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570" yWindow="1410" windowWidth="20610" windowHeight="7515" tabRatio="840" firstSheet="8" activeTab="13"/>
  </bookViews>
  <sheets>
    <sheet name="Schedule 2" sheetId="1" r:id="rId1"/>
    <sheet name="NAW1 - DPCR5 View - SSEH" sheetId="2" r:id="rId2"/>
    <sheet name="NAW2 - Total - SSEH" sheetId="3" r:id="rId3"/>
    <sheet name="NAW3 - Asset Repl - SSEH" sheetId="4" r:id="rId4"/>
    <sheet name="NAW4 - Refurb - SSEH" sheetId="5" r:id="rId5"/>
    <sheet name="NAW5 - General Reinfor - SSEH" sheetId="6" r:id="rId6"/>
    <sheet name="NAW6 - Faults - SSEH" sheetId="7" r:id="rId7"/>
    <sheet name="NAW7 - HVP - SSEH" sheetId="8" r:id="rId8"/>
    <sheet name="NAW7b - HVP - SSEH" sheetId="9" r:id="rId9"/>
    <sheet name="NAW8 - Average CoF - SSEH" sheetId="10" r:id="rId10"/>
    <sheet name="NAW1 - DPCR5 View - SSES" sheetId="11" r:id="rId11"/>
    <sheet name="NAW2 - Total - SSES" sheetId="12" r:id="rId12"/>
    <sheet name="NAW3 - Asset Repl - SSES" sheetId="13" r:id="rId13"/>
    <sheet name="NAW4 - Refurb - SSES" sheetId="14" r:id="rId14"/>
    <sheet name="NAW5 - General Reinfor - SSES" sheetId="15" r:id="rId15"/>
    <sheet name="NAW6 - Faults - SSES" sheetId="16" r:id="rId16"/>
    <sheet name="NAW7 - HVP - SSES" sheetId="17" r:id="rId17"/>
    <sheet name="NAW7b - HVP - SSES" sheetId="18" r:id="rId18"/>
    <sheet name="NAW8 - Average CoF - SSES" sheetId="19" r:id="rId19"/>
    <sheet name="Probs. of Failure - SSEH" sheetId="20" r:id="rId20"/>
    <sheet name="Probs. of Failure - SSES" sheetId="2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customWorkbookViews>
    <customWorkbookView name="Al-Riyami, Azzam - Personal View" guid="{606CFD0C-543E-4E51-BEE1-785826CA2B86}" mergeInterval="0" personalView="1" maximized="1" windowWidth="1676" windowHeight="807" tabRatio="873" activeSheetId="1" showComments="commIndAndComment"/>
    <customWorkbookView name="Chohan Ilyas - Personal View" guid="{97E5C27E-7912-4A06-9051-61107931B670}" mergeInterval="0" personalView="1" maximized="1" windowWidth="1676" windowHeight="788" tabRatio="925" activeSheetId="19"/>
    <customWorkbookView name="Kemp, Robert - Personal View" guid="{04E8828A-3A23-4FA8-8B50-72BD59BC9C4A}" mergeInterval="0" personalView="1" maximized="1" windowWidth="1920" windowHeight="855" tabRatio="873" activeSheetId="14"/>
    <customWorkbookView name="Lei, Yazhou - Personal View" guid="{0B8E8A84-A744-4C3B-BE91-4DB23747BC78}" mergeInterval="0" personalView="1" xWindow="5" yWindow="439" windowWidth="1670" windowHeight="172" tabRatio="873" activeSheetId="12"/>
    <customWorkbookView name="Sharma, Rahul - Personal View" guid="{E9AD0106-2ED4-4D24-90E2-56C4E372893B}" mergeInterval="0" personalView="1" maximized="1" windowWidth="1676" windowHeight="876" tabRatio="873" activeSheetId="4"/>
    <customWorkbookView name="Thakkar, Vimal - Personal View" guid="{6FD6C346-E768-4565-8EA6-72E3FF638A5D}" mergeInterval="0" personalView="1" maximized="1" windowWidth="1676" windowHeight="800" tabRatio="873" activeSheetId="20"/>
    <customWorkbookView name="Sharma Rahul - Personal View" guid="{B959127A-1EC6-441E-8868-BA905D5E0B18}" mergeInterval="0" personalView="1" maximized="1" windowWidth="1680" windowHeight="788" tabRatio="873" activeSheetId="14"/>
  </customWorkbookViews>
</workbook>
</file>

<file path=xl/calcChain.xml><?xml version="1.0" encoding="utf-8"?>
<calcChain xmlns="http://schemas.openxmlformats.org/spreadsheetml/2006/main">
  <c r="AI66" i="5" l="1"/>
  <c r="AF66" i="5"/>
  <c r="AH66" i="5"/>
  <c r="AG66" i="5"/>
  <c r="AE66" i="5"/>
  <c r="AO200" i="12" l="1"/>
  <c r="AN200" i="12"/>
  <c r="AM200" i="12"/>
  <c r="AL200" i="12"/>
  <c r="AK200" i="12"/>
  <c r="AP199" i="12"/>
  <c r="AP198" i="12"/>
  <c r="AP197" i="12"/>
  <c r="AP196" i="12"/>
  <c r="AO195" i="12"/>
  <c r="AN195" i="12"/>
  <c r="AM195" i="12"/>
  <c r="AL195" i="12"/>
  <c r="AK195" i="12"/>
  <c r="AP194" i="12"/>
  <c r="AP193" i="12"/>
  <c r="AP192" i="12"/>
  <c r="AP191" i="12"/>
  <c r="AO190" i="12"/>
  <c r="AN190" i="12"/>
  <c r="AM190" i="12"/>
  <c r="AL190" i="12"/>
  <c r="AK190" i="12"/>
  <c r="AP189" i="12"/>
  <c r="AP188" i="12"/>
  <c r="AP187" i="12"/>
  <c r="AP186" i="12"/>
  <c r="AO185" i="12"/>
  <c r="AN185" i="12"/>
  <c r="AM185" i="12"/>
  <c r="AL185" i="12"/>
  <c r="AK185" i="12"/>
  <c r="AP184" i="12"/>
  <c r="AP183" i="12"/>
  <c r="AP182" i="12"/>
  <c r="AP181" i="12"/>
  <c r="AC200" i="12"/>
  <c r="AB200" i="12"/>
  <c r="AA200" i="12"/>
  <c r="Z200" i="12"/>
  <c r="Y200" i="12"/>
  <c r="AD199" i="12"/>
  <c r="AD198" i="12"/>
  <c r="AD197" i="12"/>
  <c r="AD196" i="12"/>
  <c r="AC195" i="12"/>
  <c r="AB195" i="12"/>
  <c r="AA195" i="12"/>
  <c r="Z195" i="12"/>
  <c r="Y195" i="12"/>
  <c r="AD194" i="12"/>
  <c r="AD193" i="12"/>
  <c r="AD192" i="12"/>
  <c r="AD191" i="12"/>
  <c r="AC190" i="12"/>
  <c r="AB190" i="12"/>
  <c r="AA190" i="12"/>
  <c r="Z190" i="12"/>
  <c r="Y190" i="12"/>
  <c r="AD189" i="12"/>
  <c r="AD188" i="12"/>
  <c r="AD187" i="12"/>
  <c r="AD186" i="12"/>
  <c r="AC185" i="12"/>
  <c r="AB185" i="12"/>
  <c r="AA185" i="12"/>
  <c r="Z185" i="12"/>
  <c r="Y185" i="12"/>
  <c r="AD184" i="12"/>
  <c r="AD183" i="12"/>
  <c r="AD182" i="12"/>
  <c r="AD181" i="12"/>
  <c r="K200" i="12"/>
  <c r="J200" i="12"/>
  <c r="I200" i="12"/>
  <c r="H200" i="12"/>
  <c r="G200" i="12"/>
  <c r="L199" i="12"/>
  <c r="L198" i="12"/>
  <c r="L197" i="12"/>
  <c r="L196" i="12"/>
  <c r="K195" i="12"/>
  <c r="J195" i="12"/>
  <c r="I195" i="12"/>
  <c r="H195" i="12"/>
  <c r="G195" i="12"/>
  <c r="L194" i="12"/>
  <c r="L193" i="12"/>
  <c r="L192" i="12"/>
  <c r="L191" i="12"/>
  <c r="K190" i="12"/>
  <c r="J190" i="12"/>
  <c r="I190" i="12"/>
  <c r="H190" i="12"/>
  <c r="G190" i="12"/>
  <c r="L189" i="12"/>
  <c r="L188" i="12"/>
  <c r="L187" i="12"/>
  <c r="L186" i="12"/>
  <c r="K185" i="12"/>
  <c r="J185" i="12"/>
  <c r="I185" i="12"/>
  <c r="H185" i="12"/>
  <c r="G185" i="12"/>
  <c r="L184" i="12"/>
  <c r="L183" i="12"/>
  <c r="L182" i="12"/>
  <c r="L181" i="12"/>
  <c r="AG123" i="4" l="1"/>
  <c r="AJ57" i="5" l="1"/>
  <c r="AJ58" i="5"/>
  <c r="AJ59" i="5"/>
  <c r="AJ60" i="5"/>
  <c r="AE61" i="5"/>
  <c r="AF61" i="5"/>
  <c r="AG61" i="5"/>
  <c r="AH61" i="5"/>
  <c r="AI61" i="5"/>
  <c r="S59" i="13" l="1"/>
  <c r="AO66" i="12" l="1"/>
  <c r="AN66" i="12"/>
  <c r="AM66" i="12"/>
  <c r="AL66" i="12"/>
  <c r="AK66" i="12"/>
  <c r="AP65" i="12"/>
  <c r="AP64" i="12"/>
  <c r="AP63" i="12"/>
  <c r="AP62" i="12"/>
  <c r="K66" i="12"/>
  <c r="J66" i="12"/>
  <c r="I66" i="12"/>
  <c r="H66" i="12"/>
  <c r="G66" i="12"/>
  <c r="L65" i="12"/>
  <c r="L64" i="12"/>
  <c r="L63" i="12"/>
  <c r="L62" i="12"/>
  <c r="AI56" i="5"/>
  <c r="AH56" i="5"/>
  <c r="AG56" i="5"/>
  <c r="AF56" i="5"/>
  <c r="AE56" i="5"/>
  <c r="AJ55" i="5"/>
  <c r="AJ54" i="5"/>
  <c r="AJ53" i="5"/>
  <c r="AJ52" i="5"/>
  <c r="AI56" i="4"/>
  <c r="AH56" i="4"/>
  <c r="AG56" i="4"/>
  <c r="AF56" i="4"/>
  <c r="AE56" i="4"/>
  <c r="AI66" i="4"/>
  <c r="AH66" i="4"/>
  <c r="AG66" i="4"/>
  <c r="AF66" i="4"/>
  <c r="AE66" i="4"/>
  <c r="AJ65" i="4"/>
  <c r="AJ64" i="4"/>
  <c r="AJ63" i="4"/>
  <c r="AJ62" i="4"/>
  <c r="AJ55" i="4"/>
  <c r="AJ54" i="4"/>
  <c r="AJ53" i="4"/>
  <c r="AJ52" i="4"/>
  <c r="W44" i="4"/>
  <c r="V44" i="4"/>
  <c r="U44" i="4"/>
  <c r="T44" i="4"/>
  <c r="S44" i="4"/>
  <c r="AC66" i="3"/>
  <c r="AB66" i="3"/>
  <c r="AA66" i="3"/>
  <c r="Z66" i="3"/>
  <c r="Y66" i="3"/>
  <c r="AC56" i="3"/>
  <c r="AB56" i="3"/>
  <c r="AA56" i="3"/>
  <c r="Z56" i="3"/>
  <c r="Y56" i="3"/>
  <c r="AD65" i="3"/>
  <c r="AD64" i="3"/>
  <c r="AD63" i="3"/>
  <c r="AD62" i="3"/>
  <c r="AD55" i="3"/>
  <c r="AD54" i="3"/>
  <c r="AD53" i="3"/>
  <c r="AD52" i="3"/>
  <c r="L65" i="3"/>
  <c r="L64" i="3"/>
  <c r="L63" i="3"/>
  <c r="L62" i="3"/>
  <c r="K66" i="3"/>
  <c r="J66" i="3"/>
  <c r="I66" i="3"/>
  <c r="H66" i="3"/>
  <c r="G66" i="3"/>
  <c r="K56" i="3"/>
  <c r="J56" i="3"/>
  <c r="I56" i="3"/>
  <c r="H56" i="3"/>
  <c r="G56" i="3"/>
  <c r="L55" i="3"/>
  <c r="L54" i="3"/>
  <c r="L53" i="3"/>
  <c r="L52" i="3"/>
  <c r="AJ74" i="5" l="1"/>
  <c r="AE76" i="5"/>
  <c r="X110" i="5" l="1"/>
  <c r="D205" i="12" l="1"/>
  <c r="L122" i="3" l="1"/>
  <c r="L121" i="3"/>
  <c r="L120" i="3"/>
  <c r="L119" i="3"/>
  <c r="K123" i="3"/>
  <c r="J123" i="3"/>
  <c r="I123" i="3"/>
  <c r="H123" i="3"/>
  <c r="G123" i="3"/>
  <c r="C143" i="13"/>
  <c r="E143" i="13" l="1"/>
  <c r="D143" i="13"/>
  <c r="E175" i="14" l="1"/>
  <c r="D175" i="14"/>
  <c r="C175" i="14"/>
  <c r="E175" i="13"/>
  <c r="D175" i="13"/>
  <c r="C175" i="13"/>
  <c r="E113" i="5" l="1"/>
  <c r="D113" i="5"/>
  <c r="C113" i="5"/>
  <c r="E113" i="4"/>
  <c r="D113" i="4"/>
  <c r="C113" i="4"/>
  <c r="D205" i="14" l="1"/>
  <c r="C205" i="14"/>
  <c r="D205" i="13"/>
  <c r="C205" i="13"/>
  <c r="E205" i="12"/>
  <c r="E205" i="14" s="1"/>
  <c r="E205" i="13" l="1"/>
  <c r="C108" i="5" l="1"/>
  <c r="D108" i="5"/>
  <c r="E108" i="5"/>
  <c r="C108" i="4"/>
  <c r="D108" i="4"/>
  <c r="E108" i="4"/>
  <c r="C108" i="14" l="1"/>
  <c r="D108" i="14"/>
  <c r="E108" i="14"/>
  <c r="C108" i="13"/>
  <c r="D108" i="13"/>
  <c r="E108" i="13"/>
  <c r="D143" i="14" l="1"/>
  <c r="E143" i="14"/>
  <c r="S143" i="13"/>
  <c r="S66" i="4" l="1"/>
  <c r="T66" i="4"/>
  <c r="L57" i="3" l="1"/>
  <c r="AI13" i="12" l="1"/>
  <c r="AH13" i="12"/>
  <c r="AG13" i="12"/>
  <c r="AF13" i="12"/>
  <c r="AE13" i="12"/>
  <c r="AI12" i="12"/>
  <c r="AH12" i="12"/>
  <c r="AG12" i="12"/>
  <c r="AF12" i="12"/>
  <c r="AE12" i="12"/>
  <c r="AI11" i="12"/>
  <c r="AH11" i="12"/>
  <c r="AG11" i="12"/>
  <c r="AF11" i="12"/>
  <c r="AE11" i="12"/>
  <c r="AI10" i="12"/>
  <c r="AH10" i="12"/>
  <c r="AG10" i="12"/>
  <c r="AF10" i="12"/>
  <c r="AE10" i="12"/>
  <c r="AI18" i="12"/>
  <c r="AH18" i="12"/>
  <c r="AG18" i="12"/>
  <c r="AF18" i="12"/>
  <c r="AE18" i="12"/>
  <c r="AI17" i="12"/>
  <c r="AH17" i="12"/>
  <c r="AG17" i="12"/>
  <c r="AF17" i="12"/>
  <c r="AE17" i="12"/>
  <c r="AI16" i="12"/>
  <c r="AH16" i="12"/>
  <c r="AG16" i="12"/>
  <c r="AF16" i="12"/>
  <c r="AE16" i="12"/>
  <c r="AI15" i="12"/>
  <c r="AH15" i="12"/>
  <c r="AG15" i="12"/>
  <c r="AF15" i="12"/>
  <c r="AE15" i="12"/>
  <c r="AI23" i="12"/>
  <c r="AH23" i="12"/>
  <c r="AG23" i="12"/>
  <c r="AF23" i="12"/>
  <c r="AE23" i="12"/>
  <c r="AI22" i="12"/>
  <c r="AH22" i="12"/>
  <c r="AG22" i="12"/>
  <c r="AF22" i="12"/>
  <c r="AE22" i="12"/>
  <c r="AI21" i="12"/>
  <c r="AH21" i="12"/>
  <c r="AG21" i="12"/>
  <c r="AF21" i="12"/>
  <c r="AE21" i="12"/>
  <c r="AI20" i="12"/>
  <c r="AH20" i="12"/>
  <c r="AG20" i="12"/>
  <c r="AF20" i="12"/>
  <c r="AE20" i="12"/>
  <c r="AI28" i="12"/>
  <c r="AH28" i="12"/>
  <c r="AG28" i="12"/>
  <c r="AF28" i="12"/>
  <c r="AE28" i="12"/>
  <c r="AI27" i="12"/>
  <c r="AH27" i="12"/>
  <c r="AG27" i="12"/>
  <c r="AF27" i="12"/>
  <c r="AE27" i="12"/>
  <c r="AI26" i="12"/>
  <c r="AH26" i="12"/>
  <c r="AG26" i="12"/>
  <c r="AF26" i="12"/>
  <c r="AE26" i="12"/>
  <c r="AI25" i="12"/>
  <c r="AH25" i="12"/>
  <c r="AG25" i="12"/>
  <c r="AF25" i="12"/>
  <c r="AE25" i="12"/>
  <c r="AI33" i="12"/>
  <c r="AH33" i="12"/>
  <c r="AG33" i="12"/>
  <c r="AF33" i="12"/>
  <c r="AE33" i="12"/>
  <c r="AI32" i="12"/>
  <c r="AH32" i="12"/>
  <c r="AG32" i="12"/>
  <c r="AF32" i="12"/>
  <c r="AE32" i="12"/>
  <c r="AI31" i="12"/>
  <c r="AH31" i="12"/>
  <c r="AG31" i="12"/>
  <c r="AF31" i="12"/>
  <c r="AE31" i="12"/>
  <c r="AI30" i="12"/>
  <c r="AH30" i="12"/>
  <c r="AG30" i="12"/>
  <c r="AF30" i="12"/>
  <c r="AE30" i="12"/>
  <c r="AI38" i="12"/>
  <c r="AH38" i="12"/>
  <c r="AG38" i="12"/>
  <c r="AF38" i="12"/>
  <c r="AE38" i="12"/>
  <c r="AI37" i="12"/>
  <c r="AH37" i="12"/>
  <c r="AG37" i="12"/>
  <c r="AF37" i="12"/>
  <c r="AE37" i="12"/>
  <c r="AI36" i="12"/>
  <c r="AH36" i="12"/>
  <c r="AG36" i="12"/>
  <c r="AF36" i="12"/>
  <c r="AE36" i="12"/>
  <c r="AI35" i="12"/>
  <c r="AH35" i="12"/>
  <c r="AG35" i="12"/>
  <c r="AF35" i="12"/>
  <c r="AE35" i="12"/>
  <c r="AI43" i="12"/>
  <c r="AH43" i="12"/>
  <c r="AG43" i="12"/>
  <c r="AF43" i="12"/>
  <c r="AE43" i="12"/>
  <c r="AI42" i="12"/>
  <c r="AH42" i="12"/>
  <c r="AG42" i="12"/>
  <c r="AF42" i="12"/>
  <c r="AE42" i="12"/>
  <c r="AI41" i="12"/>
  <c r="AH41" i="12"/>
  <c r="AG41" i="12"/>
  <c r="AF41" i="12"/>
  <c r="AE41" i="12"/>
  <c r="AI40" i="12"/>
  <c r="AH40" i="12"/>
  <c r="AG40" i="12"/>
  <c r="AF40" i="12"/>
  <c r="AE40" i="12"/>
  <c r="AI48" i="12"/>
  <c r="AH48" i="12"/>
  <c r="AG48" i="12"/>
  <c r="AF48" i="12"/>
  <c r="AE48" i="12"/>
  <c r="AI47" i="12"/>
  <c r="AH47" i="12"/>
  <c r="AG47" i="12"/>
  <c r="AF47" i="12"/>
  <c r="AE47" i="12"/>
  <c r="AI46" i="12"/>
  <c r="AH46" i="12"/>
  <c r="AG46" i="12"/>
  <c r="AF46" i="12"/>
  <c r="AE46" i="12"/>
  <c r="AI45" i="12"/>
  <c r="AH45" i="12"/>
  <c r="AG45" i="12"/>
  <c r="AF45" i="12"/>
  <c r="AE45" i="12"/>
  <c r="AI55" i="12"/>
  <c r="AH55" i="12"/>
  <c r="AG55" i="12"/>
  <c r="AF55" i="12"/>
  <c r="AE55" i="12"/>
  <c r="AI54" i="12"/>
  <c r="AH54" i="12"/>
  <c r="AG54" i="12"/>
  <c r="AF54" i="12"/>
  <c r="AE54" i="12"/>
  <c r="AI53" i="12"/>
  <c r="AH53" i="12"/>
  <c r="AG53" i="12"/>
  <c r="AF53" i="12"/>
  <c r="AE53" i="12"/>
  <c r="AI52" i="12"/>
  <c r="AH52" i="12"/>
  <c r="AG52" i="12"/>
  <c r="AF52" i="12"/>
  <c r="AE52" i="12"/>
  <c r="AI60" i="12"/>
  <c r="AH60" i="12"/>
  <c r="AG60" i="12"/>
  <c r="AF60" i="12"/>
  <c r="AE60" i="12"/>
  <c r="AI59" i="12"/>
  <c r="AH59" i="12"/>
  <c r="AG59" i="12"/>
  <c r="AF59" i="12"/>
  <c r="AE59" i="12"/>
  <c r="AI58" i="12"/>
  <c r="AH58" i="12"/>
  <c r="AG58" i="12"/>
  <c r="AF58" i="12"/>
  <c r="AE58" i="12"/>
  <c r="AI57" i="12"/>
  <c r="AH57" i="12"/>
  <c r="AG57" i="12"/>
  <c r="AF57" i="12"/>
  <c r="AE57" i="12"/>
  <c r="AI65" i="12"/>
  <c r="AH65" i="12"/>
  <c r="AG65" i="12"/>
  <c r="AF65" i="12"/>
  <c r="AE65" i="12"/>
  <c r="AI64" i="12"/>
  <c r="AH64" i="12"/>
  <c r="AG64" i="12"/>
  <c r="AF64" i="12"/>
  <c r="AE64" i="12"/>
  <c r="AI63" i="12"/>
  <c r="AH63" i="12"/>
  <c r="AG63" i="12"/>
  <c r="AF63" i="12"/>
  <c r="AE63" i="12"/>
  <c r="AI62" i="12"/>
  <c r="AH62" i="12"/>
  <c r="AG62" i="12"/>
  <c r="AF62" i="12"/>
  <c r="AE62" i="12"/>
  <c r="AI70" i="12"/>
  <c r="AH70" i="12"/>
  <c r="AG70" i="12"/>
  <c r="AF70" i="12"/>
  <c r="AE70" i="12"/>
  <c r="AI69" i="12"/>
  <c r="AH69" i="12"/>
  <c r="AG69" i="12"/>
  <c r="AF69" i="12"/>
  <c r="AE69" i="12"/>
  <c r="AI68" i="12"/>
  <c r="AH68" i="12"/>
  <c r="AG68" i="12"/>
  <c r="AF68" i="12"/>
  <c r="AE68" i="12"/>
  <c r="AI67" i="12"/>
  <c r="AH67" i="12"/>
  <c r="AG67" i="12"/>
  <c r="AF67" i="12"/>
  <c r="AE67" i="12"/>
  <c r="AI75" i="12"/>
  <c r="AH75" i="12"/>
  <c r="AG75" i="12"/>
  <c r="AF75" i="12"/>
  <c r="AE75" i="12"/>
  <c r="AI74" i="12"/>
  <c r="AH74" i="12"/>
  <c r="AG74" i="12"/>
  <c r="AF74" i="12"/>
  <c r="AE74" i="12"/>
  <c r="AI73" i="12"/>
  <c r="AH73" i="12"/>
  <c r="AG73" i="12"/>
  <c r="AF73" i="12"/>
  <c r="AE73" i="12"/>
  <c r="AI72" i="12"/>
  <c r="AH72" i="12"/>
  <c r="AG72" i="12"/>
  <c r="AF72" i="12"/>
  <c r="AE72" i="12"/>
  <c r="AI80" i="12"/>
  <c r="AH80" i="12"/>
  <c r="AG80" i="12"/>
  <c r="AF80" i="12"/>
  <c r="AE80" i="12"/>
  <c r="AI79" i="12"/>
  <c r="AH79" i="12"/>
  <c r="AG79" i="12"/>
  <c r="AF79" i="12"/>
  <c r="AE79" i="12"/>
  <c r="AI78" i="12"/>
  <c r="AH78" i="12"/>
  <c r="AG78" i="12"/>
  <c r="AF78" i="12"/>
  <c r="AE78" i="12"/>
  <c r="AI77" i="12"/>
  <c r="AH77" i="12"/>
  <c r="AG77" i="12"/>
  <c r="AF77" i="12"/>
  <c r="AE77" i="12"/>
  <c r="AI85" i="12"/>
  <c r="AH85" i="12"/>
  <c r="AG85" i="12"/>
  <c r="AF85" i="12"/>
  <c r="AE85" i="12"/>
  <c r="AI84" i="12"/>
  <c r="AH84" i="12"/>
  <c r="AG84" i="12"/>
  <c r="AF84" i="12"/>
  <c r="AE84" i="12"/>
  <c r="AI83" i="12"/>
  <c r="AH83" i="12"/>
  <c r="AG83" i="12"/>
  <c r="AF83" i="12"/>
  <c r="AE83" i="12"/>
  <c r="AI82" i="12"/>
  <c r="AH82" i="12"/>
  <c r="AG82" i="12"/>
  <c r="AF82" i="12"/>
  <c r="AE82" i="12"/>
  <c r="AI90" i="12"/>
  <c r="AH90" i="12"/>
  <c r="AG90" i="12"/>
  <c r="AF90" i="12"/>
  <c r="AE90" i="12"/>
  <c r="AI89" i="12"/>
  <c r="AH89" i="12"/>
  <c r="AG89" i="12"/>
  <c r="AF89" i="12"/>
  <c r="AE89" i="12"/>
  <c r="AI88" i="12"/>
  <c r="AH88" i="12"/>
  <c r="AG88" i="12"/>
  <c r="AF88" i="12"/>
  <c r="AE88" i="12"/>
  <c r="AI87" i="12"/>
  <c r="AH87" i="12"/>
  <c r="AG87" i="12"/>
  <c r="AF87" i="12"/>
  <c r="AE87" i="12"/>
  <c r="AI95" i="12"/>
  <c r="AH95" i="12"/>
  <c r="AG95" i="12"/>
  <c r="AF95" i="12"/>
  <c r="AE95" i="12"/>
  <c r="AI94" i="12"/>
  <c r="AH94" i="12"/>
  <c r="AG94" i="12"/>
  <c r="AF94" i="12"/>
  <c r="AE94" i="12"/>
  <c r="AI93" i="12"/>
  <c r="AH93" i="12"/>
  <c r="AG93" i="12"/>
  <c r="AF93" i="12"/>
  <c r="AE93" i="12"/>
  <c r="AI92" i="12"/>
  <c r="AH92" i="12"/>
  <c r="AG92" i="12"/>
  <c r="AF92" i="12"/>
  <c r="AE92" i="12"/>
  <c r="AI100" i="12"/>
  <c r="AH100" i="12"/>
  <c r="AG100" i="12"/>
  <c r="AF100" i="12"/>
  <c r="AE100" i="12"/>
  <c r="AI99" i="12"/>
  <c r="AH99" i="12"/>
  <c r="AG99" i="12"/>
  <c r="AF99" i="12"/>
  <c r="AE99" i="12"/>
  <c r="AI98" i="12"/>
  <c r="AH98" i="12"/>
  <c r="AG98" i="12"/>
  <c r="AF98" i="12"/>
  <c r="AE98" i="12"/>
  <c r="AI97" i="12"/>
  <c r="AH97" i="12"/>
  <c r="AG97" i="12"/>
  <c r="AF97" i="12"/>
  <c r="AE97" i="12"/>
  <c r="AI107" i="12"/>
  <c r="AH107" i="12"/>
  <c r="AG107" i="12"/>
  <c r="AF107" i="12"/>
  <c r="AE107" i="12"/>
  <c r="AI106" i="12"/>
  <c r="AH106" i="12"/>
  <c r="AG106" i="12"/>
  <c r="AF106" i="12"/>
  <c r="AE106" i="12"/>
  <c r="AI105" i="12"/>
  <c r="AH105" i="12"/>
  <c r="AG105" i="12"/>
  <c r="AF105" i="12"/>
  <c r="AE105" i="12"/>
  <c r="AI104" i="12"/>
  <c r="AH104" i="12"/>
  <c r="AG104" i="12"/>
  <c r="AF104" i="12"/>
  <c r="AE104" i="12"/>
  <c r="AI112" i="12"/>
  <c r="AH112" i="12"/>
  <c r="AG112" i="12"/>
  <c r="AF112" i="12"/>
  <c r="AE112" i="12"/>
  <c r="AI111" i="12"/>
  <c r="AH111" i="12"/>
  <c r="AG111" i="12"/>
  <c r="AF111" i="12"/>
  <c r="AE111" i="12"/>
  <c r="AI110" i="12"/>
  <c r="AH110" i="12"/>
  <c r="AG110" i="12"/>
  <c r="AF110" i="12"/>
  <c r="AE110" i="12"/>
  <c r="AI109" i="12"/>
  <c r="AH109" i="12"/>
  <c r="AG109" i="12"/>
  <c r="AF109" i="12"/>
  <c r="AE109" i="12"/>
  <c r="AI117" i="12"/>
  <c r="AH117" i="12"/>
  <c r="AG117" i="12"/>
  <c r="AF117" i="12"/>
  <c r="AE117" i="12"/>
  <c r="AI116" i="12"/>
  <c r="AH116" i="12"/>
  <c r="AG116" i="12"/>
  <c r="AF116" i="12"/>
  <c r="AE116" i="12"/>
  <c r="AI115" i="12"/>
  <c r="AH115" i="12"/>
  <c r="AG115" i="12"/>
  <c r="AF115" i="12"/>
  <c r="AE115" i="12"/>
  <c r="AI114" i="12"/>
  <c r="AH114" i="12"/>
  <c r="AG114" i="12"/>
  <c r="AF114" i="12"/>
  <c r="AE114" i="12"/>
  <c r="AI122" i="12"/>
  <c r="AH122" i="12"/>
  <c r="AG122" i="12"/>
  <c r="AF122" i="12"/>
  <c r="AE122" i="12"/>
  <c r="AI121" i="12"/>
  <c r="AH121" i="12"/>
  <c r="AG121" i="12"/>
  <c r="AF121" i="12"/>
  <c r="AE121" i="12"/>
  <c r="AI120" i="12"/>
  <c r="AH120" i="12"/>
  <c r="AG120" i="12"/>
  <c r="AF120" i="12"/>
  <c r="AE120" i="12"/>
  <c r="AI119" i="12"/>
  <c r="AH119" i="12"/>
  <c r="AG119" i="12"/>
  <c r="AF119" i="12"/>
  <c r="AE119" i="12"/>
  <c r="AI127" i="12"/>
  <c r="AH127" i="12"/>
  <c r="AG127" i="12"/>
  <c r="AF127" i="12"/>
  <c r="AE127" i="12"/>
  <c r="AI126" i="12"/>
  <c r="AH126" i="12"/>
  <c r="AG126" i="12"/>
  <c r="AF126" i="12"/>
  <c r="AE126" i="12"/>
  <c r="AI125" i="12"/>
  <c r="AH125" i="12"/>
  <c r="AG125" i="12"/>
  <c r="AF125" i="12"/>
  <c r="AE125" i="12"/>
  <c r="AI124" i="12"/>
  <c r="AH124" i="12"/>
  <c r="AG124" i="12"/>
  <c r="AF124" i="12"/>
  <c r="AE124" i="12"/>
  <c r="AI132" i="12"/>
  <c r="AH132" i="12"/>
  <c r="AG132" i="12"/>
  <c r="AF132" i="12"/>
  <c r="AE132" i="12"/>
  <c r="AI131" i="12"/>
  <c r="AH131" i="12"/>
  <c r="AG131" i="12"/>
  <c r="AF131" i="12"/>
  <c r="AE131" i="12"/>
  <c r="AI130" i="12"/>
  <c r="AH130" i="12"/>
  <c r="AG130" i="12"/>
  <c r="AF130" i="12"/>
  <c r="AE130" i="12"/>
  <c r="AI129" i="12"/>
  <c r="AH129" i="12"/>
  <c r="AG129" i="12"/>
  <c r="AF129" i="12"/>
  <c r="AE129" i="12"/>
  <c r="AI137" i="12"/>
  <c r="AH137" i="12"/>
  <c r="AG137" i="12"/>
  <c r="AF137" i="12"/>
  <c r="AE137" i="12"/>
  <c r="AI136" i="12"/>
  <c r="AH136" i="12"/>
  <c r="AG136" i="12"/>
  <c r="AF136" i="12"/>
  <c r="AE136" i="12"/>
  <c r="AI135" i="12"/>
  <c r="AH135" i="12"/>
  <c r="AG135" i="12"/>
  <c r="AF135" i="12"/>
  <c r="AE135" i="12"/>
  <c r="AI134" i="12"/>
  <c r="AH134" i="12"/>
  <c r="AG134" i="12"/>
  <c r="AF134" i="12"/>
  <c r="AE134" i="12"/>
  <c r="AI142" i="12"/>
  <c r="AH142" i="12"/>
  <c r="AG142" i="12"/>
  <c r="AF142" i="12"/>
  <c r="AE142" i="12"/>
  <c r="AI141" i="12"/>
  <c r="AH141" i="12"/>
  <c r="AG141" i="12"/>
  <c r="AF141" i="12"/>
  <c r="AE141" i="12"/>
  <c r="AI140" i="12"/>
  <c r="AH140" i="12"/>
  <c r="AG140" i="12"/>
  <c r="AF140" i="12"/>
  <c r="AE140" i="12"/>
  <c r="AI139" i="12"/>
  <c r="AH139" i="12"/>
  <c r="AG139" i="12"/>
  <c r="AF139" i="12"/>
  <c r="AE139" i="12"/>
  <c r="AI147" i="12"/>
  <c r="AH147" i="12"/>
  <c r="AG147" i="12"/>
  <c r="AF147" i="12"/>
  <c r="AE147" i="12"/>
  <c r="AI146" i="12"/>
  <c r="AH146" i="12"/>
  <c r="AG146" i="12"/>
  <c r="AF146" i="12"/>
  <c r="AE146" i="12"/>
  <c r="AI145" i="12"/>
  <c r="AH145" i="12"/>
  <c r="AG145" i="12"/>
  <c r="AF145" i="12"/>
  <c r="AE145" i="12"/>
  <c r="AI144" i="12"/>
  <c r="AH144" i="12"/>
  <c r="AG144" i="12"/>
  <c r="AF144" i="12"/>
  <c r="AE144" i="12"/>
  <c r="AI152" i="12"/>
  <c r="AH152" i="12"/>
  <c r="AG152" i="12"/>
  <c r="AF152" i="12"/>
  <c r="AE152" i="12"/>
  <c r="AI151" i="12"/>
  <c r="AH151" i="12"/>
  <c r="AG151" i="12"/>
  <c r="AF151" i="12"/>
  <c r="AE151" i="12"/>
  <c r="AI150" i="12"/>
  <c r="AH150" i="12"/>
  <c r="AG150" i="12"/>
  <c r="AF150" i="12"/>
  <c r="AE150" i="12"/>
  <c r="AI149" i="12"/>
  <c r="AH149" i="12"/>
  <c r="AG149" i="12"/>
  <c r="AF149" i="12"/>
  <c r="AE149" i="12"/>
  <c r="AI157" i="12"/>
  <c r="AH157" i="12"/>
  <c r="AG157" i="12"/>
  <c r="AF157" i="12"/>
  <c r="AE157" i="12"/>
  <c r="AI156" i="12"/>
  <c r="AH156" i="12"/>
  <c r="AG156" i="12"/>
  <c r="AF156" i="12"/>
  <c r="AE156" i="12"/>
  <c r="AI155" i="12"/>
  <c r="AH155" i="12"/>
  <c r="AG155" i="12"/>
  <c r="AF155" i="12"/>
  <c r="AE155" i="12"/>
  <c r="AI154" i="12"/>
  <c r="AH154" i="12"/>
  <c r="AG154" i="12"/>
  <c r="AF154" i="12"/>
  <c r="AE154" i="12"/>
  <c r="AI162" i="12"/>
  <c r="AH162" i="12"/>
  <c r="AG162" i="12"/>
  <c r="AF162" i="12"/>
  <c r="AE162" i="12"/>
  <c r="AI161" i="12"/>
  <c r="AH161" i="12"/>
  <c r="AG161" i="12"/>
  <c r="AF161" i="12"/>
  <c r="AE161" i="12"/>
  <c r="AI160" i="12"/>
  <c r="AH160" i="12"/>
  <c r="AG160" i="12"/>
  <c r="AF160" i="12"/>
  <c r="AE160" i="12"/>
  <c r="AI159" i="12"/>
  <c r="AH159" i="12"/>
  <c r="AG159" i="12"/>
  <c r="AF159" i="12"/>
  <c r="AE159" i="12"/>
  <c r="AI167" i="12"/>
  <c r="AH167" i="12"/>
  <c r="AG167" i="12"/>
  <c r="AF167" i="12"/>
  <c r="AE167" i="12"/>
  <c r="AI166" i="12"/>
  <c r="AH166" i="12"/>
  <c r="AG166" i="12"/>
  <c r="AF166" i="12"/>
  <c r="AE166" i="12"/>
  <c r="AI165" i="12"/>
  <c r="AH165" i="12"/>
  <c r="AG165" i="12"/>
  <c r="AF165" i="12"/>
  <c r="AE165" i="12"/>
  <c r="AI164" i="12"/>
  <c r="AH164" i="12"/>
  <c r="AG164" i="12"/>
  <c r="AF164" i="12"/>
  <c r="AE164" i="12"/>
  <c r="AI174" i="12"/>
  <c r="AH174" i="12"/>
  <c r="AG174" i="12"/>
  <c r="AF174" i="12"/>
  <c r="AE174" i="12"/>
  <c r="AI173" i="12"/>
  <c r="AH173" i="12"/>
  <c r="AG173" i="12"/>
  <c r="AF173" i="12"/>
  <c r="AE173" i="12"/>
  <c r="AI172" i="12"/>
  <c r="AH172" i="12"/>
  <c r="AG172" i="12"/>
  <c r="AF172" i="12"/>
  <c r="AE172" i="12"/>
  <c r="AI171" i="12"/>
  <c r="AH171" i="12"/>
  <c r="AG171" i="12"/>
  <c r="AF171" i="12"/>
  <c r="AE171" i="12"/>
  <c r="AI179" i="12"/>
  <c r="AH179" i="12"/>
  <c r="AG179" i="12"/>
  <c r="AF179" i="12"/>
  <c r="AE179" i="12"/>
  <c r="AI178" i="12"/>
  <c r="AH178" i="12"/>
  <c r="AG178" i="12"/>
  <c r="AF178" i="12"/>
  <c r="AE178" i="12"/>
  <c r="AI177" i="12"/>
  <c r="AH177" i="12"/>
  <c r="AG177" i="12"/>
  <c r="AF177" i="12"/>
  <c r="AE177" i="12"/>
  <c r="AI176" i="12"/>
  <c r="AH176" i="12"/>
  <c r="AG176" i="12"/>
  <c r="AF176" i="12"/>
  <c r="AE176" i="12"/>
  <c r="AI184" i="12"/>
  <c r="AH184" i="12"/>
  <c r="AG184" i="12"/>
  <c r="AF184" i="12"/>
  <c r="AE184" i="12"/>
  <c r="AI183" i="12"/>
  <c r="AH183" i="12"/>
  <c r="AG183" i="12"/>
  <c r="AF183" i="12"/>
  <c r="AE183" i="12"/>
  <c r="AI182" i="12"/>
  <c r="AH182" i="12"/>
  <c r="AG182" i="12"/>
  <c r="AF182" i="12"/>
  <c r="AE182" i="12"/>
  <c r="AI181" i="12"/>
  <c r="AH181" i="12"/>
  <c r="AG181" i="12"/>
  <c r="AF181" i="12"/>
  <c r="AE181" i="12"/>
  <c r="AI189" i="12"/>
  <c r="AH189" i="12"/>
  <c r="AG189" i="12"/>
  <c r="AF189" i="12"/>
  <c r="AE189" i="12"/>
  <c r="AI188" i="12"/>
  <c r="AH188" i="12"/>
  <c r="AG188" i="12"/>
  <c r="AF188" i="12"/>
  <c r="AE188" i="12"/>
  <c r="AI187" i="12"/>
  <c r="AH187" i="12"/>
  <c r="AG187" i="12"/>
  <c r="AF187" i="12"/>
  <c r="AE187" i="12"/>
  <c r="AI186" i="12"/>
  <c r="AH186" i="12"/>
  <c r="AG186" i="12"/>
  <c r="AF186" i="12"/>
  <c r="AE186" i="12"/>
  <c r="AI194" i="12"/>
  <c r="AH194" i="12"/>
  <c r="AG194" i="12"/>
  <c r="AF194" i="12"/>
  <c r="AE194" i="12"/>
  <c r="AI193" i="12"/>
  <c r="AH193" i="12"/>
  <c r="AG193" i="12"/>
  <c r="AF193" i="12"/>
  <c r="AE193" i="12"/>
  <c r="AI192" i="12"/>
  <c r="AH192" i="12"/>
  <c r="AG192" i="12"/>
  <c r="AF192" i="12"/>
  <c r="AE192" i="12"/>
  <c r="AI191" i="12"/>
  <c r="AH191" i="12"/>
  <c r="AG191" i="12"/>
  <c r="AF191" i="12"/>
  <c r="AE191" i="12"/>
  <c r="AI199" i="12"/>
  <c r="AH199" i="12"/>
  <c r="AG199" i="12"/>
  <c r="AF199" i="12"/>
  <c r="AE199" i="12"/>
  <c r="AI198" i="12"/>
  <c r="AH198" i="12"/>
  <c r="AG198" i="12"/>
  <c r="AF198" i="12"/>
  <c r="AE198" i="12"/>
  <c r="AI197" i="12"/>
  <c r="AH197" i="12"/>
  <c r="AG197" i="12"/>
  <c r="AF197" i="12"/>
  <c r="AE197" i="12"/>
  <c r="AI196" i="12"/>
  <c r="AH196" i="12"/>
  <c r="AG196" i="12"/>
  <c r="AF196" i="12"/>
  <c r="AE196" i="12"/>
  <c r="AI204" i="12"/>
  <c r="AH204" i="12"/>
  <c r="AG204" i="12"/>
  <c r="AF204" i="12"/>
  <c r="AE204" i="12"/>
  <c r="AI203" i="12"/>
  <c r="AH203" i="12"/>
  <c r="AG203" i="12"/>
  <c r="AF203" i="12"/>
  <c r="AE203" i="12"/>
  <c r="AI202" i="12"/>
  <c r="AH202" i="12"/>
  <c r="AG202" i="12"/>
  <c r="AF202" i="12"/>
  <c r="AE202" i="12"/>
  <c r="AI201" i="12"/>
  <c r="AH201" i="12"/>
  <c r="AG201" i="12"/>
  <c r="AF201" i="12"/>
  <c r="AE201" i="12"/>
  <c r="AI209" i="12"/>
  <c r="AH209" i="12"/>
  <c r="AG209" i="12"/>
  <c r="AF209" i="12"/>
  <c r="AE209" i="12"/>
  <c r="AI208" i="12"/>
  <c r="AH208" i="12"/>
  <c r="AG208" i="12"/>
  <c r="AF208" i="12"/>
  <c r="AE208" i="12"/>
  <c r="AI207" i="12"/>
  <c r="AH207" i="12"/>
  <c r="AG207" i="12"/>
  <c r="AF207" i="12"/>
  <c r="AE207" i="12"/>
  <c r="AI206" i="12"/>
  <c r="AH206" i="12"/>
  <c r="AG206" i="12"/>
  <c r="AF206" i="12"/>
  <c r="AE206" i="12"/>
  <c r="AI214" i="12"/>
  <c r="AH214" i="12"/>
  <c r="AG214" i="12"/>
  <c r="AF214" i="12"/>
  <c r="AE214" i="12"/>
  <c r="AI213" i="12"/>
  <c r="AH213" i="12"/>
  <c r="AG213" i="12"/>
  <c r="AF213" i="12"/>
  <c r="AE213" i="12"/>
  <c r="AI212" i="12"/>
  <c r="AH212" i="12"/>
  <c r="AG212" i="12"/>
  <c r="AF212" i="12"/>
  <c r="AE212" i="12"/>
  <c r="AI211" i="12"/>
  <c r="AH211" i="12"/>
  <c r="AG211" i="12"/>
  <c r="AF211" i="12"/>
  <c r="AE211" i="12"/>
  <c r="AI219" i="12"/>
  <c r="AH219" i="12"/>
  <c r="AG219" i="12"/>
  <c r="AF219" i="12"/>
  <c r="AE219" i="12"/>
  <c r="AI218" i="12"/>
  <c r="AH218" i="12"/>
  <c r="AG218" i="12"/>
  <c r="AF218" i="12"/>
  <c r="AE218" i="12"/>
  <c r="AI217" i="12"/>
  <c r="AH217" i="12"/>
  <c r="AG217" i="12"/>
  <c r="AF217" i="12"/>
  <c r="AE217" i="12"/>
  <c r="AI216" i="12"/>
  <c r="AH216" i="12"/>
  <c r="AG216" i="12"/>
  <c r="AF216" i="12"/>
  <c r="AE216" i="12"/>
  <c r="AI224" i="12"/>
  <c r="AH224" i="12"/>
  <c r="AG224" i="12"/>
  <c r="AF224" i="12"/>
  <c r="AE224" i="12"/>
  <c r="AI223" i="12"/>
  <c r="AH223" i="12"/>
  <c r="AG223" i="12"/>
  <c r="AF223" i="12"/>
  <c r="AE223" i="12"/>
  <c r="AI222" i="12"/>
  <c r="AH222" i="12"/>
  <c r="AG222" i="12"/>
  <c r="AF222" i="12"/>
  <c r="AE222" i="12"/>
  <c r="AI221" i="12"/>
  <c r="AH221" i="12"/>
  <c r="AG221" i="12"/>
  <c r="AF221" i="12"/>
  <c r="AE221" i="12"/>
  <c r="AI229" i="12"/>
  <c r="AH229" i="12"/>
  <c r="AG229" i="12"/>
  <c r="AF229" i="12"/>
  <c r="AE229" i="12"/>
  <c r="AI228" i="12"/>
  <c r="AH228" i="12"/>
  <c r="AG228" i="12"/>
  <c r="AF228" i="12"/>
  <c r="AE228" i="12"/>
  <c r="AI227" i="12"/>
  <c r="AH227" i="12"/>
  <c r="AG227" i="12"/>
  <c r="AF227" i="12"/>
  <c r="AE227" i="12"/>
  <c r="AI226" i="12"/>
  <c r="AH226" i="12"/>
  <c r="AG226" i="12"/>
  <c r="AF226" i="12"/>
  <c r="AE226" i="12"/>
  <c r="AI236" i="12"/>
  <c r="AH236" i="12"/>
  <c r="AG236" i="12"/>
  <c r="AF236" i="12"/>
  <c r="AE236" i="12"/>
  <c r="AI235" i="12"/>
  <c r="AH235" i="12"/>
  <c r="AG235" i="12"/>
  <c r="AF235" i="12"/>
  <c r="AE235" i="12"/>
  <c r="AI234" i="12"/>
  <c r="AH234" i="12"/>
  <c r="AG234" i="12"/>
  <c r="AF234" i="12"/>
  <c r="AE234" i="12"/>
  <c r="AI233" i="12"/>
  <c r="AH233" i="12"/>
  <c r="AG233" i="12"/>
  <c r="AF233" i="12"/>
  <c r="AE233" i="12"/>
  <c r="AI241" i="12"/>
  <c r="AH241" i="12"/>
  <c r="AG241" i="12"/>
  <c r="AF241" i="12"/>
  <c r="AE241" i="12"/>
  <c r="AI240" i="12"/>
  <c r="AH240" i="12"/>
  <c r="AG240" i="12"/>
  <c r="AF240" i="12"/>
  <c r="AE240" i="12"/>
  <c r="AI239" i="12"/>
  <c r="AH239" i="12"/>
  <c r="AG239" i="12"/>
  <c r="AF239" i="12"/>
  <c r="AE239" i="12"/>
  <c r="AI238" i="12"/>
  <c r="AH238" i="12"/>
  <c r="AG238" i="12"/>
  <c r="AF238" i="12"/>
  <c r="AE238" i="12"/>
  <c r="AI246" i="12"/>
  <c r="AH246" i="12"/>
  <c r="AG246" i="12"/>
  <c r="AF246" i="12"/>
  <c r="AE246" i="12"/>
  <c r="AI245" i="12"/>
  <c r="AH245" i="12"/>
  <c r="AG245" i="12"/>
  <c r="AF245" i="12"/>
  <c r="AE245" i="12"/>
  <c r="AI244" i="12"/>
  <c r="AH244" i="12"/>
  <c r="AG244" i="12"/>
  <c r="AF244" i="12"/>
  <c r="AE244" i="12"/>
  <c r="AI243" i="12"/>
  <c r="AH243" i="12"/>
  <c r="AG243" i="12"/>
  <c r="AF243" i="12"/>
  <c r="AE243" i="12"/>
  <c r="AI251" i="12"/>
  <c r="AH251" i="12"/>
  <c r="AG251" i="12"/>
  <c r="AF251" i="12"/>
  <c r="AE251" i="12"/>
  <c r="AI250" i="12"/>
  <c r="AH250" i="12"/>
  <c r="AG250" i="12"/>
  <c r="AF250" i="12"/>
  <c r="AE250" i="12"/>
  <c r="AI249" i="12"/>
  <c r="AH249" i="12"/>
  <c r="AG249" i="12"/>
  <c r="AF249" i="12"/>
  <c r="AE249" i="12"/>
  <c r="AI248" i="12"/>
  <c r="AH248" i="12"/>
  <c r="AG248" i="12"/>
  <c r="AF248" i="12"/>
  <c r="AE248" i="12"/>
  <c r="AI256" i="12"/>
  <c r="AH256" i="12"/>
  <c r="AG256" i="12"/>
  <c r="AF256" i="12"/>
  <c r="AE256" i="12"/>
  <c r="AI255" i="12"/>
  <c r="AH255" i="12"/>
  <c r="AG255" i="12"/>
  <c r="AF255" i="12"/>
  <c r="AE255" i="12"/>
  <c r="AI254" i="12"/>
  <c r="AH254" i="12"/>
  <c r="AG254" i="12"/>
  <c r="AF254" i="12"/>
  <c r="AE254" i="12"/>
  <c r="AI253" i="12"/>
  <c r="AH253" i="12"/>
  <c r="AG253" i="12"/>
  <c r="AF253" i="12"/>
  <c r="AE253" i="12"/>
  <c r="AI261" i="12"/>
  <c r="AH261" i="12"/>
  <c r="AG261" i="12"/>
  <c r="AF261" i="12"/>
  <c r="AE261" i="12"/>
  <c r="AI260" i="12"/>
  <c r="AH260" i="12"/>
  <c r="AG260" i="12"/>
  <c r="AF260" i="12"/>
  <c r="AE260" i="12"/>
  <c r="AI259" i="12"/>
  <c r="AH259" i="12"/>
  <c r="AG259" i="12"/>
  <c r="AF259" i="12"/>
  <c r="AE259" i="12"/>
  <c r="AI258" i="12"/>
  <c r="AH258" i="12"/>
  <c r="AG258" i="12"/>
  <c r="AF258" i="12"/>
  <c r="AE258" i="12"/>
  <c r="W261" i="12"/>
  <c r="V261" i="12"/>
  <c r="U261" i="12"/>
  <c r="T261" i="12"/>
  <c r="S261" i="12"/>
  <c r="W260" i="12"/>
  <c r="V260" i="12"/>
  <c r="U260" i="12"/>
  <c r="T260" i="12"/>
  <c r="S260" i="12"/>
  <c r="W259" i="12"/>
  <c r="V259" i="12"/>
  <c r="U259" i="12"/>
  <c r="T259" i="12"/>
  <c r="S259" i="12"/>
  <c r="W258" i="12"/>
  <c r="V258" i="12"/>
  <c r="U258" i="12"/>
  <c r="T258" i="12"/>
  <c r="S258" i="12"/>
  <c r="W256" i="12"/>
  <c r="V256" i="12"/>
  <c r="U256" i="12"/>
  <c r="T256" i="12"/>
  <c r="S256" i="12"/>
  <c r="W255" i="12"/>
  <c r="V255" i="12"/>
  <c r="U255" i="12"/>
  <c r="T255" i="12"/>
  <c r="S255" i="12"/>
  <c r="W254" i="12"/>
  <c r="V254" i="12"/>
  <c r="U254" i="12"/>
  <c r="T254" i="12"/>
  <c r="S254" i="12"/>
  <c r="W253" i="12"/>
  <c r="V253" i="12"/>
  <c r="U253" i="12"/>
  <c r="T253" i="12"/>
  <c r="S253" i="12"/>
  <c r="W251" i="12"/>
  <c r="V251" i="12"/>
  <c r="U251" i="12"/>
  <c r="T251" i="12"/>
  <c r="S251" i="12"/>
  <c r="W250" i="12"/>
  <c r="V250" i="12"/>
  <c r="U250" i="12"/>
  <c r="T250" i="12"/>
  <c r="S250" i="12"/>
  <c r="W249" i="12"/>
  <c r="V249" i="12"/>
  <c r="U249" i="12"/>
  <c r="T249" i="12"/>
  <c r="S249" i="12"/>
  <c r="W248" i="12"/>
  <c r="V248" i="12"/>
  <c r="U248" i="12"/>
  <c r="T248" i="12"/>
  <c r="S248" i="12"/>
  <c r="W246" i="12"/>
  <c r="V246" i="12"/>
  <c r="U246" i="12"/>
  <c r="T246" i="12"/>
  <c r="S246" i="12"/>
  <c r="W245" i="12"/>
  <c r="V245" i="12"/>
  <c r="U245" i="12"/>
  <c r="T245" i="12"/>
  <c r="S245" i="12"/>
  <c r="W244" i="12"/>
  <c r="V244" i="12"/>
  <c r="U244" i="12"/>
  <c r="T244" i="12"/>
  <c r="S244" i="12"/>
  <c r="W243" i="12"/>
  <c r="V243" i="12"/>
  <c r="U243" i="12"/>
  <c r="T243" i="12"/>
  <c r="S243" i="12"/>
  <c r="W241" i="12"/>
  <c r="V241" i="12"/>
  <c r="U241" i="12"/>
  <c r="T241" i="12"/>
  <c r="S241" i="12"/>
  <c r="W240" i="12"/>
  <c r="V240" i="12"/>
  <c r="U240" i="12"/>
  <c r="T240" i="12"/>
  <c r="S240" i="12"/>
  <c r="W239" i="12"/>
  <c r="V239" i="12"/>
  <c r="U239" i="12"/>
  <c r="T239" i="12"/>
  <c r="S239" i="12"/>
  <c r="W238" i="12"/>
  <c r="V238" i="12"/>
  <c r="U238" i="12"/>
  <c r="T238" i="12"/>
  <c r="S238" i="12"/>
  <c r="W236" i="12"/>
  <c r="V236" i="12"/>
  <c r="U236" i="12"/>
  <c r="T236" i="12"/>
  <c r="S236" i="12"/>
  <c r="W235" i="12"/>
  <c r="V235" i="12"/>
  <c r="U235" i="12"/>
  <c r="T235" i="12"/>
  <c r="S235" i="12"/>
  <c r="W234" i="12"/>
  <c r="V234" i="12"/>
  <c r="U234" i="12"/>
  <c r="T234" i="12"/>
  <c r="S234" i="12"/>
  <c r="W233" i="12"/>
  <c r="V233" i="12"/>
  <c r="U233" i="12"/>
  <c r="T233" i="12"/>
  <c r="S233" i="12"/>
  <c r="W229" i="12"/>
  <c r="V229" i="12"/>
  <c r="U229" i="12"/>
  <c r="T229" i="12"/>
  <c r="S229" i="12"/>
  <c r="W228" i="12"/>
  <c r="V228" i="12"/>
  <c r="U228" i="12"/>
  <c r="T228" i="12"/>
  <c r="S228" i="12"/>
  <c r="W227" i="12"/>
  <c r="V227" i="12"/>
  <c r="U227" i="12"/>
  <c r="T227" i="12"/>
  <c r="S227" i="12"/>
  <c r="W226" i="12"/>
  <c r="V226" i="12"/>
  <c r="U226" i="12"/>
  <c r="T226" i="12"/>
  <c r="S226" i="12"/>
  <c r="W224" i="12"/>
  <c r="V224" i="12"/>
  <c r="U224" i="12"/>
  <c r="T224" i="12"/>
  <c r="S224" i="12"/>
  <c r="W223" i="12"/>
  <c r="V223" i="12"/>
  <c r="U223" i="12"/>
  <c r="T223" i="12"/>
  <c r="S223" i="12"/>
  <c r="W222" i="12"/>
  <c r="V222" i="12"/>
  <c r="U222" i="12"/>
  <c r="T222" i="12"/>
  <c r="S222" i="12"/>
  <c r="W221" i="12"/>
  <c r="V221" i="12"/>
  <c r="U221" i="12"/>
  <c r="T221" i="12"/>
  <c r="S221" i="12"/>
  <c r="W219" i="12"/>
  <c r="V219" i="12"/>
  <c r="U219" i="12"/>
  <c r="T219" i="12"/>
  <c r="S219" i="12"/>
  <c r="W218" i="12"/>
  <c r="V218" i="12"/>
  <c r="U218" i="12"/>
  <c r="T218" i="12"/>
  <c r="S218" i="12"/>
  <c r="W217" i="12"/>
  <c r="V217" i="12"/>
  <c r="U217" i="12"/>
  <c r="T217" i="12"/>
  <c r="S217" i="12"/>
  <c r="W216" i="12"/>
  <c r="V216" i="12"/>
  <c r="U216" i="12"/>
  <c r="T216" i="12"/>
  <c r="S216" i="12"/>
  <c r="W214" i="12"/>
  <c r="V214" i="12"/>
  <c r="U214" i="12"/>
  <c r="T214" i="12"/>
  <c r="S214" i="12"/>
  <c r="W213" i="12"/>
  <c r="V213" i="12"/>
  <c r="U213" i="12"/>
  <c r="T213" i="12"/>
  <c r="S213" i="12"/>
  <c r="W212" i="12"/>
  <c r="V212" i="12"/>
  <c r="U212" i="12"/>
  <c r="T212" i="12"/>
  <c r="S212" i="12"/>
  <c r="W211" i="12"/>
  <c r="V211" i="12"/>
  <c r="U211" i="12"/>
  <c r="T211" i="12"/>
  <c r="S211" i="12"/>
  <c r="W209" i="12"/>
  <c r="V209" i="12"/>
  <c r="U209" i="12"/>
  <c r="T209" i="12"/>
  <c r="S209" i="12"/>
  <c r="W208" i="12"/>
  <c r="V208" i="12"/>
  <c r="U208" i="12"/>
  <c r="T208" i="12"/>
  <c r="S208" i="12"/>
  <c r="W207" i="12"/>
  <c r="V207" i="12"/>
  <c r="U207" i="12"/>
  <c r="T207" i="12"/>
  <c r="S207" i="12"/>
  <c r="W206" i="12"/>
  <c r="V206" i="12"/>
  <c r="U206" i="12"/>
  <c r="T206" i="12"/>
  <c r="S206" i="12"/>
  <c r="W204" i="12"/>
  <c r="V204" i="12"/>
  <c r="U204" i="12"/>
  <c r="T204" i="12"/>
  <c r="S204" i="12"/>
  <c r="W203" i="12"/>
  <c r="V203" i="12"/>
  <c r="U203" i="12"/>
  <c r="T203" i="12"/>
  <c r="S203" i="12"/>
  <c r="W202" i="12"/>
  <c r="V202" i="12"/>
  <c r="U202" i="12"/>
  <c r="T202" i="12"/>
  <c r="S202" i="12"/>
  <c r="W201" i="12"/>
  <c r="V201" i="12"/>
  <c r="U201" i="12"/>
  <c r="T201" i="12"/>
  <c r="S201" i="12"/>
  <c r="W199" i="12"/>
  <c r="V199" i="12"/>
  <c r="U199" i="12"/>
  <c r="T199" i="12"/>
  <c r="S199" i="12"/>
  <c r="W198" i="12"/>
  <c r="V198" i="12"/>
  <c r="U198" i="12"/>
  <c r="T198" i="12"/>
  <c r="S198" i="12"/>
  <c r="W197" i="12"/>
  <c r="V197" i="12"/>
  <c r="U197" i="12"/>
  <c r="T197" i="12"/>
  <c r="S197" i="12"/>
  <c r="W196" i="12"/>
  <c r="V196" i="12"/>
  <c r="U196" i="12"/>
  <c r="T196" i="12"/>
  <c r="S196" i="12"/>
  <c r="W194" i="12"/>
  <c r="V194" i="12"/>
  <c r="U194" i="12"/>
  <c r="T194" i="12"/>
  <c r="S194" i="12"/>
  <c r="W193" i="12"/>
  <c r="V193" i="12"/>
  <c r="U193" i="12"/>
  <c r="T193" i="12"/>
  <c r="S193" i="12"/>
  <c r="W192" i="12"/>
  <c r="V192" i="12"/>
  <c r="U192" i="12"/>
  <c r="T192" i="12"/>
  <c r="S192" i="12"/>
  <c r="W191" i="12"/>
  <c r="V191" i="12"/>
  <c r="U191" i="12"/>
  <c r="T191" i="12"/>
  <c r="S191" i="12"/>
  <c r="W189" i="12"/>
  <c r="V189" i="12"/>
  <c r="U189" i="12"/>
  <c r="T189" i="12"/>
  <c r="S189" i="12"/>
  <c r="W188" i="12"/>
  <c r="V188" i="12"/>
  <c r="U188" i="12"/>
  <c r="T188" i="12"/>
  <c r="S188" i="12"/>
  <c r="W187" i="12"/>
  <c r="V187" i="12"/>
  <c r="U187" i="12"/>
  <c r="T187" i="12"/>
  <c r="S187" i="12"/>
  <c r="W186" i="12"/>
  <c r="V186" i="12"/>
  <c r="U186" i="12"/>
  <c r="T186" i="12"/>
  <c r="S186" i="12"/>
  <c r="W184" i="12"/>
  <c r="V184" i="12"/>
  <c r="U184" i="12"/>
  <c r="T184" i="12"/>
  <c r="S184" i="12"/>
  <c r="W183" i="12"/>
  <c r="V183" i="12"/>
  <c r="U183" i="12"/>
  <c r="T183" i="12"/>
  <c r="S183" i="12"/>
  <c r="W182" i="12"/>
  <c r="V182" i="12"/>
  <c r="U182" i="12"/>
  <c r="T182" i="12"/>
  <c r="S182" i="12"/>
  <c r="W181" i="12"/>
  <c r="V181" i="12"/>
  <c r="U181" i="12"/>
  <c r="T181" i="12"/>
  <c r="S181" i="12"/>
  <c r="W179" i="12"/>
  <c r="V179" i="12"/>
  <c r="U179" i="12"/>
  <c r="T179" i="12"/>
  <c r="S179" i="12"/>
  <c r="W178" i="12"/>
  <c r="V178" i="12"/>
  <c r="U178" i="12"/>
  <c r="T178" i="12"/>
  <c r="S178" i="12"/>
  <c r="W177" i="12"/>
  <c r="V177" i="12"/>
  <c r="U177" i="12"/>
  <c r="T177" i="12"/>
  <c r="S177" i="12"/>
  <c r="W176" i="12"/>
  <c r="V176" i="12"/>
  <c r="U176" i="12"/>
  <c r="T176" i="12"/>
  <c r="S176" i="12"/>
  <c r="W174" i="12"/>
  <c r="V174" i="12"/>
  <c r="U174" i="12"/>
  <c r="T174" i="12"/>
  <c r="S174" i="12"/>
  <c r="W173" i="12"/>
  <c r="V173" i="12"/>
  <c r="U173" i="12"/>
  <c r="T173" i="12"/>
  <c r="S173" i="12"/>
  <c r="W172" i="12"/>
  <c r="V172" i="12"/>
  <c r="U172" i="12"/>
  <c r="T172" i="12"/>
  <c r="S172" i="12"/>
  <c r="W171" i="12"/>
  <c r="V171" i="12"/>
  <c r="U171" i="12"/>
  <c r="T171" i="12"/>
  <c r="S171" i="12"/>
  <c r="W167" i="12"/>
  <c r="V167" i="12"/>
  <c r="U167" i="12"/>
  <c r="T167" i="12"/>
  <c r="S167" i="12"/>
  <c r="W166" i="12"/>
  <c r="V166" i="12"/>
  <c r="U166" i="12"/>
  <c r="T166" i="12"/>
  <c r="S166" i="12"/>
  <c r="W165" i="12"/>
  <c r="V165" i="12"/>
  <c r="U165" i="12"/>
  <c r="T165" i="12"/>
  <c r="S165" i="12"/>
  <c r="W164" i="12"/>
  <c r="V164" i="12"/>
  <c r="U164" i="12"/>
  <c r="T164" i="12"/>
  <c r="S164" i="12"/>
  <c r="W162" i="12"/>
  <c r="V162" i="12"/>
  <c r="U162" i="12"/>
  <c r="T162" i="12"/>
  <c r="S162" i="12"/>
  <c r="W161" i="12"/>
  <c r="V161" i="12"/>
  <c r="U161" i="12"/>
  <c r="T161" i="12"/>
  <c r="S161" i="12"/>
  <c r="W160" i="12"/>
  <c r="V160" i="12"/>
  <c r="U160" i="12"/>
  <c r="T160" i="12"/>
  <c r="S160" i="12"/>
  <c r="W159" i="12"/>
  <c r="V159" i="12"/>
  <c r="U159" i="12"/>
  <c r="T159" i="12"/>
  <c r="S159" i="12"/>
  <c r="W157" i="12"/>
  <c r="V157" i="12"/>
  <c r="U157" i="12"/>
  <c r="T157" i="12"/>
  <c r="S157" i="12"/>
  <c r="W156" i="12"/>
  <c r="V156" i="12"/>
  <c r="U156" i="12"/>
  <c r="T156" i="12"/>
  <c r="S156" i="12"/>
  <c r="W155" i="12"/>
  <c r="V155" i="12"/>
  <c r="U155" i="12"/>
  <c r="T155" i="12"/>
  <c r="S155" i="12"/>
  <c r="W154" i="12"/>
  <c r="V154" i="12"/>
  <c r="U154" i="12"/>
  <c r="T154" i="12"/>
  <c r="S154" i="12"/>
  <c r="W152" i="12"/>
  <c r="V152" i="12"/>
  <c r="U152" i="12"/>
  <c r="T152" i="12"/>
  <c r="S152" i="12"/>
  <c r="W151" i="12"/>
  <c r="V151" i="12"/>
  <c r="U151" i="12"/>
  <c r="T151" i="12"/>
  <c r="S151" i="12"/>
  <c r="W150" i="12"/>
  <c r="V150" i="12"/>
  <c r="U150" i="12"/>
  <c r="T150" i="12"/>
  <c r="S150" i="12"/>
  <c r="W149" i="12"/>
  <c r="V149" i="12"/>
  <c r="U149" i="12"/>
  <c r="T149" i="12"/>
  <c r="S149" i="12"/>
  <c r="W147" i="12"/>
  <c r="V147" i="12"/>
  <c r="U147" i="12"/>
  <c r="T147" i="12"/>
  <c r="S147" i="12"/>
  <c r="W146" i="12"/>
  <c r="V146" i="12"/>
  <c r="U146" i="12"/>
  <c r="T146" i="12"/>
  <c r="S146" i="12"/>
  <c r="W145" i="12"/>
  <c r="V145" i="12"/>
  <c r="U145" i="12"/>
  <c r="T145" i="12"/>
  <c r="S145" i="12"/>
  <c r="W144" i="12"/>
  <c r="V144" i="12"/>
  <c r="U144" i="12"/>
  <c r="T144" i="12"/>
  <c r="S144" i="12"/>
  <c r="W142" i="12"/>
  <c r="V142" i="12"/>
  <c r="U142" i="12"/>
  <c r="T142" i="12"/>
  <c r="S142" i="12"/>
  <c r="W141" i="12"/>
  <c r="V141" i="12"/>
  <c r="U141" i="12"/>
  <c r="T141" i="12"/>
  <c r="S141" i="12"/>
  <c r="W140" i="12"/>
  <c r="V140" i="12"/>
  <c r="U140" i="12"/>
  <c r="T140" i="12"/>
  <c r="S140" i="12"/>
  <c r="W139" i="12"/>
  <c r="V139" i="12"/>
  <c r="U139" i="12"/>
  <c r="T139" i="12"/>
  <c r="S139" i="12"/>
  <c r="W137" i="12"/>
  <c r="V137" i="12"/>
  <c r="U137" i="12"/>
  <c r="T137" i="12"/>
  <c r="S137" i="12"/>
  <c r="W136" i="12"/>
  <c r="V136" i="12"/>
  <c r="U136" i="12"/>
  <c r="T136" i="12"/>
  <c r="S136" i="12"/>
  <c r="W135" i="12"/>
  <c r="V135" i="12"/>
  <c r="U135" i="12"/>
  <c r="T135" i="12"/>
  <c r="S135" i="12"/>
  <c r="W134" i="12"/>
  <c r="V134" i="12"/>
  <c r="U134" i="12"/>
  <c r="T134" i="12"/>
  <c r="S134" i="12"/>
  <c r="W132" i="12"/>
  <c r="V132" i="12"/>
  <c r="U132" i="12"/>
  <c r="T132" i="12"/>
  <c r="S132" i="12"/>
  <c r="W131" i="12"/>
  <c r="V131" i="12"/>
  <c r="U131" i="12"/>
  <c r="T131" i="12"/>
  <c r="S131" i="12"/>
  <c r="W130" i="12"/>
  <c r="V130" i="12"/>
  <c r="U130" i="12"/>
  <c r="T130" i="12"/>
  <c r="S130" i="12"/>
  <c r="W129" i="12"/>
  <c r="V129" i="12"/>
  <c r="U129" i="12"/>
  <c r="T129" i="12"/>
  <c r="S129" i="12"/>
  <c r="W127" i="12"/>
  <c r="V127" i="12"/>
  <c r="U127" i="12"/>
  <c r="T127" i="12"/>
  <c r="S127" i="12"/>
  <c r="W126" i="12"/>
  <c r="V126" i="12"/>
  <c r="U126" i="12"/>
  <c r="T126" i="12"/>
  <c r="S126" i="12"/>
  <c r="W125" i="12"/>
  <c r="V125" i="12"/>
  <c r="U125" i="12"/>
  <c r="T125" i="12"/>
  <c r="S125" i="12"/>
  <c r="W124" i="12"/>
  <c r="V124" i="12"/>
  <c r="U124" i="12"/>
  <c r="T124" i="12"/>
  <c r="S124" i="12"/>
  <c r="W122" i="12"/>
  <c r="V122" i="12"/>
  <c r="U122" i="12"/>
  <c r="T122" i="12"/>
  <c r="S122" i="12"/>
  <c r="W121" i="12"/>
  <c r="V121" i="12"/>
  <c r="U121" i="12"/>
  <c r="T121" i="12"/>
  <c r="S121" i="12"/>
  <c r="W120" i="12"/>
  <c r="V120" i="12"/>
  <c r="U120" i="12"/>
  <c r="T120" i="12"/>
  <c r="S120" i="12"/>
  <c r="W119" i="12"/>
  <c r="V119" i="12"/>
  <c r="U119" i="12"/>
  <c r="T119" i="12"/>
  <c r="S119" i="12"/>
  <c r="W117" i="12"/>
  <c r="V117" i="12"/>
  <c r="U117" i="12"/>
  <c r="T117" i="12"/>
  <c r="S117" i="12"/>
  <c r="W116" i="12"/>
  <c r="V116" i="12"/>
  <c r="U116" i="12"/>
  <c r="T116" i="12"/>
  <c r="S116" i="12"/>
  <c r="W115" i="12"/>
  <c r="V115" i="12"/>
  <c r="U115" i="12"/>
  <c r="T115" i="12"/>
  <c r="S115" i="12"/>
  <c r="W114" i="12"/>
  <c r="V114" i="12"/>
  <c r="U114" i="12"/>
  <c r="T114" i="12"/>
  <c r="S114" i="12"/>
  <c r="W112" i="12"/>
  <c r="V112" i="12"/>
  <c r="U112" i="12"/>
  <c r="T112" i="12"/>
  <c r="S112" i="12"/>
  <c r="W111" i="12"/>
  <c r="V111" i="12"/>
  <c r="U111" i="12"/>
  <c r="T111" i="12"/>
  <c r="S111" i="12"/>
  <c r="W110" i="12"/>
  <c r="V110" i="12"/>
  <c r="U110" i="12"/>
  <c r="T110" i="12"/>
  <c r="S110" i="12"/>
  <c r="W109" i="12"/>
  <c r="V109" i="12"/>
  <c r="U109" i="12"/>
  <c r="T109" i="12"/>
  <c r="S109" i="12"/>
  <c r="W107" i="12"/>
  <c r="V107" i="12"/>
  <c r="U107" i="12"/>
  <c r="T107" i="12"/>
  <c r="S107" i="12"/>
  <c r="W106" i="12"/>
  <c r="V106" i="12"/>
  <c r="U106" i="12"/>
  <c r="T106" i="12"/>
  <c r="S106" i="12"/>
  <c r="W105" i="12"/>
  <c r="V105" i="12"/>
  <c r="U105" i="12"/>
  <c r="T105" i="12"/>
  <c r="S105" i="12"/>
  <c r="W104" i="12"/>
  <c r="V104" i="12"/>
  <c r="U104" i="12"/>
  <c r="T104" i="12"/>
  <c r="S104" i="12"/>
  <c r="W100" i="12"/>
  <c r="V100" i="12"/>
  <c r="U100" i="12"/>
  <c r="T100" i="12"/>
  <c r="S100" i="12"/>
  <c r="W99" i="12"/>
  <c r="V99" i="12"/>
  <c r="U99" i="12"/>
  <c r="T99" i="12"/>
  <c r="S99" i="12"/>
  <c r="W98" i="12"/>
  <c r="V98" i="12"/>
  <c r="U98" i="12"/>
  <c r="T98" i="12"/>
  <c r="S98" i="12"/>
  <c r="W97" i="12"/>
  <c r="V97" i="12"/>
  <c r="U97" i="12"/>
  <c r="T97" i="12"/>
  <c r="S97" i="12"/>
  <c r="W95" i="12"/>
  <c r="V95" i="12"/>
  <c r="U95" i="12"/>
  <c r="T95" i="12"/>
  <c r="S95" i="12"/>
  <c r="W94" i="12"/>
  <c r="V94" i="12"/>
  <c r="U94" i="12"/>
  <c r="T94" i="12"/>
  <c r="S94" i="12"/>
  <c r="W93" i="12"/>
  <c r="V93" i="12"/>
  <c r="U93" i="12"/>
  <c r="T93" i="12"/>
  <c r="S93" i="12"/>
  <c r="W92" i="12"/>
  <c r="V92" i="12"/>
  <c r="U92" i="12"/>
  <c r="T92" i="12"/>
  <c r="S92" i="12"/>
  <c r="W90" i="12"/>
  <c r="V90" i="12"/>
  <c r="U90" i="12"/>
  <c r="T90" i="12"/>
  <c r="S90" i="12"/>
  <c r="W89" i="12"/>
  <c r="V89" i="12"/>
  <c r="U89" i="12"/>
  <c r="T89" i="12"/>
  <c r="S89" i="12"/>
  <c r="W88" i="12"/>
  <c r="V88" i="12"/>
  <c r="U88" i="12"/>
  <c r="T88" i="12"/>
  <c r="S88" i="12"/>
  <c r="W87" i="12"/>
  <c r="V87" i="12"/>
  <c r="U87" i="12"/>
  <c r="T87" i="12"/>
  <c r="S87" i="12"/>
  <c r="W85" i="12"/>
  <c r="V85" i="12"/>
  <c r="U85" i="12"/>
  <c r="T85" i="12"/>
  <c r="S85" i="12"/>
  <c r="W84" i="12"/>
  <c r="V84" i="12"/>
  <c r="U84" i="12"/>
  <c r="T84" i="12"/>
  <c r="S84" i="12"/>
  <c r="W83" i="12"/>
  <c r="V83" i="12"/>
  <c r="U83" i="12"/>
  <c r="T83" i="12"/>
  <c r="S83" i="12"/>
  <c r="W82" i="12"/>
  <c r="V82" i="12"/>
  <c r="U82" i="12"/>
  <c r="T82" i="12"/>
  <c r="S82" i="12"/>
  <c r="W80" i="12"/>
  <c r="V80" i="12"/>
  <c r="U80" i="12"/>
  <c r="T80" i="12"/>
  <c r="S80" i="12"/>
  <c r="W79" i="12"/>
  <c r="V79" i="12"/>
  <c r="U79" i="12"/>
  <c r="T79" i="12"/>
  <c r="S79" i="12"/>
  <c r="W78" i="12"/>
  <c r="V78" i="12"/>
  <c r="U78" i="12"/>
  <c r="T78" i="12"/>
  <c r="S78" i="12"/>
  <c r="W77" i="12"/>
  <c r="V77" i="12"/>
  <c r="U77" i="12"/>
  <c r="T77" i="12"/>
  <c r="S77" i="12"/>
  <c r="W75" i="12"/>
  <c r="V75" i="12"/>
  <c r="U75" i="12"/>
  <c r="T75" i="12"/>
  <c r="S75" i="12"/>
  <c r="W74" i="12"/>
  <c r="V74" i="12"/>
  <c r="U74" i="12"/>
  <c r="T74" i="12"/>
  <c r="S74" i="12"/>
  <c r="W73" i="12"/>
  <c r="V73" i="12"/>
  <c r="U73" i="12"/>
  <c r="T73" i="12"/>
  <c r="S73" i="12"/>
  <c r="W72" i="12"/>
  <c r="V72" i="12"/>
  <c r="U72" i="12"/>
  <c r="T72" i="12"/>
  <c r="S72" i="12"/>
  <c r="W70" i="12"/>
  <c r="V70" i="12"/>
  <c r="U70" i="12"/>
  <c r="T70" i="12"/>
  <c r="S70" i="12"/>
  <c r="W69" i="12"/>
  <c r="V69" i="12"/>
  <c r="U69" i="12"/>
  <c r="T69" i="12"/>
  <c r="S69" i="12"/>
  <c r="W68" i="12"/>
  <c r="V68" i="12"/>
  <c r="U68" i="12"/>
  <c r="T68" i="12"/>
  <c r="S68" i="12"/>
  <c r="W67" i="12"/>
  <c r="V67" i="12"/>
  <c r="U67" i="12"/>
  <c r="T67" i="12"/>
  <c r="S67" i="12"/>
  <c r="W65" i="12"/>
  <c r="V65" i="12"/>
  <c r="U65" i="12"/>
  <c r="T65" i="12"/>
  <c r="S65" i="12"/>
  <c r="W64" i="12"/>
  <c r="V64" i="12"/>
  <c r="U64" i="12"/>
  <c r="T64" i="12"/>
  <c r="S64" i="12"/>
  <c r="W63" i="12"/>
  <c r="V63" i="12"/>
  <c r="U63" i="12"/>
  <c r="T63" i="12"/>
  <c r="S63" i="12"/>
  <c r="W62" i="12"/>
  <c r="V62" i="12"/>
  <c r="U62" i="12"/>
  <c r="T62" i="12"/>
  <c r="S62" i="12"/>
  <c r="W60" i="12"/>
  <c r="V60" i="12"/>
  <c r="U60" i="12"/>
  <c r="T60" i="12"/>
  <c r="S60" i="12"/>
  <c r="W59" i="12"/>
  <c r="V59" i="12"/>
  <c r="U59" i="12"/>
  <c r="T59" i="12"/>
  <c r="S59" i="12"/>
  <c r="W58" i="12"/>
  <c r="V58" i="12"/>
  <c r="U58" i="12"/>
  <c r="T58" i="12"/>
  <c r="S58" i="12"/>
  <c r="W57" i="12"/>
  <c r="V57" i="12"/>
  <c r="U57" i="12"/>
  <c r="T57" i="12"/>
  <c r="S57" i="12"/>
  <c r="W55" i="12"/>
  <c r="V55" i="12"/>
  <c r="U55" i="12"/>
  <c r="T55" i="12"/>
  <c r="S55" i="12"/>
  <c r="W54" i="12"/>
  <c r="V54" i="12"/>
  <c r="U54" i="12"/>
  <c r="T54" i="12"/>
  <c r="S54" i="12"/>
  <c r="W53" i="12"/>
  <c r="V53" i="12"/>
  <c r="U53" i="12"/>
  <c r="T53" i="12"/>
  <c r="S53" i="12"/>
  <c r="W52" i="12"/>
  <c r="V52" i="12"/>
  <c r="U52" i="12"/>
  <c r="T52" i="12"/>
  <c r="S52" i="12"/>
  <c r="W48" i="12"/>
  <c r="V48" i="12"/>
  <c r="U48" i="12"/>
  <c r="T48" i="12"/>
  <c r="S48" i="12"/>
  <c r="W47" i="12"/>
  <c r="V47" i="12"/>
  <c r="U47" i="12"/>
  <c r="T47" i="12"/>
  <c r="S47" i="12"/>
  <c r="W46" i="12"/>
  <c r="V46" i="12"/>
  <c r="U46" i="12"/>
  <c r="T46" i="12"/>
  <c r="S46" i="12"/>
  <c r="W45" i="12"/>
  <c r="V45" i="12"/>
  <c r="U45" i="12"/>
  <c r="T45" i="12"/>
  <c r="S45" i="12"/>
  <c r="W43" i="12"/>
  <c r="V43" i="12"/>
  <c r="U43" i="12"/>
  <c r="T43" i="12"/>
  <c r="S43" i="12"/>
  <c r="W42" i="12"/>
  <c r="V42" i="12"/>
  <c r="U42" i="12"/>
  <c r="T42" i="12"/>
  <c r="S42" i="12"/>
  <c r="W41" i="12"/>
  <c r="V41" i="12"/>
  <c r="U41" i="12"/>
  <c r="T41" i="12"/>
  <c r="S41" i="12"/>
  <c r="W40" i="12"/>
  <c r="V40" i="12"/>
  <c r="U40" i="12"/>
  <c r="T40" i="12"/>
  <c r="S40" i="12"/>
  <c r="W38" i="12"/>
  <c r="V38" i="12"/>
  <c r="U38" i="12"/>
  <c r="T38" i="12"/>
  <c r="S38" i="12"/>
  <c r="W37" i="12"/>
  <c r="V37" i="12"/>
  <c r="U37" i="12"/>
  <c r="T37" i="12"/>
  <c r="S37" i="12"/>
  <c r="W36" i="12"/>
  <c r="V36" i="12"/>
  <c r="U36" i="12"/>
  <c r="T36" i="12"/>
  <c r="S36" i="12"/>
  <c r="W35" i="12"/>
  <c r="V35" i="12"/>
  <c r="U35" i="12"/>
  <c r="T35" i="12"/>
  <c r="S35" i="12"/>
  <c r="W33" i="12"/>
  <c r="V33" i="12"/>
  <c r="U33" i="12"/>
  <c r="T33" i="12"/>
  <c r="S33" i="12"/>
  <c r="W32" i="12"/>
  <c r="V32" i="12"/>
  <c r="U32" i="12"/>
  <c r="T32" i="12"/>
  <c r="S32" i="12"/>
  <c r="W31" i="12"/>
  <c r="V31" i="12"/>
  <c r="U31" i="12"/>
  <c r="T31" i="12"/>
  <c r="S31" i="12"/>
  <c r="W30" i="12"/>
  <c r="V30" i="12"/>
  <c r="U30" i="12"/>
  <c r="T30" i="12"/>
  <c r="S30" i="12"/>
  <c r="W28" i="12"/>
  <c r="V28" i="12"/>
  <c r="U28" i="12"/>
  <c r="T28" i="12"/>
  <c r="S28" i="12"/>
  <c r="W27" i="12"/>
  <c r="V27" i="12"/>
  <c r="U27" i="12"/>
  <c r="T27" i="12"/>
  <c r="S27" i="12"/>
  <c r="W26" i="12"/>
  <c r="V26" i="12"/>
  <c r="U26" i="12"/>
  <c r="T26" i="12"/>
  <c r="S26" i="12"/>
  <c r="W25" i="12"/>
  <c r="V25" i="12"/>
  <c r="U25" i="12"/>
  <c r="T25" i="12"/>
  <c r="S25" i="12"/>
  <c r="W23" i="12"/>
  <c r="V23" i="12"/>
  <c r="U23" i="12"/>
  <c r="T23" i="12"/>
  <c r="S23" i="12"/>
  <c r="W22" i="12"/>
  <c r="V22" i="12"/>
  <c r="U22" i="12"/>
  <c r="T22" i="12"/>
  <c r="S22" i="12"/>
  <c r="W21" i="12"/>
  <c r="V21" i="12"/>
  <c r="U21" i="12"/>
  <c r="T21" i="12"/>
  <c r="S21" i="12"/>
  <c r="W20" i="12"/>
  <c r="V20" i="12"/>
  <c r="U20" i="12"/>
  <c r="T20" i="12"/>
  <c r="S20" i="12"/>
  <c r="W18" i="12"/>
  <c r="V18" i="12"/>
  <c r="U18" i="12"/>
  <c r="T18" i="12"/>
  <c r="S18" i="12"/>
  <c r="W17" i="12"/>
  <c r="V17" i="12"/>
  <c r="U17" i="12"/>
  <c r="T17" i="12"/>
  <c r="S17" i="12"/>
  <c r="W16" i="12"/>
  <c r="V16" i="12"/>
  <c r="U16" i="12"/>
  <c r="T16" i="12"/>
  <c r="S16" i="12"/>
  <c r="W15" i="12"/>
  <c r="V15" i="12"/>
  <c r="U15" i="12"/>
  <c r="T15" i="12"/>
  <c r="S15" i="12"/>
  <c r="S11" i="12"/>
  <c r="T11" i="12"/>
  <c r="U11" i="12"/>
  <c r="V11" i="12"/>
  <c r="W11" i="12"/>
  <c r="S12" i="12"/>
  <c r="T12" i="12"/>
  <c r="U12" i="12"/>
  <c r="V12" i="12"/>
  <c r="W12" i="12"/>
  <c r="S13" i="12"/>
  <c r="T13" i="12"/>
  <c r="U13" i="12"/>
  <c r="V13" i="12"/>
  <c r="W13" i="12"/>
  <c r="T10" i="12"/>
  <c r="U10" i="12"/>
  <c r="V10" i="12"/>
  <c r="W10" i="12"/>
  <c r="S10" i="12"/>
  <c r="E266" i="18"/>
  <c r="D266" i="18"/>
  <c r="AI262" i="18"/>
  <c r="AH262" i="18"/>
  <c r="AG262" i="18"/>
  <c r="AF262" i="18"/>
  <c r="AE262" i="18"/>
  <c r="W262" i="18"/>
  <c r="V262" i="18"/>
  <c r="U262" i="18"/>
  <c r="T262" i="18"/>
  <c r="S262" i="18"/>
  <c r="AO261" i="18"/>
  <c r="AN261" i="18"/>
  <c r="AM261" i="18"/>
  <c r="AL261" i="18"/>
  <c r="AK261" i="18"/>
  <c r="AJ261" i="18"/>
  <c r="AC261" i="18"/>
  <c r="AB261" i="18"/>
  <c r="AA261" i="18"/>
  <c r="Z261" i="18"/>
  <c r="Y261" i="18"/>
  <c r="X261" i="18"/>
  <c r="Q261" i="18"/>
  <c r="P261" i="18"/>
  <c r="O261" i="18"/>
  <c r="N261" i="18"/>
  <c r="M261" i="18"/>
  <c r="K261" i="18"/>
  <c r="J261" i="18"/>
  <c r="I261" i="18"/>
  <c r="H261" i="18"/>
  <c r="G261" i="18"/>
  <c r="AO260" i="18"/>
  <c r="AN260" i="18"/>
  <c r="AM260" i="18"/>
  <c r="AL260" i="18"/>
  <c r="AK260" i="18"/>
  <c r="AP260" i="18" s="1"/>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Y259" i="18"/>
  <c r="X259" i="18"/>
  <c r="Q259" i="18"/>
  <c r="P259" i="18"/>
  <c r="O259" i="18"/>
  <c r="N259" i="18"/>
  <c r="M259" i="18"/>
  <c r="K259" i="18"/>
  <c r="J259" i="18"/>
  <c r="I259" i="18"/>
  <c r="H259" i="18"/>
  <c r="G259" i="18"/>
  <c r="AO258" i="18"/>
  <c r="AO262" i="18" s="1"/>
  <c r="AN258" i="18"/>
  <c r="AM258" i="18"/>
  <c r="AL258" i="18"/>
  <c r="AK258" i="18"/>
  <c r="AJ258" i="18"/>
  <c r="AC258" i="18"/>
  <c r="AB258" i="18"/>
  <c r="AA258" i="18"/>
  <c r="Z258" i="18"/>
  <c r="Y258" i="18"/>
  <c r="X258" i="18"/>
  <c r="Q258" i="18"/>
  <c r="Q262" i="18" s="1"/>
  <c r="P258" i="18"/>
  <c r="O258" i="18"/>
  <c r="N258" i="18"/>
  <c r="M258" i="18"/>
  <c r="K258" i="18"/>
  <c r="J258" i="18"/>
  <c r="I258" i="18"/>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Y255" i="18"/>
  <c r="X255" i="18"/>
  <c r="Q255" i="18"/>
  <c r="P255" i="18"/>
  <c r="O255" i="18"/>
  <c r="N255" i="18"/>
  <c r="M255" i="18"/>
  <c r="R255" i="18" s="1"/>
  <c r="K255" i="18"/>
  <c r="J255" i="18"/>
  <c r="I255" i="18"/>
  <c r="H255" i="18"/>
  <c r="G255" i="18"/>
  <c r="AO254" i="18"/>
  <c r="AN254" i="18"/>
  <c r="AM254" i="18"/>
  <c r="AL254" i="18"/>
  <c r="AK254" i="18"/>
  <c r="AP254" i="18" s="1"/>
  <c r="AJ254" i="18"/>
  <c r="AC254" i="18"/>
  <c r="AB254" i="18"/>
  <c r="AA254" i="18"/>
  <c r="Z254" i="18"/>
  <c r="Y254" i="18"/>
  <c r="X254" i="18"/>
  <c r="Q254" i="18"/>
  <c r="P254" i="18"/>
  <c r="O254" i="18"/>
  <c r="N254" i="18"/>
  <c r="M254" i="18"/>
  <c r="K254" i="18"/>
  <c r="J254" i="18"/>
  <c r="I254" i="18"/>
  <c r="H254" i="18"/>
  <c r="G254" i="18"/>
  <c r="AO253" i="18"/>
  <c r="AN253" i="18"/>
  <c r="AM253" i="18"/>
  <c r="AL253" i="18"/>
  <c r="AK253" i="18"/>
  <c r="AJ253" i="18"/>
  <c r="AC253" i="18"/>
  <c r="AB253" i="18"/>
  <c r="AA253" i="18"/>
  <c r="Z253" i="18"/>
  <c r="Y253" i="18"/>
  <c r="Y257" i="18" s="1"/>
  <c r="X253" i="18"/>
  <c r="Q253" i="18"/>
  <c r="P253" i="18"/>
  <c r="O253" i="18"/>
  <c r="N253" i="18"/>
  <c r="M253" i="18"/>
  <c r="K253" i="18"/>
  <c r="J253" i="18"/>
  <c r="I253" i="18"/>
  <c r="H253" i="18"/>
  <c r="G253" i="18"/>
  <c r="G257" i="18" s="1"/>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P250" i="18" s="1"/>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R249" i="18" s="1"/>
  <c r="K249" i="18"/>
  <c r="J249" i="18"/>
  <c r="I249" i="18"/>
  <c r="H249" i="18"/>
  <c r="G249" i="18"/>
  <c r="AO248" i="18"/>
  <c r="AN248" i="18"/>
  <c r="AM248" i="18"/>
  <c r="AL248" i="18"/>
  <c r="AK248" i="18"/>
  <c r="AJ248" i="18"/>
  <c r="AC248" i="18"/>
  <c r="AB248" i="18"/>
  <c r="AA248" i="18"/>
  <c r="AA252" i="18" s="1"/>
  <c r="Z248" i="18"/>
  <c r="Y248" i="18"/>
  <c r="X248" i="18"/>
  <c r="Q248" i="18"/>
  <c r="P248" i="18"/>
  <c r="O248" i="18"/>
  <c r="N248" i="18"/>
  <c r="M248" i="18"/>
  <c r="K248" i="18"/>
  <c r="J248" i="18"/>
  <c r="I248" i="18"/>
  <c r="I252" i="18" s="1"/>
  <c r="H248" i="18"/>
  <c r="H252" i="18" s="1"/>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AD246" i="18" s="1"/>
  <c r="X246" i="18"/>
  <c r="Q246" i="18"/>
  <c r="P246" i="18"/>
  <c r="O246" i="18"/>
  <c r="N246" i="18"/>
  <c r="M246" i="18"/>
  <c r="K246" i="18"/>
  <c r="J246" i="18"/>
  <c r="I246" i="18"/>
  <c r="H246" i="18"/>
  <c r="L246" i="18" s="1"/>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N243" i="18"/>
  <c r="AM243" i="18"/>
  <c r="AL243" i="18"/>
  <c r="AK243" i="18"/>
  <c r="AJ243" i="18"/>
  <c r="AC243" i="18"/>
  <c r="AC247" i="18" s="1"/>
  <c r="AB243" i="18"/>
  <c r="AA243" i="18"/>
  <c r="Z243" i="18"/>
  <c r="Y243" i="18"/>
  <c r="X243" i="18"/>
  <c r="Q243" i="18"/>
  <c r="P243" i="18"/>
  <c r="O243" i="18"/>
  <c r="N243" i="18"/>
  <c r="M243" i="18"/>
  <c r="K243" i="18"/>
  <c r="K247" i="18" s="1"/>
  <c r="J243" i="18"/>
  <c r="J247" i="18" s="1"/>
  <c r="I243" i="18"/>
  <c r="H243" i="18"/>
  <c r="G243" i="18"/>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AD240" i="18" s="1"/>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L238" i="18"/>
  <c r="AK238" i="18"/>
  <c r="AK242" i="18" s="1"/>
  <c r="AJ238" i="18"/>
  <c r="AC238" i="18"/>
  <c r="AB238" i="18"/>
  <c r="AA238" i="18"/>
  <c r="Z238" i="18"/>
  <c r="Y238" i="18"/>
  <c r="X238" i="18"/>
  <c r="Q238" i="18"/>
  <c r="P238" i="18"/>
  <c r="O238" i="18"/>
  <c r="N238" i="18"/>
  <c r="M238" i="18"/>
  <c r="M242" i="18" s="1"/>
  <c r="K238" i="18"/>
  <c r="J238" i="18"/>
  <c r="I238" i="18"/>
  <c r="H238" i="18"/>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N233" i="18"/>
  <c r="AM233" i="18"/>
  <c r="AL233" i="18"/>
  <c r="AK233" i="18"/>
  <c r="AJ233" i="18"/>
  <c r="AC233" i="18"/>
  <c r="AB233" i="18"/>
  <c r="AA233" i="18"/>
  <c r="Z233" i="18"/>
  <c r="Y233" i="18"/>
  <c r="X233" i="18"/>
  <c r="Q233" i="18"/>
  <c r="P233" i="18"/>
  <c r="P237" i="18" s="1"/>
  <c r="O233" i="18"/>
  <c r="N233" i="18"/>
  <c r="M233" i="18"/>
  <c r="K233" i="18"/>
  <c r="J233" i="18"/>
  <c r="I233" i="18"/>
  <c r="H233" i="18"/>
  <c r="G233" i="18"/>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L228" i="18" s="1"/>
  <c r="G228" i="18"/>
  <c r="AO227" i="18"/>
  <c r="AN227" i="18"/>
  <c r="AM227" i="18"/>
  <c r="AL227" i="18"/>
  <c r="AK227" i="18"/>
  <c r="AJ227" i="18"/>
  <c r="AC227" i="18"/>
  <c r="AB227" i="18"/>
  <c r="AA227" i="18"/>
  <c r="Z227" i="18"/>
  <c r="Z230" i="18" s="1"/>
  <c r="Y227" i="18"/>
  <c r="X227" i="18"/>
  <c r="Q227" i="18"/>
  <c r="P227" i="18"/>
  <c r="O227" i="18"/>
  <c r="N227" i="18"/>
  <c r="M227" i="18"/>
  <c r="K227" i="18"/>
  <c r="J227" i="18"/>
  <c r="I227" i="18"/>
  <c r="H227" i="18"/>
  <c r="G227" i="18"/>
  <c r="AO226" i="18"/>
  <c r="AN226" i="18"/>
  <c r="AM226" i="18"/>
  <c r="AL226" i="18"/>
  <c r="AK226" i="18"/>
  <c r="AJ226" i="18"/>
  <c r="AC226" i="18"/>
  <c r="AB226" i="18"/>
  <c r="AA226" i="18"/>
  <c r="Z226" i="18"/>
  <c r="Y226" i="18"/>
  <c r="X226" i="18"/>
  <c r="Q226" i="18"/>
  <c r="P226" i="18"/>
  <c r="O226" i="18"/>
  <c r="N226" i="18"/>
  <c r="M226" i="18"/>
  <c r="K226" i="18"/>
  <c r="J226" i="18"/>
  <c r="I226" i="18"/>
  <c r="H226" i="18"/>
  <c r="G226" i="18"/>
  <c r="AI225" i="18"/>
  <c r="AH225" i="18"/>
  <c r="AG225" i="18"/>
  <c r="AF225" i="18"/>
  <c r="AE225" i="18"/>
  <c r="W225" i="18"/>
  <c r="V225" i="18"/>
  <c r="U225" i="18"/>
  <c r="T225" i="18"/>
  <c r="S225" i="18"/>
  <c r="AO224" i="18"/>
  <c r="AN224" i="18"/>
  <c r="AM224" i="18"/>
  <c r="AL224" i="18"/>
  <c r="AK224" i="18"/>
  <c r="AJ224" i="18"/>
  <c r="AC224" i="18"/>
  <c r="AB224" i="18"/>
  <c r="AA224" i="18"/>
  <c r="Z224" i="18"/>
  <c r="Y224" i="18"/>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G223" i="18"/>
  <c r="AO222" i="18"/>
  <c r="AN222" i="18"/>
  <c r="AM222" i="18"/>
  <c r="AL222" i="18"/>
  <c r="AK222" i="18"/>
  <c r="AJ222" i="18"/>
  <c r="AC222" i="18"/>
  <c r="AB222" i="18"/>
  <c r="AB225" i="18" s="1"/>
  <c r="AA222" i="18"/>
  <c r="Z222" i="18"/>
  <c r="Y222" i="18"/>
  <c r="X222" i="18"/>
  <c r="Q222" i="18"/>
  <c r="P222" i="18"/>
  <c r="O222" i="18"/>
  <c r="N222" i="18"/>
  <c r="M222" i="18"/>
  <c r="K222" i="18"/>
  <c r="J222" i="18"/>
  <c r="I222" i="18"/>
  <c r="H222" i="18"/>
  <c r="G222" i="18"/>
  <c r="AO221" i="18"/>
  <c r="AN221" i="18"/>
  <c r="AM221" i="18"/>
  <c r="AL221" i="18"/>
  <c r="AK221" i="18"/>
  <c r="AJ221" i="18"/>
  <c r="AC221" i="18"/>
  <c r="AB221" i="18"/>
  <c r="AA221" i="18"/>
  <c r="Z221" i="18"/>
  <c r="Z225" i="18" s="1"/>
  <c r="Y221" i="18"/>
  <c r="Y225" i="18" s="1"/>
  <c r="X221" i="18"/>
  <c r="Q221" i="18"/>
  <c r="P221" i="18"/>
  <c r="O221" i="18"/>
  <c r="N221" i="18"/>
  <c r="M221" i="18"/>
  <c r="K221" i="18"/>
  <c r="J221" i="18"/>
  <c r="I221" i="18"/>
  <c r="H221" i="18"/>
  <c r="G221" i="18"/>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G217" i="18"/>
  <c r="AO216" i="18"/>
  <c r="AN216" i="18"/>
  <c r="AM216" i="18"/>
  <c r="AL216" i="18"/>
  <c r="AK216" i="18"/>
  <c r="AJ216" i="18"/>
  <c r="AC216" i="18"/>
  <c r="AB216" i="18"/>
  <c r="AB220" i="18" s="1"/>
  <c r="AA216" i="18"/>
  <c r="AA220" i="18" s="1"/>
  <c r="Z216" i="18"/>
  <c r="Y216" i="18"/>
  <c r="X216" i="18"/>
  <c r="Q216" i="18"/>
  <c r="P216" i="18"/>
  <c r="O216" i="18"/>
  <c r="N216" i="18"/>
  <c r="M216" i="18"/>
  <c r="K216" i="18"/>
  <c r="J216" i="18"/>
  <c r="I216" i="18"/>
  <c r="H216" i="18"/>
  <c r="G216" i="18"/>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G214" i="18"/>
  <c r="AO213" i="18"/>
  <c r="AN213" i="18"/>
  <c r="AM213" i="18"/>
  <c r="AL213" i="18"/>
  <c r="AK213" i="18"/>
  <c r="AJ213" i="18"/>
  <c r="AC213" i="18"/>
  <c r="AB213" i="18"/>
  <c r="AA213" i="18"/>
  <c r="Z213" i="18"/>
  <c r="Y213" i="18"/>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N211" i="18"/>
  <c r="AM211" i="18"/>
  <c r="AL211" i="18"/>
  <c r="AK211" i="18"/>
  <c r="AJ211" i="18"/>
  <c r="AC211" i="18"/>
  <c r="AC215" i="18" s="1"/>
  <c r="AB211" i="18"/>
  <c r="AA211" i="18"/>
  <c r="Z211" i="18"/>
  <c r="Y211" i="18"/>
  <c r="X211" i="18"/>
  <c r="Q211" i="18"/>
  <c r="P211" i="18"/>
  <c r="O211" i="18"/>
  <c r="N211" i="18"/>
  <c r="M211" i="18"/>
  <c r="K211" i="18"/>
  <c r="J211" i="18"/>
  <c r="I211" i="18"/>
  <c r="H211" i="18"/>
  <c r="G211" i="18"/>
  <c r="AI210" i="18"/>
  <c r="AH210" i="18"/>
  <c r="AG210" i="18"/>
  <c r="AF210" i="18"/>
  <c r="AE210" i="18"/>
  <c r="W210" i="18"/>
  <c r="V210" i="18"/>
  <c r="U210" i="18"/>
  <c r="T210" i="18"/>
  <c r="S210" i="18"/>
  <c r="AO209" i="18"/>
  <c r="AN209" i="18"/>
  <c r="AM209" i="18"/>
  <c r="AL209" i="18"/>
  <c r="AK209" i="18"/>
  <c r="AJ209" i="18"/>
  <c r="AC209" i="18"/>
  <c r="AB209" i="18"/>
  <c r="AA209" i="18"/>
  <c r="Z209" i="18"/>
  <c r="Y209" i="18"/>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M207" i="18"/>
  <c r="K207" i="18"/>
  <c r="J207" i="18"/>
  <c r="I207" i="18"/>
  <c r="H207" i="18"/>
  <c r="G207" i="18"/>
  <c r="AO206" i="18"/>
  <c r="AN206" i="18"/>
  <c r="AM206" i="18"/>
  <c r="AL206" i="18"/>
  <c r="AK206" i="18"/>
  <c r="AK210" i="18" s="1"/>
  <c r="AJ206" i="18"/>
  <c r="AC206" i="18"/>
  <c r="AB206" i="18"/>
  <c r="AA206" i="18"/>
  <c r="Z206" i="18"/>
  <c r="Y206" i="18"/>
  <c r="X206" i="18"/>
  <c r="Q206" i="18"/>
  <c r="P206" i="18"/>
  <c r="O206" i="18"/>
  <c r="N206" i="18"/>
  <c r="M206" i="18"/>
  <c r="K206" i="18"/>
  <c r="J206" i="18"/>
  <c r="I206" i="18"/>
  <c r="H206" i="18"/>
  <c r="G206" i="18"/>
  <c r="AI205" i="18"/>
  <c r="AH205" i="18"/>
  <c r="AG205" i="18"/>
  <c r="AF205" i="18"/>
  <c r="AE205" i="18"/>
  <c r="W205" i="18"/>
  <c r="V205" i="18"/>
  <c r="U205" i="18"/>
  <c r="T205" i="18"/>
  <c r="S205" i="18"/>
  <c r="AO204" i="18"/>
  <c r="AN204" i="18"/>
  <c r="AM204" i="18"/>
  <c r="AL204" i="18"/>
  <c r="AK204" i="18"/>
  <c r="AJ204" i="18"/>
  <c r="AC204" i="18"/>
  <c r="AB204" i="18"/>
  <c r="AA204" i="18"/>
  <c r="Z204" i="18"/>
  <c r="Y204" i="18"/>
  <c r="X204" i="18"/>
  <c r="Q204" i="18"/>
  <c r="P204" i="18"/>
  <c r="O204" i="18"/>
  <c r="N204" i="18"/>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M202" i="18"/>
  <c r="K202" i="18"/>
  <c r="J202" i="18"/>
  <c r="I202" i="18"/>
  <c r="H202" i="18"/>
  <c r="G202" i="18"/>
  <c r="AO201" i="18"/>
  <c r="AN201" i="18"/>
  <c r="AM201" i="18"/>
  <c r="AL201" i="18"/>
  <c r="AK201" i="18"/>
  <c r="AJ201" i="18"/>
  <c r="AC201" i="18"/>
  <c r="AB201" i="18"/>
  <c r="AA201" i="18"/>
  <c r="Z201" i="18"/>
  <c r="Y201" i="18"/>
  <c r="X201" i="18"/>
  <c r="Q201" i="18"/>
  <c r="P201" i="18"/>
  <c r="O201" i="18"/>
  <c r="N201" i="18"/>
  <c r="M201" i="18"/>
  <c r="K201" i="18"/>
  <c r="J201" i="18"/>
  <c r="I201" i="18"/>
  <c r="H201" i="18"/>
  <c r="G201" i="18"/>
  <c r="AI200" i="18"/>
  <c r="AH200" i="18"/>
  <c r="AG200" i="18"/>
  <c r="AF200" i="18"/>
  <c r="AE200" i="18"/>
  <c r="W200" i="18"/>
  <c r="V200" i="18"/>
  <c r="U200" i="18"/>
  <c r="T200" i="18"/>
  <c r="S200" i="18"/>
  <c r="AO199" i="18"/>
  <c r="AN199" i="18"/>
  <c r="AM199" i="18"/>
  <c r="AL199" i="18"/>
  <c r="AK199" i="18"/>
  <c r="AJ199" i="18"/>
  <c r="AC199" i="18"/>
  <c r="AB199" i="18"/>
  <c r="AA199" i="18"/>
  <c r="Z199" i="18"/>
  <c r="Y199" i="18"/>
  <c r="X199" i="18"/>
  <c r="Q199" i="18"/>
  <c r="P199" i="18"/>
  <c r="O199" i="18"/>
  <c r="N199" i="18"/>
  <c r="M199" i="18"/>
  <c r="K199" i="18"/>
  <c r="J199" i="18"/>
  <c r="I199" i="18"/>
  <c r="H199" i="18"/>
  <c r="G199" i="18"/>
  <c r="AO198" i="18"/>
  <c r="AN198" i="18"/>
  <c r="AM198" i="18"/>
  <c r="AL198" i="18"/>
  <c r="AK198" i="18"/>
  <c r="AJ198" i="18"/>
  <c r="AC198" i="18"/>
  <c r="AB198" i="18"/>
  <c r="AA198" i="18"/>
  <c r="Z198" i="18"/>
  <c r="Y198" i="18"/>
  <c r="X198" i="18"/>
  <c r="Q198" i="18"/>
  <c r="P198" i="18"/>
  <c r="O198" i="18"/>
  <c r="N198" i="18"/>
  <c r="M198" i="18"/>
  <c r="K198" i="18"/>
  <c r="J198" i="18"/>
  <c r="I198" i="18"/>
  <c r="H198" i="18"/>
  <c r="G198" i="18"/>
  <c r="AO197" i="18"/>
  <c r="AN197" i="18"/>
  <c r="AM197" i="18"/>
  <c r="AL197" i="18"/>
  <c r="AK197" i="18"/>
  <c r="AJ197" i="18"/>
  <c r="AC197" i="18"/>
  <c r="AB197" i="18"/>
  <c r="AA197" i="18"/>
  <c r="Z197" i="18"/>
  <c r="Y197" i="18"/>
  <c r="X197" i="18"/>
  <c r="Q197" i="18"/>
  <c r="P197" i="18"/>
  <c r="O197" i="18"/>
  <c r="N197" i="18"/>
  <c r="M197" i="18"/>
  <c r="K197" i="18"/>
  <c r="J197" i="18"/>
  <c r="I197" i="18"/>
  <c r="H197" i="18"/>
  <c r="G197" i="18"/>
  <c r="AO196" i="18"/>
  <c r="AO200" i="18" s="1"/>
  <c r="AN196" i="18"/>
  <c r="AM196" i="18"/>
  <c r="AL196" i="18"/>
  <c r="AK196" i="18"/>
  <c r="AJ196" i="18"/>
  <c r="AC196" i="18"/>
  <c r="AB196" i="18"/>
  <c r="AA196" i="18"/>
  <c r="Z196" i="18"/>
  <c r="Y196" i="18"/>
  <c r="X196" i="18"/>
  <c r="Q196" i="18"/>
  <c r="P196" i="18"/>
  <c r="O196" i="18"/>
  <c r="N196" i="18"/>
  <c r="M196" i="18"/>
  <c r="K196" i="18"/>
  <c r="J196" i="18"/>
  <c r="I196" i="18"/>
  <c r="H196" i="18"/>
  <c r="G196" i="18"/>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G194" i="18"/>
  <c r="AO193" i="18"/>
  <c r="AN193" i="18"/>
  <c r="AM193" i="18"/>
  <c r="AL193" i="18"/>
  <c r="AK193" i="18"/>
  <c r="AJ193" i="18"/>
  <c r="AC193" i="18"/>
  <c r="AB193" i="18"/>
  <c r="AA193" i="18"/>
  <c r="Z193" i="18"/>
  <c r="Y193" i="18"/>
  <c r="X193" i="18"/>
  <c r="Q193" i="18"/>
  <c r="P193" i="18"/>
  <c r="O193" i="18"/>
  <c r="N193" i="18"/>
  <c r="M193" i="18"/>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N191" i="18"/>
  <c r="AM191" i="18"/>
  <c r="AL191" i="18"/>
  <c r="AK191" i="18"/>
  <c r="AJ191" i="18"/>
  <c r="AC191" i="18"/>
  <c r="AB191" i="18"/>
  <c r="AA191" i="18"/>
  <c r="Z191" i="18"/>
  <c r="Y191" i="18"/>
  <c r="X191" i="18"/>
  <c r="Q191" i="18"/>
  <c r="P191" i="18"/>
  <c r="O191" i="18"/>
  <c r="N191" i="18"/>
  <c r="M191" i="18"/>
  <c r="K191" i="18"/>
  <c r="J191" i="18"/>
  <c r="I191" i="18"/>
  <c r="H191" i="18"/>
  <c r="G191" i="18"/>
  <c r="G195" i="18" s="1"/>
  <c r="AI190" i="18"/>
  <c r="AH190" i="18"/>
  <c r="AG190" i="18"/>
  <c r="AF190" i="18"/>
  <c r="AE190" i="18"/>
  <c r="W190" i="18"/>
  <c r="V190" i="18"/>
  <c r="U190" i="18"/>
  <c r="T190" i="18"/>
  <c r="S190" i="18"/>
  <c r="AO189" i="18"/>
  <c r="AN189" i="18"/>
  <c r="AM189" i="18"/>
  <c r="AL189" i="18"/>
  <c r="AK189" i="18"/>
  <c r="AJ189" i="18"/>
  <c r="AC189" i="18"/>
  <c r="AB189" i="18"/>
  <c r="AA189" i="18"/>
  <c r="Z189" i="18"/>
  <c r="Y189" i="18"/>
  <c r="X189" i="18"/>
  <c r="Q189" i="18"/>
  <c r="P189" i="18"/>
  <c r="O189" i="18"/>
  <c r="N189" i="18"/>
  <c r="M189" i="18"/>
  <c r="K189" i="18"/>
  <c r="J189" i="18"/>
  <c r="I189" i="18"/>
  <c r="H189" i="18"/>
  <c r="G189" i="18"/>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K187" i="18"/>
  <c r="J187" i="18"/>
  <c r="I187" i="18"/>
  <c r="H187" i="18"/>
  <c r="G187" i="18"/>
  <c r="AO186" i="18"/>
  <c r="AN186" i="18"/>
  <c r="AM186" i="18"/>
  <c r="AL186" i="18"/>
  <c r="AK186" i="18"/>
  <c r="AJ186" i="18"/>
  <c r="AC186" i="18"/>
  <c r="AB186" i="18"/>
  <c r="AA186" i="18"/>
  <c r="Z186" i="18"/>
  <c r="Y186" i="18"/>
  <c r="X186" i="18"/>
  <c r="Q186" i="18"/>
  <c r="P186" i="18"/>
  <c r="O186" i="18"/>
  <c r="N186" i="18"/>
  <c r="M186" i="18"/>
  <c r="K186" i="18"/>
  <c r="J186" i="18"/>
  <c r="I186" i="18"/>
  <c r="H186" i="18"/>
  <c r="G186" i="18"/>
  <c r="AI185" i="18"/>
  <c r="AH185" i="18"/>
  <c r="AG185" i="18"/>
  <c r="AF185" i="18"/>
  <c r="AE185" i="18"/>
  <c r="W185" i="18"/>
  <c r="V185" i="18"/>
  <c r="U185" i="18"/>
  <c r="T185" i="18"/>
  <c r="S185" i="18"/>
  <c r="AO184" i="18"/>
  <c r="AN184" i="18"/>
  <c r="AM184" i="18"/>
  <c r="AL184" i="18"/>
  <c r="AK184" i="18"/>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K183" i="18"/>
  <c r="J183" i="18"/>
  <c r="I183" i="18"/>
  <c r="H183" i="18"/>
  <c r="G183" i="18"/>
  <c r="AO182" i="18"/>
  <c r="AN182" i="18"/>
  <c r="AM182" i="18"/>
  <c r="AL182" i="18"/>
  <c r="AK182" i="18"/>
  <c r="AK185" i="18" s="1"/>
  <c r="AJ182" i="18"/>
  <c r="AC182" i="18"/>
  <c r="AB182" i="18"/>
  <c r="AA182" i="18"/>
  <c r="Z182" i="18"/>
  <c r="Y182" i="18"/>
  <c r="X182" i="18"/>
  <c r="Q182" i="18"/>
  <c r="P182" i="18"/>
  <c r="O182" i="18"/>
  <c r="N182" i="18"/>
  <c r="M182" i="18"/>
  <c r="K182" i="18"/>
  <c r="J182" i="18"/>
  <c r="I182" i="18"/>
  <c r="H182" i="18"/>
  <c r="G182" i="18"/>
  <c r="AO181" i="18"/>
  <c r="AN181" i="18"/>
  <c r="AM181" i="18"/>
  <c r="AL181" i="18"/>
  <c r="AK181" i="18"/>
  <c r="AJ181" i="18"/>
  <c r="AC181" i="18"/>
  <c r="AC185" i="18" s="1"/>
  <c r="AB181" i="18"/>
  <c r="AA181" i="18"/>
  <c r="Z181" i="18"/>
  <c r="Y181" i="18"/>
  <c r="X181" i="18"/>
  <c r="Q181" i="18"/>
  <c r="P181" i="18"/>
  <c r="O181" i="18"/>
  <c r="N181" i="18"/>
  <c r="M181" i="18"/>
  <c r="K181" i="18"/>
  <c r="J181" i="18"/>
  <c r="I181" i="18"/>
  <c r="H181" i="18"/>
  <c r="G181" i="18"/>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M176" i="18"/>
  <c r="AL176" i="18"/>
  <c r="AK176" i="18"/>
  <c r="AJ176" i="18"/>
  <c r="AC176" i="18"/>
  <c r="AB176" i="18"/>
  <c r="AA176" i="18"/>
  <c r="Z176" i="18"/>
  <c r="Y176" i="18"/>
  <c r="X176" i="18"/>
  <c r="Q176" i="18"/>
  <c r="P176" i="18"/>
  <c r="O176" i="18"/>
  <c r="N176" i="18"/>
  <c r="M176" i="18"/>
  <c r="K176" i="18"/>
  <c r="J176" i="18"/>
  <c r="I176" i="18"/>
  <c r="H176" i="18"/>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N171" i="18"/>
  <c r="AM171" i="18"/>
  <c r="AL171" i="18"/>
  <c r="AK171" i="18"/>
  <c r="AJ171" i="18"/>
  <c r="AC171" i="18"/>
  <c r="AB171" i="18"/>
  <c r="AA171" i="18"/>
  <c r="Z171" i="18"/>
  <c r="Y171" i="18"/>
  <c r="X171" i="18"/>
  <c r="Q171" i="18"/>
  <c r="P171" i="18"/>
  <c r="O171" i="18"/>
  <c r="N171" i="18"/>
  <c r="M171" i="18"/>
  <c r="K171" i="18"/>
  <c r="J171" i="18"/>
  <c r="I171" i="18"/>
  <c r="H171" i="18"/>
  <c r="G171" i="18"/>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K167" i="18"/>
  <c r="J167" i="18"/>
  <c r="I167" i="18"/>
  <c r="H167" i="18"/>
  <c r="G167" i="18"/>
  <c r="AO166" i="18"/>
  <c r="AN166" i="18"/>
  <c r="AM166" i="18"/>
  <c r="AL166" i="18"/>
  <c r="AK166" i="18"/>
  <c r="AJ166" i="18"/>
  <c r="AC166" i="18"/>
  <c r="AB166" i="18"/>
  <c r="AA166" i="18"/>
  <c r="Z166" i="18"/>
  <c r="Y166" i="18"/>
  <c r="X166" i="18"/>
  <c r="Q166" i="18"/>
  <c r="P166" i="18"/>
  <c r="O166" i="18"/>
  <c r="N166" i="18"/>
  <c r="M166" i="18"/>
  <c r="K166" i="18"/>
  <c r="J166" i="18"/>
  <c r="I166" i="18"/>
  <c r="H166" i="18"/>
  <c r="L166" i="18" s="1"/>
  <c r="G166" i="18"/>
  <c r="AO165" i="18"/>
  <c r="AN165" i="18"/>
  <c r="AM165" i="18"/>
  <c r="AL165" i="18"/>
  <c r="AK165" i="18"/>
  <c r="AJ165" i="18"/>
  <c r="AC165" i="18"/>
  <c r="AB165" i="18"/>
  <c r="AA165" i="18"/>
  <c r="Z165" i="18"/>
  <c r="Y165" i="18"/>
  <c r="X165" i="18"/>
  <c r="Q165" i="18"/>
  <c r="P165" i="18"/>
  <c r="O165" i="18"/>
  <c r="N165" i="18"/>
  <c r="M165" i="18"/>
  <c r="K165" i="18"/>
  <c r="J165" i="18"/>
  <c r="I165" i="18"/>
  <c r="H165" i="18"/>
  <c r="G165" i="18"/>
  <c r="AO164" i="18"/>
  <c r="AN164" i="18"/>
  <c r="AM164" i="18"/>
  <c r="AL164" i="18"/>
  <c r="AK164" i="18"/>
  <c r="AJ164" i="18"/>
  <c r="AC164" i="18"/>
  <c r="AB164" i="18"/>
  <c r="AA164" i="18"/>
  <c r="Z164" i="18"/>
  <c r="Y164" i="18"/>
  <c r="X164" i="18"/>
  <c r="Q164" i="18"/>
  <c r="Q168" i="18" s="1"/>
  <c r="P164" i="18"/>
  <c r="O164" i="18"/>
  <c r="N164" i="18"/>
  <c r="M164" i="18"/>
  <c r="K164" i="18"/>
  <c r="J164" i="18"/>
  <c r="I164" i="18"/>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K161" i="18"/>
  <c r="J161" i="18"/>
  <c r="I161" i="18"/>
  <c r="H161" i="18"/>
  <c r="G161" i="18"/>
  <c r="AO160" i="18"/>
  <c r="AN160" i="18"/>
  <c r="AM160" i="18"/>
  <c r="AL160" i="18"/>
  <c r="AK160" i="18"/>
  <c r="AJ160" i="18"/>
  <c r="AC160" i="18"/>
  <c r="AB160" i="18"/>
  <c r="AA160" i="18"/>
  <c r="Z160" i="18"/>
  <c r="Y160" i="18"/>
  <c r="X160" i="18"/>
  <c r="Q160" i="18"/>
  <c r="P160" i="18"/>
  <c r="O160" i="18"/>
  <c r="N160" i="18"/>
  <c r="M160" i="18"/>
  <c r="K160" i="18"/>
  <c r="J160" i="18"/>
  <c r="I160" i="18"/>
  <c r="H160" i="18"/>
  <c r="L160" i="18" s="1"/>
  <c r="G160" i="18"/>
  <c r="AO159" i="18"/>
  <c r="AN159" i="18"/>
  <c r="AM159" i="18"/>
  <c r="AL159" i="18"/>
  <c r="AK159" i="18"/>
  <c r="AJ159" i="18"/>
  <c r="AC159" i="18"/>
  <c r="AB159" i="18"/>
  <c r="AA159" i="18"/>
  <c r="Z159" i="18"/>
  <c r="Y159" i="18"/>
  <c r="Y163" i="18" s="1"/>
  <c r="X159" i="18"/>
  <c r="Q159" i="18"/>
  <c r="P159" i="18"/>
  <c r="O159" i="18"/>
  <c r="N159" i="18"/>
  <c r="M159" i="18"/>
  <c r="K159" i="18"/>
  <c r="J159" i="18"/>
  <c r="I159" i="18"/>
  <c r="H159" i="18"/>
  <c r="G159" i="18"/>
  <c r="AI158" i="18"/>
  <c r="AH158" i="18"/>
  <c r="AG158" i="18"/>
  <c r="AF158" i="18"/>
  <c r="AE158" i="18"/>
  <c r="W158" i="18"/>
  <c r="V158" i="18"/>
  <c r="U158" i="18"/>
  <c r="T158" i="18"/>
  <c r="S158" i="18"/>
  <c r="AO157" i="18"/>
  <c r="AN157" i="18"/>
  <c r="AM157" i="18"/>
  <c r="AL157" i="18"/>
  <c r="AK157" i="18"/>
  <c r="AJ157" i="18"/>
  <c r="AC157" i="18"/>
  <c r="AB157" i="18"/>
  <c r="AA157" i="18"/>
  <c r="Z157" i="18"/>
  <c r="Y157" i="18"/>
  <c r="X157" i="18"/>
  <c r="Q157" i="18"/>
  <c r="P157" i="18"/>
  <c r="O157" i="18"/>
  <c r="N157" i="18"/>
  <c r="M157" i="18"/>
  <c r="K157" i="18"/>
  <c r="J157" i="18"/>
  <c r="I157" i="18"/>
  <c r="H157" i="18"/>
  <c r="G157" i="18"/>
  <c r="AO156" i="18"/>
  <c r="AN156" i="18"/>
  <c r="AM156" i="18"/>
  <c r="AL156" i="18"/>
  <c r="AK156" i="18"/>
  <c r="AJ156" i="18"/>
  <c r="AC156" i="18"/>
  <c r="AB156" i="18"/>
  <c r="AA156" i="18"/>
  <c r="Z156" i="18"/>
  <c r="Y156" i="18"/>
  <c r="X156" i="18"/>
  <c r="Q156" i="18"/>
  <c r="P156" i="18"/>
  <c r="O156" i="18"/>
  <c r="N156" i="18"/>
  <c r="M156" i="18"/>
  <c r="K156" i="18"/>
  <c r="J156" i="18"/>
  <c r="I156" i="18"/>
  <c r="H156" i="18"/>
  <c r="G156" i="18"/>
  <c r="AO155" i="18"/>
  <c r="AN155" i="18"/>
  <c r="AM155" i="18"/>
  <c r="AL155" i="18"/>
  <c r="AK155" i="18"/>
  <c r="AJ155" i="18"/>
  <c r="AC155" i="18"/>
  <c r="AB155" i="18"/>
  <c r="AA155" i="18"/>
  <c r="Z155" i="18"/>
  <c r="Y155" i="18"/>
  <c r="X155" i="18"/>
  <c r="Q155" i="18"/>
  <c r="P155" i="18"/>
  <c r="O155" i="18"/>
  <c r="N155" i="18"/>
  <c r="M155" i="18"/>
  <c r="K155" i="18"/>
  <c r="J155" i="18"/>
  <c r="I155" i="18"/>
  <c r="H155" i="18"/>
  <c r="G155" i="18"/>
  <c r="AO154" i="18"/>
  <c r="AN154" i="18"/>
  <c r="AM154" i="18"/>
  <c r="AL154" i="18"/>
  <c r="AK154" i="18"/>
  <c r="AJ154" i="18"/>
  <c r="AC154" i="18"/>
  <c r="AB154" i="18"/>
  <c r="AA154" i="18"/>
  <c r="AA158" i="18" s="1"/>
  <c r="Z154" i="18"/>
  <c r="Y154" i="18"/>
  <c r="X154" i="18"/>
  <c r="Q154" i="18"/>
  <c r="P154" i="18"/>
  <c r="O154" i="18"/>
  <c r="N154" i="18"/>
  <c r="M154" i="18"/>
  <c r="K154" i="18"/>
  <c r="J154" i="18"/>
  <c r="I154" i="18"/>
  <c r="H154" i="18"/>
  <c r="H158" i="18" s="1"/>
  <c r="G154" i="18"/>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M153" i="18" s="1"/>
  <c r="K150" i="18"/>
  <c r="J150" i="18"/>
  <c r="I150" i="18"/>
  <c r="H150" i="18"/>
  <c r="G150" i="18"/>
  <c r="AO149" i="18"/>
  <c r="AN149" i="18"/>
  <c r="AM149" i="18"/>
  <c r="AL149" i="18"/>
  <c r="AK149" i="18"/>
  <c r="AJ149" i="18"/>
  <c r="AC149" i="18"/>
  <c r="AC153" i="18" s="1"/>
  <c r="AB149" i="18"/>
  <c r="AA149" i="18"/>
  <c r="Z149" i="18"/>
  <c r="Y149" i="18"/>
  <c r="X149" i="18"/>
  <c r="Q149" i="18"/>
  <c r="P149" i="18"/>
  <c r="O149" i="18"/>
  <c r="N149" i="18"/>
  <c r="M149" i="18"/>
  <c r="K149" i="18"/>
  <c r="J149" i="18"/>
  <c r="J153" i="18" s="1"/>
  <c r="I149" i="18"/>
  <c r="H149" i="18"/>
  <c r="G149" i="18"/>
  <c r="AI148" i="18"/>
  <c r="AH148" i="18"/>
  <c r="AG148" i="18"/>
  <c r="AF148" i="18"/>
  <c r="AE148" i="18"/>
  <c r="W148" i="18"/>
  <c r="V148" i="18"/>
  <c r="U148" i="18"/>
  <c r="T148" i="18"/>
  <c r="S148" i="18"/>
  <c r="AO147" i="18"/>
  <c r="AN147" i="18"/>
  <c r="AM147" i="18"/>
  <c r="AL147" i="18"/>
  <c r="AK147" i="18"/>
  <c r="AJ147" i="18"/>
  <c r="AC147" i="18"/>
  <c r="AB147" i="18"/>
  <c r="AA147" i="18"/>
  <c r="Z147" i="18"/>
  <c r="Y147" i="18"/>
  <c r="AD147" i="18" s="1"/>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O148" i="18" s="1"/>
  <c r="N145" i="18"/>
  <c r="M145" i="18"/>
  <c r="K145" i="18"/>
  <c r="J145" i="18"/>
  <c r="I145" i="18"/>
  <c r="H145" i="18"/>
  <c r="G145" i="18"/>
  <c r="AO144" i="18"/>
  <c r="AN144" i="18"/>
  <c r="AM144" i="18"/>
  <c r="AL144" i="18"/>
  <c r="AK144" i="18"/>
  <c r="AJ144" i="18"/>
  <c r="AC144" i="18"/>
  <c r="AB144" i="18"/>
  <c r="AA144" i="18"/>
  <c r="Z144" i="18"/>
  <c r="Y144" i="18"/>
  <c r="X144" i="18"/>
  <c r="Q144" i="18"/>
  <c r="P144" i="18"/>
  <c r="O144" i="18"/>
  <c r="N144" i="18"/>
  <c r="M144" i="18"/>
  <c r="M148" i="18" s="1"/>
  <c r="K144" i="18"/>
  <c r="J144" i="18"/>
  <c r="I144" i="18"/>
  <c r="H144" i="18"/>
  <c r="G144" i="18"/>
  <c r="AI143" i="18"/>
  <c r="AH143" i="18"/>
  <c r="AG143" i="18"/>
  <c r="AF143" i="18"/>
  <c r="AE143" i="18"/>
  <c r="W143" i="18"/>
  <c r="V143" i="18"/>
  <c r="U143" i="18"/>
  <c r="T143" i="18"/>
  <c r="S143" i="18"/>
  <c r="AO142" i="18"/>
  <c r="AN142" i="18"/>
  <c r="AM142" i="18"/>
  <c r="AL142" i="18"/>
  <c r="AK142" i="18"/>
  <c r="AJ142" i="18"/>
  <c r="AC142" i="18"/>
  <c r="AB142" i="18"/>
  <c r="AA142" i="18"/>
  <c r="Z142" i="18"/>
  <c r="Y142" i="18"/>
  <c r="X142" i="18"/>
  <c r="Q142" i="18"/>
  <c r="P142" i="18"/>
  <c r="O142" i="18"/>
  <c r="N142" i="18"/>
  <c r="M142" i="18"/>
  <c r="K142" i="18"/>
  <c r="J142" i="18"/>
  <c r="I142" i="18"/>
  <c r="H142" i="18"/>
  <c r="G142" i="18"/>
  <c r="AO141" i="18"/>
  <c r="AN141" i="18"/>
  <c r="AM141" i="18"/>
  <c r="AL141" i="18"/>
  <c r="AK141" i="18"/>
  <c r="AJ141" i="18"/>
  <c r="AC141" i="18"/>
  <c r="AB141" i="18"/>
  <c r="AA141" i="18"/>
  <c r="Z141" i="18"/>
  <c r="Y141" i="18"/>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Q143" i="18" s="1"/>
  <c r="P140" i="18"/>
  <c r="O140" i="18"/>
  <c r="N140" i="18"/>
  <c r="M140" i="18"/>
  <c r="K140" i="18"/>
  <c r="J140" i="18"/>
  <c r="I140" i="18"/>
  <c r="H140" i="18"/>
  <c r="G140" i="18"/>
  <c r="AO139" i="18"/>
  <c r="AN139" i="18"/>
  <c r="AM139" i="18"/>
  <c r="AL139" i="18"/>
  <c r="AK139" i="18"/>
  <c r="AJ139" i="18"/>
  <c r="AC139" i="18"/>
  <c r="AB139" i="18"/>
  <c r="AA139" i="18"/>
  <c r="Z139" i="18"/>
  <c r="Y139" i="18"/>
  <c r="X139" i="18"/>
  <c r="Q139" i="18"/>
  <c r="P139" i="18"/>
  <c r="O139" i="18"/>
  <c r="O143" i="18" s="1"/>
  <c r="N139" i="18"/>
  <c r="M139" i="18"/>
  <c r="K139" i="18"/>
  <c r="J139" i="18"/>
  <c r="I139" i="18"/>
  <c r="H139" i="18"/>
  <c r="G139" i="18"/>
  <c r="AI138" i="18"/>
  <c r="AH138" i="18"/>
  <c r="AG138" i="18"/>
  <c r="AF138" i="18"/>
  <c r="AE138" i="18"/>
  <c r="W138" i="18"/>
  <c r="V138" i="18"/>
  <c r="U138" i="18"/>
  <c r="T138" i="18"/>
  <c r="S138" i="18"/>
  <c r="AO137" i="18"/>
  <c r="AN137" i="18"/>
  <c r="AM137" i="18"/>
  <c r="AL137" i="18"/>
  <c r="AK137" i="18"/>
  <c r="AJ137" i="18"/>
  <c r="AC137" i="18"/>
  <c r="AB137" i="18"/>
  <c r="AA137" i="18"/>
  <c r="Z137" i="18"/>
  <c r="Y137" i="18"/>
  <c r="X137" i="18"/>
  <c r="Q137" i="18"/>
  <c r="P137" i="18"/>
  <c r="O137" i="18"/>
  <c r="N137" i="18"/>
  <c r="M137" i="18"/>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X135" i="18"/>
  <c r="Q135" i="18"/>
  <c r="P135" i="18"/>
  <c r="O135" i="18"/>
  <c r="N135" i="18"/>
  <c r="M135" i="18"/>
  <c r="K135" i="18"/>
  <c r="J135" i="18"/>
  <c r="I135" i="18"/>
  <c r="H135" i="18"/>
  <c r="G135" i="18"/>
  <c r="AO134" i="18"/>
  <c r="AN134" i="18"/>
  <c r="AM134" i="18"/>
  <c r="AL134" i="18"/>
  <c r="AK134" i="18"/>
  <c r="AJ134" i="18"/>
  <c r="AC134" i="18"/>
  <c r="AB134" i="18"/>
  <c r="AA134" i="18"/>
  <c r="Z134" i="18"/>
  <c r="Y134" i="18"/>
  <c r="X134" i="18"/>
  <c r="Q134" i="18"/>
  <c r="P134" i="18"/>
  <c r="O134" i="18"/>
  <c r="N134" i="18"/>
  <c r="M134" i="18"/>
  <c r="K134" i="18"/>
  <c r="J134" i="18"/>
  <c r="I134" i="18"/>
  <c r="H134" i="18"/>
  <c r="G134" i="18"/>
  <c r="AI133" i="18"/>
  <c r="AH133" i="18"/>
  <c r="AG133" i="18"/>
  <c r="AF133" i="18"/>
  <c r="AE133" i="18"/>
  <c r="W133" i="18"/>
  <c r="V133" i="18"/>
  <c r="U133" i="18"/>
  <c r="T133" i="18"/>
  <c r="S133" i="18"/>
  <c r="AO132" i="18"/>
  <c r="AN132" i="18"/>
  <c r="AM132" i="18"/>
  <c r="AL132" i="18"/>
  <c r="AK132" i="18"/>
  <c r="AJ132" i="18"/>
  <c r="AC132" i="18"/>
  <c r="AB132" i="18"/>
  <c r="AA132" i="18"/>
  <c r="Z132" i="18"/>
  <c r="Y132" i="18"/>
  <c r="X132" i="18"/>
  <c r="Q132" i="18"/>
  <c r="P132" i="18"/>
  <c r="O132" i="18"/>
  <c r="N132" i="18"/>
  <c r="M132" i="18"/>
  <c r="K132" i="18"/>
  <c r="J132" i="18"/>
  <c r="I132" i="18"/>
  <c r="H132" i="18"/>
  <c r="G132" i="18"/>
  <c r="AO131" i="18"/>
  <c r="AN131" i="18"/>
  <c r="AM131" i="18"/>
  <c r="AL131" i="18"/>
  <c r="AK131" i="18"/>
  <c r="AJ131" i="18"/>
  <c r="AC131" i="18"/>
  <c r="AB131" i="18"/>
  <c r="AA131" i="18"/>
  <c r="Z131" i="18"/>
  <c r="Y131" i="18"/>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M130" i="18"/>
  <c r="K130" i="18"/>
  <c r="J130" i="18"/>
  <c r="I130" i="18"/>
  <c r="H130" i="18"/>
  <c r="G130" i="18"/>
  <c r="AO129" i="18"/>
  <c r="AN129" i="18"/>
  <c r="AM129" i="18"/>
  <c r="AL129" i="18"/>
  <c r="AK129" i="18"/>
  <c r="AJ129" i="18"/>
  <c r="AC129" i="18"/>
  <c r="AB129" i="18"/>
  <c r="AA129" i="18"/>
  <c r="Z129" i="18"/>
  <c r="Y129" i="18"/>
  <c r="X129" i="18"/>
  <c r="Q129" i="18"/>
  <c r="P129" i="18"/>
  <c r="O129" i="18"/>
  <c r="N129" i="18"/>
  <c r="M129" i="18"/>
  <c r="K129" i="18"/>
  <c r="J129" i="18"/>
  <c r="I129" i="18"/>
  <c r="H129" i="18"/>
  <c r="G129" i="18"/>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M127" i="18"/>
  <c r="K127" i="18"/>
  <c r="J127" i="18"/>
  <c r="I127" i="18"/>
  <c r="H127" i="18"/>
  <c r="G127" i="18"/>
  <c r="AO126" i="18"/>
  <c r="AN126" i="18"/>
  <c r="AM126" i="18"/>
  <c r="AL126" i="18"/>
  <c r="AK126" i="18"/>
  <c r="AP126" i="18" s="1"/>
  <c r="AJ126" i="18"/>
  <c r="AC126" i="18"/>
  <c r="AB126" i="18"/>
  <c r="AA126" i="18"/>
  <c r="Z126" i="18"/>
  <c r="Y126" i="18"/>
  <c r="X126" i="18"/>
  <c r="Q126" i="18"/>
  <c r="P126" i="18"/>
  <c r="O126" i="18"/>
  <c r="N126" i="18"/>
  <c r="M126" i="18"/>
  <c r="K126" i="18"/>
  <c r="J126" i="18"/>
  <c r="I126" i="18"/>
  <c r="H126" i="18"/>
  <c r="G126" i="18"/>
  <c r="AO125" i="18"/>
  <c r="AN125" i="18"/>
  <c r="AM125" i="18"/>
  <c r="AL125" i="18"/>
  <c r="AK125" i="18"/>
  <c r="AJ125" i="18"/>
  <c r="AC125" i="18"/>
  <c r="AB125" i="18"/>
  <c r="AA125" i="18"/>
  <c r="Z125" i="18"/>
  <c r="Y125" i="18"/>
  <c r="X125" i="18"/>
  <c r="Q125" i="18"/>
  <c r="P125" i="18"/>
  <c r="O125" i="18"/>
  <c r="N125" i="18"/>
  <c r="M125" i="18"/>
  <c r="K125" i="18"/>
  <c r="J125" i="18"/>
  <c r="I125" i="18"/>
  <c r="H125" i="18"/>
  <c r="G125" i="18"/>
  <c r="AO124" i="18"/>
  <c r="AN124" i="18"/>
  <c r="AM124" i="18"/>
  <c r="AL124" i="18"/>
  <c r="AK124" i="18"/>
  <c r="AJ124" i="18"/>
  <c r="AC124" i="18"/>
  <c r="AB124" i="18"/>
  <c r="AA124" i="18"/>
  <c r="AA128" i="18" s="1"/>
  <c r="Z124" i="18"/>
  <c r="Y124" i="18"/>
  <c r="X124" i="18"/>
  <c r="Q124" i="18"/>
  <c r="P124" i="18"/>
  <c r="O124" i="18"/>
  <c r="N124" i="18"/>
  <c r="M124" i="18"/>
  <c r="K124" i="18"/>
  <c r="J124" i="18"/>
  <c r="I124" i="18"/>
  <c r="H124" i="18"/>
  <c r="H128" i="18" s="1"/>
  <c r="G124" i="18"/>
  <c r="AI123" i="18"/>
  <c r="AH123" i="18"/>
  <c r="AG123" i="18"/>
  <c r="AF123" i="18"/>
  <c r="AE123" i="18"/>
  <c r="W123" i="18"/>
  <c r="V123" i="18"/>
  <c r="U123" i="18"/>
  <c r="T123" i="18"/>
  <c r="S123" i="18"/>
  <c r="AO122" i="18"/>
  <c r="AN122" i="18"/>
  <c r="AM122" i="18"/>
  <c r="AL122" i="18"/>
  <c r="AK122" i="18"/>
  <c r="AJ122" i="18"/>
  <c r="AC122" i="18"/>
  <c r="AB122" i="18"/>
  <c r="AA122" i="18"/>
  <c r="Z122" i="18"/>
  <c r="Y122" i="18"/>
  <c r="X122" i="18"/>
  <c r="Q122" i="18"/>
  <c r="P122" i="18"/>
  <c r="O122" i="18"/>
  <c r="N122" i="18"/>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G121" i="18"/>
  <c r="AO120" i="18"/>
  <c r="AN120" i="18"/>
  <c r="AM120" i="18"/>
  <c r="AL120" i="18"/>
  <c r="AK120" i="18"/>
  <c r="AK123" i="18" s="1"/>
  <c r="AJ120" i="18"/>
  <c r="AC120" i="18"/>
  <c r="AB120" i="18"/>
  <c r="AA120" i="18"/>
  <c r="Z120" i="18"/>
  <c r="Y120" i="18"/>
  <c r="X120" i="18"/>
  <c r="Q120" i="18"/>
  <c r="P120" i="18"/>
  <c r="O120" i="18"/>
  <c r="N120" i="18"/>
  <c r="M120" i="18"/>
  <c r="K120" i="18"/>
  <c r="J120" i="18"/>
  <c r="I120" i="18"/>
  <c r="H120" i="18"/>
  <c r="G120" i="18"/>
  <c r="AO119" i="18"/>
  <c r="AN119" i="18"/>
  <c r="AM119" i="18"/>
  <c r="AL119" i="18"/>
  <c r="AK119" i="18"/>
  <c r="AJ119" i="18"/>
  <c r="AC119" i="18"/>
  <c r="AC123" i="18" s="1"/>
  <c r="AB119" i="18"/>
  <c r="AA119" i="18"/>
  <c r="Z119" i="18"/>
  <c r="Y119" i="18"/>
  <c r="X119" i="18"/>
  <c r="Q119" i="18"/>
  <c r="P119" i="18"/>
  <c r="O119" i="18"/>
  <c r="N119" i="18"/>
  <c r="M119" i="18"/>
  <c r="K119" i="18"/>
  <c r="J119" i="18"/>
  <c r="J123" i="18" s="1"/>
  <c r="I119" i="18"/>
  <c r="H119" i="18"/>
  <c r="G119" i="18"/>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G117" i="18"/>
  <c r="AO116" i="18"/>
  <c r="AN116" i="18"/>
  <c r="AM116" i="18"/>
  <c r="AL116" i="18"/>
  <c r="AK116" i="18"/>
  <c r="AJ116" i="18"/>
  <c r="AC116" i="18"/>
  <c r="AB116" i="18"/>
  <c r="AA116" i="18"/>
  <c r="Z116" i="18"/>
  <c r="Y116" i="18"/>
  <c r="X116" i="18"/>
  <c r="Q116" i="18"/>
  <c r="P116" i="18"/>
  <c r="O116" i="18"/>
  <c r="N116" i="18"/>
  <c r="M116" i="18"/>
  <c r="K116" i="18"/>
  <c r="J116" i="18"/>
  <c r="I116" i="18"/>
  <c r="H116" i="18"/>
  <c r="G116" i="18"/>
  <c r="AO115" i="18"/>
  <c r="AN115" i="18"/>
  <c r="AM115" i="18"/>
  <c r="AL115" i="18"/>
  <c r="AK115" i="18"/>
  <c r="AJ115" i="18"/>
  <c r="AC115" i="18"/>
  <c r="AB115" i="18"/>
  <c r="AA115" i="18"/>
  <c r="Z115" i="18"/>
  <c r="Y115" i="18"/>
  <c r="X115" i="18"/>
  <c r="Q115" i="18"/>
  <c r="P115" i="18"/>
  <c r="O115" i="18"/>
  <c r="N115" i="18"/>
  <c r="M115" i="18"/>
  <c r="K115" i="18"/>
  <c r="J115" i="18"/>
  <c r="I115" i="18"/>
  <c r="H115" i="18"/>
  <c r="G115" i="18"/>
  <c r="AO114" i="18"/>
  <c r="AN114" i="18"/>
  <c r="AM114" i="18"/>
  <c r="AL114" i="18"/>
  <c r="AK114" i="18"/>
  <c r="AK118" i="18" s="1"/>
  <c r="AJ114" i="18"/>
  <c r="AC114" i="18"/>
  <c r="AB114" i="18"/>
  <c r="AA114" i="18"/>
  <c r="Z114" i="18"/>
  <c r="Y114" i="18"/>
  <c r="X114" i="18"/>
  <c r="Q114" i="18"/>
  <c r="P114" i="18"/>
  <c r="O114" i="18"/>
  <c r="N114" i="18"/>
  <c r="M114" i="18"/>
  <c r="K114" i="18"/>
  <c r="J114" i="18"/>
  <c r="I114" i="18"/>
  <c r="H114" i="18"/>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N109" i="18"/>
  <c r="AM109" i="18"/>
  <c r="AL109" i="18"/>
  <c r="AK109" i="18"/>
  <c r="AJ109" i="18"/>
  <c r="AC109" i="18"/>
  <c r="AB109" i="18"/>
  <c r="AA109" i="18"/>
  <c r="Z109" i="18"/>
  <c r="Y109" i="18"/>
  <c r="X109" i="18"/>
  <c r="Q109" i="18"/>
  <c r="P109" i="18"/>
  <c r="O109" i="18"/>
  <c r="N109" i="18"/>
  <c r="M109" i="18"/>
  <c r="K109" i="18"/>
  <c r="J109" i="18"/>
  <c r="I109" i="18"/>
  <c r="H109" i="18"/>
  <c r="G109" i="18"/>
  <c r="AI108" i="18"/>
  <c r="AH108" i="18"/>
  <c r="AG108" i="18"/>
  <c r="AF108" i="18"/>
  <c r="AE108" i="18"/>
  <c r="W108" i="18"/>
  <c r="V108" i="18"/>
  <c r="U108" i="18"/>
  <c r="T108" i="18"/>
  <c r="S108" i="18"/>
  <c r="AO107" i="18"/>
  <c r="AN107" i="18"/>
  <c r="AM107" i="18"/>
  <c r="AL107" i="18"/>
  <c r="AK107" i="18"/>
  <c r="AJ107" i="18"/>
  <c r="AC107" i="18"/>
  <c r="AB107" i="18"/>
  <c r="AA107" i="18"/>
  <c r="Z107" i="18"/>
  <c r="Y107" i="18"/>
  <c r="X107" i="18"/>
  <c r="Q107" i="18"/>
  <c r="P107" i="18"/>
  <c r="O107" i="18"/>
  <c r="N107" i="18"/>
  <c r="M107" i="18"/>
  <c r="K107" i="18"/>
  <c r="J107" i="18"/>
  <c r="I107" i="18"/>
  <c r="H107" i="18"/>
  <c r="G107" i="18"/>
  <c r="AO106" i="18"/>
  <c r="AN106" i="18"/>
  <c r="AM106" i="18"/>
  <c r="AL106" i="18"/>
  <c r="AK106" i="18"/>
  <c r="AJ106" i="18"/>
  <c r="AC106" i="18"/>
  <c r="AB106" i="18"/>
  <c r="AA106" i="18"/>
  <c r="Z106" i="18"/>
  <c r="Y106" i="18"/>
  <c r="X106" i="18"/>
  <c r="Q106" i="18"/>
  <c r="P106" i="18"/>
  <c r="O106" i="18"/>
  <c r="N106" i="18"/>
  <c r="M106" i="18"/>
  <c r="K106" i="18"/>
  <c r="J106" i="18"/>
  <c r="I106" i="18"/>
  <c r="H106" i="18"/>
  <c r="G106" i="18"/>
  <c r="AO105" i="18"/>
  <c r="AN105" i="18"/>
  <c r="AM105" i="18"/>
  <c r="AL105" i="18"/>
  <c r="AK105" i="18"/>
  <c r="AJ105" i="18"/>
  <c r="AC105" i="18"/>
  <c r="AB105" i="18"/>
  <c r="AA105" i="18"/>
  <c r="Z105" i="18"/>
  <c r="Y105" i="18"/>
  <c r="X105" i="18"/>
  <c r="Q105" i="18"/>
  <c r="P105" i="18"/>
  <c r="O105" i="18"/>
  <c r="N105" i="18"/>
  <c r="M105" i="18"/>
  <c r="K105" i="18"/>
  <c r="J105" i="18"/>
  <c r="I105" i="18"/>
  <c r="H105" i="18"/>
  <c r="G105" i="18"/>
  <c r="AO104" i="18"/>
  <c r="AN104" i="18"/>
  <c r="AM104" i="18"/>
  <c r="AL104" i="18"/>
  <c r="AK104" i="18"/>
  <c r="AJ104" i="18"/>
  <c r="AC104" i="18"/>
  <c r="AB104" i="18"/>
  <c r="AA104" i="18"/>
  <c r="Z104" i="18"/>
  <c r="Y104" i="18"/>
  <c r="X104" i="18"/>
  <c r="Q104" i="18"/>
  <c r="P104" i="18"/>
  <c r="O104" i="18"/>
  <c r="N104" i="18"/>
  <c r="M104" i="18"/>
  <c r="K104" i="18"/>
  <c r="J104" i="18"/>
  <c r="I104" i="18"/>
  <c r="H104" i="18"/>
  <c r="G104" i="18"/>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K99" i="18"/>
  <c r="J99" i="18"/>
  <c r="I99" i="18"/>
  <c r="H99" i="18"/>
  <c r="G99" i="18"/>
  <c r="AO98" i="18"/>
  <c r="AN98" i="18"/>
  <c r="AM98" i="18"/>
  <c r="AL98" i="18"/>
  <c r="AK98" i="18"/>
  <c r="AJ98" i="18"/>
  <c r="AC98" i="18"/>
  <c r="AB98" i="18"/>
  <c r="AA98" i="18"/>
  <c r="Z98" i="18"/>
  <c r="Y98" i="18"/>
  <c r="X98" i="18"/>
  <c r="Q98" i="18"/>
  <c r="P98" i="18"/>
  <c r="O98" i="18"/>
  <c r="N98" i="18"/>
  <c r="M98" i="18"/>
  <c r="K98" i="18"/>
  <c r="J98" i="18"/>
  <c r="I98" i="18"/>
  <c r="H98" i="18"/>
  <c r="L98" i="18" s="1"/>
  <c r="G98" i="18"/>
  <c r="AO97" i="18"/>
  <c r="AN97" i="18"/>
  <c r="AM97" i="18"/>
  <c r="AL97" i="18"/>
  <c r="AK97" i="18"/>
  <c r="AJ97" i="18"/>
  <c r="AC97" i="18"/>
  <c r="AB97" i="18"/>
  <c r="AA97" i="18"/>
  <c r="Z97" i="18"/>
  <c r="Y97" i="18"/>
  <c r="Y101" i="18" s="1"/>
  <c r="X97" i="18"/>
  <c r="Q97" i="18"/>
  <c r="P97" i="18"/>
  <c r="O97" i="18"/>
  <c r="N97" i="18"/>
  <c r="M97" i="18"/>
  <c r="K97" i="18"/>
  <c r="J97" i="18"/>
  <c r="I97" i="18"/>
  <c r="H97" i="18"/>
  <c r="G97" i="18"/>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K95" i="18"/>
  <c r="J95" i="18"/>
  <c r="I95" i="18"/>
  <c r="H95" i="18"/>
  <c r="G95" i="18"/>
  <c r="AO94" i="18"/>
  <c r="AN94" i="18"/>
  <c r="AM94" i="18"/>
  <c r="AL94" i="18"/>
  <c r="AK94" i="18"/>
  <c r="AJ94" i="18"/>
  <c r="AC94" i="18"/>
  <c r="AB94" i="18"/>
  <c r="AA94" i="18"/>
  <c r="Z94" i="18"/>
  <c r="Y94" i="18"/>
  <c r="X94" i="18"/>
  <c r="Q94" i="18"/>
  <c r="P94" i="18"/>
  <c r="O94" i="18"/>
  <c r="N94" i="18"/>
  <c r="M94" i="18"/>
  <c r="K94" i="18"/>
  <c r="J94" i="18"/>
  <c r="I94" i="18"/>
  <c r="H94" i="18"/>
  <c r="G94" i="18"/>
  <c r="AO93" i="18"/>
  <c r="AN93" i="18"/>
  <c r="AM93" i="18"/>
  <c r="AL93" i="18"/>
  <c r="AK93" i="18"/>
  <c r="AJ93" i="18"/>
  <c r="AC93" i="18"/>
  <c r="AB93" i="18"/>
  <c r="AA93" i="18"/>
  <c r="Z93" i="18"/>
  <c r="Y93" i="18"/>
  <c r="X93" i="18"/>
  <c r="Q93" i="18"/>
  <c r="P93" i="18"/>
  <c r="O93" i="18"/>
  <c r="N93" i="18"/>
  <c r="M93" i="18"/>
  <c r="K93" i="18"/>
  <c r="J93" i="18"/>
  <c r="I93" i="18"/>
  <c r="H93" i="18"/>
  <c r="G93" i="18"/>
  <c r="AO92" i="18"/>
  <c r="AN92" i="18"/>
  <c r="AM92" i="18"/>
  <c r="AL92" i="18"/>
  <c r="AK92" i="18"/>
  <c r="AJ92" i="18"/>
  <c r="AC92" i="18"/>
  <c r="AB92" i="18"/>
  <c r="AA92" i="18"/>
  <c r="AA96" i="18" s="1"/>
  <c r="Z92" i="18"/>
  <c r="Y92" i="18"/>
  <c r="X92" i="18"/>
  <c r="Q92" i="18"/>
  <c r="P92" i="18"/>
  <c r="O92" i="18"/>
  <c r="N92" i="18"/>
  <c r="M92" i="18"/>
  <c r="K92" i="18"/>
  <c r="J92" i="18"/>
  <c r="I92" i="18"/>
  <c r="H92" i="18"/>
  <c r="H96" i="18" s="1"/>
  <c r="G92" i="18"/>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N87" i="18"/>
  <c r="AM87" i="18"/>
  <c r="AL87" i="18"/>
  <c r="AK87" i="18"/>
  <c r="AJ87" i="18"/>
  <c r="AC87" i="18"/>
  <c r="AC91" i="18" s="1"/>
  <c r="AB87" i="18"/>
  <c r="AA87" i="18"/>
  <c r="Z87" i="18"/>
  <c r="Y87" i="18"/>
  <c r="X87" i="18"/>
  <c r="Q87" i="18"/>
  <c r="P87" i="18"/>
  <c r="O87" i="18"/>
  <c r="N87" i="18"/>
  <c r="M87" i="18"/>
  <c r="K87" i="18"/>
  <c r="J87" i="18"/>
  <c r="I87" i="18"/>
  <c r="H87" i="18"/>
  <c r="G87" i="18"/>
  <c r="AI86" i="18"/>
  <c r="AH86" i="18"/>
  <c r="AG86" i="18"/>
  <c r="AF86" i="18"/>
  <c r="AE86" i="18"/>
  <c r="W86" i="18"/>
  <c r="V86" i="18"/>
  <c r="U86" i="18"/>
  <c r="T86" i="18"/>
  <c r="S86" i="18"/>
  <c r="AO85" i="18"/>
  <c r="AN85" i="18"/>
  <c r="AM85" i="18"/>
  <c r="AL85" i="18"/>
  <c r="AK85" i="18"/>
  <c r="AJ85" i="18"/>
  <c r="AC85" i="18"/>
  <c r="AB85" i="18"/>
  <c r="AA85" i="18"/>
  <c r="Z85" i="18"/>
  <c r="Y85" i="18"/>
  <c r="X85" i="18"/>
  <c r="Q85" i="18"/>
  <c r="P85" i="18"/>
  <c r="O85" i="18"/>
  <c r="N85" i="18"/>
  <c r="M85" i="18"/>
  <c r="K85" i="18"/>
  <c r="J85" i="18"/>
  <c r="I85" i="18"/>
  <c r="H85" i="18"/>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G83" i="18"/>
  <c r="AO82" i="18"/>
  <c r="AN82" i="18"/>
  <c r="AM82" i="18"/>
  <c r="AL82" i="18"/>
  <c r="AK82" i="18"/>
  <c r="AJ82" i="18"/>
  <c r="AC82" i="18"/>
  <c r="AB82" i="18"/>
  <c r="AA82" i="18"/>
  <c r="Z82" i="18"/>
  <c r="Y82" i="18"/>
  <c r="X82" i="18"/>
  <c r="Q82" i="18"/>
  <c r="P82" i="18"/>
  <c r="O82" i="18"/>
  <c r="N82" i="18"/>
  <c r="M82" i="18"/>
  <c r="K82" i="18"/>
  <c r="J82" i="18"/>
  <c r="I82" i="18"/>
  <c r="H82" i="18"/>
  <c r="G82" i="18"/>
  <c r="AI81" i="18"/>
  <c r="AH81" i="18"/>
  <c r="AG81" i="18"/>
  <c r="AF81" i="18"/>
  <c r="AE81" i="18"/>
  <c r="W81" i="18"/>
  <c r="V81" i="18"/>
  <c r="U81" i="18"/>
  <c r="T81" i="18"/>
  <c r="S81" i="18"/>
  <c r="AO80" i="18"/>
  <c r="AN80" i="18"/>
  <c r="AM80" i="18"/>
  <c r="AL80" i="18"/>
  <c r="AK80" i="18"/>
  <c r="AJ80" i="18"/>
  <c r="AC80" i="18"/>
  <c r="AB80" i="18"/>
  <c r="AA80" i="18"/>
  <c r="Z80" i="18"/>
  <c r="Y80" i="18"/>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G79" i="18"/>
  <c r="AO78" i="18"/>
  <c r="AN78" i="18"/>
  <c r="AM78" i="18"/>
  <c r="AL78" i="18"/>
  <c r="AK78" i="18"/>
  <c r="AJ78" i="18"/>
  <c r="AC78" i="18"/>
  <c r="AB78" i="18"/>
  <c r="AA78" i="18"/>
  <c r="Z78" i="18"/>
  <c r="Y78" i="18"/>
  <c r="X78" i="18"/>
  <c r="Q78" i="18"/>
  <c r="P78" i="18"/>
  <c r="O78" i="18"/>
  <c r="N78" i="18"/>
  <c r="M78" i="18"/>
  <c r="K78" i="18"/>
  <c r="J78" i="18"/>
  <c r="I78" i="18"/>
  <c r="H78" i="18"/>
  <c r="G78" i="18"/>
  <c r="AO77" i="18"/>
  <c r="AN77" i="18"/>
  <c r="AM77" i="18"/>
  <c r="AL77" i="18"/>
  <c r="AK77" i="18"/>
  <c r="AJ77" i="18"/>
  <c r="AC77" i="18"/>
  <c r="AB77" i="18"/>
  <c r="AA77" i="18"/>
  <c r="Z77" i="18"/>
  <c r="Y77" i="18"/>
  <c r="X77" i="18"/>
  <c r="Q77" i="18"/>
  <c r="P77" i="18"/>
  <c r="O77" i="18"/>
  <c r="N77" i="18"/>
  <c r="M77" i="18"/>
  <c r="K77" i="18"/>
  <c r="J77" i="18"/>
  <c r="I77" i="18"/>
  <c r="H77" i="18"/>
  <c r="G77" i="18"/>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X74" i="18"/>
  <c r="Q74" i="18"/>
  <c r="P74" i="18"/>
  <c r="O74" i="18"/>
  <c r="N74" i="18"/>
  <c r="M74" i="18"/>
  <c r="K74" i="18"/>
  <c r="J74" i="18"/>
  <c r="I74" i="18"/>
  <c r="H74" i="18"/>
  <c r="G74" i="18"/>
  <c r="AO73" i="18"/>
  <c r="AN73" i="18"/>
  <c r="AM73" i="18"/>
  <c r="AL73" i="18"/>
  <c r="AK73" i="18"/>
  <c r="AJ73" i="18"/>
  <c r="AC73" i="18"/>
  <c r="AB73" i="18"/>
  <c r="AA73" i="18"/>
  <c r="Z73" i="18"/>
  <c r="Y73" i="18"/>
  <c r="X73" i="18"/>
  <c r="Q73" i="18"/>
  <c r="P73" i="18"/>
  <c r="O73" i="18"/>
  <c r="N73" i="18"/>
  <c r="M73" i="18"/>
  <c r="K73" i="18"/>
  <c r="J73" i="18"/>
  <c r="I73" i="18"/>
  <c r="H73" i="18"/>
  <c r="G73" i="18"/>
  <c r="AO72" i="18"/>
  <c r="AN72" i="18"/>
  <c r="AM72" i="18"/>
  <c r="AL72" i="18"/>
  <c r="AK72" i="18"/>
  <c r="AJ72" i="18"/>
  <c r="AC72" i="18"/>
  <c r="AB72" i="18"/>
  <c r="AA72" i="18"/>
  <c r="Z72" i="18"/>
  <c r="Y72" i="18"/>
  <c r="X72" i="18"/>
  <c r="Q72" i="18"/>
  <c r="P72" i="18"/>
  <c r="O72" i="18"/>
  <c r="N72" i="18"/>
  <c r="M72" i="18"/>
  <c r="K72" i="18"/>
  <c r="J72" i="18"/>
  <c r="I72" i="18"/>
  <c r="H72" i="18"/>
  <c r="G72" i="18"/>
  <c r="AI71" i="18"/>
  <c r="AH71" i="18"/>
  <c r="AG71" i="18"/>
  <c r="AF71" i="18"/>
  <c r="AE71" i="18"/>
  <c r="W71" i="18"/>
  <c r="V71" i="18"/>
  <c r="U71" i="18"/>
  <c r="T71" i="18"/>
  <c r="S71" i="18"/>
  <c r="AO70" i="18"/>
  <c r="AN70" i="18"/>
  <c r="AM70" i="18"/>
  <c r="AL70" i="18"/>
  <c r="AK70" i="18"/>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N68" i="18"/>
  <c r="M68" i="18"/>
  <c r="K68" i="18"/>
  <c r="J68" i="18"/>
  <c r="I68" i="18"/>
  <c r="H68" i="18"/>
  <c r="G68" i="18"/>
  <c r="AO67" i="18"/>
  <c r="AN67" i="18"/>
  <c r="AM67" i="18"/>
  <c r="AL67" i="18"/>
  <c r="AK67" i="18"/>
  <c r="AJ67" i="18"/>
  <c r="AC67" i="18"/>
  <c r="AB67" i="18"/>
  <c r="AA67" i="18"/>
  <c r="Z67" i="18"/>
  <c r="Y67" i="18"/>
  <c r="X67" i="18"/>
  <c r="Q67" i="18"/>
  <c r="P67" i="18"/>
  <c r="O67" i="18"/>
  <c r="N67" i="18"/>
  <c r="M67" i="18"/>
  <c r="K67" i="18"/>
  <c r="J67" i="18"/>
  <c r="I67" i="18"/>
  <c r="H67" i="18"/>
  <c r="G67" i="18"/>
  <c r="AI66" i="18"/>
  <c r="AH66" i="18"/>
  <c r="AG66" i="18"/>
  <c r="AF66" i="18"/>
  <c r="AE66" i="18"/>
  <c r="W66" i="18"/>
  <c r="V66" i="18"/>
  <c r="U66" i="18"/>
  <c r="T66" i="18"/>
  <c r="S66" i="18"/>
  <c r="AO65" i="18"/>
  <c r="AN65" i="18"/>
  <c r="AM65" i="18"/>
  <c r="AL65" i="18"/>
  <c r="AK65" i="18"/>
  <c r="AJ65" i="18"/>
  <c r="AC65" i="18"/>
  <c r="AB65" i="18"/>
  <c r="AA65" i="18"/>
  <c r="Z65" i="18"/>
  <c r="Y65" i="18"/>
  <c r="X65" i="18"/>
  <c r="Q65" i="18"/>
  <c r="P65" i="18"/>
  <c r="O65" i="18"/>
  <c r="N65" i="18"/>
  <c r="M65" i="18"/>
  <c r="K65" i="18"/>
  <c r="J65" i="18"/>
  <c r="I65" i="18"/>
  <c r="H65" i="18"/>
  <c r="G65" i="18"/>
  <c r="AO64" i="18"/>
  <c r="AN64" i="18"/>
  <c r="AM64" i="18"/>
  <c r="AL64" i="18"/>
  <c r="AK64" i="18"/>
  <c r="AJ64" i="18"/>
  <c r="AC64" i="18"/>
  <c r="AB64" i="18"/>
  <c r="AA64" i="18"/>
  <c r="Z64" i="18"/>
  <c r="Y64" i="18"/>
  <c r="X64" i="18"/>
  <c r="Q64" i="18"/>
  <c r="P64" i="18"/>
  <c r="O64" i="18"/>
  <c r="N64" i="18"/>
  <c r="M64" i="18"/>
  <c r="K64" i="18"/>
  <c r="J64" i="18"/>
  <c r="I64" i="18"/>
  <c r="H64" i="18"/>
  <c r="G64" i="18"/>
  <c r="AO63" i="18"/>
  <c r="AN63" i="18"/>
  <c r="AM63" i="18"/>
  <c r="AL63" i="18"/>
  <c r="AK63" i="18"/>
  <c r="AJ63" i="18"/>
  <c r="AC63" i="18"/>
  <c r="AB63" i="18"/>
  <c r="AA63" i="18"/>
  <c r="Z63" i="18"/>
  <c r="Y63" i="18"/>
  <c r="X63" i="18"/>
  <c r="Q63" i="18"/>
  <c r="P63" i="18"/>
  <c r="O63" i="18"/>
  <c r="N63" i="18"/>
  <c r="M63" i="18"/>
  <c r="K63" i="18"/>
  <c r="J63" i="18"/>
  <c r="I63" i="18"/>
  <c r="H63" i="18"/>
  <c r="G63" i="18"/>
  <c r="AO62" i="18"/>
  <c r="AN62" i="18"/>
  <c r="AM62" i="18"/>
  <c r="AL62" i="18"/>
  <c r="AK62" i="18"/>
  <c r="AJ62" i="18"/>
  <c r="AC62" i="18"/>
  <c r="AB62" i="18"/>
  <c r="AA62" i="18"/>
  <c r="Z62" i="18"/>
  <c r="Y62" i="18"/>
  <c r="X62" i="18"/>
  <c r="Q62" i="18"/>
  <c r="P62" i="18"/>
  <c r="O62" i="18"/>
  <c r="N62" i="18"/>
  <c r="M62" i="18"/>
  <c r="K62" i="18"/>
  <c r="J62" i="18"/>
  <c r="I62" i="18"/>
  <c r="H62" i="18"/>
  <c r="G62" i="18"/>
  <c r="AI61" i="18"/>
  <c r="AH61" i="18"/>
  <c r="AG61" i="18"/>
  <c r="AF61" i="18"/>
  <c r="AE61" i="18"/>
  <c r="W61" i="18"/>
  <c r="V61" i="18"/>
  <c r="U61" i="18"/>
  <c r="T61" i="18"/>
  <c r="S61" i="18"/>
  <c r="AO60" i="18"/>
  <c r="AN60" i="18"/>
  <c r="AM60" i="18"/>
  <c r="AL60" i="18"/>
  <c r="AK60" i="18"/>
  <c r="AJ60" i="18"/>
  <c r="AC60" i="18"/>
  <c r="AB60" i="18"/>
  <c r="AA60" i="18"/>
  <c r="Z60" i="18"/>
  <c r="Y60" i="18"/>
  <c r="X60" i="18"/>
  <c r="Q60" i="18"/>
  <c r="P60" i="18"/>
  <c r="O60" i="18"/>
  <c r="N60" i="18"/>
  <c r="M60" i="18"/>
  <c r="K60" i="18"/>
  <c r="J60" i="18"/>
  <c r="I60" i="18"/>
  <c r="H60" i="18"/>
  <c r="G60" i="18"/>
  <c r="AO59" i="18"/>
  <c r="AN59" i="18"/>
  <c r="AM59" i="18"/>
  <c r="AL59" i="18"/>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G58" i="18"/>
  <c r="AO57" i="18"/>
  <c r="AN57" i="18"/>
  <c r="AM57" i="18"/>
  <c r="AL57" i="18"/>
  <c r="AK57" i="18"/>
  <c r="AJ57" i="18"/>
  <c r="AC57" i="18"/>
  <c r="AB57" i="18"/>
  <c r="AA57" i="18"/>
  <c r="Z57" i="18"/>
  <c r="Y57" i="18"/>
  <c r="X57" i="18"/>
  <c r="Q57" i="18"/>
  <c r="P57" i="18"/>
  <c r="O57" i="18"/>
  <c r="N57" i="18"/>
  <c r="M57" i="18"/>
  <c r="K57" i="18"/>
  <c r="J57" i="18"/>
  <c r="I57" i="18"/>
  <c r="H57" i="18"/>
  <c r="G57" i="18"/>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N52" i="18"/>
  <c r="AM52" i="18"/>
  <c r="AL52" i="18"/>
  <c r="AK52" i="18"/>
  <c r="AJ52" i="18"/>
  <c r="AC52" i="18"/>
  <c r="AB52" i="18"/>
  <c r="AA52" i="18"/>
  <c r="Z52" i="18"/>
  <c r="Y52" i="18"/>
  <c r="X52" i="18"/>
  <c r="Q52" i="18"/>
  <c r="P52" i="18"/>
  <c r="O52" i="18"/>
  <c r="N52" i="18"/>
  <c r="M52" i="18"/>
  <c r="K52" i="18"/>
  <c r="J52" i="18"/>
  <c r="I52" i="18"/>
  <c r="H52" i="18"/>
  <c r="G52" i="18"/>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K48" i="18"/>
  <c r="J48" i="18"/>
  <c r="I48" i="18"/>
  <c r="H48" i="18"/>
  <c r="G48" i="18"/>
  <c r="AO47" i="18"/>
  <c r="AN47" i="18"/>
  <c r="AM47" i="18"/>
  <c r="AL47" i="18"/>
  <c r="AK47" i="18"/>
  <c r="AJ47" i="18"/>
  <c r="AC47" i="18"/>
  <c r="AB47" i="18"/>
  <c r="AA47" i="18"/>
  <c r="Z47" i="18"/>
  <c r="Y47" i="18"/>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G46" i="18"/>
  <c r="AO45" i="18"/>
  <c r="AN45" i="18"/>
  <c r="AM45" i="18"/>
  <c r="AL45" i="18"/>
  <c r="AK45" i="18"/>
  <c r="AJ45" i="18"/>
  <c r="AC45" i="18"/>
  <c r="AB45" i="18"/>
  <c r="AA45" i="18"/>
  <c r="Z45" i="18"/>
  <c r="Y45" i="18"/>
  <c r="X45" i="18"/>
  <c r="Q45" i="18"/>
  <c r="P45" i="18"/>
  <c r="O45" i="18"/>
  <c r="N45" i="18"/>
  <c r="M45" i="18"/>
  <c r="K45" i="18"/>
  <c r="J45" i="18"/>
  <c r="I45" i="18"/>
  <c r="H45" i="18"/>
  <c r="G45" i="18"/>
  <c r="AI44" i="18"/>
  <c r="AH44" i="18"/>
  <c r="AG44" i="18"/>
  <c r="AF44" i="18"/>
  <c r="AE44" i="18"/>
  <c r="W44" i="18"/>
  <c r="V44" i="18"/>
  <c r="U44" i="18"/>
  <c r="T44" i="18"/>
  <c r="S44" i="18"/>
  <c r="AO43" i="18"/>
  <c r="AN43" i="18"/>
  <c r="AM43" i="18"/>
  <c r="AL43" i="18"/>
  <c r="AK43" i="18"/>
  <c r="AJ43" i="18"/>
  <c r="AC43" i="18"/>
  <c r="AB43" i="18"/>
  <c r="AA43" i="18"/>
  <c r="Z43" i="18"/>
  <c r="Y43" i="18"/>
  <c r="X43" i="18"/>
  <c r="Q43" i="18"/>
  <c r="P43" i="18"/>
  <c r="O43" i="18"/>
  <c r="N43" i="18"/>
  <c r="M43" i="18"/>
  <c r="K43" i="18"/>
  <c r="J43" i="18"/>
  <c r="I43" i="18"/>
  <c r="H43" i="18"/>
  <c r="G43" i="18"/>
  <c r="AO42" i="18"/>
  <c r="AN42" i="18"/>
  <c r="AM42" i="18"/>
  <c r="AL42" i="18"/>
  <c r="AK42" i="18"/>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N40" i="18"/>
  <c r="AM40" i="18"/>
  <c r="AL40" i="18"/>
  <c r="AK40" i="18"/>
  <c r="AJ40" i="18"/>
  <c r="AC40" i="18"/>
  <c r="AB40" i="18"/>
  <c r="AA40" i="18"/>
  <c r="Z40" i="18"/>
  <c r="Y40" i="18"/>
  <c r="X40" i="18"/>
  <c r="Q40" i="18"/>
  <c r="P40" i="18"/>
  <c r="O40" i="18"/>
  <c r="N40" i="18"/>
  <c r="M40" i="18"/>
  <c r="K40" i="18"/>
  <c r="J40" i="18"/>
  <c r="I40" i="18"/>
  <c r="H40" i="18"/>
  <c r="G40" i="18"/>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M37" i="18"/>
  <c r="K37" i="18"/>
  <c r="J37" i="18"/>
  <c r="I37" i="18"/>
  <c r="H37" i="18"/>
  <c r="G37" i="18"/>
  <c r="AO36" i="18"/>
  <c r="AN36" i="18"/>
  <c r="AM36" i="18"/>
  <c r="AL36" i="18"/>
  <c r="AK36" i="18"/>
  <c r="AJ36" i="18"/>
  <c r="AC36" i="18"/>
  <c r="AB36" i="18"/>
  <c r="AA36" i="18"/>
  <c r="Z36" i="18"/>
  <c r="Y36" i="18"/>
  <c r="X36" i="18"/>
  <c r="Q36" i="18"/>
  <c r="P36" i="18"/>
  <c r="O36" i="18"/>
  <c r="N36" i="18"/>
  <c r="M36" i="18"/>
  <c r="K36" i="18"/>
  <c r="J36" i="18"/>
  <c r="I36" i="18"/>
  <c r="H36" i="18"/>
  <c r="G36" i="18"/>
  <c r="AO35" i="18"/>
  <c r="AN35" i="18"/>
  <c r="AM35" i="18"/>
  <c r="AL35" i="18"/>
  <c r="AK35" i="18"/>
  <c r="AJ35" i="18"/>
  <c r="AC35" i="18"/>
  <c r="AB35" i="18"/>
  <c r="AA35" i="18"/>
  <c r="Z35" i="18"/>
  <c r="Y35" i="18"/>
  <c r="X35" i="18"/>
  <c r="Q35" i="18"/>
  <c r="P35" i="18"/>
  <c r="O35" i="18"/>
  <c r="N35" i="18"/>
  <c r="M35" i="18"/>
  <c r="K35" i="18"/>
  <c r="J35" i="18"/>
  <c r="I35" i="18"/>
  <c r="H35" i="18"/>
  <c r="G35" i="18"/>
  <c r="AI34" i="18"/>
  <c r="AH34" i="18"/>
  <c r="AG34" i="18"/>
  <c r="AF34" i="18"/>
  <c r="AE34" i="18"/>
  <c r="W34" i="18"/>
  <c r="V34" i="18"/>
  <c r="U34" i="18"/>
  <c r="T34" i="18"/>
  <c r="S34" i="18"/>
  <c r="AO33" i="18"/>
  <c r="AN33" i="18"/>
  <c r="AM33" i="18"/>
  <c r="AL33" i="18"/>
  <c r="AK33" i="18"/>
  <c r="AJ33" i="18"/>
  <c r="AC33" i="18"/>
  <c r="AB33" i="18"/>
  <c r="AA33" i="18"/>
  <c r="Z33" i="18"/>
  <c r="Y33" i="18"/>
  <c r="X33" i="18"/>
  <c r="Q33" i="18"/>
  <c r="P33" i="18"/>
  <c r="O33" i="18"/>
  <c r="N33" i="18"/>
  <c r="M33" i="18"/>
  <c r="K33" i="18"/>
  <c r="J33" i="18"/>
  <c r="I33" i="18"/>
  <c r="H33" i="18"/>
  <c r="G33" i="18"/>
  <c r="AO32" i="18"/>
  <c r="AN32" i="18"/>
  <c r="AM32" i="18"/>
  <c r="AL32" i="18"/>
  <c r="AK32" i="18"/>
  <c r="AJ32" i="18"/>
  <c r="AC32" i="18"/>
  <c r="AB32" i="18"/>
  <c r="AA32" i="18"/>
  <c r="Z32" i="18"/>
  <c r="Y32" i="18"/>
  <c r="X32" i="18"/>
  <c r="Q32" i="18"/>
  <c r="P32" i="18"/>
  <c r="O32" i="18"/>
  <c r="N32" i="18"/>
  <c r="M32" i="18"/>
  <c r="K32" i="18"/>
  <c r="J32" i="18"/>
  <c r="I32" i="18"/>
  <c r="H32" i="18"/>
  <c r="G32" i="18"/>
  <c r="AO31" i="18"/>
  <c r="AN31" i="18"/>
  <c r="AM31" i="18"/>
  <c r="AL31" i="18"/>
  <c r="AK31" i="18"/>
  <c r="AJ31" i="18"/>
  <c r="AC31" i="18"/>
  <c r="AB31" i="18"/>
  <c r="AA31" i="18"/>
  <c r="Z31" i="18"/>
  <c r="Y31" i="18"/>
  <c r="X31" i="18"/>
  <c r="Q31" i="18"/>
  <c r="P31" i="18"/>
  <c r="O31" i="18"/>
  <c r="N31" i="18"/>
  <c r="M31" i="18"/>
  <c r="K31" i="18"/>
  <c r="J31" i="18"/>
  <c r="I31" i="18"/>
  <c r="H31" i="18"/>
  <c r="G31" i="18"/>
  <c r="AO30" i="18"/>
  <c r="AN30" i="18"/>
  <c r="AM30" i="18"/>
  <c r="AL30" i="18"/>
  <c r="AK30" i="18"/>
  <c r="AJ30" i="18"/>
  <c r="AC30" i="18"/>
  <c r="AB30" i="18"/>
  <c r="AA30" i="18"/>
  <c r="Z30" i="18"/>
  <c r="Y30" i="18"/>
  <c r="X30" i="18"/>
  <c r="Q30" i="18"/>
  <c r="P30" i="18"/>
  <c r="O30" i="18"/>
  <c r="N30" i="18"/>
  <c r="M30" i="18"/>
  <c r="K30" i="18"/>
  <c r="J30" i="18"/>
  <c r="I30" i="18"/>
  <c r="H30" i="18"/>
  <c r="G30" i="18"/>
  <c r="AI29" i="18"/>
  <c r="AH29" i="18"/>
  <c r="AG29" i="18"/>
  <c r="AF29" i="18"/>
  <c r="AE29" i="18"/>
  <c r="W29" i="18"/>
  <c r="V29" i="18"/>
  <c r="U29" i="18"/>
  <c r="T29" i="18"/>
  <c r="S29" i="18"/>
  <c r="AO28" i="18"/>
  <c r="AN28" i="18"/>
  <c r="AM28" i="18"/>
  <c r="AL28" i="18"/>
  <c r="AK28" i="18"/>
  <c r="AJ28" i="18"/>
  <c r="AC28" i="18"/>
  <c r="AB28" i="18"/>
  <c r="AA28" i="18"/>
  <c r="Z28" i="18"/>
  <c r="Y28" i="18"/>
  <c r="X28" i="18"/>
  <c r="Q28" i="18"/>
  <c r="P28" i="18"/>
  <c r="O28" i="18"/>
  <c r="N28" i="18"/>
  <c r="M28" i="18"/>
  <c r="K28" i="18"/>
  <c r="J28" i="18"/>
  <c r="I28" i="18"/>
  <c r="H28" i="18"/>
  <c r="G28" i="18"/>
  <c r="AO27" i="18"/>
  <c r="AN27" i="18"/>
  <c r="AM27" i="18"/>
  <c r="AL27" i="18"/>
  <c r="AK27" i="18"/>
  <c r="AJ27" i="18"/>
  <c r="AC27" i="18"/>
  <c r="AB27" i="18"/>
  <c r="AA27" i="18"/>
  <c r="Z27" i="18"/>
  <c r="Y27" i="18"/>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G26" i="18"/>
  <c r="AO25" i="18"/>
  <c r="AN25" i="18"/>
  <c r="AM25" i="18"/>
  <c r="AL25" i="18"/>
  <c r="AK25" i="18"/>
  <c r="AJ25" i="18"/>
  <c r="AC25" i="18"/>
  <c r="AB25" i="18"/>
  <c r="AA25" i="18"/>
  <c r="Z25" i="18"/>
  <c r="Y25" i="18"/>
  <c r="X25" i="18"/>
  <c r="Q25" i="18"/>
  <c r="P25" i="18"/>
  <c r="O25" i="18"/>
  <c r="N25" i="18"/>
  <c r="M25" i="18"/>
  <c r="K25" i="18"/>
  <c r="J25" i="18"/>
  <c r="I25" i="18"/>
  <c r="H25" i="18"/>
  <c r="G25" i="18"/>
  <c r="AI24" i="18"/>
  <c r="AH24" i="18"/>
  <c r="AG24" i="18"/>
  <c r="AF24" i="18"/>
  <c r="AE24" i="18"/>
  <c r="W24" i="18"/>
  <c r="V24" i="18"/>
  <c r="U24" i="18"/>
  <c r="T24" i="18"/>
  <c r="S24" i="18"/>
  <c r="AO23" i="18"/>
  <c r="AN23" i="18"/>
  <c r="AM23" i="18"/>
  <c r="AL23" i="18"/>
  <c r="AK23" i="18"/>
  <c r="AJ23" i="18"/>
  <c r="AC23" i="18"/>
  <c r="AB23" i="18"/>
  <c r="AA23" i="18"/>
  <c r="Z23" i="18"/>
  <c r="Y23" i="18"/>
  <c r="X23" i="18"/>
  <c r="Q23" i="18"/>
  <c r="P23" i="18"/>
  <c r="O23" i="18"/>
  <c r="N23" i="18"/>
  <c r="M23" i="18"/>
  <c r="K23" i="18"/>
  <c r="J23" i="18"/>
  <c r="I23" i="18"/>
  <c r="H23" i="18"/>
  <c r="G23" i="18"/>
  <c r="AO22" i="18"/>
  <c r="AN22" i="18"/>
  <c r="AM22" i="18"/>
  <c r="AL22" i="18"/>
  <c r="AK22" i="18"/>
  <c r="AJ22" i="18"/>
  <c r="AC22" i="18"/>
  <c r="AB22" i="18"/>
  <c r="AA22" i="18"/>
  <c r="Z22" i="18"/>
  <c r="Y22" i="18"/>
  <c r="X22" i="18"/>
  <c r="Q22" i="18"/>
  <c r="P22" i="18"/>
  <c r="O22" i="18"/>
  <c r="N22" i="18"/>
  <c r="M22" i="18"/>
  <c r="K22" i="18"/>
  <c r="J22" i="18"/>
  <c r="I22" i="18"/>
  <c r="H22" i="18"/>
  <c r="G22" i="18"/>
  <c r="AO21" i="18"/>
  <c r="AN21" i="18"/>
  <c r="AM21" i="18"/>
  <c r="AL21" i="18"/>
  <c r="AK21" i="18"/>
  <c r="AJ21" i="18"/>
  <c r="AC21" i="18"/>
  <c r="AB21" i="18"/>
  <c r="AA21" i="18"/>
  <c r="Z21" i="18"/>
  <c r="Y21" i="18"/>
  <c r="X21" i="18"/>
  <c r="Q21" i="18"/>
  <c r="P21" i="18"/>
  <c r="O21" i="18"/>
  <c r="N21" i="18"/>
  <c r="M21" i="18"/>
  <c r="K21" i="18"/>
  <c r="J21" i="18"/>
  <c r="I21" i="18"/>
  <c r="H21" i="18"/>
  <c r="G21" i="18"/>
  <c r="AO20" i="18"/>
  <c r="AN20" i="18"/>
  <c r="AM20" i="18"/>
  <c r="AL20" i="18"/>
  <c r="AK20" i="18"/>
  <c r="AJ20" i="18"/>
  <c r="AC20" i="18"/>
  <c r="AB20" i="18"/>
  <c r="AA20" i="18"/>
  <c r="Z20" i="18"/>
  <c r="Y20" i="18"/>
  <c r="X20" i="18"/>
  <c r="Q20" i="18"/>
  <c r="P20" i="18"/>
  <c r="O20" i="18"/>
  <c r="N20" i="18"/>
  <c r="M20" i="18"/>
  <c r="K20" i="18"/>
  <c r="J20" i="18"/>
  <c r="I20" i="18"/>
  <c r="H20" i="18"/>
  <c r="G20" i="18"/>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G17" i="18"/>
  <c r="AO16" i="18"/>
  <c r="AN16" i="18"/>
  <c r="AM16" i="18"/>
  <c r="AL16" i="18"/>
  <c r="AK16" i="18"/>
  <c r="AJ16" i="18"/>
  <c r="AC16" i="18"/>
  <c r="AB16" i="18"/>
  <c r="AA16" i="18"/>
  <c r="Z16" i="18"/>
  <c r="Y16" i="18"/>
  <c r="X16" i="18"/>
  <c r="Q16" i="18"/>
  <c r="P16" i="18"/>
  <c r="O16" i="18"/>
  <c r="N16" i="18"/>
  <c r="M16" i="18"/>
  <c r="K16" i="18"/>
  <c r="J16" i="18"/>
  <c r="I16" i="18"/>
  <c r="H16" i="18"/>
  <c r="G16" i="18"/>
  <c r="AO15" i="18"/>
  <c r="AN15" i="18"/>
  <c r="AM15" i="18"/>
  <c r="AL15" i="18"/>
  <c r="AK15" i="18"/>
  <c r="AJ15" i="18"/>
  <c r="AC15" i="18"/>
  <c r="AB15" i="18"/>
  <c r="AA15" i="18"/>
  <c r="Z15" i="18"/>
  <c r="Y15" i="18"/>
  <c r="X15" i="18"/>
  <c r="Q15" i="18"/>
  <c r="P15" i="18"/>
  <c r="O15" i="18"/>
  <c r="N15" i="18"/>
  <c r="M15" i="18"/>
  <c r="K15" i="18"/>
  <c r="J15" i="18"/>
  <c r="I15" i="18"/>
  <c r="H15" i="18"/>
  <c r="G15" i="18"/>
  <c r="AI14" i="18"/>
  <c r="AH14" i="18"/>
  <c r="AH266" i="18" s="1"/>
  <c r="AG14" i="18"/>
  <c r="AG266" i="18" s="1"/>
  <c r="AF14" i="18"/>
  <c r="AE14" i="18"/>
  <c r="W14" i="18"/>
  <c r="V14" i="18"/>
  <c r="U14" i="18"/>
  <c r="T14" i="18"/>
  <c r="T266" i="18" s="1"/>
  <c r="S14" i="18"/>
  <c r="S266" i="18" s="1"/>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N10" i="18"/>
  <c r="AM10" i="18"/>
  <c r="AL10" i="18"/>
  <c r="AK10" i="18"/>
  <c r="AJ10" i="18"/>
  <c r="AC10" i="18"/>
  <c r="AB10" i="18"/>
  <c r="AA10" i="18"/>
  <c r="Z10" i="18"/>
  <c r="Y10" i="18"/>
  <c r="X10" i="18"/>
  <c r="Q10" i="18"/>
  <c r="P10" i="18"/>
  <c r="O10" i="18"/>
  <c r="N10" i="18"/>
  <c r="M10" i="18"/>
  <c r="K10" i="18"/>
  <c r="J10" i="18"/>
  <c r="I10" i="18"/>
  <c r="H10" i="18"/>
  <c r="G10" i="18"/>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5" i="3"/>
  <c r="V75" i="3"/>
  <c r="U75" i="3"/>
  <c r="T75" i="3"/>
  <c r="S75" i="3"/>
  <c r="W74" i="3"/>
  <c r="V74" i="3"/>
  <c r="U74" i="3"/>
  <c r="T74" i="3"/>
  <c r="S74" i="3"/>
  <c r="W73" i="3"/>
  <c r="V73" i="3"/>
  <c r="U73" i="3"/>
  <c r="T73" i="3"/>
  <c r="S73" i="3"/>
  <c r="W72" i="3"/>
  <c r="V72" i="3"/>
  <c r="U72" i="3"/>
  <c r="T72" i="3"/>
  <c r="S72" i="3"/>
  <c r="W70" i="3"/>
  <c r="V70" i="3"/>
  <c r="U70" i="3"/>
  <c r="T70" i="3"/>
  <c r="S70" i="3"/>
  <c r="W69" i="3"/>
  <c r="V69" i="3"/>
  <c r="U69" i="3"/>
  <c r="T69" i="3"/>
  <c r="S69" i="3"/>
  <c r="W68" i="3"/>
  <c r="V68" i="3"/>
  <c r="U68" i="3"/>
  <c r="T68" i="3"/>
  <c r="S68" i="3"/>
  <c r="W67" i="3"/>
  <c r="V67" i="3"/>
  <c r="U67" i="3"/>
  <c r="T67" i="3"/>
  <c r="S67" i="3"/>
  <c r="W65" i="3"/>
  <c r="V65" i="3"/>
  <c r="U65" i="3"/>
  <c r="T65" i="3"/>
  <c r="S65" i="3"/>
  <c r="W64" i="3"/>
  <c r="V64" i="3"/>
  <c r="U64" i="3"/>
  <c r="T64" i="3"/>
  <c r="S64" i="3"/>
  <c r="W63" i="3"/>
  <c r="V63" i="3"/>
  <c r="U63" i="3"/>
  <c r="T63" i="3"/>
  <c r="S63" i="3"/>
  <c r="W62" i="3"/>
  <c r="V62" i="3"/>
  <c r="U62" i="3"/>
  <c r="T62" i="3"/>
  <c r="S62" i="3"/>
  <c r="W60" i="3"/>
  <c r="V60" i="3"/>
  <c r="U60" i="3"/>
  <c r="T60" i="3"/>
  <c r="S60" i="3"/>
  <c r="W59" i="3"/>
  <c r="V59" i="3"/>
  <c r="U59" i="3"/>
  <c r="T59" i="3"/>
  <c r="S59" i="3"/>
  <c r="W58" i="3"/>
  <c r="V58" i="3"/>
  <c r="U58" i="3"/>
  <c r="T58" i="3"/>
  <c r="S58" i="3"/>
  <c r="W57" i="3"/>
  <c r="V57" i="3"/>
  <c r="U57" i="3"/>
  <c r="T57" i="3"/>
  <c r="S57" i="3"/>
  <c r="W55" i="3"/>
  <c r="V55" i="3"/>
  <c r="U55" i="3"/>
  <c r="T55" i="3"/>
  <c r="S55" i="3"/>
  <c r="W54" i="3"/>
  <c r="V54" i="3"/>
  <c r="U54" i="3"/>
  <c r="T54" i="3"/>
  <c r="S54" i="3"/>
  <c r="W53" i="3"/>
  <c r="V53" i="3"/>
  <c r="U53" i="3"/>
  <c r="T53" i="3"/>
  <c r="S53" i="3"/>
  <c r="W52" i="3"/>
  <c r="V52" i="3"/>
  <c r="U52" i="3"/>
  <c r="T52" i="3"/>
  <c r="S52"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9"/>
  <c r="D266" i="9"/>
  <c r="AI262" i="9"/>
  <c r="AH262" i="9"/>
  <c r="AG262" i="9"/>
  <c r="AF262" i="9"/>
  <c r="AE262" i="9"/>
  <c r="W262" i="9"/>
  <c r="V262" i="9"/>
  <c r="U262" i="9"/>
  <c r="T262" i="9"/>
  <c r="S262" i="9"/>
  <c r="AO261" i="9"/>
  <c r="AN261" i="9"/>
  <c r="AM261" i="9"/>
  <c r="AL261" i="9"/>
  <c r="AK261" i="9"/>
  <c r="AJ261" i="9"/>
  <c r="AC261" i="9"/>
  <c r="AB261" i="9"/>
  <c r="AA261" i="9"/>
  <c r="Z261" i="9"/>
  <c r="Y261" i="9"/>
  <c r="X261" i="9"/>
  <c r="Q261" i="9"/>
  <c r="P261" i="9"/>
  <c r="O261" i="9"/>
  <c r="N261" i="9"/>
  <c r="M261" i="9"/>
  <c r="K261" i="9"/>
  <c r="J261" i="9"/>
  <c r="I261" i="9"/>
  <c r="H261" i="9"/>
  <c r="G261" i="9"/>
  <c r="AO260" i="9"/>
  <c r="AN260" i="9"/>
  <c r="AM260" i="9"/>
  <c r="AL260" i="9"/>
  <c r="AK260" i="9"/>
  <c r="AJ260" i="9"/>
  <c r="AC260" i="9"/>
  <c r="AB260" i="9"/>
  <c r="AA260" i="9"/>
  <c r="Z260" i="9"/>
  <c r="Y260" i="9"/>
  <c r="X260" i="9"/>
  <c r="Q260" i="9"/>
  <c r="P260" i="9"/>
  <c r="O260" i="9"/>
  <c r="N260" i="9"/>
  <c r="M260" i="9"/>
  <c r="K260" i="9"/>
  <c r="J260" i="9"/>
  <c r="I260" i="9"/>
  <c r="H260" i="9"/>
  <c r="G260" i="9"/>
  <c r="AO259" i="9"/>
  <c r="AN259" i="9"/>
  <c r="AM259" i="9"/>
  <c r="AL259" i="9"/>
  <c r="AK259" i="9"/>
  <c r="AJ259" i="9"/>
  <c r="AC259" i="9"/>
  <c r="AB259" i="9"/>
  <c r="AA259" i="9"/>
  <c r="Z259" i="9"/>
  <c r="Y259" i="9"/>
  <c r="AD259" i="9" s="1"/>
  <c r="X259" i="9"/>
  <c r="Q259" i="9"/>
  <c r="P259" i="9"/>
  <c r="O259" i="9"/>
  <c r="N259" i="9"/>
  <c r="M259" i="9"/>
  <c r="K259" i="9"/>
  <c r="J259" i="9"/>
  <c r="I259" i="9"/>
  <c r="H259" i="9"/>
  <c r="G259" i="9"/>
  <c r="AO258" i="9"/>
  <c r="AN258" i="9"/>
  <c r="AM258" i="9"/>
  <c r="AM262" i="9" s="1"/>
  <c r="AL258" i="9"/>
  <c r="AL262" i="9" s="1"/>
  <c r="AK258" i="9"/>
  <c r="AJ258" i="9"/>
  <c r="AC258" i="9"/>
  <c r="AB258" i="9"/>
  <c r="AA258" i="9"/>
  <c r="Z258" i="9"/>
  <c r="Y258" i="9"/>
  <c r="X258" i="9"/>
  <c r="Q258" i="9"/>
  <c r="Q262" i="9" s="1"/>
  <c r="P258" i="9"/>
  <c r="P262" i="9" s="1"/>
  <c r="O258" i="9"/>
  <c r="N258" i="9"/>
  <c r="M258" i="9"/>
  <c r="K258" i="9"/>
  <c r="J258" i="9"/>
  <c r="I258" i="9"/>
  <c r="H258" i="9"/>
  <c r="G258" i="9"/>
  <c r="AI257" i="9"/>
  <c r="AH257" i="9"/>
  <c r="AG257" i="9"/>
  <c r="AF257" i="9"/>
  <c r="AE257" i="9"/>
  <c r="W257" i="9"/>
  <c r="V257" i="9"/>
  <c r="U257" i="9"/>
  <c r="T257" i="9"/>
  <c r="S257" i="9"/>
  <c r="AO256" i="9"/>
  <c r="AN256" i="9"/>
  <c r="AM256" i="9"/>
  <c r="AL256" i="9"/>
  <c r="AK256" i="9"/>
  <c r="AP256" i="9" s="1"/>
  <c r="AJ256" i="9"/>
  <c r="AC256" i="9"/>
  <c r="AB256" i="9"/>
  <c r="AA256" i="9"/>
  <c r="Z256" i="9"/>
  <c r="Y256" i="9"/>
  <c r="X256" i="9"/>
  <c r="Q256" i="9"/>
  <c r="P256" i="9"/>
  <c r="O256" i="9"/>
  <c r="N256" i="9"/>
  <c r="M256" i="9"/>
  <c r="K256" i="9"/>
  <c r="J256" i="9"/>
  <c r="I256" i="9"/>
  <c r="H256" i="9"/>
  <c r="G256" i="9"/>
  <c r="AO255" i="9"/>
  <c r="AN255" i="9"/>
  <c r="AM255" i="9"/>
  <c r="AL255" i="9"/>
  <c r="AK255" i="9"/>
  <c r="AJ255" i="9"/>
  <c r="AC255" i="9"/>
  <c r="AB255" i="9"/>
  <c r="AA255" i="9"/>
  <c r="Z255" i="9"/>
  <c r="Y255" i="9"/>
  <c r="X255" i="9"/>
  <c r="Q255" i="9"/>
  <c r="P255" i="9"/>
  <c r="O255" i="9"/>
  <c r="N255" i="9"/>
  <c r="M255" i="9"/>
  <c r="K255" i="9"/>
  <c r="J255" i="9"/>
  <c r="I255" i="9"/>
  <c r="H255" i="9"/>
  <c r="G255" i="9"/>
  <c r="AO254" i="9"/>
  <c r="AN254" i="9"/>
  <c r="AM254" i="9"/>
  <c r="AL254" i="9"/>
  <c r="AK254" i="9"/>
  <c r="AJ254" i="9"/>
  <c r="AC254" i="9"/>
  <c r="AB254" i="9"/>
  <c r="AA254" i="9"/>
  <c r="Z254" i="9"/>
  <c r="Y254" i="9"/>
  <c r="X254" i="9"/>
  <c r="Q254" i="9"/>
  <c r="P254" i="9"/>
  <c r="O254" i="9"/>
  <c r="N254" i="9"/>
  <c r="M254" i="9"/>
  <c r="K254" i="9"/>
  <c r="J254" i="9"/>
  <c r="I254" i="9"/>
  <c r="H254" i="9"/>
  <c r="G254" i="9"/>
  <c r="AO253" i="9"/>
  <c r="AO257" i="9" s="1"/>
  <c r="AN253" i="9"/>
  <c r="AN257" i="9" s="1"/>
  <c r="AM253" i="9"/>
  <c r="AL253" i="9"/>
  <c r="AL257" i="9" s="1"/>
  <c r="AK253" i="9"/>
  <c r="AJ253" i="9"/>
  <c r="AC253" i="9"/>
  <c r="AB253" i="9"/>
  <c r="AA253" i="9"/>
  <c r="Z253" i="9"/>
  <c r="Y253" i="9"/>
  <c r="Y257" i="9" s="1"/>
  <c r="X253" i="9"/>
  <c r="Q253" i="9"/>
  <c r="P253" i="9"/>
  <c r="O253" i="9"/>
  <c r="N253" i="9"/>
  <c r="M253" i="9"/>
  <c r="K253" i="9"/>
  <c r="J253" i="9"/>
  <c r="I253" i="9"/>
  <c r="H253" i="9"/>
  <c r="G253" i="9"/>
  <c r="AI252" i="9"/>
  <c r="AH252" i="9"/>
  <c r="AG252" i="9"/>
  <c r="AF252" i="9"/>
  <c r="AE252" i="9"/>
  <c r="W252" i="9"/>
  <c r="V252" i="9"/>
  <c r="U252" i="9"/>
  <c r="T252" i="9"/>
  <c r="S252" i="9"/>
  <c r="AO251" i="9"/>
  <c r="AN251" i="9"/>
  <c r="AM251" i="9"/>
  <c r="AL251" i="9"/>
  <c r="AK251" i="9"/>
  <c r="AJ251" i="9"/>
  <c r="AC251" i="9"/>
  <c r="AB251" i="9"/>
  <c r="AA251" i="9"/>
  <c r="Z251" i="9"/>
  <c r="Y251" i="9"/>
  <c r="X251" i="9"/>
  <c r="Q251" i="9"/>
  <c r="P251" i="9"/>
  <c r="O251" i="9"/>
  <c r="N251" i="9"/>
  <c r="M251" i="9"/>
  <c r="K251" i="9"/>
  <c r="J251" i="9"/>
  <c r="I251" i="9"/>
  <c r="H251" i="9"/>
  <c r="G251" i="9"/>
  <c r="AO250" i="9"/>
  <c r="AN250" i="9"/>
  <c r="AM250" i="9"/>
  <c r="AL250" i="9"/>
  <c r="AK250" i="9"/>
  <c r="AJ250" i="9"/>
  <c r="AC250" i="9"/>
  <c r="AB250" i="9"/>
  <c r="AA250" i="9"/>
  <c r="Z250" i="9"/>
  <c r="Y250" i="9"/>
  <c r="X250" i="9"/>
  <c r="Q250" i="9"/>
  <c r="P250" i="9"/>
  <c r="O250" i="9"/>
  <c r="N250" i="9"/>
  <c r="M250" i="9"/>
  <c r="K250" i="9"/>
  <c r="J250" i="9"/>
  <c r="I250" i="9"/>
  <c r="H250" i="9"/>
  <c r="G250" i="9"/>
  <c r="AO249" i="9"/>
  <c r="AN249" i="9"/>
  <c r="AM249" i="9"/>
  <c r="AL249" i="9"/>
  <c r="AK249" i="9"/>
  <c r="AJ249" i="9"/>
  <c r="AC249" i="9"/>
  <c r="AB249" i="9"/>
  <c r="AA249" i="9"/>
  <c r="Z249" i="9"/>
  <c r="Y249" i="9"/>
  <c r="X249" i="9"/>
  <c r="Q249" i="9"/>
  <c r="P249" i="9"/>
  <c r="O249" i="9"/>
  <c r="N249" i="9"/>
  <c r="M249" i="9"/>
  <c r="K249" i="9"/>
  <c r="J249" i="9"/>
  <c r="I249" i="9"/>
  <c r="H249" i="9"/>
  <c r="G249" i="9"/>
  <c r="AO248" i="9"/>
  <c r="AN248" i="9"/>
  <c r="AN252" i="9" s="1"/>
  <c r="AM248" i="9"/>
  <c r="AL248" i="9"/>
  <c r="AK248" i="9"/>
  <c r="AJ248" i="9"/>
  <c r="AC248" i="9"/>
  <c r="AB248" i="9"/>
  <c r="AA248" i="9"/>
  <c r="AA252" i="9" s="1"/>
  <c r="Z248" i="9"/>
  <c r="Y248" i="9"/>
  <c r="Y252" i="9" s="1"/>
  <c r="X248" i="9"/>
  <c r="Q248" i="9"/>
  <c r="P248" i="9"/>
  <c r="O248" i="9"/>
  <c r="N248" i="9"/>
  <c r="M248" i="9"/>
  <c r="K248" i="9"/>
  <c r="J248" i="9"/>
  <c r="I248" i="9"/>
  <c r="H248" i="9"/>
  <c r="G248" i="9"/>
  <c r="AI247" i="9"/>
  <c r="AH247" i="9"/>
  <c r="AG247" i="9"/>
  <c r="AF247" i="9"/>
  <c r="AE247" i="9"/>
  <c r="W247" i="9"/>
  <c r="V247" i="9"/>
  <c r="U247" i="9"/>
  <c r="T247" i="9"/>
  <c r="S247" i="9"/>
  <c r="AO246" i="9"/>
  <c r="AN246" i="9"/>
  <c r="AM246" i="9"/>
  <c r="AL246" i="9"/>
  <c r="AK246" i="9"/>
  <c r="AJ246" i="9"/>
  <c r="AC246" i="9"/>
  <c r="AB246" i="9"/>
  <c r="AA246" i="9"/>
  <c r="Z246" i="9"/>
  <c r="Y246" i="9"/>
  <c r="X246" i="9"/>
  <c r="Q246" i="9"/>
  <c r="P246" i="9"/>
  <c r="O246" i="9"/>
  <c r="N246" i="9"/>
  <c r="M246" i="9"/>
  <c r="K246" i="9"/>
  <c r="J246" i="9"/>
  <c r="I246" i="9"/>
  <c r="H246" i="9"/>
  <c r="G246" i="9"/>
  <c r="AO245" i="9"/>
  <c r="AN245" i="9"/>
  <c r="AM245" i="9"/>
  <c r="AL245" i="9"/>
  <c r="AK245" i="9"/>
  <c r="AJ245" i="9"/>
  <c r="AC245" i="9"/>
  <c r="AB245" i="9"/>
  <c r="AA245" i="9"/>
  <c r="Z245" i="9"/>
  <c r="Y245" i="9"/>
  <c r="X245" i="9"/>
  <c r="Q245" i="9"/>
  <c r="P245" i="9"/>
  <c r="O245" i="9"/>
  <c r="N245" i="9"/>
  <c r="M245" i="9"/>
  <c r="K245" i="9"/>
  <c r="J245" i="9"/>
  <c r="I245" i="9"/>
  <c r="H245" i="9"/>
  <c r="G245" i="9"/>
  <c r="AO244" i="9"/>
  <c r="AN244" i="9"/>
  <c r="AM244" i="9"/>
  <c r="AL244" i="9"/>
  <c r="AK244" i="9"/>
  <c r="AJ244" i="9"/>
  <c r="AC244" i="9"/>
  <c r="AB244" i="9"/>
  <c r="AA244" i="9"/>
  <c r="Z244" i="9"/>
  <c r="Y244" i="9"/>
  <c r="X244" i="9"/>
  <c r="Q244" i="9"/>
  <c r="P244" i="9"/>
  <c r="O244" i="9"/>
  <c r="N244" i="9"/>
  <c r="M244" i="9"/>
  <c r="K244" i="9"/>
  <c r="J244" i="9"/>
  <c r="I244" i="9"/>
  <c r="H244" i="9"/>
  <c r="G244" i="9"/>
  <c r="AO243" i="9"/>
  <c r="AN243" i="9"/>
  <c r="AM243" i="9"/>
  <c r="AL243" i="9"/>
  <c r="AK243" i="9"/>
  <c r="AJ243" i="9"/>
  <c r="AC243" i="9"/>
  <c r="AC247" i="9" s="1"/>
  <c r="AB243" i="9"/>
  <c r="AA243" i="9"/>
  <c r="AA247" i="9" s="1"/>
  <c r="Z243" i="9"/>
  <c r="Y243" i="9"/>
  <c r="X243" i="9"/>
  <c r="Q243" i="9"/>
  <c r="P243" i="9"/>
  <c r="O243" i="9"/>
  <c r="N243" i="9"/>
  <c r="M243" i="9"/>
  <c r="K243" i="9"/>
  <c r="J243" i="9"/>
  <c r="I243" i="9"/>
  <c r="H243" i="9"/>
  <c r="H247" i="9" s="1"/>
  <c r="G243" i="9"/>
  <c r="AI242" i="9"/>
  <c r="AH242" i="9"/>
  <c r="AG242" i="9"/>
  <c r="AF242" i="9"/>
  <c r="AE242" i="9"/>
  <c r="W242" i="9"/>
  <c r="V242" i="9"/>
  <c r="U242" i="9"/>
  <c r="T242" i="9"/>
  <c r="S242" i="9"/>
  <c r="AO241" i="9"/>
  <c r="AN241" i="9"/>
  <c r="AM241" i="9"/>
  <c r="AL241" i="9"/>
  <c r="AK241" i="9"/>
  <c r="AJ241" i="9"/>
  <c r="AC241" i="9"/>
  <c r="AB241" i="9"/>
  <c r="AA241" i="9"/>
  <c r="Z241" i="9"/>
  <c r="Y241" i="9"/>
  <c r="X241" i="9"/>
  <c r="Q241" i="9"/>
  <c r="P241" i="9"/>
  <c r="O241" i="9"/>
  <c r="N241" i="9"/>
  <c r="M241" i="9"/>
  <c r="K241" i="9"/>
  <c r="J241" i="9"/>
  <c r="I241" i="9"/>
  <c r="H241" i="9"/>
  <c r="G241" i="9"/>
  <c r="AO240" i="9"/>
  <c r="AN240" i="9"/>
  <c r="AM240" i="9"/>
  <c r="AL240" i="9"/>
  <c r="AK240" i="9"/>
  <c r="AJ240" i="9"/>
  <c r="AC240" i="9"/>
  <c r="AB240" i="9"/>
  <c r="AA240" i="9"/>
  <c r="Z240" i="9"/>
  <c r="Y240" i="9"/>
  <c r="X240" i="9"/>
  <c r="Q240" i="9"/>
  <c r="P240" i="9"/>
  <c r="O240" i="9"/>
  <c r="N240" i="9"/>
  <c r="M240" i="9"/>
  <c r="K240" i="9"/>
  <c r="J240" i="9"/>
  <c r="I240" i="9"/>
  <c r="H240" i="9"/>
  <c r="G240" i="9"/>
  <c r="AO239" i="9"/>
  <c r="AN239" i="9"/>
  <c r="AM239" i="9"/>
  <c r="AL239" i="9"/>
  <c r="AK239" i="9"/>
  <c r="AJ239" i="9"/>
  <c r="AC239" i="9"/>
  <c r="AB239" i="9"/>
  <c r="AA239" i="9"/>
  <c r="Z239" i="9"/>
  <c r="Y239" i="9"/>
  <c r="X239" i="9"/>
  <c r="Q239" i="9"/>
  <c r="P239" i="9"/>
  <c r="O239" i="9"/>
  <c r="N239" i="9"/>
  <c r="M239" i="9"/>
  <c r="K239" i="9"/>
  <c r="J239" i="9"/>
  <c r="I239" i="9"/>
  <c r="H239" i="9"/>
  <c r="G239" i="9"/>
  <c r="AO238" i="9"/>
  <c r="AN238" i="9"/>
  <c r="AM238" i="9"/>
  <c r="AL238" i="9"/>
  <c r="AK238" i="9"/>
  <c r="AK242" i="9" s="1"/>
  <c r="AJ238" i="9"/>
  <c r="AC238" i="9"/>
  <c r="AC242" i="9" s="1"/>
  <c r="AB238" i="9"/>
  <c r="AA238" i="9"/>
  <c r="Z238" i="9"/>
  <c r="Y238" i="9"/>
  <c r="X238" i="9"/>
  <c r="Q238" i="9"/>
  <c r="P238" i="9"/>
  <c r="O238" i="9"/>
  <c r="N238" i="9"/>
  <c r="M238" i="9"/>
  <c r="K238" i="9"/>
  <c r="J238" i="9"/>
  <c r="J242" i="9" s="1"/>
  <c r="I238" i="9"/>
  <c r="I242" i="9" s="1"/>
  <c r="H238" i="9"/>
  <c r="G238" i="9"/>
  <c r="G242" i="9" s="1"/>
  <c r="AI237" i="9"/>
  <c r="AH237" i="9"/>
  <c r="AG237" i="9"/>
  <c r="AF237" i="9"/>
  <c r="AE237" i="9"/>
  <c r="W237" i="9"/>
  <c r="V237" i="9"/>
  <c r="U237" i="9"/>
  <c r="T237" i="9"/>
  <c r="S237" i="9"/>
  <c r="AO236" i="9"/>
  <c r="AN236" i="9"/>
  <c r="AM236" i="9"/>
  <c r="AL236" i="9"/>
  <c r="AK236" i="9"/>
  <c r="AJ236" i="9"/>
  <c r="AC236" i="9"/>
  <c r="AB236" i="9"/>
  <c r="AA236" i="9"/>
  <c r="Z236" i="9"/>
  <c r="Y236" i="9"/>
  <c r="X236" i="9"/>
  <c r="Q236" i="9"/>
  <c r="P236" i="9"/>
  <c r="O236" i="9"/>
  <c r="N236" i="9"/>
  <c r="M236" i="9"/>
  <c r="K236" i="9"/>
  <c r="J236" i="9"/>
  <c r="I236" i="9"/>
  <c r="H236" i="9"/>
  <c r="G236" i="9"/>
  <c r="AO235" i="9"/>
  <c r="AN235" i="9"/>
  <c r="AM235" i="9"/>
  <c r="AL235" i="9"/>
  <c r="AK235" i="9"/>
  <c r="AJ235" i="9"/>
  <c r="AC235" i="9"/>
  <c r="AB235" i="9"/>
  <c r="AA235" i="9"/>
  <c r="Z235" i="9"/>
  <c r="Y235" i="9"/>
  <c r="X235" i="9"/>
  <c r="Q235" i="9"/>
  <c r="P235" i="9"/>
  <c r="O235" i="9"/>
  <c r="N235" i="9"/>
  <c r="M235" i="9"/>
  <c r="K235" i="9"/>
  <c r="J235" i="9"/>
  <c r="I235" i="9"/>
  <c r="H235" i="9"/>
  <c r="G235" i="9"/>
  <c r="AO234" i="9"/>
  <c r="AN234" i="9"/>
  <c r="AM234" i="9"/>
  <c r="AL234" i="9"/>
  <c r="AK234" i="9"/>
  <c r="AJ234" i="9"/>
  <c r="AC234" i="9"/>
  <c r="AB234" i="9"/>
  <c r="AA234" i="9"/>
  <c r="Z234" i="9"/>
  <c r="Y234" i="9"/>
  <c r="X234" i="9"/>
  <c r="Q234" i="9"/>
  <c r="P234" i="9"/>
  <c r="O234" i="9"/>
  <c r="N234" i="9"/>
  <c r="M234" i="9"/>
  <c r="K234" i="9"/>
  <c r="J234" i="9"/>
  <c r="I234" i="9"/>
  <c r="H234" i="9"/>
  <c r="G234" i="9"/>
  <c r="AO233" i="9"/>
  <c r="AN233" i="9"/>
  <c r="AM233" i="9"/>
  <c r="AL233" i="9"/>
  <c r="AK233" i="9"/>
  <c r="AJ233" i="9"/>
  <c r="AC233" i="9"/>
  <c r="AB233" i="9"/>
  <c r="AA233" i="9"/>
  <c r="Z233" i="9"/>
  <c r="Y233" i="9"/>
  <c r="X233" i="9"/>
  <c r="Q233" i="9"/>
  <c r="P233" i="9"/>
  <c r="O233" i="9"/>
  <c r="N233" i="9"/>
  <c r="M233" i="9"/>
  <c r="K233" i="9"/>
  <c r="J233" i="9"/>
  <c r="I233" i="9"/>
  <c r="H233" i="9"/>
  <c r="G233" i="9"/>
  <c r="AI230" i="9"/>
  <c r="AH230" i="9"/>
  <c r="AG230" i="9"/>
  <c r="AF230" i="9"/>
  <c r="AE230" i="9"/>
  <c r="W230" i="9"/>
  <c r="V230" i="9"/>
  <c r="U230" i="9"/>
  <c r="T230" i="9"/>
  <c r="S230" i="9"/>
  <c r="AO229" i="9"/>
  <c r="AN229" i="9"/>
  <c r="AM229" i="9"/>
  <c r="AL229" i="9"/>
  <c r="AK229" i="9"/>
  <c r="AJ229" i="9"/>
  <c r="AC229" i="9"/>
  <c r="AB229" i="9"/>
  <c r="AA229" i="9"/>
  <c r="Z229" i="9"/>
  <c r="Y229" i="9"/>
  <c r="X229" i="9"/>
  <c r="Q229" i="9"/>
  <c r="P229" i="9"/>
  <c r="O229" i="9"/>
  <c r="N229" i="9"/>
  <c r="M229" i="9"/>
  <c r="K229" i="9"/>
  <c r="J229" i="9"/>
  <c r="I229" i="9"/>
  <c r="H229" i="9"/>
  <c r="G229" i="9"/>
  <c r="AO228" i="9"/>
  <c r="AN228" i="9"/>
  <c r="AM228" i="9"/>
  <c r="AL228" i="9"/>
  <c r="AK228" i="9"/>
  <c r="AJ228" i="9"/>
  <c r="AC228" i="9"/>
  <c r="AB228" i="9"/>
  <c r="AA228" i="9"/>
  <c r="Z228" i="9"/>
  <c r="Y228" i="9"/>
  <c r="X228" i="9"/>
  <c r="Q228" i="9"/>
  <c r="P228" i="9"/>
  <c r="O228" i="9"/>
  <c r="N228" i="9"/>
  <c r="M228" i="9"/>
  <c r="K228" i="9"/>
  <c r="J228" i="9"/>
  <c r="I228" i="9"/>
  <c r="H228" i="9"/>
  <c r="L228" i="9" s="1"/>
  <c r="G228" i="9"/>
  <c r="AO227" i="9"/>
  <c r="AN227" i="9"/>
  <c r="AM227" i="9"/>
  <c r="AL227" i="9"/>
  <c r="AK227" i="9"/>
  <c r="AJ227" i="9"/>
  <c r="AC227" i="9"/>
  <c r="AB227" i="9"/>
  <c r="AA227" i="9"/>
  <c r="Z227" i="9"/>
  <c r="Y227" i="9"/>
  <c r="X227" i="9"/>
  <c r="Q227" i="9"/>
  <c r="P227" i="9"/>
  <c r="O227" i="9"/>
  <c r="N227" i="9"/>
  <c r="M227" i="9"/>
  <c r="K227" i="9"/>
  <c r="J227" i="9"/>
  <c r="I227" i="9"/>
  <c r="H227" i="9"/>
  <c r="G227" i="9"/>
  <c r="AO226" i="9"/>
  <c r="AN226" i="9"/>
  <c r="AN230" i="9" s="1"/>
  <c r="AM226" i="9"/>
  <c r="AM230" i="9" s="1"/>
  <c r="AL226" i="9"/>
  <c r="AK226" i="9"/>
  <c r="AJ226" i="9"/>
  <c r="AC226" i="9"/>
  <c r="AB226" i="9"/>
  <c r="AA226" i="9"/>
  <c r="Z226" i="9"/>
  <c r="Y226" i="9"/>
  <c r="X226" i="9"/>
  <c r="Q226" i="9"/>
  <c r="P226" i="9"/>
  <c r="O226" i="9"/>
  <c r="N226" i="9"/>
  <c r="M226" i="9"/>
  <c r="K226" i="9"/>
  <c r="J226" i="9"/>
  <c r="I226" i="9"/>
  <c r="H226" i="9"/>
  <c r="G226" i="9"/>
  <c r="AI225" i="9"/>
  <c r="AH225" i="9"/>
  <c r="AG225" i="9"/>
  <c r="AF225" i="9"/>
  <c r="AE225" i="9"/>
  <c r="W225" i="9"/>
  <c r="V225" i="9"/>
  <c r="U225" i="9"/>
  <c r="T225" i="9"/>
  <c r="S225" i="9"/>
  <c r="AO224" i="9"/>
  <c r="AN224" i="9"/>
  <c r="AM224" i="9"/>
  <c r="AL224" i="9"/>
  <c r="AK224" i="9"/>
  <c r="AJ224" i="9"/>
  <c r="AC224" i="9"/>
  <c r="AB224" i="9"/>
  <c r="AA224" i="9"/>
  <c r="Z224" i="9"/>
  <c r="Y224" i="9"/>
  <c r="X224" i="9"/>
  <c r="Q224" i="9"/>
  <c r="P224" i="9"/>
  <c r="O224" i="9"/>
  <c r="N224" i="9"/>
  <c r="M224" i="9"/>
  <c r="R224" i="9" s="1"/>
  <c r="K224" i="9"/>
  <c r="J224" i="9"/>
  <c r="I224" i="9"/>
  <c r="H224" i="9"/>
  <c r="G224" i="9"/>
  <c r="AO223" i="9"/>
  <c r="AN223" i="9"/>
  <c r="AM223" i="9"/>
  <c r="AL223" i="9"/>
  <c r="AK223" i="9"/>
  <c r="AJ223" i="9"/>
  <c r="AC223" i="9"/>
  <c r="AB223" i="9"/>
  <c r="AA223" i="9"/>
  <c r="Z223" i="9"/>
  <c r="Y223" i="9"/>
  <c r="X223" i="9"/>
  <c r="Q223" i="9"/>
  <c r="P223" i="9"/>
  <c r="O223" i="9"/>
  <c r="N223" i="9"/>
  <c r="M223" i="9"/>
  <c r="K223" i="9"/>
  <c r="J223" i="9"/>
  <c r="I223" i="9"/>
  <c r="H223" i="9"/>
  <c r="G223" i="9"/>
  <c r="AO222" i="9"/>
  <c r="AN222" i="9"/>
  <c r="AM222" i="9"/>
  <c r="AL222" i="9"/>
  <c r="AK222" i="9"/>
  <c r="AJ222" i="9"/>
  <c r="AC222" i="9"/>
  <c r="AB222" i="9"/>
  <c r="AA222" i="9"/>
  <c r="Z222" i="9"/>
  <c r="Y222" i="9"/>
  <c r="X222" i="9"/>
  <c r="Q222" i="9"/>
  <c r="P222" i="9"/>
  <c r="O222" i="9"/>
  <c r="N222" i="9"/>
  <c r="M222" i="9"/>
  <c r="K222" i="9"/>
  <c r="J222" i="9"/>
  <c r="I222" i="9"/>
  <c r="H222" i="9"/>
  <c r="L222" i="9" s="1"/>
  <c r="G222" i="9"/>
  <c r="AO221" i="9"/>
  <c r="AO225" i="9" s="1"/>
  <c r="AN221" i="9"/>
  <c r="AM221" i="9"/>
  <c r="AL221" i="9"/>
  <c r="AK221" i="9"/>
  <c r="AJ221" i="9"/>
  <c r="AC221" i="9"/>
  <c r="AB221" i="9"/>
  <c r="AA221" i="9"/>
  <c r="Z221" i="9"/>
  <c r="Y221" i="9"/>
  <c r="X221" i="9"/>
  <c r="Q221" i="9"/>
  <c r="Q225" i="9" s="1"/>
  <c r="P221" i="9"/>
  <c r="O221" i="9"/>
  <c r="O225" i="9" s="1"/>
  <c r="N221" i="9"/>
  <c r="M221" i="9"/>
  <c r="K221" i="9"/>
  <c r="J221" i="9"/>
  <c r="I221" i="9"/>
  <c r="H221" i="9"/>
  <c r="G221" i="9"/>
  <c r="AI220" i="9"/>
  <c r="AH220" i="9"/>
  <c r="AG220" i="9"/>
  <c r="AF220" i="9"/>
  <c r="AE220" i="9"/>
  <c r="W220" i="9"/>
  <c r="V220" i="9"/>
  <c r="U220" i="9"/>
  <c r="T220" i="9"/>
  <c r="S220" i="9"/>
  <c r="M220" i="9"/>
  <c r="AO219" i="9"/>
  <c r="AO220" i="9" s="1"/>
  <c r="AN219" i="9"/>
  <c r="AM219" i="9"/>
  <c r="AL219" i="9"/>
  <c r="AK219" i="9"/>
  <c r="AJ219" i="9"/>
  <c r="AC219" i="9"/>
  <c r="AB219" i="9"/>
  <c r="AA219" i="9"/>
  <c r="Z219" i="9"/>
  <c r="Y219" i="9"/>
  <c r="X219" i="9"/>
  <c r="Q219" i="9"/>
  <c r="P219" i="9"/>
  <c r="O219" i="9"/>
  <c r="N219" i="9"/>
  <c r="M219" i="9"/>
  <c r="K219" i="9"/>
  <c r="J219" i="9"/>
  <c r="I219" i="9"/>
  <c r="H219" i="9"/>
  <c r="G219" i="9"/>
  <c r="AO218" i="9"/>
  <c r="AN218" i="9"/>
  <c r="AM218" i="9"/>
  <c r="AL218" i="9"/>
  <c r="AK218" i="9"/>
  <c r="AJ218" i="9"/>
  <c r="AC218" i="9"/>
  <c r="AB218" i="9"/>
  <c r="AA218" i="9"/>
  <c r="Z218" i="9"/>
  <c r="Y218" i="9"/>
  <c r="X218" i="9"/>
  <c r="Q218" i="9"/>
  <c r="P218" i="9"/>
  <c r="O218" i="9"/>
  <c r="N218" i="9"/>
  <c r="M218" i="9"/>
  <c r="K218" i="9"/>
  <c r="J218" i="9"/>
  <c r="I218" i="9"/>
  <c r="H218" i="9"/>
  <c r="G218" i="9"/>
  <c r="AO217" i="9"/>
  <c r="AN217" i="9"/>
  <c r="AM217" i="9"/>
  <c r="AL217" i="9"/>
  <c r="AK217" i="9"/>
  <c r="AJ217" i="9"/>
  <c r="AC217" i="9"/>
  <c r="AB217" i="9"/>
  <c r="AA217" i="9"/>
  <c r="Z217" i="9"/>
  <c r="Y217" i="9"/>
  <c r="X217" i="9"/>
  <c r="Q217" i="9"/>
  <c r="P217" i="9"/>
  <c r="O217" i="9"/>
  <c r="N217" i="9"/>
  <c r="M217" i="9"/>
  <c r="K217" i="9"/>
  <c r="J217" i="9"/>
  <c r="I217" i="9"/>
  <c r="H217" i="9"/>
  <c r="G217" i="9"/>
  <c r="AO216" i="9"/>
  <c r="AN216" i="9"/>
  <c r="AM216" i="9"/>
  <c r="AL216" i="9"/>
  <c r="AK216" i="9"/>
  <c r="AJ216" i="9"/>
  <c r="AC216" i="9"/>
  <c r="AC220" i="9" s="1"/>
  <c r="AB216" i="9"/>
  <c r="AA216" i="9"/>
  <c r="Z216" i="9"/>
  <c r="Y216" i="9"/>
  <c r="X216" i="9"/>
  <c r="Q216" i="9"/>
  <c r="P216" i="9"/>
  <c r="O216" i="9"/>
  <c r="N216" i="9"/>
  <c r="N220" i="9" s="1"/>
  <c r="M216" i="9"/>
  <c r="K216" i="9"/>
  <c r="K220" i="9" s="1"/>
  <c r="J216" i="9"/>
  <c r="J220" i="9" s="1"/>
  <c r="I216" i="9"/>
  <c r="H216" i="9"/>
  <c r="G216" i="9"/>
  <c r="AI215" i="9"/>
  <c r="AH215" i="9"/>
  <c r="AG215" i="9"/>
  <c r="AF215" i="9"/>
  <c r="AE215" i="9"/>
  <c r="W215" i="9"/>
  <c r="V215" i="9"/>
  <c r="U215" i="9"/>
  <c r="T215" i="9"/>
  <c r="S215" i="9"/>
  <c r="AO214" i="9"/>
  <c r="AN214" i="9"/>
  <c r="AM214" i="9"/>
  <c r="AL214" i="9"/>
  <c r="AK214" i="9"/>
  <c r="AJ214" i="9"/>
  <c r="AC214" i="9"/>
  <c r="AB214" i="9"/>
  <c r="AA214" i="9"/>
  <c r="Z214" i="9"/>
  <c r="Y214" i="9"/>
  <c r="X214" i="9"/>
  <c r="Q214" i="9"/>
  <c r="P214" i="9"/>
  <c r="O214" i="9"/>
  <c r="N214" i="9"/>
  <c r="M214" i="9"/>
  <c r="K214" i="9"/>
  <c r="J214" i="9"/>
  <c r="I214" i="9"/>
  <c r="H214" i="9"/>
  <c r="G214" i="9"/>
  <c r="AO213" i="9"/>
  <c r="AN213" i="9"/>
  <c r="AM213" i="9"/>
  <c r="AL213" i="9"/>
  <c r="AK213" i="9"/>
  <c r="AJ213" i="9"/>
  <c r="AC213" i="9"/>
  <c r="AB213" i="9"/>
  <c r="AA213" i="9"/>
  <c r="Z213" i="9"/>
  <c r="Y213" i="9"/>
  <c r="X213" i="9"/>
  <c r="Q213" i="9"/>
  <c r="P213" i="9"/>
  <c r="O213" i="9"/>
  <c r="N213" i="9"/>
  <c r="M213" i="9"/>
  <c r="K213" i="9"/>
  <c r="J213" i="9"/>
  <c r="I213" i="9"/>
  <c r="H213" i="9"/>
  <c r="G213" i="9"/>
  <c r="AO212" i="9"/>
  <c r="AN212" i="9"/>
  <c r="AM212" i="9"/>
  <c r="AL212" i="9"/>
  <c r="AK212" i="9"/>
  <c r="AJ212" i="9"/>
  <c r="AC212" i="9"/>
  <c r="AB212" i="9"/>
  <c r="AA212" i="9"/>
  <c r="Z212" i="9"/>
  <c r="Y212" i="9"/>
  <c r="AD212" i="9" s="1"/>
  <c r="X212" i="9"/>
  <c r="Q212" i="9"/>
  <c r="P212" i="9"/>
  <c r="O212" i="9"/>
  <c r="N212" i="9"/>
  <c r="M212" i="9"/>
  <c r="R212" i="9" s="1"/>
  <c r="K212" i="9"/>
  <c r="J212" i="9"/>
  <c r="I212" i="9"/>
  <c r="H212" i="9"/>
  <c r="L212" i="9" s="1"/>
  <c r="G212" i="9"/>
  <c r="AO211" i="9"/>
  <c r="AN211" i="9"/>
  <c r="AM211" i="9"/>
  <c r="AL211" i="9"/>
  <c r="AK211" i="9"/>
  <c r="AJ211" i="9"/>
  <c r="AC211" i="9"/>
  <c r="AB211" i="9"/>
  <c r="AA211" i="9"/>
  <c r="Z211" i="9"/>
  <c r="Y211" i="9"/>
  <c r="X211" i="9"/>
  <c r="Q211" i="9"/>
  <c r="Q215" i="9" s="1"/>
  <c r="P211" i="9"/>
  <c r="P215" i="9" s="1"/>
  <c r="O211" i="9"/>
  <c r="N211" i="9"/>
  <c r="M211" i="9"/>
  <c r="M215" i="9" s="1"/>
  <c r="K211" i="9"/>
  <c r="J211" i="9"/>
  <c r="J215" i="9" s="1"/>
  <c r="I211" i="9"/>
  <c r="H211" i="9"/>
  <c r="G211" i="9"/>
  <c r="AI210" i="9"/>
  <c r="AH210" i="9"/>
  <c r="AG210" i="9"/>
  <c r="AF210" i="9"/>
  <c r="AE210" i="9"/>
  <c r="W210" i="9"/>
  <c r="V210" i="9"/>
  <c r="U210" i="9"/>
  <c r="T210" i="9"/>
  <c r="S210" i="9"/>
  <c r="AO209" i="9"/>
  <c r="AN209" i="9"/>
  <c r="AM209" i="9"/>
  <c r="AL209" i="9"/>
  <c r="AK209" i="9"/>
  <c r="AJ209" i="9"/>
  <c r="AC209" i="9"/>
  <c r="AB209" i="9"/>
  <c r="AA209" i="9"/>
  <c r="Z209" i="9"/>
  <c r="Y209" i="9"/>
  <c r="X209" i="9"/>
  <c r="Q209" i="9"/>
  <c r="P209" i="9"/>
  <c r="O209" i="9"/>
  <c r="N209" i="9"/>
  <c r="M209" i="9"/>
  <c r="K209" i="9"/>
  <c r="J209" i="9"/>
  <c r="I209" i="9"/>
  <c r="H209" i="9"/>
  <c r="G209" i="9"/>
  <c r="AO208" i="9"/>
  <c r="AN208" i="9"/>
  <c r="AM208" i="9"/>
  <c r="AL208" i="9"/>
  <c r="AK208" i="9"/>
  <c r="AJ208" i="9"/>
  <c r="AC208" i="9"/>
  <c r="AB208" i="9"/>
  <c r="AA208" i="9"/>
  <c r="Z208" i="9"/>
  <c r="Y208" i="9"/>
  <c r="X208" i="9"/>
  <c r="Q208" i="9"/>
  <c r="P208" i="9"/>
  <c r="O208" i="9"/>
  <c r="N208" i="9"/>
  <c r="M208" i="9"/>
  <c r="K208" i="9"/>
  <c r="J208" i="9"/>
  <c r="I208" i="9"/>
  <c r="H208" i="9"/>
  <c r="G208" i="9"/>
  <c r="AO207" i="9"/>
  <c r="AN207" i="9"/>
  <c r="AM207" i="9"/>
  <c r="AL207" i="9"/>
  <c r="AK207" i="9"/>
  <c r="AJ207" i="9"/>
  <c r="AC207" i="9"/>
  <c r="AB207" i="9"/>
  <c r="AA207" i="9"/>
  <c r="AA210" i="9" s="1"/>
  <c r="Z207" i="9"/>
  <c r="Y207" i="9"/>
  <c r="X207" i="9"/>
  <c r="Q207" i="9"/>
  <c r="P207" i="9"/>
  <c r="O207" i="9"/>
  <c r="N207" i="9"/>
  <c r="M207" i="9"/>
  <c r="K207" i="9"/>
  <c r="J207" i="9"/>
  <c r="I207" i="9"/>
  <c r="H207" i="9"/>
  <c r="G207" i="9"/>
  <c r="AO206" i="9"/>
  <c r="AN206" i="9"/>
  <c r="AM206" i="9"/>
  <c r="AL206" i="9"/>
  <c r="AK206" i="9"/>
  <c r="AJ206" i="9"/>
  <c r="AC206" i="9"/>
  <c r="AC210" i="9" s="1"/>
  <c r="AB206" i="9"/>
  <c r="AA206" i="9"/>
  <c r="Z206" i="9"/>
  <c r="Y206" i="9"/>
  <c r="Y210" i="9" s="1"/>
  <c r="X206" i="9"/>
  <c r="Q206" i="9"/>
  <c r="Q210" i="9" s="1"/>
  <c r="P206" i="9"/>
  <c r="O206" i="9"/>
  <c r="N206" i="9"/>
  <c r="M206" i="9"/>
  <c r="K206" i="9"/>
  <c r="J206" i="9"/>
  <c r="I206" i="9"/>
  <c r="H206" i="9"/>
  <c r="G206" i="9"/>
  <c r="AI205" i="9"/>
  <c r="AH205" i="9"/>
  <c r="AG205" i="9"/>
  <c r="AF205" i="9"/>
  <c r="AE205" i="9"/>
  <c r="W205" i="9"/>
  <c r="V205" i="9"/>
  <c r="U205" i="9"/>
  <c r="T205" i="9"/>
  <c r="S205" i="9"/>
  <c r="AO204" i="9"/>
  <c r="AN204" i="9"/>
  <c r="AM204" i="9"/>
  <c r="AL204" i="9"/>
  <c r="AK204" i="9"/>
  <c r="AJ204" i="9"/>
  <c r="AC204" i="9"/>
  <c r="AB204" i="9"/>
  <c r="AA204" i="9"/>
  <c r="Z204" i="9"/>
  <c r="Y204" i="9"/>
  <c r="X204" i="9"/>
  <c r="Q204" i="9"/>
  <c r="P204" i="9"/>
  <c r="O204" i="9"/>
  <c r="N204" i="9"/>
  <c r="M204" i="9"/>
  <c r="K204" i="9"/>
  <c r="J204" i="9"/>
  <c r="I204" i="9"/>
  <c r="H204" i="9"/>
  <c r="G204" i="9"/>
  <c r="AO203" i="9"/>
  <c r="AN203" i="9"/>
  <c r="AM203" i="9"/>
  <c r="AL203" i="9"/>
  <c r="AK203" i="9"/>
  <c r="AJ203" i="9"/>
  <c r="AC203" i="9"/>
  <c r="AB203" i="9"/>
  <c r="AA203" i="9"/>
  <c r="Z203" i="9"/>
  <c r="Y203" i="9"/>
  <c r="X203" i="9"/>
  <c r="Q203" i="9"/>
  <c r="P203" i="9"/>
  <c r="O203" i="9"/>
  <c r="N203" i="9"/>
  <c r="M203" i="9"/>
  <c r="K203" i="9"/>
  <c r="J203" i="9"/>
  <c r="I203" i="9"/>
  <c r="H203" i="9"/>
  <c r="G203" i="9"/>
  <c r="AO202" i="9"/>
  <c r="AN202" i="9"/>
  <c r="AM202" i="9"/>
  <c r="AL202" i="9"/>
  <c r="AK202" i="9"/>
  <c r="AJ202" i="9"/>
  <c r="AC202" i="9"/>
  <c r="AB202" i="9"/>
  <c r="AA202" i="9"/>
  <c r="Z202" i="9"/>
  <c r="Y202" i="9"/>
  <c r="X202" i="9"/>
  <c r="Q202" i="9"/>
  <c r="P202" i="9"/>
  <c r="O202" i="9"/>
  <c r="N202" i="9"/>
  <c r="M202" i="9"/>
  <c r="K202" i="9"/>
  <c r="J202" i="9"/>
  <c r="I202" i="9"/>
  <c r="H202" i="9"/>
  <c r="G202" i="9"/>
  <c r="AO201" i="9"/>
  <c r="AN201" i="9"/>
  <c r="AM201" i="9"/>
  <c r="AL201" i="9"/>
  <c r="AK201" i="9"/>
  <c r="AJ201" i="9"/>
  <c r="AC201" i="9"/>
  <c r="AB201" i="9"/>
  <c r="AA201" i="9"/>
  <c r="Z201" i="9"/>
  <c r="Y201" i="9"/>
  <c r="X201" i="9"/>
  <c r="Q201" i="9"/>
  <c r="P201" i="9"/>
  <c r="P205" i="9" s="1"/>
  <c r="O201" i="9"/>
  <c r="N201" i="9"/>
  <c r="M201" i="9"/>
  <c r="K201" i="9"/>
  <c r="J201" i="9"/>
  <c r="I201" i="9"/>
  <c r="H201" i="9"/>
  <c r="G201" i="9"/>
  <c r="AI200" i="9"/>
  <c r="AH200" i="9"/>
  <c r="AG200" i="9"/>
  <c r="AF200" i="9"/>
  <c r="AE200" i="9"/>
  <c r="W200" i="9"/>
  <c r="V200" i="9"/>
  <c r="U200" i="9"/>
  <c r="T200" i="9"/>
  <c r="S200" i="9"/>
  <c r="AO199" i="9"/>
  <c r="AN199" i="9"/>
  <c r="AM199" i="9"/>
  <c r="AL199" i="9"/>
  <c r="AK199" i="9"/>
  <c r="AJ199" i="9"/>
  <c r="AC199" i="9"/>
  <c r="AB199" i="9"/>
  <c r="AA199" i="9"/>
  <c r="Z199" i="9"/>
  <c r="Y199" i="9"/>
  <c r="X199" i="9"/>
  <c r="Q199" i="9"/>
  <c r="P199" i="9"/>
  <c r="O199" i="9"/>
  <c r="N199" i="9"/>
  <c r="M199" i="9"/>
  <c r="K199" i="9"/>
  <c r="J199" i="9"/>
  <c r="I199" i="9"/>
  <c r="H199" i="9"/>
  <c r="G199" i="9"/>
  <c r="AO198" i="9"/>
  <c r="AN198" i="9"/>
  <c r="AM198" i="9"/>
  <c r="AL198" i="9"/>
  <c r="AP198" i="9" s="1"/>
  <c r="AK198" i="9"/>
  <c r="AJ198" i="9"/>
  <c r="AC198" i="9"/>
  <c r="AB198" i="9"/>
  <c r="AA198" i="9"/>
  <c r="Z198" i="9"/>
  <c r="Y198" i="9"/>
  <c r="X198" i="9"/>
  <c r="Q198" i="9"/>
  <c r="P198" i="9"/>
  <c r="O198" i="9"/>
  <c r="N198" i="9"/>
  <c r="M198" i="9"/>
  <c r="K198" i="9"/>
  <c r="J198" i="9"/>
  <c r="I198" i="9"/>
  <c r="H198" i="9"/>
  <c r="G198" i="9"/>
  <c r="AO197" i="9"/>
  <c r="AN197" i="9"/>
  <c r="AM197" i="9"/>
  <c r="AL197" i="9"/>
  <c r="AP197" i="9" s="1"/>
  <c r="AK197" i="9"/>
  <c r="AJ197" i="9"/>
  <c r="AC197" i="9"/>
  <c r="AB197" i="9"/>
  <c r="AA197" i="9"/>
  <c r="Z197" i="9"/>
  <c r="Y197" i="9"/>
  <c r="X197" i="9"/>
  <c r="Q197" i="9"/>
  <c r="P197" i="9"/>
  <c r="O197" i="9"/>
  <c r="N197" i="9"/>
  <c r="M197" i="9"/>
  <c r="K197" i="9"/>
  <c r="J197" i="9"/>
  <c r="I197" i="9"/>
  <c r="H197" i="9"/>
  <c r="G197" i="9"/>
  <c r="AO196" i="9"/>
  <c r="AN196" i="9"/>
  <c r="AN200" i="9" s="1"/>
  <c r="AM196" i="9"/>
  <c r="AL196" i="9"/>
  <c r="AK196" i="9"/>
  <c r="AJ196" i="9"/>
  <c r="AC196" i="9"/>
  <c r="AB196" i="9"/>
  <c r="AB200" i="9" s="1"/>
  <c r="AA196" i="9"/>
  <c r="Z196" i="9"/>
  <c r="Y196" i="9"/>
  <c r="X196" i="9"/>
  <c r="Q196" i="9"/>
  <c r="P196" i="9"/>
  <c r="O196" i="9"/>
  <c r="N196" i="9"/>
  <c r="M196" i="9"/>
  <c r="K196" i="9"/>
  <c r="J196" i="9"/>
  <c r="I196" i="9"/>
  <c r="H196" i="9"/>
  <c r="G196" i="9"/>
  <c r="AI195" i="9"/>
  <c r="AH195" i="9"/>
  <c r="AG195" i="9"/>
  <c r="AF195" i="9"/>
  <c r="AE195" i="9"/>
  <c r="W195" i="9"/>
  <c r="V195" i="9"/>
  <c r="U195" i="9"/>
  <c r="T195" i="9"/>
  <c r="S195" i="9"/>
  <c r="AO194" i="9"/>
  <c r="AN194" i="9"/>
  <c r="AM194" i="9"/>
  <c r="AL194" i="9"/>
  <c r="AK194" i="9"/>
  <c r="AJ194" i="9"/>
  <c r="AC194" i="9"/>
  <c r="AB194" i="9"/>
  <c r="AA194" i="9"/>
  <c r="Z194" i="9"/>
  <c r="Y194" i="9"/>
  <c r="X194" i="9"/>
  <c r="Q194" i="9"/>
  <c r="P194" i="9"/>
  <c r="O194" i="9"/>
  <c r="N194" i="9"/>
  <c r="M194" i="9"/>
  <c r="K194" i="9"/>
  <c r="J194" i="9"/>
  <c r="I194" i="9"/>
  <c r="H194" i="9"/>
  <c r="G194" i="9"/>
  <c r="AO193" i="9"/>
  <c r="AN193" i="9"/>
  <c r="AM193" i="9"/>
  <c r="AL193" i="9"/>
  <c r="AK193" i="9"/>
  <c r="AJ193" i="9"/>
  <c r="AC193" i="9"/>
  <c r="AB193" i="9"/>
  <c r="AA193" i="9"/>
  <c r="Z193" i="9"/>
  <c r="Y193" i="9"/>
  <c r="X193" i="9"/>
  <c r="Q193" i="9"/>
  <c r="P193" i="9"/>
  <c r="O193" i="9"/>
  <c r="N193" i="9"/>
  <c r="M193" i="9"/>
  <c r="K193" i="9"/>
  <c r="J193" i="9"/>
  <c r="I193" i="9"/>
  <c r="H193" i="9"/>
  <c r="G193" i="9"/>
  <c r="AO192" i="9"/>
  <c r="AN192" i="9"/>
  <c r="AM192" i="9"/>
  <c r="AL192" i="9"/>
  <c r="AP192" i="9" s="1"/>
  <c r="AK192" i="9"/>
  <c r="AJ192" i="9"/>
  <c r="AC192" i="9"/>
  <c r="AB192" i="9"/>
  <c r="AA192" i="9"/>
  <c r="Z192" i="9"/>
  <c r="Y192" i="9"/>
  <c r="AD192" i="9" s="1"/>
  <c r="X192" i="9"/>
  <c r="Q192" i="9"/>
  <c r="P192" i="9"/>
  <c r="O192" i="9"/>
  <c r="N192" i="9"/>
  <c r="M192" i="9"/>
  <c r="K192" i="9"/>
  <c r="J192" i="9"/>
  <c r="I192" i="9"/>
  <c r="H192" i="9"/>
  <c r="G192" i="9"/>
  <c r="AO191" i="9"/>
  <c r="AN191" i="9"/>
  <c r="AM191" i="9"/>
  <c r="AL191" i="9"/>
  <c r="AP191" i="9" s="1"/>
  <c r="AK191" i="9"/>
  <c r="AJ191" i="9"/>
  <c r="AC191" i="9"/>
  <c r="AB191" i="9"/>
  <c r="AA191" i="9"/>
  <c r="Z191" i="9"/>
  <c r="Z195" i="9" s="1"/>
  <c r="Y191" i="9"/>
  <c r="X191" i="9"/>
  <c r="Q191" i="9"/>
  <c r="P191" i="9"/>
  <c r="O191" i="9"/>
  <c r="N191" i="9"/>
  <c r="M191" i="9"/>
  <c r="K191" i="9"/>
  <c r="J191" i="9"/>
  <c r="I191" i="9"/>
  <c r="H191" i="9"/>
  <c r="G191" i="9"/>
  <c r="AI190" i="9"/>
  <c r="AH190" i="9"/>
  <c r="AG190" i="9"/>
  <c r="AF190" i="9"/>
  <c r="AE190" i="9"/>
  <c r="W190" i="9"/>
  <c r="V190" i="9"/>
  <c r="U190" i="9"/>
  <c r="T190" i="9"/>
  <c r="S190" i="9"/>
  <c r="AO189" i="9"/>
  <c r="AN189" i="9"/>
  <c r="AM189" i="9"/>
  <c r="AL189" i="9"/>
  <c r="AK189" i="9"/>
  <c r="AJ189" i="9"/>
  <c r="AC189" i="9"/>
  <c r="AB189" i="9"/>
  <c r="AA189" i="9"/>
  <c r="Z189" i="9"/>
  <c r="Y189" i="9"/>
  <c r="X189" i="9"/>
  <c r="Q189" i="9"/>
  <c r="P189" i="9"/>
  <c r="O189" i="9"/>
  <c r="N189" i="9"/>
  <c r="M189" i="9"/>
  <c r="K189" i="9"/>
  <c r="J189" i="9"/>
  <c r="I189" i="9"/>
  <c r="H189" i="9"/>
  <c r="G189" i="9"/>
  <c r="AO188" i="9"/>
  <c r="AN188" i="9"/>
  <c r="AM188" i="9"/>
  <c r="AL188" i="9"/>
  <c r="AK188" i="9"/>
  <c r="AJ188" i="9"/>
  <c r="AC188" i="9"/>
  <c r="AB188" i="9"/>
  <c r="AA188" i="9"/>
  <c r="Z188" i="9"/>
  <c r="Y188" i="9"/>
  <c r="X188" i="9"/>
  <c r="Q188" i="9"/>
  <c r="P188" i="9"/>
  <c r="O188" i="9"/>
  <c r="N188" i="9"/>
  <c r="M188" i="9"/>
  <c r="K188" i="9"/>
  <c r="J188" i="9"/>
  <c r="I188" i="9"/>
  <c r="H188" i="9"/>
  <c r="G188" i="9"/>
  <c r="AO187" i="9"/>
  <c r="AN187" i="9"/>
  <c r="AM187" i="9"/>
  <c r="AL187" i="9"/>
  <c r="AK187" i="9"/>
  <c r="AJ187" i="9"/>
  <c r="AC187" i="9"/>
  <c r="AB187" i="9"/>
  <c r="AA187" i="9"/>
  <c r="Z187" i="9"/>
  <c r="Y187" i="9"/>
  <c r="X187" i="9"/>
  <c r="Q187" i="9"/>
  <c r="P187" i="9"/>
  <c r="O187" i="9"/>
  <c r="N187" i="9"/>
  <c r="M187" i="9"/>
  <c r="K187" i="9"/>
  <c r="J187" i="9"/>
  <c r="I187" i="9"/>
  <c r="H187" i="9"/>
  <c r="G187" i="9"/>
  <c r="AO186" i="9"/>
  <c r="AN186" i="9"/>
  <c r="AM186" i="9"/>
  <c r="AL186" i="9"/>
  <c r="AL190" i="9" s="1"/>
  <c r="AK186" i="9"/>
  <c r="AJ186" i="9"/>
  <c r="AC186" i="9"/>
  <c r="AB186" i="9"/>
  <c r="AA186" i="9"/>
  <c r="Z186" i="9"/>
  <c r="Y186" i="9"/>
  <c r="X186" i="9"/>
  <c r="Q186" i="9"/>
  <c r="P186" i="9"/>
  <c r="O186" i="9"/>
  <c r="N186" i="9"/>
  <c r="M186" i="9"/>
  <c r="K186" i="9"/>
  <c r="J186" i="9"/>
  <c r="I186" i="9"/>
  <c r="H186" i="9"/>
  <c r="G186" i="9"/>
  <c r="G190" i="9" s="1"/>
  <c r="AI185" i="9"/>
  <c r="AH185" i="9"/>
  <c r="AG185" i="9"/>
  <c r="AF185" i="9"/>
  <c r="AE185" i="9"/>
  <c r="W185" i="9"/>
  <c r="V185" i="9"/>
  <c r="U185" i="9"/>
  <c r="T185" i="9"/>
  <c r="S185" i="9"/>
  <c r="AO184" i="9"/>
  <c r="AN184" i="9"/>
  <c r="AM184" i="9"/>
  <c r="AL184" i="9"/>
  <c r="AK184" i="9"/>
  <c r="AJ184" i="9"/>
  <c r="AC184" i="9"/>
  <c r="AB184" i="9"/>
  <c r="AA184" i="9"/>
  <c r="Z184" i="9"/>
  <c r="Y184" i="9"/>
  <c r="X184" i="9"/>
  <c r="Q184" i="9"/>
  <c r="P184" i="9"/>
  <c r="O184" i="9"/>
  <c r="N184" i="9"/>
  <c r="M184" i="9"/>
  <c r="K184" i="9"/>
  <c r="J184" i="9"/>
  <c r="I184" i="9"/>
  <c r="H184" i="9"/>
  <c r="G184" i="9"/>
  <c r="AO183" i="9"/>
  <c r="AN183" i="9"/>
  <c r="AM183" i="9"/>
  <c r="AL183" i="9"/>
  <c r="AK183" i="9"/>
  <c r="AJ183" i="9"/>
  <c r="AC183" i="9"/>
  <c r="AB183" i="9"/>
  <c r="AA183" i="9"/>
  <c r="Z183" i="9"/>
  <c r="Y183" i="9"/>
  <c r="AD183" i="9" s="1"/>
  <c r="X183" i="9"/>
  <c r="Q183" i="9"/>
  <c r="P183" i="9"/>
  <c r="O183" i="9"/>
  <c r="N183" i="9"/>
  <c r="M183" i="9"/>
  <c r="K183" i="9"/>
  <c r="J183" i="9"/>
  <c r="I183" i="9"/>
  <c r="H183" i="9"/>
  <c r="G183" i="9"/>
  <c r="AO182" i="9"/>
  <c r="AN182" i="9"/>
  <c r="AM182" i="9"/>
  <c r="AL182" i="9"/>
  <c r="AK182" i="9"/>
  <c r="AJ182" i="9"/>
  <c r="AC182" i="9"/>
  <c r="AB182" i="9"/>
  <c r="AA182" i="9"/>
  <c r="Z182" i="9"/>
  <c r="Y182" i="9"/>
  <c r="X182" i="9"/>
  <c r="Q182" i="9"/>
  <c r="P182" i="9"/>
  <c r="O182" i="9"/>
  <c r="N182" i="9"/>
  <c r="M182" i="9"/>
  <c r="K182" i="9"/>
  <c r="J182" i="9"/>
  <c r="I182" i="9"/>
  <c r="H182" i="9"/>
  <c r="G182" i="9"/>
  <c r="AO181" i="9"/>
  <c r="AN181" i="9"/>
  <c r="AM181" i="9"/>
  <c r="AL181" i="9"/>
  <c r="AK181" i="9"/>
  <c r="AJ181" i="9"/>
  <c r="AC181" i="9"/>
  <c r="AB181" i="9"/>
  <c r="AA181" i="9"/>
  <c r="Z181" i="9"/>
  <c r="Y181" i="9"/>
  <c r="X181" i="9"/>
  <c r="Q181" i="9"/>
  <c r="P181" i="9"/>
  <c r="O181" i="9"/>
  <c r="N181" i="9"/>
  <c r="M181" i="9"/>
  <c r="K181" i="9"/>
  <c r="J181" i="9"/>
  <c r="I181" i="9"/>
  <c r="H181" i="9"/>
  <c r="G181" i="9"/>
  <c r="AI180" i="9"/>
  <c r="AH180" i="9"/>
  <c r="AG180" i="9"/>
  <c r="AF180" i="9"/>
  <c r="AE180" i="9"/>
  <c r="W180" i="9"/>
  <c r="V180" i="9"/>
  <c r="U180" i="9"/>
  <c r="T180" i="9"/>
  <c r="S180" i="9"/>
  <c r="AO179" i="9"/>
  <c r="AN179" i="9"/>
  <c r="AM179" i="9"/>
  <c r="AL179" i="9"/>
  <c r="AK179" i="9"/>
  <c r="AJ179" i="9"/>
  <c r="AC179" i="9"/>
  <c r="AB179" i="9"/>
  <c r="AA179" i="9"/>
  <c r="Z179" i="9"/>
  <c r="Y179" i="9"/>
  <c r="X179" i="9"/>
  <c r="Q179" i="9"/>
  <c r="P179" i="9"/>
  <c r="O179" i="9"/>
  <c r="N179" i="9"/>
  <c r="R179" i="9" s="1"/>
  <c r="M179" i="9"/>
  <c r="K179" i="9"/>
  <c r="J179" i="9"/>
  <c r="I179" i="9"/>
  <c r="H179" i="9"/>
  <c r="G179" i="9"/>
  <c r="AO178" i="9"/>
  <c r="AN178" i="9"/>
  <c r="AM178" i="9"/>
  <c r="AL178" i="9"/>
  <c r="AK178" i="9"/>
  <c r="AJ178" i="9"/>
  <c r="AC178" i="9"/>
  <c r="AB178" i="9"/>
  <c r="AA178" i="9"/>
  <c r="Z178" i="9"/>
  <c r="Y178" i="9"/>
  <c r="X178" i="9"/>
  <c r="Q178" i="9"/>
  <c r="P178" i="9"/>
  <c r="O178" i="9"/>
  <c r="N178" i="9"/>
  <c r="M178" i="9"/>
  <c r="K178" i="9"/>
  <c r="J178" i="9"/>
  <c r="I178" i="9"/>
  <c r="H178" i="9"/>
  <c r="G178" i="9"/>
  <c r="AO177" i="9"/>
  <c r="AN177" i="9"/>
  <c r="AM177" i="9"/>
  <c r="AL177" i="9"/>
  <c r="AK177" i="9"/>
  <c r="AJ177" i="9"/>
  <c r="AC177" i="9"/>
  <c r="AB177" i="9"/>
  <c r="AA177" i="9"/>
  <c r="Z177" i="9"/>
  <c r="Y177" i="9"/>
  <c r="X177" i="9"/>
  <c r="Q177" i="9"/>
  <c r="P177" i="9"/>
  <c r="O177" i="9"/>
  <c r="N177" i="9"/>
  <c r="M177" i="9"/>
  <c r="K177" i="9"/>
  <c r="J177" i="9"/>
  <c r="I177" i="9"/>
  <c r="H177" i="9"/>
  <c r="G177" i="9"/>
  <c r="AO176" i="9"/>
  <c r="AN176" i="9"/>
  <c r="AM176" i="9"/>
  <c r="AL176" i="9"/>
  <c r="AK176" i="9"/>
  <c r="AJ176" i="9"/>
  <c r="AC176" i="9"/>
  <c r="AB176" i="9"/>
  <c r="AA176" i="9"/>
  <c r="Z176" i="9"/>
  <c r="Y176" i="9"/>
  <c r="X176" i="9"/>
  <c r="Q176" i="9"/>
  <c r="P176" i="9"/>
  <c r="O176" i="9"/>
  <c r="N176" i="9"/>
  <c r="M176" i="9"/>
  <c r="K176" i="9"/>
  <c r="J176" i="9"/>
  <c r="I176" i="9"/>
  <c r="H176" i="9"/>
  <c r="G176" i="9"/>
  <c r="AI175" i="9"/>
  <c r="AH175" i="9"/>
  <c r="AG175" i="9"/>
  <c r="AF175" i="9"/>
  <c r="AE175" i="9"/>
  <c r="W175" i="9"/>
  <c r="V175" i="9"/>
  <c r="U175" i="9"/>
  <c r="T175" i="9"/>
  <c r="S175" i="9"/>
  <c r="AO174" i="9"/>
  <c r="AN174" i="9"/>
  <c r="AM174" i="9"/>
  <c r="AL174" i="9"/>
  <c r="AK174" i="9"/>
  <c r="AJ174" i="9"/>
  <c r="AC174" i="9"/>
  <c r="AB174" i="9"/>
  <c r="AA174" i="9"/>
  <c r="Z174" i="9"/>
  <c r="Y174" i="9"/>
  <c r="X174" i="9"/>
  <c r="Q174" i="9"/>
  <c r="P174" i="9"/>
  <c r="O174" i="9"/>
  <c r="N174" i="9"/>
  <c r="M174" i="9"/>
  <c r="K174" i="9"/>
  <c r="J174" i="9"/>
  <c r="I174" i="9"/>
  <c r="H174" i="9"/>
  <c r="G174" i="9"/>
  <c r="AO173" i="9"/>
  <c r="AN173" i="9"/>
  <c r="AM173" i="9"/>
  <c r="AL173" i="9"/>
  <c r="AK173" i="9"/>
  <c r="AJ173" i="9"/>
  <c r="AC173" i="9"/>
  <c r="AB173" i="9"/>
  <c r="AA173" i="9"/>
  <c r="Z173" i="9"/>
  <c r="Y173" i="9"/>
  <c r="X173" i="9"/>
  <c r="Q173" i="9"/>
  <c r="P173" i="9"/>
  <c r="O173" i="9"/>
  <c r="N173" i="9"/>
  <c r="R173" i="9" s="1"/>
  <c r="M173" i="9"/>
  <c r="K173" i="9"/>
  <c r="J173" i="9"/>
  <c r="I173" i="9"/>
  <c r="H173" i="9"/>
  <c r="G173" i="9"/>
  <c r="AO172" i="9"/>
  <c r="AN172" i="9"/>
  <c r="AM172" i="9"/>
  <c r="AL172" i="9"/>
  <c r="AK172" i="9"/>
  <c r="AJ172" i="9"/>
  <c r="AC172" i="9"/>
  <c r="AB172" i="9"/>
  <c r="AA172" i="9"/>
  <c r="Z172" i="9"/>
  <c r="Y172" i="9"/>
  <c r="X172" i="9"/>
  <c r="Q172" i="9"/>
  <c r="P172" i="9"/>
  <c r="O172" i="9"/>
  <c r="N172" i="9"/>
  <c r="M172" i="9"/>
  <c r="K172" i="9"/>
  <c r="J172" i="9"/>
  <c r="I172" i="9"/>
  <c r="H172" i="9"/>
  <c r="G172" i="9"/>
  <c r="AO171" i="9"/>
  <c r="AN171" i="9"/>
  <c r="AM171" i="9"/>
  <c r="AL171" i="9"/>
  <c r="AK171" i="9"/>
  <c r="AJ171" i="9"/>
  <c r="AC171" i="9"/>
  <c r="AB171" i="9"/>
  <c r="AA171" i="9"/>
  <c r="Z171" i="9"/>
  <c r="Y171" i="9"/>
  <c r="X171" i="9"/>
  <c r="Q171" i="9"/>
  <c r="P171" i="9"/>
  <c r="P175" i="9" s="1"/>
  <c r="O171" i="9"/>
  <c r="N171" i="9"/>
  <c r="M171" i="9"/>
  <c r="K171" i="9"/>
  <c r="J171" i="9"/>
  <c r="I171" i="9"/>
  <c r="I175" i="9" s="1"/>
  <c r="H171" i="9"/>
  <c r="G171" i="9"/>
  <c r="AI168" i="9"/>
  <c r="AH168" i="9"/>
  <c r="AG168" i="9"/>
  <c r="AF168" i="9"/>
  <c r="AE168" i="9"/>
  <c r="W168" i="9"/>
  <c r="V168" i="9"/>
  <c r="U168" i="9"/>
  <c r="T168" i="9"/>
  <c r="S168" i="9"/>
  <c r="AO167" i="9"/>
  <c r="AN167" i="9"/>
  <c r="AM167" i="9"/>
  <c r="AL167" i="9"/>
  <c r="AK167" i="9"/>
  <c r="AJ167" i="9"/>
  <c r="AC167" i="9"/>
  <c r="AB167" i="9"/>
  <c r="AA167" i="9"/>
  <c r="Z167" i="9"/>
  <c r="Y167" i="9"/>
  <c r="X167" i="9"/>
  <c r="Q167" i="9"/>
  <c r="P167" i="9"/>
  <c r="O167" i="9"/>
  <c r="N167" i="9"/>
  <c r="M167" i="9"/>
  <c r="K167" i="9"/>
  <c r="J167" i="9"/>
  <c r="I167" i="9"/>
  <c r="H167" i="9"/>
  <c r="G167" i="9"/>
  <c r="AO166" i="9"/>
  <c r="AN166" i="9"/>
  <c r="AM166" i="9"/>
  <c r="AL166" i="9"/>
  <c r="AK166" i="9"/>
  <c r="AJ166" i="9"/>
  <c r="AC166" i="9"/>
  <c r="AB166" i="9"/>
  <c r="AA166" i="9"/>
  <c r="Z166" i="9"/>
  <c r="Y166" i="9"/>
  <c r="X166" i="9"/>
  <c r="Q166" i="9"/>
  <c r="P166" i="9"/>
  <c r="O166" i="9"/>
  <c r="N166" i="9"/>
  <c r="M166" i="9"/>
  <c r="K166" i="9"/>
  <c r="J166" i="9"/>
  <c r="I166" i="9"/>
  <c r="H166" i="9"/>
  <c r="G166" i="9"/>
  <c r="AO165" i="9"/>
  <c r="AN165" i="9"/>
  <c r="AM165" i="9"/>
  <c r="AL165" i="9"/>
  <c r="AK165" i="9"/>
  <c r="AJ165" i="9"/>
  <c r="AC165" i="9"/>
  <c r="AB165" i="9"/>
  <c r="AA165" i="9"/>
  <c r="Z165" i="9"/>
  <c r="Y165" i="9"/>
  <c r="X165" i="9"/>
  <c r="Q165" i="9"/>
  <c r="P165" i="9"/>
  <c r="O165" i="9"/>
  <c r="N165" i="9"/>
  <c r="R165" i="9" s="1"/>
  <c r="M165" i="9"/>
  <c r="K165" i="9"/>
  <c r="J165" i="9"/>
  <c r="I165" i="9"/>
  <c r="H165" i="9"/>
  <c r="G165" i="9"/>
  <c r="AO164" i="9"/>
  <c r="AN164" i="9"/>
  <c r="AM164" i="9"/>
  <c r="AL164" i="9"/>
  <c r="AK164" i="9"/>
  <c r="AJ164" i="9"/>
  <c r="AC164" i="9"/>
  <c r="AB164" i="9"/>
  <c r="AA164" i="9"/>
  <c r="Z164" i="9"/>
  <c r="Y164" i="9"/>
  <c r="X164" i="9"/>
  <c r="Q164" i="9"/>
  <c r="P164" i="9"/>
  <c r="O164" i="9"/>
  <c r="N164" i="9"/>
  <c r="M164" i="9"/>
  <c r="K164" i="9"/>
  <c r="K168" i="9" s="1"/>
  <c r="J164" i="9"/>
  <c r="I164" i="9"/>
  <c r="H164" i="9"/>
  <c r="G164" i="9"/>
  <c r="AI163" i="9"/>
  <c r="AH163" i="9"/>
  <c r="AG163" i="9"/>
  <c r="AF163" i="9"/>
  <c r="AE163" i="9"/>
  <c r="W163" i="9"/>
  <c r="V163" i="9"/>
  <c r="U163" i="9"/>
  <c r="T163" i="9"/>
  <c r="S163" i="9"/>
  <c r="AO162" i="9"/>
  <c r="AN162" i="9"/>
  <c r="AM162" i="9"/>
  <c r="AL162" i="9"/>
  <c r="AK162" i="9"/>
  <c r="AJ162" i="9"/>
  <c r="AC162" i="9"/>
  <c r="AB162" i="9"/>
  <c r="AA162" i="9"/>
  <c r="Z162" i="9"/>
  <c r="AD162" i="9" s="1"/>
  <c r="Y162" i="9"/>
  <c r="X162" i="9"/>
  <c r="Q162" i="9"/>
  <c r="P162" i="9"/>
  <c r="O162" i="9"/>
  <c r="N162" i="9"/>
  <c r="M162" i="9"/>
  <c r="K162" i="9"/>
  <c r="J162" i="9"/>
  <c r="I162" i="9"/>
  <c r="H162" i="9"/>
  <c r="G162" i="9"/>
  <c r="AO161" i="9"/>
  <c r="AN161" i="9"/>
  <c r="AM161" i="9"/>
  <c r="AL161" i="9"/>
  <c r="AK161" i="9"/>
  <c r="AJ161" i="9"/>
  <c r="AC161" i="9"/>
  <c r="AB161" i="9"/>
  <c r="AA161" i="9"/>
  <c r="Z161" i="9"/>
  <c r="Y161" i="9"/>
  <c r="X161" i="9"/>
  <c r="Q161" i="9"/>
  <c r="P161" i="9"/>
  <c r="O161" i="9"/>
  <c r="N161" i="9"/>
  <c r="M161" i="9"/>
  <c r="K161" i="9"/>
  <c r="J161" i="9"/>
  <c r="I161" i="9"/>
  <c r="H161" i="9"/>
  <c r="G161" i="9"/>
  <c r="AO160" i="9"/>
  <c r="AN160" i="9"/>
  <c r="AM160" i="9"/>
  <c r="AL160" i="9"/>
  <c r="AK160" i="9"/>
  <c r="AJ160" i="9"/>
  <c r="AC160" i="9"/>
  <c r="AB160" i="9"/>
  <c r="AA160" i="9"/>
  <c r="Z160" i="9"/>
  <c r="Y160" i="9"/>
  <c r="X160" i="9"/>
  <c r="Q160" i="9"/>
  <c r="P160" i="9"/>
  <c r="O160" i="9"/>
  <c r="N160" i="9"/>
  <c r="M160" i="9"/>
  <c r="K160" i="9"/>
  <c r="J160" i="9"/>
  <c r="I160" i="9"/>
  <c r="H160" i="9"/>
  <c r="G160" i="9"/>
  <c r="AO159" i="9"/>
  <c r="AN159" i="9"/>
  <c r="AM159" i="9"/>
  <c r="AL159" i="9"/>
  <c r="AK159" i="9"/>
  <c r="AJ159" i="9"/>
  <c r="AC159" i="9"/>
  <c r="AB159" i="9"/>
  <c r="AA159" i="9"/>
  <c r="Z159" i="9"/>
  <c r="Y159" i="9"/>
  <c r="X159" i="9"/>
  <c r="Q159" i="9"/>
  <c r="P159" i="9"/>
  <c r="O159" i="9"/>
  <c r="N159" i="9"/>
  <c r="N163" i="9" s="1"/>
  <c r="M159" i="9"/>
  <c r="K159" i="9"/>
  <c r="J159" i="9"/>
  <c r="I159" i="9"/>
  <c r="H159" i="9"/>
  <c r="G159" i="9"/>
  <c r="AI158" i="9"/>
  <c r="AH158" i="9"/>
  <c r="AG158" i="9"/>
  <c r="AF158" i="9"/>
  <c r="AE158" i="9"/>
  <c r="W158" i="9"/>
  <c r="V158" i="9"/>
  <c r="U158" i="9"/>
  <c r="T158" i="9"/>
  <c r="S158" i="9"/>
  <c r="AO157" i="9"/>
  <c r="AN157" i="9"/>
  <c r="AM157" i="9"/>
  <c r="AL157" i="9"/>
  <c r="AK157" i="9"/>
  <c r="AJ157" i="9"/>
  <c r="AC157" i="9"/>
  <c r="AB157" i="9"/>
  <c r="AA157" i="9"/>
  <c r="Z157" i="9"/>
  <c r="Y157" i="9"/>
  <c r="X157" i="9"/>
  <c r="Q157" i="9"/>
  <c r="P157" i="9"/>
  <c r="O157" i="9"/>
  <c r="N157" i="9"/>
  <c r="M157" i="9"/>
  <c r="K157" i="9"/>
  <c r="J157" i="9"/>
  <c r="I157" i="9"/>
  <c r="H157" i="9"/>
  <c r="G157" i="9"/>
  <c r="AO156" i="9"/>
  <c r="AN156" i="9"/>
  <c r="AM156" i="9"/>
  <c r="AL156" i="9"/>
  <c r="AK156" i="9"/>
  <c r="AJ156" i="9"/>
  <c r="AC156" i="9"/>
  <c r="AB156" i="9"/>
  <c r="AA156" i="9"/>
  <c r="Z156" i="9"/>
  <c r="AD156" i="9" s="1"/>
  <c r="Y156" i="9"/>
  <c r="X156" i="9"/>
  <c r="Q156" i="9"/>
  <c r="P156" i="9"/>
  <c r="O156" i="9"/>
  <c r="N156" i="9"/>
  <c r="M156" i="9"/>
  <c r="K156" i="9"/>
  <c r="J156" i="9"/>
  <c r="I156" i="9"/>
  <c r="H156" i="9"/>
  <c r="G156" i="9"/>
  <c r="AO155" i="9"/>
  <c r="AN155" i="9"/>
  <c r="AM155" i="9"/>
  <c r="AL155" i="9"/>
  <c r="AK155" i="9"/>
  <c r="AJ155" i="9"/>
  <c r="AC155" i="9"/>
  <c r="AB155" i="9"/>
  <c r="AA155" i="9"/>
  <c r="Z155" i="9"/>
  <c r="Y155" i="9"/>
  <c r="X155" i="9"/>
  <c r="Q155" i="9"/>
  <c r="P155" i="9"/>
  <c r="O155" i="9"/>
  <c r="N155" i="9"/>
  <c r="M155" i="9"/>
  <c r="K155" i="9"/>
  <c r="J155" i="9"/>
  <c r="I155" i="9"/>
  <c r="H155" i="9"/>
  <c r="G155" i="9"/>
  <c r="AO154" i="9"/>
  <c r="AN154" i="9"/>
  <c r="AM154" i="9"/>
  <c r="AL154" i="9"/>
  <c r="AK154" i="9"/>
  <c r="AJ154" i="9"/>
  <c r="AC154" i="9"/>
  <c r="AB154" i="9"/>
  <c r="AA154" i="9"/>
  <c r="Z154" i="9"/>
  <c r="Y154" i="9"/>
  <c r="X154" i="9"/>
  <c r="Q154" i="9"/>
  <c r="P154" i="9"/>
  <c r="P158" i="9" s="1"/>
  <c r="O154" i="9"/>
  <c r="N154" i="9"/>
  <c r="M154" i="9"/>
  <c r="M158" i="9" s="1"/>
  <c r="K154" i="9"/>
  <c r="J154" i="9"/>
  <c r="I154" i="9"/>
  <c r="H154" i="9"/>
  <c r="G154" i="9"/>
  <c r="AI153" i="9"/>
  <c r="AH153" i="9"/>
  <c r="AG153" i="9"/>
  <c r="AF153" i="9"/>
  <c r="AE153" i="9"/>
  <c r="W153" i="9"/>
  <c r="V153" i="9"/>
  <c r="U153" i="9"/>
  <c r="T153" i="9"/>
  <c r="S153" i="9"/>
  <c r="AO152" i="9"/>
  <c r="AN152" i="9"/>
  <c r="AM152" i="9"/>
  <c r="AL152" i="9"/>
  <c r="AK152" i="9"/>
  <c r="AJ152" i="9"/>
  <c r="AC152" i="9"/>
  <c r="AB152" i="9"/>
  <c r="AA152" i="9"/>
  <c r="Z152" i="9"/>
  <c r="Y152" i="9"/>
  <c r="X152" i="9"/>
  <c r="Q152" i="9"/>
  <c r="P152" i="9"/>
  <c r="O152" i="9"/>
  <c r="N152" i="9"/>
  <c r="M152" i="9"/>
  <c r="K152" i="9"/>
  <c r="J152" i="9"/>
  <c r="I152" i="9"/>
  <c r="H152" i="9"/>
  <c r="G152" i="9"/>
  <c r="AO151" i="9"/>
  <c r="AN151" i="9"/>
  <c r="AM151" i="9"/>
  <c r="AL151" i="9"/>
  <c r="AK151" i="9"/>
  <c r="AJ151" i="9"/>
  <c r="AC151" i="9"/>
  <c r="AB151" i="9"/>
  <c r="AA151" i="9"/>
  <c r="Z151" i="9"/>
  <c r="Y151" i="9"/>
  <c r="X151" i="9"/>
  <c r="Q151" i="9"/>
  <c r="P151" i="9"/>
  <c r="O151" i="9"/>
  <c r="N151" i="9"/>
  <c r="M151" i="9"/>
  <c r="K151" i="9"/>
  <c r="J151" i="9"/>
  <c r="I151" i="9"/>
  <c r="H151" i="9"/>
  <c r="G151" i="9"/>
  <c r="AO150" i="9"/>
  <c r="AN150" i="9"/>
  <c r="AM150" i="9"/>
  <c r="AL150" i="9"/>
  <c r="AK150" i="9"/>
  <c r="AJ150" i="9"/>
  <c r="AC150" i="9"/>
  <c r="AB150" i="9"/>
  <c r="AA150" i="9"/>
  <c r="Z150" i="9"/>
  <c r="Z153" i="9" s="1"/>
  <c r="Y150" i="9"/>
  <c r="X150" i="9"/>
  <c r="Q150" i="9"/>
  <c r="Q153" i="9" s="1"/>
  <c r="P150" i="9"/>
  <c r="O150" i="9"/>
  <c r="N150" i="9"/>
  <c r="M150" i="9"/>
  <c r="K150" i="9"/>
  <c r="J150" i="9"/>
  <c r="I150" i="9"/>
  <c r="H150" i="9"/>
  <c r="G150" i="9"/>
  <c r="AO149" i="9"/>
  <c r="AN149" i="9"/>
  <c r="AM149" i="9"/>
  <c r="AL149" i="9"/>
  <c r="AK149" i="9"/>
  <c r="AK153" i="9" s="1"/>
  <c r="AJ149" i="9"/>
  <c r="AC149" i="9"/>
  <c r="AB149" i="9"/>
  <c r="AA149" i="9"/>
  <c r="Z149" i="9"/>
  <c r="Y149" i="9"/>
  <c r="X149" i="9"/>
  <c r="Q149" i="9"/>
  <c r="P149" i="9"/>
  <c r="O149" i="9"/>
  <c r="O153" i="9" s="1"/>
  <c r="N149" i="9"/>
  <c r="M149" i="9"/>
  <c r="K149" i="9"/>
  <c r="J149" i="9"/>
  <c r="I149" i="9"/>
  <c r="H149" i="9"/>
  <c r="G149" i="9"/>
  <c r="AI148" i="9"/>
  <c r="AH148" i="9"/>
  <c r="AG148" i="9"/>
  <c r="AF148" i="9"/>
  <c r="AE148" i="9"/>
  <c r="W148" i="9"/>
  <c r="V148" i="9"/>
  <c r="U148" i="9"/>
  <c r="T148" i="9"/>
  <c r="S148" i="9"/>
  <c r="AO147" i="9"/>
  <c r="AN147" i="9"/>
  <c r="AM147" i="9"/>
  <c r="AL147" i="9"/>
  <c r="AK147" i="9"/>
  <c r="AJ147" i="9"/>
  <c r="AC147" i="9"/>
  <c r="AB147" i="9"/>
  <c r="AA147" i="9"/>
  <c r="Z147" i="9"/>
  <c r="Y147" i="9"/>
  <c r="X147" i="9"/>
  <c r="Q147" i="9"/>
  <c r="P147" i="9"/>
  <c r="O147" i="9"/>
  <c r="N147" i="9"/>
  <c r="M147" i="9"/>
  <c r="K147" i="9"/>
  <c r="J147" i="9"/>
  <c r="I147" i="9"/>
  <c r="H147" i="9"/>
  <c r="G147" i="9"/>
  <c r="AO146" i="9"/>
  <c r="AN146" i="9"/>
  <c r="AM146" i="9"/>
  <c r="AL146" i="9"/>
  <c r="AK146" i="9"/>
  <c r="AJ146" i="9"/>
  <c r="AC146" i="9"/>
  <c r="AB146" i="9"/>
  <c r="AA146" i="9"/>
  <c r="Z146" i="9"/>
  <c r="Y146" i="9"/>
  <c r="X146" i="9"/>
  <c r="Q146" i="9"/>
  <c r="P146" i="9"/>
  <c r="O146" i="9"/>
  <c r="N146" i="9"/>
  <c r="M146" i="9"/>
  <c r="K146" i="9"/>
  <c r="J146" i="9"/>
  <c r="I146" i="9"/>
  <c r="H146" i="9"/>
  <c r="G146" i="9"/>
  <c r="AO145" i="9"/>
  <c r="AN145" i="9"/>
  <c r="AM145" i="9"/>
  <c r="AL145" i="9"/>
  <c r="AK145" i="9"/>
  <c r="AJ145" i="9"/>
  <c r="AC145" i="9"/>
  <c r="AB145" i="9"/>
  <c r="AA145" i="9"/>
  <c r="Z145" i="9"/>
  <c r="Y145" i="9"/>
  <c r="X145" i="9"/>
  <c r="Q145" i="9"/>
  <c r="P145" i="9"/>
  <c r="O145" i="9"/>
  <c r="N145" i="9"/>
  <c r="M145" i="9"/>
  <c r="K145" i="9"/>
  <c r="J145" i="9"/>
  <c r="I145" i="9"/>
  <c r="H145" i="9"/>
  <c r="G145" i="9"/>
  <c r="AO144" i="9"/>
  <c r="AN144" i="9"/>
  <c r="AM144" i="9"/>
  <c r="AL144" i="9"/>
  <c r="AK144" i="9"/>
  <c r="AJ144" i="9"/>
  <c r="AC144" i="9"/>
  <c r="AB144" i="9"/>
  <c r="AA144" i="9"/>
  <c r="Z144" i="9"/>
  <c r="Y144" i="9"/>
  <c r="X144" i="9"/>
  <c r="Q144" i="9"/>
  <c r="Q148" i="9" s="1"/>
  <c r="P144" i="9"/>
  <c r="O144" i="9"/>
  <c r="N144" i="9"/>
  <c r="M144" i="9"/>
  <c r="K144" i="9"/>
  <c r="J144" i="9"/>
  <c r="I144" i="9"/>
  <c r="H144" i="9"/>
  <c r="G144" i="9"/>
  <c r="AI143" i="9"/>
  <c r="AH143" i="9"/>
  <c r="AG143" i="9"/>
  <c r="AF143" i="9"/>
  <c r="AE143" i="9"/>
  <c r="W143" i="9"/>
  <c r="V143" i="9"/>
  <c r="U143" i="9"/>
  <c r="T143" i="9"/>
  <c r="S143" i="9"/>
  <c r="AO142" i="9"/>
  <c r="AN142" i="9"/>
  <c r="AM142" i="9"/>
  <c r="AL142" i="9"/>
  <c r="AK142" i="9"/>
  <c r="AJ142" i="9"/>
  <c r="AC142" i="9"/>
  <c r="AB142" i="9"/>
  <c r="AA142" i="9"/>
  <c r="Z142" i="9"/>
  <c r="Y142" i="9"/>
  <c r="X142" i="9"/>
  <c r="Q142" i="9"/>
  <c r="P142" i="9"/>
  <c r="O142" i="9"/>
  <c r="N142" i="9"/>
  <c r="M142" i="9"/>
  <c r="K142" i="9"/>
  <c r="J142" i="9"/>
  <c r="I142" i="9"/>
  <c r="H142" i="9"/>
  <c r="G142" i="9"/>
  <c r="AO141" i="9"/>
  <c r="AN141" i="9"/>
  <c r="AM141" i="9"/>
  <c r="AL141" i="9"/>
  <c r="AK141" i="9"/>
  <c r="AJ141" i="9"/>
  <c r="AC141" i="9"/>
  <c r="AB141" i="9"/>
  <c r="AA141" i="9"/>
  <c r="Z141" i="9"/>
  <c r="Y141" i="9"/>
  <c r="X141" i="9"/>
  <c r="Q141" i="9"/>
  <c r="P141" i="9"/>
  <c r="O141" i="9"/>
  <c r="N141" i="9"/>
  <c r="M141" i="9"/>
  <c r="K141" i="9"/>
  <c r="J141" i="9"/>
  <c r="I141" i="9"/>
  <c r="H141" i="9"/>
  <c r="G141" i="9"/>
  <c r="AO140" i="9"/>
  <c r="AN140" i="9"/>
  <c r="AM140" i="9"/>
  <c r="AL140" i="9"/>
  <c r="AK140" i="9"/>
  <c r="AJ140" i="9"/>
  <c r="AC140" i="9"/>
  <c r="AB140" i="9"/>
  <c r="AA140" i="9"/>
  <c r="Z140" i="9"/>
  <c r="Y140" i="9"/>
  <c r="X140" i="9"/>
  <c r="Q140" i="9"/>
  <c r="P140" i="9"/>
  <c r="O140" i="9"/>
  <c r="N140" i="9"/>
  <c r="M140" i="9"/>
  <c r="K140" i="9"/>
  <c r="J140" i="9"/>
  <c r="I140" i="9"/>
  <c r="H140" i="9"/>
  <c r="G140" i="9"/>
  <c r="AO139" i="9"/>
  <c r="AN139" i="9"/>
  <c r="AM139" i="9"/>
  <c r="AL139" i="9"/>
  <c r="AK139" i="9"/>
  <c r="AJ139" i="9"/>
  <c r="AC139" i="9"/>
  <c r="AB139" i="9"/>
  <c r="AA139" i="9"/>
  <c r="Z139" i="9"/>
  <c r="Y139" i="9"/>
  <c r="X139" i="9"/>
  <c r="Q139" i="9"/>
  <c r="P139" i="9"/>
  <c r="P143" i="9" s="1"/>
  <c r="O139" i="9"/>
  <c r="N139" i="9"/>
  <c r="M139" i="9"/>
  <c r="K139" i="9"/>
  <c r="J139" i="9"/>
  <c r="I139" i="9"/>
  <c r="H139" i="9"/>
  <c r="G139" i="9"/>
  <c r="AI138" i="9"/>
  <c r="AH138" i="9"/>
  <c r="AG138" i="9"/>
  <c r="AF138" i="9"/>
  <c r="AE138" i="9"/>
  <c r="W138" i="9"/>
  <c r="V138" i="9"/>
  <c r="U138" i="9"/>
  <c r="T138" i="9"/>
  <c r="S138" i="9"/>
  <c r="AO137" i="9"/>
  <c r="AN137" i="9"/>
  <c r="AM137" i="9"/>
  <c r="AL137" i="9"/>
  <c r="AK137" i="9"/>
  <c r="AJ137" i="9"/>
  <c r="AC137" i="9"/>
  <c r="AB137" i="9"/>
  <c r="AA137" i="9"/>
  <c r="Z137" i="9"/>
  <c r="Y137" i="9"/>
  <c r="X137" i="9"/>
  <c r="Q137" i="9"/>
  <c r="P137" i="9"/>
  <c r="O137" i="9"/>
  <c r="O138" i="9" s="1"/>
  <c r="N137" i="9"/>
  <c r="M137" i="9"/>
  <c r="K137" i="9"/>
  <c r="J137" i="9"/>
  <c r="I137" i="9"/>
  <c r="H137" i="9"/>
  <c r="G137" i="9"/>
  <c r="AO136" i="9"/>
  <c r="AN136" i="9"/>
  <c r="AM136" i="9"/>
  <c r="AL136" i="9"/>
  <c r="AK136" i="9"/>
  <c r="AJ136" i="9"/>
  <c r="AC136" i="9"/>
  <c r="AB136" i="9"/>
  <c r="AA136" i="9"/>
  <c r="Z136" i="9"/>
  <c r="Y136" i="9"/>
  <c r="X136" i="9"/>
  <c r="Q136" i="9"/>
  <c r="P136" i="9"/>
  <c r="O136" i="9"/>
  <c r="N136" i="9"/>
  <c r="M136" i="9"/>
  <c r="K136" i="9"/>
  <c r="J136" i="9"/>
  <c r="I136" i="9"/>
  <c r="H136" i="9"/>
  <c r="G136" i="9"/>
  <c r="AO135" i="9"/>
  <c r="AN135" i="9"/>
  <c r="AM135" i="9"/>
  <c r="AL135" i="9"/>
  <c r="AK135" i="9"/>
  <c r="AJ135" i="9"/>
  <c r="AC135" i="9"/>
  <c r="AB135" i="9"/>
  <c r="AA135" i="9"/>
  <c r="Z135" i="9"/>
  <c r="Y135" i="9"/>
  <c r="X135" i="9"/>
  <c r="Q135" i="9"/>
  <c r="P135" i="9"/>
  <c r="O135" i="9"/>
  <c r="N135" i="9"/>
  <c r="M135" i="9"/>
  <c r="K135" i="9"/>
  <c r="J135" i="9"/>
  <c r="I135" i="9"/>
  <c r="H135" i="9"/>
  <c r="G135" i="9"/>
  <c r="AO134" i="9"/>
  <c r="AN134" i="9"/>
  <c r="AM134" i="9"/>
  <c r="AL134" i="9"/>
  <c r="AK134" i="9"/>
  <c r="AJ134" i="9"/>
  <c r="AC134" i="9"/>
  <c r="AB134" i="9"/>
  <c r="AA134" i="9"/>
  <c r="Z134" i="9"/>
  <c r="Y134" i="9"/>
  <c r="X134" i="9"/>
  <c r="Q134" i="9"/>
  <c r="P134" i="9"/>
  <c r="O134" i="9"/>
  <c r="N134" i="9"/>
  <c r="M134" i="9"/>
  <c r="K134" i="9"/>
  <c r="J134" i="9"/>
  <c r="I134" i="9"/>
  <c r="H134" i="9"/>
  <c r="G134" i="9"/>
  <c r="AI133" i="9"/>
  <c r="AH133" i="9"/>
  <c r="AG133" i="9"/>
  <c r="AF133" i="9"/>
  <c r="AE133" i="9"/>
  <c r="W133" i="9"/>
  <c r="V133" i="9"/>
  <c r="U133" i="9"/>
  <c r="T133" i="9"/>
  <c r="S133" i="9"/>
  <c r="AO132" i="9"/>
  <c r="AN132" i="9"/>
  <c r="AM132" i="9"/>
  <c r="AL132" i="9"/>
  <c r="AK132" i="9"/>
  <c r="AJ132" i="9"/>
  <c r="AC132" i="9"/>
  <c r="AB132" i="9"/>
  <c r="AA132" i="9"/>
  <c r="Z132" i="9"/>
  <c r="Y132" i="9"/>
  <c r="X132" i="9"/>
  <c r="Q132" i="9"/>
  <c r="P132" i="9"/>
  <c r="O132" i="9"/>
  <c r="N132" i="9"/>
  <c r="M132" i="9"/>
  <c r="K132" i="9"/>
  <c r="J132" i="9"/>
  <c r="I132" i="9"/>
  <c r="H132" i="9"/>
  <c r="G132" i="9"/>
  <c r="AO131" i="9"/>
  <c r="AN131" i="9"/>
  <c r="AM131" i="9"/>
  <c r="AL131" i="9"/>
  <c r="AK131" i="9"/>
  <c r="AJ131" i="9"/>
  <c r="AC131" i="9"/>
  <c r="AB131" i="9"/>
  <c r="AA131" i="9"/>
  <c r="Z131" i="9"/>
  <c r="Y131" i="9"/>
  <c r="X131" i="9"/>
  <c r="Q131" i="9"/>
  <c r="P131" i="9"/>
  <c r="O131" i="9"/>
  <c r="N131" i="9"/>
  <c r="M131" i="9"/>
  <c r="K131" i="9"/>
  <c r="J131" i="9"/>
  <c r="I131" i="9"/>
  <c r="H131" i="9"/>
  <c r="G131" i="9"/>
  <c r="AO130" i="9"/>
  <c r="AN130" i="9"/>
  <c r="AM130" i="9"/>
  <c r="AL130" i="9"/>
  <c r="AK130" i="9"/>
  <c r="AJ130" i="9"/>
  <c r="AC130" i="9"/>
  <c r="AB130" i="9"/>
  <c r="AA130" i="9"/>
  <c r="Z130" i="9"/>
  <c r="Y130" i="9"/>
  <c r="X130" i="9"/>
  <c r="Q130" i="9"/>
  <c r="P130" i="9"/>
  <c r="O130" i="9"/>
  <c r="N130" i="9"/>
  <c r="M130" i="9"/>
  <c r="K130" i="9"/>
  <c r="J130" i="9"/>
  <c r="I130" i="9"/>
  <c r="H130" i="9"/>
  <c r="G130" i="9"/>
  <c r="AO129" i="9"/>
  <c r="AO133" i="9" s="1"/>
  <c r="AN129" i="9"/>
  <c r="AM129" i="9"/>
  <c r="AL129" i="9"/>
  <c r="AK129" i="9"/>
  <c r="AJ129" i="9"/>
  <c r="AC129" i="9"/>
  <c r="AB129" i="9"/>
  <c r="AA129" i="9"/>
  <c r="Z129" i="9"/>
  <c r="Y129" i="9"/>
  <c r="X129" i="9"/>
  <c r="Q129" i="9"/>
  <c r="P129" i="9"/>
  <c r="O129" i="9"/>
  <c r="N129" i="9"/>
  <c r="M129" i="9"/>
  <c r="K129" i="9"/>
  <c r="J129" i="9"/>
  <c r="I129" i="9"/>
  <c r="H129" i="9"/>
  <c r="G129" i="9"/>
  <c r="AI128" i="9"/>
  <c r="AH128" i="9"/>
  <c r="AG128" i="9"/>
  <c r="AF128" i="9"/>
  <c r="AE128" i="9"/>
  <c r="W128" i="9"/>
  <c r="V128" i="9"/>
  <c r="U128" i="9"/>
  <c r="T128" i="9"/>
  <c r="S128" i="9"/>
  <c r="AO127" i="9"/>
  <c r="AN127" i="9"/>
  <c r="AM127" i="9"/>
  <c r="AL127" i="9"/>
  <c r="AK127" i="9"/>
  <c r="AJ127" i="9"/>
  <c r="AC127" i="9"/>
  <c r="AB127" i="9"/>
  <c r="AA127" i="9"/>
  <c r="Z127" i="9"/>
  <c r="Y127" i="9"/>
  <c r="X127" i="9"/>
  <c r="Q127" i="9"/>
  <c r="P127" i="9"/>
  <c r="O127" i="9"/>
  <c r="N127" i="9"/>
  <c r="M127" i="9"/>
  <c r="K127" i="9"/>
  <c r="J127" i="9"/>
  <c r="I127" i="9"/>
  <c r="H127" i="9"/>
  <c r="G127" i="9"/>
  <c r="AO126" i="9"/>
  <c r="AN126" i="9"/>
  <c r="AM126" i="9"/>
  <c r="AL126" i="9"/>
  <c r="AK126" i="9"/>
  <c r="AJ126" i="9"/>
  <c r="AC126" i="9"/>
  <c r="AB126" i="9"/>
  <c r="AA126" i="9"/>
  <c r="Z126" i="9"/>
  <c r="Y126" i="9"/>
  <c r="X126" i="9"/>
  <c r="Q126" i="9"/>
  <c r="P126" i="9"/>
  <c r="O126" i="9"/>
  <c r="N126" i="9"/>
  <c r="M126" i="9"/>
  <c r="K126" i="9"/>
  <c r="J126" i="9"/>
  <c r="I126" i="9"/>
  <c r="H126" i="9"/>
  <c r="G126" i="9"/>
  <c r="AO125" i="9"/>
  <c r="AN125" i="9"/>
  <c r="AM125" i="9"/>
  <c r="AL125" i="9"/>
  <c r="AK125" i="9"/>
  <c r="AJ125" i="9"/>
  <c r="AC125" i="9"/>
  <c r="AB125" i="9"/>
  <c r="AA125" i="9"/>
  <c r="Z125" i="9"/>
  <c r="Y125" i="9"/>
  <c r="X125" i="9"/>
  <c r="Q125" i="9"/>
  <c r="P125" i="9"/>
  <c r="O125" i="9"/>
  <c r="N125" i="9"/>
  <c r="M125" i="9"/>
  <c r="K125" i="9"/>
  <c r="J125" i="9"/>
  <c r="I125" i="9"/>
  <c r="H125" i="9"/>
  <c r="G125" i="9"/>
  <c r="AO124" i="9"/>
  <c r="AN124" i="9"/>
  <c r="AM124" i="9"/>
  <c r="AL124" i="9"/>
  <c r="AK124" i="9"/>
  <c r="AJ124" i="9"/>
  <c r="AC124" i="9"/>
  <c r="AB124" i="9"/>
  <c r="AA124" i="9"/>
  <c r="Z124" i="9"/>
  <c r="Y124" i="9"/>
  <c r="X124" i="9"/>
  <c r="Q124" i="9"/>
  <c r="P124" i="9"/>
  <c r="O124" i="9"/>
  <c r="N124" i="9"/>
  <c r="M124" i="9"/>
  <c r="K124" i="9"/>
  <c r="J124" i="9"/>
  <c r="I124" i="9"/>
  <c r="H124" i="9"/>
  <c r="G124" i="9"/>
  <c r="AI123" i="9"/>
  <c r="AH123" i="9"/>
  <c r="AG123" i="9"/>
  <c r="AF123" i="9"/>
  <c r="AE123" i="9"/>
  <c r="W123" i="9"/>
  <c r="V123" i="9"/>
  <c r="U123" i="9"/>
  <c r="T123" i="9"/>
  <c r="S123" i="9"/>
  <c r="AO122" i="9"/>
  <c r="AN122" i="9"/>
  <c r="AM122" i="9"/>
  <c r="AL122" i="9"/>
  <c r="AK122" i="9"/>
  <c r="AJ122" i="9"/>
  <c r="AC122" i="9"/>
  <c r="AB122" i="9"/>
  <c r="AA122" i="9"/>
  <c r="Z122" i="9"/>
  <c r="Y122" i="9"/>
  <c r="X122" i="9"/>
  <c r="Q122" i="9"/>
  <c r="P122" i="9"/>
  <c r="O122" i="9"/>
  <c r="N122" i="9"/>
  <c r="M122" i="9"/>
  <c r="K122" i="9"/>
  <c r="J122" i="9"/>
  <c r="I122" i="9"/>
  <c r="H122" i="9"/>
  <c r="G122" i="9"/>
  <c r="AO121" i="9"/>
  <c r="AN121" i="9"/>
  <c r="AM121" i="9"/>
  <c r="AL121" i="9"/>
  <c r="AK121" i="9"/>
  <c r="AJ121" i="9"/>
  <c r="AC121" i="9"/>
  <c r="AB121" i="9"/>
  <c r="AA121" i="9"/>
  <c r="Z121" i="9"/>
  <c r="Y121" i="9"/>
  <c r="X121" i="9"/>
  <c r="Q121" i="9"/>
  <c r="P121" i="9"/>
  <c r="O121" i="9"/>
  <c r="N121" i="9"/>
  <c r="M121" i="9"/>
  <c r="K121" i="9"/>
  <c r="J121" i="9"/>
  <c r="I121" i="9"/>
  <c r="H121" i="9"/>
  <c r="G121" i="9"/>
  <c r="AO120" i="9"/>
  <c r="AN120" i="9"/>
  <c r="AM120" i="9"/>
  <c r="AL120" i="9"/>
  <c r="AK120" i="9"/>
  <c r="AJ120" i="9"/>
  <c r="AC120" i="9"/>
  <c r="AB120" i="9"/>
  <c r="AA120" i="9"/>
  <c r="Z120" i="9"/>
  <c r="Y120" i="9"/>
  <c r="X120" i="9"/>
  <c r="Q120" i="9"/>
  <c r="P120" i="9"/>
  <c r="O120" i="9"/>
  <c r="N120" i="9"/>
  <c r="M120" i="9"/>
  <c r="K120" i="9"/>
  <c r="J120" i="9"/>
  <c r="I120" i="9"/>
  <c r="H120" i="9"/>
  <c r="G120" i="9"/>
  <c r="AO119" i="9"/>
  <c r="AN119" i="9"/>
  <c r="AM119" i="9"/>
  <c r="AL119" i="9"/>
  <c r="AK119" i="9"/>
  <c r="AJ119" i="9"/>
  <c r="AC119" i="9"/>
  <c r="AB119" i="9"/>
  <c r="AA119" i="9"/>
  <c r="Z119" i="9"/>
  <c r="Y119" i="9"/>
  <c r="X119" i="9"/>
  <c r="Q119" i="9"/>
  <c r="P119" i="9"/>
  <c r="O119" i="9"/>
  <c r="N119" i="9"/>
  <c r="M119" i="9"/>
  <c r="K119" i="9"/>
  <c r="J119" i="9"/>
  <c r="I119" i="9"/>
  <c r="H119" i="9"/>
  <c r="G119" i="9"/>
  <c r="AI118" i="9"/>
  <c r="AH118" i="9"/>
  <c r="AG118" i="9"/>
  <c r="AF118" i="9"/>
  <c r="AE118" i="9"/>
  <c r="W118" i="9"/>
  <c r="V118" i="9"/>
  <c r="U118" i="9"/>
  <c r="T118" i="9"/>
  <c r="S118" i="9"/>
  <c r="O118" i="9"/>
  <c r="AO117" i="9"/>
  <c r="AN117" i="9"/>
  <c r="AM117" i="9"/>
  <c r="AL117" i="9"/>
  <c r="AK117" i="9"/>
  <c r="AJ117" i="9"/>
  <c r="AC117" i="9"/>
  <c r="AB117" i="9"/>
  <c r="AA117" i="9"/>
  <c r="Z117" i="9"/>
  <c r="Y117" i="9"/>
  <c r="X117" i="9"/>
  <c r="Q117" i="9"/>
  <c r="P117" i="9"/>
  <c r="O117" i="9"/>
  <c r="N117" i="9"/>
  <c r="M117" i="9"/>
  <c r="K117" i="9"/>
  <c r="J117" i="9"/>
  <c r="I117" i="9"/>
  <c r="H117" i="9"/>
  <c r="G117" i="9"/>
  <c r="AO116" i="9"/>
  <c r="AN116" i="9"/>
  <c r="AM116" i="9"/>
  <c r="AL116" i="9"/>
  <c r="AK116" i="9"/>
  <c r="AJ116" i="9"/>
  <c r="AC116" i="9"/>
  <c r="AB116" i="9"/>
  <c r="AA116" i="9"/>
  <c r="Z116" i="9"/>
  <c r="Y116" i="9"/>
  <c r="X116" i="9"/>
  <c r="Q116" i="9"/>
  <c r="P116" i="9"/>
  <c r="O116" i="9"/>
  <c r="N116" i="9"/>
  <c r="M116" i="9"/>
  <c r="K116" i="9"/>
  <c r="J116" i="9"/>
  <c r="I116" i="9"/>
  <c r="H116" i="9"/>
  <c r="G116" i="9"/>
  <c r="L116" i="9" s="1"/>
  <c r="AO115" i="9"/>
  <c r="AN115" i="9"/>
  <c r="AM115" i="9"/>
  <c r="AL115" i="9"/>
  <c r="AK115" i="9"/>
  <c r="AJ115" i="9"/>
  <c r="AC115" i="9"/>
  <c r="AB115" i="9"/>
  <c r="AA115" i="9"/>
  <c r="Z115" i="9"/>
  <c r="Y115" i="9"/>
  <c r="X115" i="9"/>
  <c r="Q115" i="9"/>
  <c r="P115" i="9"/>
  <c r="O115" i="9"/>
  <c r="N115" i="9"/>
  <c r="M115" i="9"/>
  <c r="K115" i="9"/>
  <c r="J115" i="9"/>
  <c r="I115" i="9"/>
  <c r="H115" i="9"/>
  <c r="G115" i="9"/>
  <c r="AO114" i="9"/>
  <c r="AN114" i="9"/>
  <c r="AM114" i="9"/>
  <c r="AL114" i="9"/>
  <c r="AK114" i="9"/>
  <c r="AJ114" i="9"/>
  <c r="AC114" i="9"/>
  <c r="AB114" i="9"/>
  <c r="AA114" i="9"/>
  <c r="Z114" i="9"/>
  <c r="Y114" i="9"/>
  <c r="X114" i="9"/>
  <c r="Q114" i="9"/>
  <c r="P114" i="9"/>
  <c r="O114" i="9"/>
  <c r="N114" i="9"/>
  <c r="M114" i="9"/>
  <c r="K114" i="9"/>
  <c r="J114" i="9"/>
  <c r="I114" i="9"/>
  <c r="H114" i="9"/>
  <c r="G114" i="9"/>
  <c r="AI113" i="9"/>
  <c r="AH113" i="9"/>
  <c r="AG113" i="9"/>
  <c r="AF113" i="9"/>
  <c r="AE113" i="9"/>
  <c r="W113" i="9"/>
  <c r="V113" i="9"/>
  <c r="U113" i="9"/>
  <c r="T113" i="9"/>
  <c r="S113" i="9"/>
  <c r="AO112" i="9"/>
  <c r="AN112" i="9"/>
  <c r="AM112" i="9"/>
  <c r="AL112" i="9"/>
  <c r="AK112" i="9"/>
  <c r="AJ112" i="9"/>
  <c r="AC112" i="9"/>
  <c r="AB112" i="9"/>
  <c r="AA112" i="9"/>
  <c r="Z112" i="9"/>
  <c r="Y112" i="9"/>
  <c r="X112" i="9"/>
  <c r="Q112" i="9"/>
  <c r="P112" i="9"/>
  <c r="O112" i="9"/>
  <c r="N112" i="9"/>
  <c r="M112" i="9"/>
  <c r="K112" i="9"/>
  <c r="J112" i="9"/>
  <c r="I112" i="9"/>
  <c r="H112" i="9"/>
  <c r="G112" i="9"/>
  <c r="AO111" i="9"/>
  <c r="AN111" i="9"/>
  <c r="AM111" i="9"/>
  <c r="AL111" i="9"/>
  <c r="AK111" i="9"/>
  <c r="AJ111" i="9"/>
  <c r="AC111" i="9"/>
  <c r="AB111" i="9"/>
  <c r="AA111" i="9"/>
  <c r="Z111" i="9"/>
  <c r="Y111" i="9"/>
  <c r="X111" i="9"/>
  <c r="Q111" i="9"/>
  <c r="P111" i="9"/>
  <c r="O111" i="9"/>
  <c r="N111" i="9"/>
  <c r="M111" i="9"/>
  <c r="K111" i="9"/>
  <c r="J111" i="9"/>
  <c r="I111" i="9"/>
  <c r="H111" i="9"/>
  <c r="G111" i="9"/>
  <c r="AO110" i="9"/>
  <c r="AN110" i="9"/>
  <c r="AM110" i="9"/>
  <c r="AL110" i="9"/>
  <c r="AK110" i="9"/>
  <c r="AJ110" i="9"/>
  <c r="AC110" i="9"/>
  <c r="AB110" i="9"/>
  <c r="AA110" i="9"/>
  <c r="Z110" i="9"/>
  <c r="Y110" i="9"/>
  <c r="X110" i="9"/>
  <c r="Q110" i="9"/>
  <c r="P110" i="9"/>
  <c r="O110" i="9"/>
  <c r="N110" i="9"/>
  <c r="M110" i="9"/>
  <c r="K110" i="9"/>
  <c r="J110" i="9"/>
  <c r="I110" i="9"/>
  <c r="H110" i="9"/>
  <c r="G110" i="9"/>
  <c r="AO109" i="9"/>
  <c r="AN109" i="9"/>
  <c r="AM109" i="9"/>
  <c r="AL109" i="9"/>
  <c r="AK109" i="9"/>
  <c r="AJ109" i="9"/>
  <c r="AC109" i="9"/>
  <c r="AB109" i="9"/>
  <c r="AA109" i="9"/>
  <c r="Z109" i="9"/>
  <c r="Y109" i="9"/>
  <c r="X109" i="9"/>
  <c r="Q109" i="9"/>
  <c r="P109" i="9"/>
  <c r="O109" i="9"/>
  <c r="N109" i="9"/>
  <c r="M109" i="9"/>
  <c r="K109" i="9"/>
  <c r="J109" i="9"/>
  <c r="I109" i="9"/>
  <c r="H109" i="9"/>
  <c r="G109" i="9"/>
  <c r="AI108" i="9"/>
  <c r="AH108" i="9"/>
  <c r="AG108" i="9"/>
  <c r="AF108" i="9"/>
  <c r="AE108" i="9"/>
  <c r="W108" i="9"/>
  <c r="V108" i="9"/>
  <c r="U108" i="9"/>
  <c r="T108" i="9"/>
  <c r="S108" i="9"/>
  <c r="AO107" i="9"/>
  <c r="AN107" i="9"/>
  <c r="AM107" i="9"/>
  <c r="AL107" i="9"/>
  <c r="AK107" i="9"/>
  <c r="AJ107" i="9"/>
  <c r="AC107" i="9"/>
  <c r="AB107" i="9"/>
  <c r="AA107" i="9"/>
  <c r="Z107" i="9"/>
  <c r="Y107" i="9"/>
  <c r="X107" i="9"/>
  <c r="Q107" i="9"/>
  <c r="P107" i="9"/>
  <c r="O107" i="9"/>
  <c r="N107" i="9"/>
  <c r="M107" i="9"/>
  <c r="K107" i="9"/>
  <c r="J107" i="9"/>
  <c r="I107" i="9"/>
  <c r="H107" i="9"/>
  <c r="G107" i="9"/>
  <c r="AO106" i="9"/>
  <c r="AN106" i="9"/>
  <c r="AM106" i="9"/>
  <c r="AL106" i="9"/>
  <c r="AK106" i="9"/>
  <c r="AJ106" i="9"/>
  <c r="AC106" i="9"/>
  <c r="AB106" i="9"/>
  <c r="AA106" i="9"/>
  <c r="Z106" i="9"/>
  <c r="Y106" i="9"/>
  <c r="X106" i="9"/>
  <c r="Q106" i="9"/>
  <c r="P106" i="9"/>
  <c r="O106" i="9"/>
  <c r="N106" i="9"/>
  <c r="M106" i="9"/>
  <c r="K106" i="9"/>
  <c r="J106" i="9"/>
  <c r="I106" i="9"/>
  <c r="H106" i="9"/>
  <c r="G106" i="9"/>
  <c r="L106" i="9" s="1"/>
  <c r="AO105" i="9"/>
  <c r="AN105" i="9"/>
  <c r="AM105" i="9"/>
  <c r="AL105" i="9"/>
  <c r="AK105" i="9"/>
  <c r="AJ105" i="9"/>
  <c r="AC105" i="9"/>
  <c r="AB105" i="9"/>
  <c r="AA105" i="9"/>
  <c r="Z105" i="9"/>
  <c r="Y105" i="9"/>
  <c r="X105" i="9"/>
  <c r="Q105" i="9"/>
  <c r="P105" i="9"/>
  <c r="O105" i="9"/>
  <c r="N105" i="9"/>
  <c r="M105" i="9"/>
  <c r="K105" i="9"/>
  <c r="J105" i="9"/>
  <c r="I105" i="9"/>
  <c r="H105" i="9"/>
  <c r="G105" i="9"/>
  <c r="AO104" i="9"/>
  <c r="AN104" i="9"/>
  <c r="AM104" i="9"/>
  <c r="AL104" i="9"/>
  <c r="AK104" i="9"/>
  <c r="AJ104" i="9"/>
  <c r="AC104" i="9"/>
  <c r="AB104" i="9"/>
  <c r="AA104" i="9"/>
  <c r="Z104" i="9"/>
  <c r="Y104" i="9"/>
  <c r="X104" i="9"/>
  <c r="Q104" i="9"/>
  <c r="P104" i="9"/>
  <c r="O104" i="9"/>
  <c r="N104" i="9"/>
  <c r="M104" i="9"/>
  <c r="K104" i="9"/>
  <c r="J104" i="9"/>
  <c r="I104" i="9"/>
  <c r="H104" i="9"/>
  <c r="G104" i="9"/>
  <c r="AI101" i="9"/>
  <c r="AH101" i="9"/>
  <c r="AG101" i="9"/>
  <c r="AF101" i="9"/>
  <c r="AE101" i="9"/>
  <c r="W101" i="9"/>
  <c r="V101" i="9"/>
  <c r="U101" i="9"/>
  <c r="T101" i="9"/>
  <c r="S101" i="9"/>
  <c r="AO100" i="9"/>
  <c r="AN100" i="9"/>
  <c r="AM100" i="9"/>
  <c r="AL100" i="9"/>
  <c r="AK100" i="9"/>
  <c r="AJ100" i="9"/>
  <c r="AC100" i="9"/>
  <c r="AB100" i="9"/>
  <c r="AA100" i="9"/>
  <c r="Z100" i="9"/>
  <c r="Y100" i="9"/>
  <c r="X100" i="9"/>
  <c r="Q100" i="9"/>
  <c r="P100" i="9"/>
  <c r="O100" i="9"/>
  <c r="N100" i="9"/>
  <c r="M100" i="9"/>
  <c r="K100" i="9"/>
  <c r="J100" i="9"/>
  <c r="I100" i="9"/>
  <c r="H100" i="9"/>
  <c r="G100" i="9"/>
  <c r="AO99" i="9"/>
  <c r="AN99" i="9"/>
  <c r="AM99" i="9"/>
  <c r="AL99" i="9"/>
  <c r="AK99" i="9"/>
  <c r="AJ99" i="9"/>
  <c r="AC99" i="9"/>
  <c r="AB99" i="9"/>
  <c r="AA99" i="9"/>
  <c r="Z99" i="9"/>
  <c r="Y99" i="9"/>
  <c r="X99" i="9"/>
  <c r="Q99" i="9"/>
  <c r="P99" i="9"/>
  <c r="O99" i="9"/>
  <c r="N99" i="9"/>
  <c r="M99" i="9"/>
  <c r="K99" i="9"/>
  <c r="J99" i="9"/>
  <c r="I99" i="9"/>
  <c r="H99" i="9"/>
  <c r="G99" i="9"/>
  <c r="AO98" i="9"/>
  <c r="AN98" i="9"/>
  <c r="AM98" i="9"/>
  <c r="AL98" i="9"/>
  <c r="AK98" i="9"/>
  <c r="AJ98" i="9"/>
  <c r="AC98" i="9"/>
  <c r="AB98" i="9"/>
  <c r="AA98" i="9"/>
  <c r="Z98" i="9"/>
  <c r="Y98" i="9"/>
  <c r="X98" i="9"/>
  <c r="Q98" i="9"/>
  <c r="P98" i="9"/>
  <c r="O98" i="9"/>
  <c r="N98" i="9"/>
  <c r="M98" i="9"/>
  <c r="K98" i="9"/>
  <c r="J98" i="9"/>
  <c r="I98" i="9"/>
  <c r="H98" i="9"/>
  <c r="G98" i="9"/>
  <c r="AO97" i="9"/>
  <c r="AN97" i="9"/>
  <c r="AM97" i="9"/>
  <c r="AL97" i="9"/>
  <c r="AK97" i="9"/>
  <c r="AK101" i="9" s="1"/>
  <c r="AJ97" i="9"/>
  <c r="AC97" i="9"/>
  <c r="AC101" i="9" s="1"/>
  <c r="AB97" i="9"/>
  <c r="AA97" i="9"/>
  <c r="Z97" i="9"/>
  <c r="Y97" i="9"/>
  <c r="X97" i="9"/>
  <c r="Q97" i="9"/>
  <c r="Q101" i="9" s="1"/>
  <c r="P97" i="9"/>
  <c r="O97" i="9"/>
  <c r="N97" i="9"/>
  <c r="M97" i="9"/>
  <c r="K97" i="9"/>
  <c r="J97" i="9"/>
  <c r="I97" i="9"/>
  <c r="I101" i="9" s="1"/>
  <c r="H97" i="9"/>
  <c r="G97" i="9"/>
  <c r="AI96" i="9"/>
  <c r="AH96" i="9"/>
  <c r="AG96" i="9"/>
  <c r="AF96" i="9"/>
  <c r="AE96" i="9"/>
  <c r="W96" i="9"/>
  <c r="V96" i="9"/>
  <c r="U96" i="9"/>
  <c r="T96" i="9"/>
  <c r="S96" i="9"/>
  <c r="AO95" i="9"/>
  <c r="AN95" i="9"/>
  <c r="AM95" i="9"/>
  <c r="AL95" i="9"/>
  <c r="AK95" i="9"/>
  <c r="AJ95" i="9"/>
  <c r="AC95" i="9"/>
  <c r="AB95" i="9"/>
  <c r="AA95" i="9"/>
  <c r="Z95" i="9"/>
  <c r="Y95" i="9"/>
  <c r="AD95" i="9" s="1"/>
  <c r="X95" i="9"/>
  <c r="Q95" i="9"/>
  <c r="P95" i="9"/>
  <c r="O95" i="9"/>
  <c r="N95" i="9"/>
  <c r="M95" i="9"/>
  <c r="K95" i="9"/>
  <c r="J95" i="9"/>
  <c r="I95" i="9"/>
  <c r="H95" i="9"/>
  <c r="G95" i="9"/>
  <c r="AO94" i="9"/>
  <c r="AN94" i="9"/>
  <c r="AM94" i="9"/>
  <c r="AL94" i="9"/>
  <c r="AK94" i="9"/>
  <c r="AJ94" i="9"/>
  <c r="AC94" i="9"/>
  <c r="AB94" i="9"/>
  <c r="AA94" i="9"/>
  <c r="Z94" i="9"/>
  <c r="Y94" i="9"/>
  <c r="X94" i="9"/>
  <c r="Q94" i="9"/>
  <c r="P94" i="9"/>
  <c r="O94" i="9"/>
  <c r="N94" i="9"/>
  <c r="M94" i="9"/>
  <c r="K94" i="9"/>
  <c r="J94" i="9"/>
  <c r="I94" i="9"/>
  <c r="H94" i="9"/>
  <c r="G94" i="9"/>
  <c r="AO93" i="9"/>
  <c r="AN93" i="9"/>
  <c r="AM93" i="9"/>
  <c r="AL93" i="9"/>
  <c r="AK93" i="9"/>
  <c r="AJ93" i="9"/>
  <c r="AC93" i="9"/>
  <c r="AB93" i="9"/>
  <c r="AA93" i="9"/>
  <c r="Z93" i="9"/>
  <c r="Y93" i="9"/>
  <c r="X93" i="9"/>
  <c r="Q93" i="9"/>
  <c r="P93" i="9"/>
  <c r="O93" i="9"/>
  <c r="N93" i="9"/>
  <c r="M93" i="9"/>
  <c r="K93" i="9"/>
  <c r="J93" i="9"/>
  <c r="I93" i="9"/>
  <c r="H93" i="9"/>
  <c r="L93" i="9" s="1"/>
  <c r="G93" i="9"/>
  <c r="AO92" i="9"/>
  <c r="AN92" i="9"/>
  <c r="AM92" i="9"/>
  <c r="AM96" i="9" s="1"/>
  <c r="AL92" i="9"/>
  <c r="AK92" i="9"/>
  <c r="AJ92" i="9"/>
  <c r="AC92" i="9"/>
  <c r="AB92" i="9"/>
  <c r="AA92" i="9"/>
  <c r="Z92" i="9"/>
  <c r="Y92" i="9"/>
  <c r="X92" i="9"/>
  <c r="Q92" i="9"/>
  <c r="P92" i="9"/>
  <c r="O92" i="9"/>
  <c r="N92" i="9"/>
  <c r="M92" i="9"/>
  <c r="M96" i="9" s="1"/>
  <c r="K92" i="9"/>
  <c r="K96" i="9" s="1"/>
  <c r="J92" i="9"/>
  <c r="I92" i="9"/>
  <c r="H92" i="9"/>
  <c r="G92" i="9"/>
  <c r="AI91" i="9"/>
  <c r="AH91" i="9"/>
  <c r="AG91" i="9"/>
  <c r="AF91" i="9"/>
  <c r="AE91" i="9"/>
  <c r="W91" i="9"/>
  <c r="V91" i="9"/>
  <c r="U91" i="9"/>
  <c r="T91" i="9"/>
  <c r="S91" i="9"/>
  <c r="AO90" i="9"/>
  <c r="AN90" i="9"/>
  <c r="AM90" i="9"/>
  <c r="AL90" i="9"/>
  <c r="AK90" i="9"/>
  <c r="AJ90" i="9"/>
  <c r="AC90" i="9"/>
  <c r="AB90" i="9"/>
  <c r="AA90" i="9"/>
  <c r="Z90" i="9"/>
  <c r="Y90" i="9"/>
  <c r="X90" i="9"/>
  <c r="Q90" i="9"/>
  <c r="P90" i="9"/>
  <c r="O90" i="9"/>
  <c r="N90" i="9"/>
  <c r="M90" i="9"/>
  <c r="K90" i="9"/>
  <c r="J90" i="9"/>
  <c r="I90" i="9"/>
  <c r="H90" i="9"/>
  <c r="G90" i="9"/>
  <c r="AO89" i="9"/>
  <c r="AN89" i="9"/>
  <c r="AM89" i="9"/>
  <c r="AL89" i="9"/>
  <c r="AK89" i="9"/>
  <c r="AJ89" i="9"/>
  <c r="AC89" i="9"/>
  <c r="AB89" i="9"/>
  <c r="AA89" i="9"/>
  <c r="Z89" i="9"/>
  <c r="Y89" i="9"/>
  <c r="X89" i="9"/>
  <c r="Q89" i="9"/>
  <c r="P89" i="9"/>
  <c r="O89" i="9"/>
  <c r="N89" i="9"/>
  <c r="M89" i="9"/>
  <c r="K89" i="9"/>
  <c r="J89" i="9"/>
  <c r="I89" i="9"/>
  <c r="H89" i="9"/>
  <c r="G89" i="9"/>
  <c r="AO88" i="9"/>
  <c r="AN88" i="9"/>
  <c r="AM88" i="9"/>
  <c r="AL88" i="9"/>
  <c r="AK88" i="9"/>
  <c r="AJ88" i="9"/>
  <c r="AC88" i="9"/>
  <c r="AB88" i="9"/>
  <c r="AA88" i="9"/>
  <c r="Z88" i="9"/>
  <c r="Y88" i="9"/>
  <c r="X88" i="9"/>
  <c r="Q88" i="9"/>
  <c r="P88" i="9"/>
  <c r="O88" i="9"/>
  <c r="N88" i="9"/>
  <c r="M88" i="9"/>
  <c r="K88" i="9"/>
  <c r="J88" i="9"/>
  <c r="I88" i="9"/>
  <c r="H88" i="9"/>
  <c r="G88" i="9"/>
  <c r="AO87" i="9"/>
  <c r="AO91" i="9" s="1"/>
  <c r="AN87" i="9"/>
  <c r="AM87" i="9"/>
  <c r="AL87" i="9"/>
  <c r="AK87" i="9"/>
  <c r="AJ87" i="9"/>
  <c r="AC87" i="9"/>
  <c r="AB87" i="9"/>
  <c r="AA87" i="9"/>
  <c r="Z87" i="9"/>
  <c r="Y87" i="9"/>
  <c r="X87" i="9"/>
  <c r="Q87" i="9"/>
  <c r="P87" i="9"/>
  <c r="O87" i="9"/>
  <c r="N87" i="9"/>
  <c r="M87" i="9"/>
  <c r="K87" i="9"/>
  <c r="J87" i="9"/>
  <c r="I87" i="9"/>
  <c r="H87" i="9"/>
  <c r="G87" i="9"/>
  <c r="AI86" i="9"/>
  <c r="AH86" i="9"/>
  <c r="AG86" i="9"/>
  <c r="AF86" i="9"/>
  <c r="AE86" i="9"/>
  <c r="W86" i="9"/>
  <c r="V86" i="9"/>
  <c r="U86" i="9"/>
  <c r="T86" i="9"/>
  <c r="S86" i="9"/>
  <c r="AO85" i="9"/>
  <c r="AN85" i="9"/>
  <c r="AM85" i="9"/>
  <c r="AL85" i="9"/>
  <c r="AK85" i="9"/>
  <c r="AJ85" i="9"/>
  <c r="AC85" i="9"/>
  <c r="AB85" i="9"/>
  <c r="AA85" i="9"/>
  <c r="Z85" i="9"/>
  <c r="Y85" i="9"/>
  <c r="X85" i="9"/>
  <c r="Q85" i="9"/>
  <c r="P85" i="9"/>
  <c r="O85" i="9"/>
  <c r="O86" i="9" s="1"/>
  <c r="N85" i="9"/>
  <c r="M85" i="9"/>
  <c r="K85" i="9"/>
  <c r="J85" i="9"/>
  <c r="I85" i="9"/>
  <c r="H85" i="9"/>
  <c r="G85" i="9"/>
  <c r="AO84" i="9"/>
  <c r="AN84" i="9"/>
  <c r="AM84" i="9"/>
  <c r="AL84" i="9"/>
  <c r="AK84" i="9"/>
  <c r="AJ84" i="9"/>
  <c r="AC84" i="9"/>
  <c r="AB84" i="9"/>
  <c r="AA84" i="9"/>
  <c r="Z84" i="9"/>
  <c r="Y84" i="9"/>
  <c r="X84" i="9"/>
  <c r="Q84" i="9"/>
  <c r="P84" i="9"/>
  <c r="O84" i="9"/>
  <c r="N84" i="9"/>
  <c r="M84" i="9"/>
  <c r="K84" i="9"/>
  <c r="J84" i="9"/>
  <c r="I84" i="9"/>
  <c r="H84" i="9"/>
  <c r="G84" i="9"/>
  <c r="AO83" i="9"/>
  <c r="AN83" i="9"/>
  <c r="AM83" i="9"/>
  <c r="AL83" i="9"/>
  <c r="AP83" i="9" s="1"/>
  <c r="AK83" i="9"/>
  <c r="AJ83" i="9"/>
  <c r="AC83" i="9"/>
  <c r="AB83" i="9"/>
  <c r="AA83" i="9"/>
  <c r="Z83" i="9"/>
  <c r="Y83" i="9"/>
  <c r="X83" i="9"/>
  <c r="Q83" i="9"/>
  <c r="P83" i="9"/>
  <c r="O83" i="9"/>
  <c r="N83" i="9"/>
  <c r="M83" i="9"/>
  <c r="K83" i="9"/>
  <c r="J83" i="9"/>
  <c r="I83" i="9"/>
  <c r="H83" i="9"/>
  <c r="G83" i="9"/>
  <c r="AO82" i="9"/>
  <c r="AN82" i="9"/>
  <c r="AM82" i="9"/>
  <c r="AL82" i="9"/>
  <c r="AK82" i="9"/>
  <c r="AJ82" i="9"/>
  <c r="AC82" i="9"/>
  <c r="AB82" i="9"/>
  <c r="AB86" i="9" s="1"/>
  <c r="AA82" i="9"/>
  <c r="Z82" i="9"/>
  <c r="Y82" i="9"/>
  <c r="X82" i="9"/>
  <c r="Q82" i="9"/>
  <c r="P82" i="9"/>
  <c r="O82" i="9"/>
  <c r="N82" i="9"/>
  <c r="M82" i="9"/>
  <c r="K82" i="9"/>
  <c r="J82" i="9"/>
  <c r="I82" i="9"/>
  <c r="H82" i="9"/>
  <c r="G82" i="9"/>
  <c r="AI81" i="9"/>
  <c r="AH81" i="9"/>
  <c r="AG81" i="9"/>
  <c r="AF81" i="9"/>
  <c r="AE81" i="9"/>
  <c r="W81" i="9"/>
  <c r="V81" i="9"/>
  <c r="U81" i="9"/>
  <c r="T81" i="9"/>
  <c r="S81" i="9"/>
  <c r="AO80" i="9"/>
  <c r="AN80" i="9"/>
  <c r="AM80" i="9"/>
  <c r="AL80" i="9"/>
  <c r="AK80" i="9"/>
  <c r="AJ80" i="9"/>
  <c r="AC80" i="9"/>
  <c r="AB80" i="9"/>
  <c r="AA80" i="9"/>
  <c r="Z80" i="9"/>
  <c r="Y80" i="9"/>
  <c r="X80" i="9"/>
  <c r="Q80" i="9"/>
  <c r="P80" i="9"/>
  <c r="O80" i="9"/>
  <c r="N80" i="9"/>
  <c r="M80" i="9"/>
  <c r="K80" i="9"/>
  <c r="J80" i="9"/>
  <c r="I80" i="9"/>
  <c r="H80" i="9"/>
  <c r="G80" i="9"/>
  <c r="AO79" i="9"/>
  <c r="AN79" i="9"/>
  <c r="AM79" i="9"/>
  <c r="AL79" i="9"/>
  <c r="AK79" i="9"/>
  <c r="AJ79" i="9"/>
  <c r="AC79" i="9"/>
  <c r="AB79" i="9"/>
  <c r="AA79" i="9"/>
  <c r="Z79" i="9"/>
  <c r="Y79" i="9"/>
  <c r="X79" i="9"/>
  <c r="Q79" i="9"/>
  <c r="P79" i="9"/>
  <c r="O79" i="9"/>
  <c r="N79" i="9"/>
  <c r="M79" i="9"/>
  <c r="K79" i="9"/>
  <c r="J79" i="9"/>
  <c r="I79" i="9"/>
  <c r="H79" i="9"/>
  <c r="G79" i="9"/>
  <c r="AO78" i="9"/>
  <c r="AN78" i="9"/>
  <c r="AM78" i="9"/>
  <c r="AL78" i="9"/>
  <c r="AK78" i="9"/>
  <c r="AJ78" i="9"/>
  <c r="AC78" i="9"/>
  <c r="AB78" i="9"/>
  <c r="AA78" i="9"/>
  <c r="Z78" i="9"/>
  <c r="Y78" i="9"/>
  <c r="X78" i="9"/>
  <c r="Q78" i="9"/>
  <c r="P78" i="9"/>
  <c r="O78" i="9"/>
  <c r="N78" i="9"/>
  <c r="M78" i="9"/>
  <c r="K78" i="9"/>
  <c r="J78" i="9"/>
  <c r="I78" i="9"/>
  <c r="H78" i="9"/>
  <c r="G78" i="9"/>
  <c r="AO77" i="9"/>
  <c r="AN77" i="9"/>
  <c r="AM77" i="9"/>
  <c r="AL77" i="9"/>
  <c r="AL81" i="9" s="1"/>
  <c r="AK77" i="9"/>
  <c r="AJ77" i="9"/>
  <c r="AC77" i="9"/>
  <c r="AB77" i="9"/>
  <c r="AA77" i="9"/>
  <c r="Z77" i="9"/>
  <c r="Y77" i="9"/>
  <c r="X77" i="9"/>
  <c r="Q77" i="9"/>
  <c r="P77" i="9"/>
  <c r="O77" i="9"/>
  <c r="N77" i="9"/>
  <c r="M77" i="9"/>
  <c r="K77" i="9"/>
  <c r="J77" i="9"/>
  <c r="I77" i="9"/>
  <c r="H77" i="9"/>
  <c r="G77" i="9"/>
  <c r="AI76" i="9"/>
  <c r="AH76" i="9"/>
  <c r="AG76" i="9"/>
  <c r="AF76" i="9"/>
  <c r="AE76" i="9"/>
  <c r="W76" i="9"/>
  <c r="V76" i="9"/>
  <c r="U76" i="9"/>
  <c r="T76" i="9"/>
  <c r="S76" i="9"/>
  <c r="AO75" i="9"/>
  <c r="AN75" i="9"/>
  <c r="AM75" i="9"/>
  <c r="AL75" i="9"/>
  <c r="AK75" i="9"/>
  <c r="AJ75" i="9"/>
  <c r="AC75" i="9"/>
  <c r="AB75" i="9"/>
  <c r="AA75" i="9"/>
  <c r="Z75" i="9"/>
  <c r="Y75" i="9"/>
  <c r="X75" i="9"/>
  <c r="Q75" i="9"/>
  <c r="P75" i="9"/>
  <c r="O75" i="9"/>
  <c r="N75" i="9"/>
  <c r="M75" i="9"/>
  <c r="K75" i="9"/>
  <c r="J75" i="9"/>
  <c r="I75" i="9"/>
  <c r="H75" i="9"/>
  <c r="G75" i="9"/>
  <c r="AO74" i="9"/>
  <c r="AN74" i="9"/>
  <c r="AM74" i="9"/>
  <c r="AL74" i="9"/>
  <c r="AK74" i="9"/>
  <c r="AJ74" i="9"/>
  <c r="AC74" i="9"/>
  <c r="AB74" i="9"/>
  <c r="AA74" i="9"/>
  <c r="Z74" i="9"/>
  <c r="Y74" i="9"/>
  <c r="X74" i="9"/>
  <c r="Q74" i="9"/>
  <c r="P74" i="9"/>
  <c r="O74" i="9"/>
  <c r="N74" i="9"/>
  <c r="M74" i="9"/>
  <c r="K74" i="9"/>
  <c r="J74" i="9"/>
  <c r="I74" i="9"/>
  <c r="H74" i="9"/>
  <c r="G74" i="9"/>
  <c r="AO73" i="9"/>
  <c r="AN73" i="9"/>
  <c r="AM73" i="9"/>
  <c r="AL73" i="9"/>
  <c r="AK73" i="9"/>
  <c r="AJ73" i="9"/>
  <c r="AC73" i="9"/>
  <c r="AB73" i="9"/>
  <c r="AA73" i="9"/>
  <c r="Z73" i="9"/>
  <c r="Y73" i="9"/>
  <c r="X73" i="9"/>
  <c r="Q73" i="9"/>
  <c r="P73" i="9"/>
  <c r="O73" i="9"/>
  <c r="N73" i="9"/>
  <c r="M73" i="9"/>
  <c r="K73" i="9"/>
  <c r="J73" i="9"/>
  <c r="I73" i="9"/>
  <c r="H73" i="9"/>
  <c r="G73" i="9"/>
  <c r="AO72" i="9"/>
  <c r="AN72" i="9"/>
  <c r="AM72" i="9"/>
  <c r="AL72" i="9"/>
  <c r="AK72" i="9"/>
  <c r="AJ72" i="9"/>
  <c r="AC72" i="9"/>
  <c r="AB72" i="9"/>
  <c r="AA72" i="9"/>
  <c r="Z72" i="9"/>
  <c r="Y72" i="9"/>
  <c r="X72" i="9"/>
  <c r="Q72" i="9"/>
  <c r="P72" i="9"/>
  <c r="O72" i="9"/>
  <c r="N72" i="9"/>
  <c r="M72" i="9"/>
  <c r="K72" i="9"/>
  <c r="J72" i="9"/>
  <c r="I72" i="9"/>
  <c r="H72" i="9"/>
  <c r="G72" i="9"/>
  <c r="AI71" i="9"/>
  <c r="AH71" i="9"/>
  <c r="AG71" i="9"/>
  <c r="AF71" i="9"/>
  <c r="AE71" i="9"/>
  <c r="W71" i="9"/>
  <c r="V71" i="9"/>
  <c r="U71" i="9"/>
  <c r="T71" i="9"/>
  <c r="S71" i="9"/>
  <c r="AO70" i="9"/>
  <c r="AN70" i="9"/>
  <c r="AM70" i="9"/>
  <c r="AL70" i="9"/>
  <c r="AK70" i="9"/>
  <c r="AJ70" i="9"/>
  <c r="AC70" i="9"/>
  <c r="AB70" i="9"/>
  <c r="AA70" i="9"/>
  <c r="Z70" i="9"/>
  <c r="Y70" i="9"/>
  <c r="X70" i="9"/>
  <c r="Q70" i="9"/>
  <c r="P70" i="9"/>
  <c r="O70" i="9"/>
  <c r="N70" i="9"/>
  <c r="M70" i="9"/>
  <c r="K70" i="9"/>
  <c r="J70" i="9"/>
  <c r="I70" i="9"/>
  <c r="H70" i="9"/>
  <c r="G70" i="9"/>
  <c r="AO69" i="9"/>
  <c r="AN69" i="9"/>
  <c r="AM69" i="9"/>
  <c r="AL69" i="9"/>
  <c r="AK69" i="9"/>
  <c r="AJ69" i="9"/>
  <c r="AC69" i="9"/>
  <c r="AB69" i="9"/>
  <c r="AA69" i="9"/>
  <c r="Z69" i="9"/>
  <c r="Y69" i="9"/>
  <c r="X69" i="9"/>
  <c r="Q69" i="9"/>
  <c r="P69" i="9"/>
  <c r="O69" i="9"/>
  <c r="N69" i="9"/>
  <c r="M69" i="9"/>
  <c r="K69" i="9"/>
  <c r="J69" i="9"/>
  <c r="I69" i="9"/>
  <c r="H69" i="9"/>
  <c r="G69" i="9"/>
  <c r="AO68" i="9"/>
  <c r="AN68" i="9"/>
  <c r="AM68" i="9"/>
  <c r="AL68" i="9"/>
  <c r="AK68" i="9"/>
  <c r="AJ68" i="9"/>
  <c r="AC68" i="9"/>
  <c r="AB68" i="9"/>
  <c r="AA68" i="9"/>
  <c r="Z68" i="9"/>
  <c r="Y68" i="9"/>
  <c r="X68" i="9"/>
  <c r="Q68" i="9"/>
  <c r="P68" i="9"/>
  <c r="O68" i="9"/>
  <c r="N68" i="9"/>
  <c r="M68" i="9"/>
  <c r="K68" i="9"/>
  <c r="J68" i="9"/>
  <c r="I68" i="9"/>
  <c r="H68" i="9"/>
  <c r="G68" i="9"/>
  <c r="AO67" i="9"/>
  <c r="AN67" i="9"/>
  <c r="AM67" i="9"/>
  <c r="AL67" i="9"/>
  <c r="AK67" i="9"/>
  <c r="AK71" i="9" s="1"/>
  <c r="AJ67" i="9"/>
  <c r="AC67" i="9"/>
  <c r="AB67" i="9"/>
  <c r="AA67" i="9"/>
  <c r="Z67" i="9"/>
  <c r="Y67" i="9"/>
  <c r="X67" i="9"/>
  <c r="Q67" i="9"/>
  <c r="P67" i="9"/>
  <c r="O67" i="9"/>
  <c r="N67" i="9"/>
  <c r="M67" i="9"/>
  <c r="K67" i="9"/>
  <c r="J67" i="9"/>
  <c r="I67" i="9"/>
  <c r="H67" i="9"/>
  <c r="G67" i="9"/>
  <c r="AI66" i="9"/>
  <c r="AH66" i="9"/>
  <c r="AG66" i="9"/>
  <c r="AF66" i="9"/>
  <c r="AE66" i="9"/>
  <c r="W66" i="9"/>
  <c r="V66" i="9"/>
  <c r="U66" i="9"/>
  <c r="T66" i="9"/>
  <c r="S66" i="9"/>
  <c r="AO65" i="9"/>
  <c r="AN65" i="9"/>
  <c r="AM65" i="9"/>
  <c r="AL65" i="9"/>
  <c r="AK65" i="9"/>
  <c r="AJ65" i="9"/>
  <c r="AC65" i="9"/>
  <c r="AB65" i="9"/>
  <c r="AA65" i="9"/>
  <c r="Z65" i="9"/>
  <c r="Y65" i="9"/>
  <c r="X65" i="9"/>
  <c r="Q65" i="9"/>
  <c r="P65" i="9"/>
  <c r="O65" i="9"/>
  <c r="N65" i="9"/>
  <c r="M65" i="9"/>
  <c r="K65" i="9"/>
  <c r="J65" i="9"/>
  <c r="I65" i="9"/>
  <c r="H65" i="9"/>
  <c r="G65" i="9"/>
  <c r="AO64" i="9"/>
  <c r="AN64" i="9"/>
  <c r="AM64" i="9"/>
  <c r="AL64" i="9"/>
  <c r="AK64" i="9"/>
  <c r="AJ64" i="9"/>
  <c r="AC64" i="9"/>
  <c r="AB64" i="9"/>
  <c r="AA64" i="9"/>
  <c r="Z64" i="9"/>
  <c r="Y64" i="9"/>
  <c r="X64" i="9"/>
  <c r="Q64" i="9"/>
  <c r="P64" i="9"/>
  <c r="O64" i="9"/>
  <c r="N64" i="9"/>
  <c r="M64" i="9"/>
  <c r="K64" i="9"/>
  <c r="J64" i="9"/>
  <c r="I64" i="9"/>
  <c r="H64" i="9"/>
  <c r="G64" i="9"/>
  <c r="AO63" i="9"/>
  <c r="AN63" i="9"/>
  <c r="AM63" i="9"/>
  <c r="AL63" i="9"/>
  <c r="AK63" i="9"/>
  <c r="AJ63" i="9"/>
  <c r="AC63" i="9"/>
  <c r="AB63" i="9"/>
  <c r="AA63" i="9"/>
  <c r="Z63" i="9"/>
  <c r="Y63" i="9"/>
  <c r="X63" i="9"/>
  <c r="Q63" i="9"/>
  <c r="P63" i="9"/>
  <c r="O63" i="9"/>
  <c r="N63" i="9"/>
  <c r="M63" i="9"/>
  <c r="K63" i="9"/>
  <c r="J63" i="9"/>
  <c r="I63" i="9"/>
  <c r="H63" i="9"/>
  <c r="G63" i="9"/>
  <c r="AO62" i="9"/>
  <c r="AN62" i="9"/>
  <c r="AM62" i="9"/>
  <c r="AL62" i="9"/>
  <c r="AK62" i="9"/>
  <c r="AJ62" i="9"/>
  <c r="AC62" i="9"/>
  <c r="AB62" i="9"/>
  <c r="AA62" i="9"/>
  <c r="Z62" i="9"/>
  <c r="Y62" i="9"/>
  <c r="X62" i="9"/>
  <c r="Q62" i="9"/>
  <c r="P62" i="9"/>
  <c r="O62" i="9"/>
  <c r="N62" i="9"/>
  <c r="M62" i="9"/>
  <c r="K62" i="9"/>
  <c r="J62" i="9"/>
  <c r="I62" i="9"/>
  <c r="H62" i="9"/>
  <c r="H66" i="9" s="1"/>
  <c r="G62" i="9"/>
  <c r="AI61" i="9"/>
  <c r="AH61" i="9"/>
  <c r="AG61" i="9"/>
  <c r="AF61" i="9"/>
  <c r="AE61" i="9"/>
  <c r="W61" i="9"/>
  <c r="V61" i="9"/>
  <c r="U61" i="9"/>
  <c r="T61" i="9"/>
  <c r="S61" i="9"/>
  <c r="AO60" i="9"/>
  <c r="AN60" i="9"/>
  <c r="AM60" i="9"/>
  <c r="AL60" i="9"/>
  <c r="AK60" i="9"/>
  <c r="AJ60" i="9"/>
  <c r="AC60" i="9"/>
  <c r="AB60" i="9"/>
  <c r="AA60" i="9"/>
  <c r="Z60" i="9"/>
  <c r="Y60" i="9"/>
  <c r="X60" i="9"/>
  <c r="Q60" i="9"/>
  <c r="P60" i="9"/>
  <c r="O60" i="9"/>
  <c r="N60" i="9"/>
  <c r="M60" i="9"/>
  <c r="K60" i="9"/>
  <c r="J60" i="9"/>
  <c r="I60" i="9"/>
  <c r="H60" i="9"/>
  <c r="G60" i="9"/>
  <c r="AO59" i="9"/>
  <c r="AN59" i="9"/>
  <c r="AM59" i="9"/>
  <c r="AL59" i="9"/>
  <c r="AK59" i="9"/>
  <c r="AJ59" i="9"/>
  <c r="AC59" i="9"/>
  <c r="AB59" i="9"/>
  <c r="AA59" i="9"/>
  <c r="Z59" i="9"/>
  <c r="Y59" i="9"/>
  <c r="X59" i="9"/>
  <c r="Q59" i="9"/>
  <c r="P59" i="9"/>
  <c r="O59" i="9"/>
  <c r="N59" i="9"/>
  <c r="M59" i="9"/>
  <c r="K59" i="9"/>
  <c r="J59" i="9"/>
  <c r="I59" i="9"/>
  <c r="H59" i="9"/>
  <c r="G59" i="9"/>
  <c r="AO58" i="9"/>
  <c r="AN58" i="9"/>
  <c r="AM58" i="9"/>
  <c r="AL58" i="9"/>
  <c r="AK58" i="9"/>
  <c r="AJ58" i="9"/>
  <c r="AC58" i="9"/>
  <c r="AB58" i="9"/>
  <c r="AA58" i="9"/>
  <c r="Z58" i="9"/>
  <c r="Y58" i="9"/>
  <c r="X58" i="9"/>
  <c r="Q58" i="9"/>
  <c r="P58" i="9"/>
  <c r="O58" i="9"/>
  <c r="N58" i="9"/>
  <c r="M58" i="9"/>
  <c r="K58" i="9"/>
  <c r="J58" i="9"/>
  <c r="I58" i="9"/>
  <c r="H58" i="9"/>
  <c r="G58" i="9"/>
  <c r="AO57" i="9"/>
  <c r="AN57" i="9"/>
  <c r="AM57" i="9"/>
  <c r="AL57" i="9"/>
  <c r="AK57" i="9"/>
  <c r="AJ57" i="9"/>
  <c r="AC57" i="9"/>
  <c r="AB57" i="9"/>
  <c r="AA57" i="9"/>
  <c r="Z57" i="9"/>
  <c r="Y57" i="9"/>
  <c r="X57" i="9"/>
  <c r="Q57" i="9"/>
  <c r="P57" i="9"/>
  <c r="O57" i="9"/>
  <c r="N57" i="9"/>
  <c r="M57" i="9"/>
  <c r="K57" i="9"/>
  <c r="J57" i="9"/>
  <c r="I57" i="9"/>
  <c r="H57" i="9"/>
  <c r="G57" i="9"/>
  <c r="AI56" i="9"/>
  <c r="AH56" i="9"/>
  <c r="AG56" i="9"/>
  <c r="AF56" i="9"/>
  <c r="AE56" i="9"/>
  <c r="W56" i="9"/>
  <c r="V56" i="9"/>
  <c r="U56" i="9"/>
  <c r="T56" i="9"/>
  <c r="S56" i="9"/>
  <c r="AO55" i="9"/>
  <c r="AN55" i="9"/>
  <c r="AM55" i="9"/>
  <c r="AL55" i="9"/>
  <c r="AK55" i="9"/>
  <c r="AJ55" i="9"/>
  <c r="AC55" i="9"/>
  <c r="AB55" i="9"/>
  <c r="AA55" i="9"/>
  <c r="Z55" i="9"/>
  <c r="Y55" i="9"/>
  <c r="X55" i="9"/>
  <c r="Q55" i="9"/>
  <c r="P55" i="9"/>
  <c r="O55" i="9"/>
  <c r="N55" i="9"/>
  <c r="M55" i="9"/>
  <c r="K55" i="9"/>
  <c r="J55" i="9"/>
  <c r="I55" i="9"/>
  <c r="H55" i="9"/>
  <c r="G55" i="9"/>
  <c r="AO54" i="9"/>
  <c r="AN54" i="9"/>
  <c r="AM54" i="9"/>
  <c r="AL54" i="9"/>
  <c r="AK54" i="9"/>
  <c r="AJ54" i="9"/>
  <c r="AC54" i="9"/>
  <c r="AB54" i="9"/>
  <c r="AA54" i="9"/>
  <c r="Z54" i="9"/>
  <c r="Y54" i="9"/>
  <c r="X54" i="9"/>
  <c r="Q54" i="9"/>
  <c r="P54" i="9"/>
  <c r="O54" i="9"/>
  <c r="N54" i="9"/>
  <c r="M54" i="9"/>
  <c r="K54" i="9"/>
  <c r="J54" i="9"/>
  <c r="I54" i="9"/>
  <c r="H54" i="9"/>
  <c r="G54" i="9"/>
  <c r="AO53" i="9"/>
  <c r="AN53" i="9"/>
  <c r="AM53" i="9"/>
  <c r="AL53" i="9"/>
  <c r="AK53" i="9"/>
  <c r="AJ53" i="9"/>
  <c r="AC53" i="9"/>
  <c r="AB53" i="9"/>
  <c r="AA53" i="9"/>
  <c r="Z53" i="9"/>
  <c r="Y53" i="9"/>
  <c r="X53" i="9"/>
  <c r="Q53" i="9"/>
  <c r="P53" i="9"/>
  <c r="O53" i="9"/>
  <c r="N53" i="9"/>
  <c r="M53" i="9"/>
  <c r="K53" i="9"/>
  <c r="J53" i="9"/>
  <c r="I53" i="9"/>
  <c r="H53" i="9"/>
  <c r="G53" i="9"/>
  <c r="AO52" i="9"/>
  <c r="AN52" i="9"/>
  <c r="AM52" i="9"/>
  <c r="AL52" i="9"/>
  <c r="AK52" i="9"/>
  <c r="AJ52" i="9"/>
  <c r="AC52" i="9"/>
  <c r="AB52" i="9"/>
  <c r="AA52" i="9"/>
  <c r="Z52" i="9"/>
  <c r="Y52" i="9"/>
  <c r="X52" i="9"/>
  <c r="Q52" i="9"/>
  <c r="P52" i="9"/>
  <c r="O52" i="9"/>
  <c r="N52" i="9"/>
  <c r="M52" i="9"/>
  <c r="K52" i="9"/>
  <c r="J52" i="9"/>
  <c r="I52" i="9"/>
  <c r="H52" i="9"/>
  <c r="G52" i="9"/>
  <c r="AI49" i="9"/>
  <c r="AH49" i="9"/>
  <c r="AG49" i="9"/>
  <c r="AF49" i="9"/>
  <c r="AE49" i="9"/>
  <c r="W49" i="9"/>
  <c r="V49" i="9"/>
  <c r="U49" i="9"/>
  <c r="T49" i="9"/>
  <c r="S49" i="9"/>
  <c r="Q49" i="9"/>
  <c r="M49" i="9"/>
  <c r="AO48" i="9"/>
  <c r="AN48" i="9"/>
  <c r="AM48" i="9"/>
  <c r="AL48" i="9"/>
  <c r="AK48" i="9"/>
  <c r="AJ48" i="9"/>
  <c r="AC48" i="9"/>
  <c r="AB48" i="9"/>
  <c r="AA48" i="9"/>
  <c r="Z48" i="9"/>
  <c r="Y48" i="9"/>
  <c r="X48" i="9"/>
  <c r="Q48" i="9"/>
  <c r="P48" i="9"/>
  <c r="O48" i="9"/>
  <c r="N48" i="9"/>
  <c r="M48" i="9"/>
  <c r="K48" i="9"/>
  <c r="J48" i="9"/>
  <c r="I48" i="9"/>
  <c r="H48" i="9"/>
  <c r="G48" i="9"/>
  <c r="AO47" i="9"/>
  <c r="AN47" i="9"/>
  <c r="AM47" i="9"/>
  <c r="AL47" i="9"/>
  <c r="AK47" i="9"/>
  <c r="AJ47" i="9"/>
  <c r="AC47" i="9"/>
  <c r="AB47" i="9"/>
  <c r="AA47" i="9"/>
  <c r="Z47" i="9"/>
  <c r="Y47" i="9"/>
  <c r="X47" i="9"/>
  <c r="Q47" i="9"/>
  <c r="P47" i="9"/>
  <c r="O47" i="9"/>
  <c r="N47" i="9"/>
  <c r="M47" i="9"/>
  <c r="K47" i="9"/>
  <c r="J47" i="9"/>
  <c r="I47" i="9"/>
  <c r="H47" i="9"/>
  <c r="G47" i="9"/>
  <c r="AO46" i="9"/>
  <c r="AN46" i="9"/>
  <c r="AM46" i="9"/>
  <c r="AL46" i="9"/>
  <c r="AK46" i="9"/>
  <c r="AJ46" i="9"/>
  <c r="AC46" i="9"/>
  <c r="AB46" i="9"/>
  <c r="AB49" i="9" s="1"/>
  <c r="AA46" i="9"/>
  <c r="Z46" i="9"/>
  <c r="Y46" i="9"/>
  <c r="X46" i="9"/>
  <c r="Q46" i="9"/>
  <c r="P46" i="9"/>
  <c r="O46" i="9"/>
  <c r="N46" i="9"/>
  <c r="M46" i="9"/>
  <c r="K46" i="9"/>
  <c r="J46" i="9"/>
  <c r="I46" i="9"/>
  <c r="H46" i="9"/>
  <c r="G46" i="9"/>
  <c r="AO45" i="9"/>
  <c r="AN45" i="9"/>
  <c r="AM45" i="9"/>
  <c r="AL45" i="9"/>
  <c r="AK45" i="9"/>
  <c r="AK49" i="9" s="1"/>
  <c r="AJ45" i="9"/>
  <c r="AC45" i="9"/>
  <c r="AB45" i="9"/>
  <c r="AA45" i="9"/>
  <c r="Z45" i="9"/>
  <c r="Y45" i="9"/>
  <c r="X45" i="9"/>
  <c r="Q45" i="9"/>
  <c r="P45" i="9"/>
  <c r="O45" i="9"/>
  <c r="N45" i="9"/>
  <c r="M45" i="9"/>
  <c r="K45" i="9"/>
  <c r="J45" i="9"/>
  <c r="I45" i="9"/>
  <c r="I49" i="9" s="1"/>
  <c r="H45" i="9"/>
  <c r="G45" i="9"/>
  <c r="AI44" i="9"/>
  <c r="AH44" i="9"/>
  <c r="AG44" i="9"/>
  <c r="AF44" i="9"/>
  <c r="AE44" i="9"/>
  <c r="W44" i="9"/>
  <c r="V44" i="9"/>
  <c r="U44" i="9"/>
  <c r="T44" i="9"/>
  <c r="S44" i="9"/>
  <c r="AO43" i="9"/>
  <c r="AN43" i="9"/>
  <c r="AM43" i="9"/>
  <c r="AL43" i="9"/>
  <c r="AK43" i="9"/>
  <c r="AJ43" i="9"/>
  <c r="AC43" i="9"/>
  <c r="AB43" i="9"/>
  <c r="AA43" i="9"/>
  <c r="Z43" i="9"/>
  <c r="Y43" i="9"/>
  <c r="X43" i="9"/>
  <c r="Q43" i="9"/>
  <c r="P43" i="9"/>
  <c r="O43" i="9"/>
  <c r="N43" i="9"/>
  <c r="M43" i="9"/>
  <c r="K43" i="9"/>
  <c r="J43" i="9"/>
  <c r="I43" i="9"/>
  <c r="H43" i="9"/>
  <c r="G43" i="9"/>
  <c r="AO42" i="9"/>
  <c r="AN42" i="9"/>
  <c r="AM42" i="9"/>
  <c r="AL42" i="9"/>
  <c r="AK42" i="9"/>
  <c r="AJ42" i="9"/>
  <c r="AC42" i="9"/>
  <c r="AB42" i="9"/>
  <c r="AA42" i="9"/>
  <c r="Z42" i="9"/>
  <c r="Y42" i="9"/>
  <c r="X42" i="9"/>
  <c r="Q42" i="9"/>
  <c r="P42" i="9"/>
  <c r="O42" i="9"/>
  <c r="N42" i="9"/>
  <c r="M42" i="9"/>
  <c r="K42" i="9"/>
  <c r="J42" i="9"/>
  <c r="I42" i="9"/>
  <c r="H42" i="9"/>
  <c r="G42" i="9"/>
  <c r="AO41" i="9"/>
  <c r="AN41" i="9"/>
  <c r="AM41" i="9"/>
  <c r="AL41" i="9"/>
  <c r="AK41" i="9"/>
  <c r="AJ41" i="9"/>
  <c r="AC41" i="9"/>
  <c r="AB41" i="9"/>
  <c r="AA41" i="9"/>
  <c r="Z41" i="9"/>
  <c r="Y41" i="9"/>
  <c r="X41" i="9"/>
  <c r="Q41" i="9"/>
  <c r="P41" i="9"/>
  <c r="O41" i="9"/>
  <c r="O44" i="9" s="1"/>
  <c r="N41" i="9"/>
  <c r="M41" i="9"/>
  <c r="K41" i="9"/>
  <c r="J41" i="9"/>
  <c r="I41" i="9"/>
  <c r="H41" i="9"/>
  <c r="G41" i="9"/>
  <c r="AO40" i="9"/>
  <c r="AN40" i="9"/>
  <c r="AM40" i="9"/>
  <c r="AM44" i="9" s="1"/>
  <c r="AL40" i="9"/>
  <c r="AK40" i="9"/>
  <c r="AJ40" i="9"/>
  <c r="AC40" i="9"/>
  <c r="AB40" i="9"/>
  <c r="AA40" i="9"/>
  <c r="Z40" i="9"/>
  <c r="Y40" i="9"/>
  <c r="X40" i="9"/>
  <c r="Q40" i="9"/>
  <c r="P40" i="9"/>
  <c r="O40" i="9"/>
  <c r="N40" i="9"/>
  <c r="M40" i="9"/>
  <c r="K40" i="9"/>
  <c r="J40" i="9"/>
  <c r="I40" i="9"/>
  <c r="H40" i="9"/>
  <c r="G40" i="9"/>
  <c r="AI39" i="9"/>
  <c r="AH39" i="9"/>
  <c r="AG39" i="9"/>
  <c r="AF39" i="9"/>
  <c r="AE39" i="9"/>
  <c r="W39" i="9"/>
  <c r="V39" i="9"/>
  <c r="U39" i="9"/>
  <c r="T39" i="9"/>
  <c r="S39" i="9"/>
  <c r="AO38" i="9"/>
  <c r="AN38" i="9"/>
  <c r="AM38" i="9"/>
  <c r="AL38" i="9"/>
  <c r="AK38" i="9"/>
  <c r="AJ38" i="9"/>
  <c r="AC38" i="9"/>
  <c r="AB38" i="9"/>
  <c r="AA38" i="9"/>
  <c r="Z38" i="9"/>
  <c r="Y38" i="9"/>
  <c r="X38" i="9"/>
  <c r="Q38" i="9"/>
  <c r="P38" i="9"/>
  <c r="O38" i="9"/>
  <c r="N38" i="9"/>
  <c r="M38" i="9"/>
  <c r="K38" i="9"/>
  <c r="J38" i="9"/>
  <c r="I38" i="9"/>
  <c r="H38" i="9"/>
  <c r="G38" i="9"/>
  <c r="AO37" i="9"/>
  <c r="AN37" i="9"/>
  <c r="AM37" i="9"/>
  <c r="AL37" i="9"/>
  <c r="AK37" i="9"/>
  <c r="AJ37" i="9"/>
  <c r="AC37" i="9"/>
  <c r="AB37" i="9"/>
  <c r="AA37" i="9"/>
  <c r="Z37" i="9"/>
  <c r="Y37" i="9"/>
  <c r="X37" i="9"/>
  <c r="Q37" i="9"/>
  <c r="P37" i="9"/>
  <c r="O37" i="9"/>
  <c r="N37" i="9"/>
  <c r="M37" i="9"/>
  <c r="K37" i="9"/>
  <c r="J37" i="9"/>
  <c r="I37" i="9"/>
  <c r="H37" i="9"/>
  <c r="G37" i="9"/>
  <c r="AO36" i="9"/>
  <c r="AN36" i="9"/>
  <c r="AM36" i="9"/>
  <c r="AL36" i="9"/>
  <c r="AK36" i="9"/>
  <c r="AJ36" i="9"/>
  <c r="AC36" i="9"/>
  <c r="AB36" i="9"/>
  <c r="AA36" i="9"/>
  <c r="Z36" i="9"/>
  <c r="Y36" i="9"/>
  <c r="X36" i="9"/>
  <c r="Q36" i="9"/>
  <c r="P36" i="9"/>
  <c r="O36" i="9"/>
  <c r="N36" i="9"/>
  <c r="M36" i="9"/>
  <c r="K36" i="9"/>
  <c r="J36" i="9"/>
  <c r="I36" i="9"/>
  <c r="H36" i="9"/>
  <c r="G36" i="9"/>
  <c r="AO35" i="9"/>
  <c r="AO39" i="9" s="1"/>
  <c r="AN35" i="9"/>
  <c r="AN39" i="9" s="1"/>
  <c r="AM35" i="9"/>
  <c r="AL35" i="9"/>
  <c r="AK35" i="9"/>
  <c r="AJ35" i="9"/>
  <c r="AC35" i="9"/>
  <c r="AB35" i="9"/>
  <c r="AA35" i="9"/>
  <c r="Z35" i="9"/>
  <c r="Z39" i="9" s="1"/>
  <c r="Y35" i="9"/>
  <c r="X35" i="9"/>
  <c r="Q35" i="9"/>
  <c r="P35" i="9"/>
  <c r="O35" i="9"/>
  <c r="N35" i="9"/>
  <c r="M35" i="9"/>
  <c r="K35" i="9"/>
  <c r="J35" i="9"/>
  <c r="I35" i="9"/>
  <c r="H35" i="9"/>
  <c r="G35" i="9"/>
  <c r="AM34" i="9"/>
  <c r="AI34" i="9"/>
  <c r="AH34" i="9"/>
  <c r="AG34" i="9"/>
  <c r="AF34" i="9"/>
  <c r="AE34" i="9"/>
  <c r="W34" i="9"/>
  <c r="V34" i="9"/>
  <c r="U34" i="9"/>
  <c r="T34" i="9"/>
  <c r="S34" i="9"/>
  <c r="AO33" i="9"/>
  <c r="AN33" i="9"/>
  <c r="AM33" i="9"/>
  <c r="AL33" i="9"/>
  <c r="AK33" i="9"/>
  <c r="AJ33" i="9"/>
  <c r="AC33" i="9"/>
  <c r="AB33" i="9"/>
  <c r="AA33" i="9"/>
  <c r="Z33" i="9"/>
  <c r="Y33" i="9"/>
  <c r="X33" i="9"/>
  <c r="Q33" i="9"/>
  <c r="P33" i="9"/>
  <c r="O33" i="9"/>
  <c r="N33" i="9"/>
  <c r="M33" i="9"/>
  <c r="K33" i="9"/>
  <c r="J33" i="9"/>
  <c r="I33" i="9"/>
  <c r="H33" i="9"/>
  <c r="G33" i="9"/>
  <c r="AO32" i="9"/>
  <c r="AN32" i="9"/>
  <c r="AM32" i="9"/>
  <c r="AL32" i="9"/>
  <c r="AK32" i="9"/>
  <c r="AJ32" i="9"/>
  <c r="AC32" i="9"/>
  <c r="AB32" i="9"/>
  <c r="AA32" i="9"/>
  <c r="Z32" i="9"/>
  <c r="Y32" i="9"/>
  <c r="AD32" i="9" s="1"/>
  <c r="X32" i="9"/>
  <c r="Q32" i="9"/>
  <c r="P32" i="9"/>
  <c r="O32" i="9"/>
  <c r="N32" i="9"/>
  <c r="M32" i="9"/>
  <c r="K32" i="9"/>
  <c r="J32" i="9"/>
  <c r="I32" i="9"/>
  <c r="H32" i="9"/>
  <c r="G32" i="9"/>
  <c r="AO31" i="9"/>
  <c r="AN31" i="9"/>
  <c r="AM31" i="9"/>
  <c r="AL31" i="9"/>
  <c r="AK31" i="9"/>
  <c r="AJ31" i="9"/>
  <c r="AC31" i="9"/>
  <c r="AB31" i="9"/>
  <c r="AA31" i="9"/>
  <c r="Z31" i="9"/>
  <c r="Y31" i="9"/>
  <c r="X31" i="9"/>
  <c r="Q31" i="9"/>
  <c r="P31" i="9"/>
  <c r="O31" i="9"/>
  <c r="N31" i="9"/>
  <c r="M31" i="9"/>
  <c r="K31" i="9"/>
  <c r="J31" i="9"/>
  <c r="I31" i="9"/>
  <c r="H31" i="9"/>
  <c r="G31" i="9"/>
  <c r="AO30" i="9"/>
  <c r="AN30" i="9"/>
  <c r="AM30" i="9"/>
  <c r="AL30" i="9"/>
  <c r="AK30" i="9"/>
  <c r="AJ30" i="9"/>
  <c r="AC30" i="9"/>
  <c r="AB30" i="9"/>
  <c r="AA30" i="9"/>
  <c r="Z30" i="9"/>
  <c r="Y30" i="9"/>
  <c r="X30" i="9"/>
  <c r="Q30" i="9"/>
  <c r="P30" i="9"/>
  <c r="O30" i="9"/>
  <c r="N30" i="9"/>
  <c r="M30" i="9"/>
  <c r="K30" i="9"/>
  <c r="J30" i="9"/>
  <c r="I30" i="9"/>
  <c r="H30" i="9"/>
  <c r="H34" i="9" s="1"/>
  <c r="G30" i="9"/>
  <c r="G34" i="9" s="1"/>
  <c r="AI29" i="9"/>
  <c r="AH29" i="9"/>
  <c r="AG29" i="9"/>
  <c r="AF29" i="9"/>
  <c r="AE29" i="9"/>
  <c r="W29" i="9"/>
  <c r="V29" i="9"/>
  <c r="U29" i="9"/>
  <c r="T29" i="9"/>
  <c r="S29" i="9"/>
  <c r="AO28" i="9"/>
  <c r="AN28" i="9"/>
  <c r="AM28" i="9"/>
  <c r="AL28" i="9"/>
  <c r="AK28" i="9"/>
  <c r="AJ28" i="9"/>
  <c r="AC28" i="9"/>
  <c r="AB28" i="9"/>
  <c r="AA28" i="9"/>
  <c r="Z28" i="9"/>
  <c r="Y28" i="9"/>
  <c r="X28" i="9"/>
  <c r="Q28" i="9"/>
  <c r="P28" i="9"/>
  <c r="O28" i="9"/>
  <c r="N28" i="9"/>
  <c r="M28" i="9"/>
  <c r="K28" i="9"/>
  <c r="J28" i="9"/>
  <c r="I28" i="9"/>
  <c r="H28" i="9"/>
  <c r="G28" i="9"/>
  <c r="AO27" i="9"/>
  <c r="AN27" i="9"/>
  <c r="AM27" i="9"/>
  <c r="AL27" i="9"/>
  <c r="AK27" i="9"/>
  <c r="AJ27" i="9"/>
  <c r="AC27" i="9"/>
  <c r="AB27" i="9"/>
  <c r="AA27" i="9"/>
  <c r="Z27" i="9"/>
  <c r="Y27" i="9"/>
  <c r="X27" i="9"/>
  <c r="Q27" i="9"/>
  <c r="P27" i="9"/>
  <c r="O27" i="9"/>
  <c r="N27" i="9"/>
  <c r="M27" i="9"/>
  <c r="K27" i="9"/>
  <c r="J27" i="9"/>
  <c r="I27" i="9"/>
  <c r="H27" i="9"/>
  <c r="G27" i="9"/>
  <c r="AO26" i="9"/>
  <c r="AN26" i="9"/>
  <c r="AM26" i="9"/>
  <c r="AL26" i="9"/>
  <c r="AK26" i="9"/>
  <c r="AJ26" i="9"/>
  <c r="AC26" i="9"/>
  <c r="AB26" i="9"/>
  <c r="AA26" i="9"/>
  <c r="Z26" i="9"/>
  <c r="Y26" i="9"/>
  <c r="AD26" i="9" s="1"/>
  <c r="X26" i="9"/>
  <c r="Q26" i="9"/>
  <c r="P26" i="9"/>
  <c r="O26" i="9"/>
  <c r="N26" i="9"/>
  <c r="M26" i="9"/>
  <c r="K26" i="9"/>
  <c r="J26" i="9"/>
  <c r="I26" i="9"/>
  <c r="H26" i="9"/>
  <c r="G26" i="9"/>
  <c r="AO25" i="9"/>
  <c r="AN25" i="9"/>
  <c r="AM25" i="9"/>
  <c r="AL25" i="9"/>
  <c r="AK25" i="9"/>
  <c r="AK29" i="9" s="1"/>
  <c r="AJ25" i="9"/>
  <c r="AC25" i="9"/>
  <c r="AB25" i="9"/>
  <c r="AA25" i="9"/>
  <c r="Z25" i="9"/>
  <c r="Y25" i="9"/>
  <c r="X25" i="9"/>
  <c r="Q25" i="9"/>
  <c r="P25" i="9"/>
  <c r="O25" i="9"/>
  <c r="N25" i="9"/>
  <c r="M25" i="9"/>
  <c r="K25" i="9"/>
  <c r="J25" i="9"/>
  <c r="I25" i="9"/>
  <c r="H25" i="9"/>
  <c r="G25" i="9"/>
  <c r="AI24" i="9"/>
  <c r="AH24" i="9"/>
  <c r="AG24" i="9"/>
  <c r="AF24" i="9"/>
  <c r="AE24" i="9"/>
  <c r="W24" i="9"/>
  <c r="V24" i="9"/>
  <c r="U24" i="9"/>
  <c r="T24" i="9"/>
  <c r="S24" i="9"/>
  <c r="AO23" i="9"/>
  <c r="AN23" i="9"/>
  <c r="AM23" i="9"/>
  <c r="AL23" i="9"/>
  <c r="AK23" i="9"/>
  <c r="AJ23" i="9"/>
  <c r="AC23" i="9"/>
  <c r="AB23" i="9"/>
  <c r="AA23" i="9"/>
  <c r="Z23" i="9"/>
  <c r="Y23" i="9"/>
  <c r="X23" i="9"/>
  <c r="Q23" i="9"/>
  <c r="P23" i="9"/>
  <c r="O23" i="9"/>
  <c r="N23" i="9"/>
  <c r="M23" i="9"/>
  <c r="K23" i="9"/>
  <c r="J23" i="9"/>
  <c r="I23" i="9"/>
  <c r="H23" i="9"/>
  <c r="G23" i="9"/>
  <c r="AO22" i="9"/>
  <c r="AN22" i="9"/>
  <c r="AM22" i="9"/>
  <c r="AL22" i="9"/>
  <c r="AK22" i="9"/>
  <c r="AJ22" i="9"/>
  <c r="AC22" i="9"/>
  <c r="AB22" i="9"/>
  <c r="AA22" i="9"/>
  <c r="Z22" i="9"/>
  <c r="Y22" i="9"/>
  <c r="X22" i="9"/>
  <c r="Q22" i="9"/>
  <c r="P22" i="9"/>
  <c r="O22" i="9"/>
  <c r="N22" i="9"/>
  <c r="M22" i="9"/>
  <c r="K22" i="9"/>
  <c r="J22" i="9"/>
  <c r="I22" i="9"/>
  <c r="H22" i="9"/>
  <c r="G22" i="9"/>
  <c r="AO21" i="9"/>
  <c r="AN21" i="9"/>
  <c r="AM21" i="9"/>
  <c r="AL21" i="9"/>
  <c r="AK21" i="9"/>
  <c r="AJ21" i="9"/>
  <c r="AC21" i="9"/>
  <c r="AB21" i="9"/>
  <c r="AA21" i="9"/>
  <c r="Z21" i="9"/>
  <c r="Y21" i="9"/>
  <c r="X21" i="9"/>
  <c r="Q21" i="9"/>
  <c r="P21" i="9"/>
  <c r="O21" i="9"/>
  <c r="N21" i="9"/>
  <c r="M21" i="9"/>
  <c r="K21" i="9"/>
  <c r="J21" i="9"/>
  <c r="I21" i="9"/>
  <c r="H21" i="9"/>
  <c r="G21" i="9"/>
  <c r="AO20" i="9"/>
  <c r="AN20" i="9"/>
  <c r="AM20" i="9"/>
  <c r="AL20" i="9"/>
  <c r="AK20" i="9"/>
  <c r="AJ20" i="9"/>
  <c r="AC20" i="9"/>
  <c r="AB20" i="9"/>
  <c r="AA20" i="9"/>
  <c r="Z20" i="9"/>
  <c r="Y20" i="9"/>
  <c r="X20" i="9"/>
  <c r="Q20" i="9"/>
  <c r="P20" i="9"/>
  <c r="O20" i="9"/>
  <c r="N20" i="9"/>
  <c r="M20" i="9"/>
  <c r="K20" i="9"/>
  <c r="J20" i="9"/>
  <c r="I20" i="9"/>
  <c r="H20" i="9"/>
  <c r="G20" i="9"/>
  <c r="AI19" i="9"/>
  <c r="AH19" i="9"/>
  <c r="AG19" i="9"/>
  <c r="AF19" i="9"/>
  <c r="AE19" i="9"/>
  <c r="W19" i="9"/>
  <c r="V19" i="9"/>
  <c r="U19" i="9"/>
  <c r="T19" i="9"/>
  <c r="S19" i="9"/>
  <c r="AO18" i="9"/>
  <c r="AN18" i="9"/>
  <c r="AM18" i="9"/>
  <c r="AL18" i="9"/>
  <c r="AK18" i="9"/>
  <c r="AJ18" i="9"/>
  <c r="AC18" i="9"/>
  <c r="AB18" i="9"/>
  <c r="AA18" i="9"/>
  <c r="Z18" i="9"/>
  <c r="Y18" i="9"/>
  <c r="X18" i="9"/>
  <c r="Q18" i="9"/>
  <c r="P18" i="9"/>
  <c r="O18" i="9"/>
  <c r="N18" i="9"/>
  <c r="M18" i="9"/>
  <c r="R18" i="9" s="1"/>
  <c r="K18" i="9"/>
  <c r="J18" i="9"/>
  <c r="I18" i="9"/>
  <c r="H18" i="9"/>
  <c r="G18" i="9"/>
  <c r="AO17" i="9"/>
  <c r="AN17" i="9"/>
  <c r="AM17" i="9"/>
  <c r="AL17" i="9"/>
  <c r="AK17" i="9"/>
  <c r="AJ17" i="9"/>
  <c r="AC17" i="9"/>
  <c r="AB17" i="9"/>
  <c r="AA17" i="9"/>
  <c r="Z17" i="9"/>
  <c r="Y17" i="9"/>
  <c r="X17" i="9"/>
  <c r="Q17" i="9"/>
  <c r="P17" i="9"/>
  <c r="O17" i="9"/>
  <c r="N17" i="9"/>
  <c r="M17" i="9"/>
  <c r="K17" i="9"/>
  <c r="J17" i="9"/>
  <c r="I17" i="9"/>
  <c r="H17" i="9"/>
  <c r="G17" i="9"/>
  <c r="AO16" i="9"/>
  <c r="AN16" i="9"/>
  <c r="AM16" i="9"/>
  <c r="AL16" i="9"/>
  <c r="AK16" i="9"/>
  <c r="AJ16" i="9"/>
  <c r="AC16" i="9"/>
  <c r="AB16" i="9"/>
  <c r="AA16" i="9"/>
  <c r="Z16" i="9"/>
  <c r="Y16" i="9"/>
  <c r="X16" i="9"/>
  <c r="Q16" i="9"/>
  <c r="P16" i="9"/>
  <c r="O16" i="9"/>
  <c r="N16" i="9"/>
  <c r="M16" i="9"/>
  <c r="M19" i="9" s="1"/>
  <c r="K16" i="9"/>
  <c r="J16" i="9"/>
  <c r="I16" i="9"/>
  <c r="H16" i="9"/>
  <c r="G16" i="9"/>
  <c r="AO15" i="9"/>
  <c r="AN15" i="9"/>
  <c r="AM15" i="9"/>
  <c r="AL15" i="9"/>
  <c r="AK15" i="9"/>
  <c r="AJ15" i="9"/>
  <c r="AC15" i="9"/>
  <c r="AB15" i="9"/>
  <c r="AA15" i="9"/>
  <c r="Z15" i="9"/>
  <c r="Y15" i="9"/>
  <c r="X15" i="9"/>
  <c r="Q15" i="9"/>
  <c r="Q19" i="9" s="1"/>
  <c r="P15" i="9"/>
  <c r="O15" i="9"/>
  <c r="N15" i="9"/>
  <c r="M15" i="9"/>
  <c r="K15" i="9"/>
  <c r="J15" i="9"/>
  <c r="I15" i="9"/>
  <c r="H15" i="9"/>
  <c r="G15" i="9"/>
  <c r="AI14" i="9"/>
  <c r="AH14" i="9"/>
  <c r="AG14" i="9"/>
  <c r="AF14" i="9"/>
  <c r="AE14" i="9"/>
  <c r="AE266" i="9" s="1"/>
  <c r="W14" i="9"/>
  <c r="V14" i="9"/>
  <c r="U14" i="9"/>
  <c r="T14" i="9"/>
  <c r="S14" i="9"/>
  <c r="AO13" i="9"/>
  <c r="AN13" i="9"/>
  <c r="AM13" i="9"/>
  <c r="AL13" i="9"/>
  <c r="AK13" i="9"/>
  <c r="AJ13" i="9"/>
  <c r="AC13" i="9"/>
  <c r="AB13" i="9"/>
  <c r="AA13" i="9"/>
  <c r="Z13" i="9"/>
  <c r="Y13" i="9"/>
  <c r="X13" i="9"/>
  <c r="Q13" i="9"/>
  <c r="P13" i="9"/>
  <c r="O13" i="9"/>
  <c r="N13" i="9"/>
  <c r="M13" i="9"/>
  <c r="K13" i="9"/>
  <c r="J13" i="9"/>
  <c r="I13" i="9"/>
  <c r="H13" i="9"/>
  <c r="G13" i="9"/>
  <c r="AO12" i="9"/>
  <c r="AN12" i="9"/>
  <c r="AM12" i="9"/>
  <c r="AL12" i="9"/>
  <c r="AK12" i="9"/>
  <c r="AP12" i="9" s="1"/>
  <c r="AJ12" i="9"/>
  <c r="AC12" i="9"/>
  <c r="AB12" i="9"/>
  <c r="AA12" i="9"/>
  <c r="Z12" i="9"/>
  <c r="Y12" i="9"/>
  <c r="X12" i="9"/>
  <c r="Q12" i="9"/>
  <c r="P12" i="9"/>
  <c r="O12" i="9"/>
  <c r="N12" i="9"/>
  <c r="M12" i="9"/>
  <c r="K12" i="9"/>
  <c r="J12" i="9"/>
  <c r="I12" i="9"/>
  <c r="H12" i="9"/>
  <c r="G12" i="9"/>
  <c r="AO11" i="9"/>
  <c r="AN11" i="9"/>
  <c r="AM11" i="9"/>
  <c r="AL11" i="9"/>
  <c r="AK11" i="9"/>
  <c r="AJ11" i="9"/>
  <c r="AC11" i="9"/>
  <c r="AB11" i="9"/>
  <c r="AA11" i="9"/>
  <c r="Z11" i="9"/>
  <c r="Y11" i="9"/>
  <c r="X11" i="9"/>
  <c r="Q11" i="9"/>
  <c r="P11" i="9"/>
  <c r="O11" i="9"/>
  <c r="N11" i="9"/>
  <c r="M11" i="9"/>
  <c r="K11" i="9"/>
  <c r="J11" i="9"/>
  <c r="I11" i="9"/>
  <c r="H11" i="9"/>
  <c r="G11" i="9"/>
  <c r="AO10" i="9"/>
  <c r="AN10" i="9"/>
  <c r="AM10" i="9"/>
  <c r="AL10" i="9"/>
  <c r="AK10" i="9"/>
  <c r="AJ10" i="9"/>
  <c r="AC10" i="9"/>
  <c r="AB10" i="9"/>
  <c r="AA10" i="9"/>
  <c r="Z10" i="9"/>
  <c r="Y10" i="9"/>
  <c r="X10" i="9"/>
  <c r="Q10" i="9"/>
  <c r="P10" i="9"/>
  <c r="O10" i="9"/>
  <c r="N10" i="9"/>
  <c r="M10" i="9"/>
  <c r="K10" i="9"/>
  <c r="J10" i="9"/>
  <c r="I10" i="9"/>
  <c r="H10" i="9"/>
  <c r="G10" i="9"/>
  <c r="H190" i="18" l="1"/>
  <c r="I190" i="18"/>
  <c r="J185" i="18"/>
  <c r="K185" i="18"/>
  <c r="AD139" i="9"/>
  <c r="AA143" i="9"/>
  <c r="L140" i="9"/>
  <c r="AL210" i="18"/>
  <c r="AM133" i="9"/>
  <c r="AO143" i="9"/>
  <c r="AN143" i="9"/>
  <c r="AN148" i="9"/>
  <c r="AM148" i="9"/>
  <c r="AP261" i="18"/>
  <c r="L94" i="18"/>
  <c r="L100" i="18"/>
  <c r="AB29" i="18"/>
  <c r="Z34" i="18"/>
  <c r="P44" i="18"/>
  <c r="K210" i="18"/>
  <c r="I215" i="18"/>
  <c r="K242" i="18"/>
  <c r="I247" i="18"/>
  <c r="AB247" i="18"/>
  <c r="Z252" i="18"/>
  <c r="P262" i="18"/>
  <c r="AN262" i="18"/>
  <c r="AD260" i="18"/>
  <c r="AK29" i="18"/>
  <c r="AC34" i="18"/>
  <c r="AA39" i="18"/>
  <c r="Y44" i="18"/>
  <c r="Q81" i="18"/>
  <c r="AK91" i="18"/>
  <c r="AC96" i="18"/>
  <c r="AA101" i="18"/>
  <c r="O118" i="18"/>
  <c r="Q118" i="18"/>
  <c r="M123" i="18"/>
  <c r="O123" i="18"/>
  <c r="AD122" i="18"/>
  <c r="M128" i="18"/>
  <c r="AM148" i="18"/>
  <c r="AO148" i="18"/>
  <c r="AK153" i="18"/>
  <c r="AM153" i="18"/>
  <c r="AC158" i="18"/>
  <c r="AK158" i="18"/>
  <c r="AA163" i="18"/>
  <c r="Y168" i="18"/>
  <c r="Q185" i="18"/>
  <c r="Y262" i="18"/>
  <c r="R261" i="18"/>
  <c r="P210" i="18"/>
  <c r="N215" i="18"/>
  <c r="K220" i="18"/>
  <c r="I225" i="18"/>
  <c r="G230" i="18"/>
  <c r="AN242" i="18"/>
  <c r="AL247" i="18"/>
  <c r="AB257" i="18"/>
  <c r="Z262" i="18"/>
  <c r="AD89" i="18"/>
  <c r="L122" i="18"/>
  <c r="J225" i="18"/>
  <c r="AO242" i="18"/>
  <c r="AM247" i="18"/>
  <c r="AK252" i="18"/>
  <c r="AC257" i="18"/>
  <c r="AA262" i="18"/>
  <c r="R188" i="18"/>
  <c r="P220" i="18"/>
  <c r="N225" i="18"/>
  <c r="K230" i="18"/>
  <c r="AN252" i="18"/>
  <c r="AO101" i="18"/>
  <c r="AM230" i="18"/>
  <c r="AK262" i="18"/>
  <c r="AD261" i="18"/>
  <c r="Z91" i="18"/>
  <c r="I242" i="18"/>
  <c r="AL262" i="18"/>
  <c r="M81" i="18"/>
  <c r="AC210" i="18"/>
  <c r="AA215" i="18"/>
  <c r="Y220" i="18"/>
  <c r="Q225" i="18"/>
  <c r="O230" i="18"/>
  <c r="J242" i="18"/>
  <c r="H247" i="18"/>
  <c r="AO257" i="18"/>
  <c r="AM262" i="18"/>
  <c r="J128" i="18"/>
  <c r="AD125" i="9"/>
  <c r="AM118" i="18"/>
  <c r="AD116" i="18"/>
  <c r="L116" i="18"/>
  <c r="AP17" i="9"/>
  <c r="AK19" i="9"/>
  <c r="AL19" i="9"/>
  <c r="AO19" i="18"/>
  <c r="AD234" i="18"/>
  <c r="L234" i="18"/>
  <c r="I237" i="18"/>
  <c r="AO108" i="18"/>
  <c r="AK237" i="9"/>
  <c r="AD172" i="18"/>
  <c r="AM113" i="18"/>
  <c r="W266" i="18"/>
  <c r="AF266" i="18"/>
  <c r="K128" i="18"/>
  <c r="AB163" i="18"/>
  <c r="N19" i="9"/>
  <c r="AM39" i="9"/>
  <c r="AB101" i="9"/>
  <c r="R132" i="9"/>
  <c r="Q168" i="9"/>
  <c r="O175" i="9"/>
  <c r="M180" i="9"/>
  <c r="J185" i="9"/>
  <c r="M185" i="9"/>
  <c r="H190" i="9"/>
  <c r="L192" i="9"/>
  <c r="L198" i="9"/>
  <c r="AM205" i="9"/>
  <c r="L204" i="9"/>
  <c r="AK210" i="9"/>
  <c r="AN19" i="18"/>
  <c r="P49" i="18"/>
  <c r="R70" i="18"/>
  <c r="AN81" i="18"/>
  <c r="G190" i="18"/>
  <c r="AN200" i="18"/>
  <c r="AL205" i="18"/>
  <c r="AD16" i="9"/>
  <c r="AP46" i="9"/>
  <c r="AD58" i="9"/>
  <c r="AD64" i="9"/>
  <c r="R67" i="9"/>
  <c r="AD70" i="9"/>
  <c r="AP98" i="9"/>
  <c r="AO101" i="9"/>
  <c r="AP156" i="9"/>
  <c r="AP162" i="9"/>
  <c r="R176" i="9"/>
  <c r="L249" i="9"/>
  <c r="R251" i="9"/>
  <c r="L261" i="9"/>
  <c r="AM29" i="18"/>
  <c r="AP31" i="18"/>
  <c r="AP37" i="18"/>
  <c r="AP43" i="18"/>
  <c r="AD46" i="18"/>
  <c r="AM86" i="18"/>
  <c r="L192" i="18"/>
  <c r="L198" i="18"/>
  <c r="L204" i="18"/>
  <c r="AM210" i="18"/>
  <c r="AP212" i="18"/>
  <c r="AP218" i="18"/>
  <c r="AD227" i="18"/>
  <c r="AD241" i="18"/>
  <c r="AP48" i="18"/>
  <c r="AP11" i="9"/>
  <c r="M29" i="9"/>
  <c r="Q123" i="9"/>
  <c r="O128" i="9"/>
  <c r="R142" i="9"/>
  <c r="L145" i="9"/>
  <c r="R192" i="9"/>
  <c r="AM215" i="9"/>
  <c r="AK220" i="9"/>
  <c r="AP229" i="9"/>
  <c r="AD234" i="9"/>
  <c r="AA49" i="18"/>
  <c r="H81" i="18"/>
  <c r="AO86" i="18"/>
  <c r="L84" i="18"/>
  <c r="AM91" i="18"/>
  <c r="AD115" i="18"/>
  <c r="AD121" i="18"/>
  <c r="AD183" i="18"/>
  <c r="AD239" i="18"/>
  <c r="AD245" i="18"/>
  <c r="AD251" i="18"/>
  <c r="Q76" i="9"/>
  <c r="G91" i="9"/>
  <c r="AC113" i="9"/>
  <c r="AA118" i="9"/>
  <c r="P128" i="9"/>
  <c r="N133" i="9"/>
  <c r="AD132" i="9"/>
  <c r="R135" i="9"/>
  <c r="R141" i="9"/>
  <c r="L151" i="9"/>
  <c r="L157" i="9"/>
  <c r="AN215" i="9"/>
  <c r="L213" i="9"/>
  <c r="R248" i="18"/>
  <c r="P180" i="18"/>
  <c r="O34" i="9"/>
  <c r="H91" i="9"/>
  <c r="M91" i="9"/>
  <c r="AB118" i="9"/>
  <c r="Q128" i="9"/>
  <c r="O133" i="9"/>
  <c r="AD131" i="9"/>
  <c r="AN163" i="9"/>
  <c r="Z185" i="9"/>
  <c r="P190" i="9"/>
  <c r="K200" i="9"/>
  <c r="I205" i="9"/>
  <c r="M19" i="18"/>
  <c r="AC49" i="18"/>
  <c r="AO91" i="18"/>
  <c r="L89" i="18"/>
  <c r="L145" i="18"/>
  <c r="L151" i="18"/>
  <c r="AD244" i="18"/>
  <c r="AD250" i="18"/>
  <c r="R253" i="18"/>
  <c r="AC19" i="9"/>
  <c r="AD33" i="9"/>
  <c r="AO49" i="9"/>
  <c r="P29" i="9"/>
  <c r="M86" i="9"/>
  <c r="AM108" i="9"/>
  <c r="L107" i="9"/>
  <c r="AK113" i="9"/>
  <c r="Q190" i="9"/>
  <c r="O195" i="9"/>
  <c r="M200" i="9"/>
  <c r="H210" i="9"/>
  <c r="AP228" i="9"/>
  <c r="P247" i="9"/>
  <c r="N252" i="9"/>
  <c r="K257" i="9"/>
  <c r="R254" i="9"/>
  <c r="I262" i="9"/>
  <c r="R260" i="9"/>
  <c r="K19" i="18"/>
  <c r="G29" i="18"/>
  <c r="L31" i="18"/>
  <c r="AN39" i="18"/>
  <c r="L37" i="18"/>
  <c r="AL44" i="18"/>
  <c r="L43" i="18"/>
  <c r="AP46" i="18"/>
  <c r="AP54" i="18"/>
  <c r="P71" i="18"/>
  <c r="N76" i="18"/>
  <c r="K81" i="18"/>
  <c r="R78" i="18"/>
  <c r="I34" i="9"/>
  <c r="AO210" i="9"/>
  <c r="AB168" i="18"/>
  <c r="AD20" i="9"/>
  <c r="AM56" i="9"/>
  <c r="AK61" i="9"/>
  <c r="P81" i="9"/>
  <c r="AN108" i="9"/>
  <c r="L112" i="9"/>
  <c r="Q133" i="9"/>
  <c r="AB180" i="9"/>
  <c r="P195" i="9"/>
  <c r="K205" i="9"/>
  <c r="I210" i="9"/>
  <c r="R214" i="9"/>
  <c r="AK225" i="9"/>
  <c r="H86" i="18"/>
  <c r="J205" i="18"/>
  <c r="H210" i="18"/>
  <c r="AO220" i="18"/>
  <c r="AM225" i="18"/>
  <c r="AK230" i="18"/>
  <c r="AA242" i="18"/>
  <c r="Y247" i="18"/>
  <c r="Q252" i="18"/>
  <c r="AD255" i="18"/>
  <c r="R32" i="9"/>
  <c r="Q29" i="9"/>
  <c r="M39" i="9"/>
  <c r="AN56" i="9"/>
  <c r="L54" i="9"/>
  <c r="AL61" i="9"/>
  <c r="L60" i="9"/>
  <c r="Q81" i="9"/>
  <c r="AD78" i="9"/>
  <c r="Y86" i="9"/>
  <c r="G101" i="9"/>
  <c r="AO163" i="9"/>
  <c r="AA185" i="9"/>
  <c r="Y190" i="9"/>
  <c r="O200" i="9"/>
  <c r="AD198" i="9"/>
  <c r="M205" i="9"/>
  <c r="AD204" i="9"/>
  <c r="L211" i="9"/>
  <c r="P195" i="18"/>
  <c r="K205" i="18"/>
  <c r="P257" i="18"/>
  <c r="AP36" i="18"/>
  <c r="AM19" i="9"/>
  <c r="H49" i="9"/>
  <c r="H101" i="9"/>
  <c r="R99" i="9"/>
  <c r="AP120" i="9"/>
  <c r="AP126" i="9"/>
  <c r="AD129" i="9"/>
  <c r="AP132" i="9"/>
  <c r="O81" i="18"/>
  <c r="J86" i="18"/>
  <c r="AC118" i="18"/>
  <c r="AA123" i="18"/>
  <c r="Y128" i="18"/>
  <c r="J148" i="18"/>
  <c r="H153" i="18"/>
  <c r="AO163" i="18"/>
  <c r="AM168" i="18"/>
  <c r="AK175" i="18"/>
  <c r="AC180" i="18"/>
  <c r="Q195" i="18"/>
  <c r="AD192" i="18"/>
  <c r="O200" i="18"/>
  <c r="Q200" i="18"/>
  <c r="AD198" i="18"/>
  <c r="M205" i="18"/>
  <c r="AD204" i="18"/>
  <c r="J210" i="18"/>
  <c r="M210" i="18"/>
  <c r="H215" i="18"/>
  <c r="R213" i="18"/>
  <c r="L217" i="18"/>
  <c r="R219" i="18"/>
  <c r="L223" i="18"/>
  <c r="L147" i="18"/>
  <c r="Z168" i="18"/>
  <c r="AM118" i="9"/>
  <c r="M148" i="9"/>
  <c r="H158" i="9"/>
  <c r="L160" i="9"/>
  <c r="AO168" i="9"/>
  <c r="L166" i="9"/>
  <c r="AM175" i="9"/>
  <c r="L174" i="9"/>
  <c r="AK180" i="9"/>
  <c r="R206" i="9"/>
  <c r="AD209" i="9"/>
  <c r="P19" i="18"/>
  <c r="K86" i="18"/>
  <c r="AP189" i="18"/>
  <c r="L208" i="9"/>
  <c r="AO19" i="9"/>
  <c r="R40" i="9"/>
  <c r="AM185" i="18"/>
  <c r="AP256" i="18"/>
  <c r="R80" i="18"/>
  <c r="AN148" i="18"/>
  <c r="L10" i="9"/>
  <c r="Q39" i="9"/>
  <c r="AD42" i="9"/>
  <c r="Q143" i="9"/>
  <c r="AP199" i="9"/>
  <c r="AB247" i="9"/>
  <c r="Z252" i="9"/>
  <c r="Z19" i="18"/>
  <c r="K34" i="18"/>
  <c r="I39" i="18"/>
  <c r="G44" i="18"/>
  <c r="O14" i="9"/>
  <c r="AA34" i="9"/>
  <c r="AC34" i="9"/>
  <c r="Q91" i="9"/>
  <c r="O96" i="9"/>
  <c r="R97" i="9"/>
  <c r="K158" i="9"/>
  <c r="I163" i="9"/>
  <c r="G168" i="9"/>
  <c r="AN180" i="9"/>
  <c r="Y19" i="18"/>
  <c r="O29" i="18"/>
  <c r="Q29" i="18"/>
  <c r="AD27" i="18"/>
  <c r="R30" i="18"/>
  <c r="O34" i="18"/>
  <c r="AD33" i="18"/>
  <c r="J39" i="18"/>
  <c r="M39" i="18"/>
  <c r="H44" i="18"/>
  <c r="R42" i="18"/>
  <c r="L46" i="18"/>
  <c r="R48" i="18"/>
  <c r="AC71" i="18"/>
  <c r="AA76" i="18"/>
  <c r="AC76" i="18"/>
  <c r="M91" i="18"/>
  <c r="I133" i="18"/>
  <c r="Y39" i="9"/>
  <c r="AP142" i="9"/>
  <c r="AD145" i="9"/>
  <c r="AD151" i="9"/>
  <c r="AD157" i="9"/>
  <c r="L172" i="9"/>
  <c r="AO180" i="9"/>
  <c r="L178" i="9"/>
  <c r="AD207" i="9"/>
  <c r="AP249" i="18"/>
  <c r="AP255" i="18"/>
  <c r="AN86" i="18"/>
  <c r="AB39" i="9"/>
  <c r="AP38" i="9"/>
  <c r="AA91" i="9"/>
  <c r="AD93" i="9"/>
  <c r="AK133" i="9"/>
  <c r="Z205" i="9"/>
  <c r="AP204" i="9"/>
  <c r="O215" i="9"/>
  <c r="AD26" i="18"/>
  <c r="AD95" i="18"/>
  <c r="K133" i="9"/>
  <c r="AP31" i="9"/>
  <c r="AK39" i="9"/>
  <c r="K56" i="9"/>
  <c r="AM76" i="9"/>
  <c r="O108" i="9"/>
  <c r="AD219" i="9"/>
  <c r="K101" i="18"/>
  <c r="AN123" i="18"/>
  <c r="AL128" i="18"/>
  <c r="P153" i="18"/>
  <c r="K163" i="18"/>
  <c r="I168" i="18"/>
  <c r="AN185" i="18"/>
  <c r="AB200" i="18"/>
  <c r="L95" i="9"/>
  <c r="AO81" i="18"/>
  <c r="Q91" i="18"/>
  <c r="AC200" i="18"/>
  <c r="AA205" i="18"/>
  <c r="Y210" i="18"/>
  <c r="Q215" i="18"/>
  <c r="AD212" i="18"/>
  <c r="O220" i="18"/>
  <c r="Q220" i="18"/>
  <c r="AD218" i="18"/>
  <c r="O225" i="18"/>
  <c r="J230" i="18"/>
  <c r="M230" i="18"/>
  <c r="H237" i="18"/>
  <c r="L239" i="18"/>
  <c r="AO247" i="18"/>
  <c r="L245" i="18"/>
  <c r="AM252" i="18"/>
  <c r="L251" i="18"/>
  <c r="AK257" i="18"/>
  <c r="AA44" i="9"/>
  <c r="I66" i="9"/>
  <c r="AM81" i="9"/>
  <c r="AO81" i="9"/>
  <c r="AN133" i="9"/>
  <c r="AD155" i="9"/>
  <c r="AP248" i="9"/>
  <c r="AP78" i="18"/>
  <c r="P96" i="18"/>
  <c r="G118" i="18"/>
  <c r="AN128" i="18"/>
  <c r="AB143" i="18"/>
  <c r="K168" i="18"/>
  <c r="I175" i="18"/>
  <c r="G180" i="18"/>
  <c r="I185" i="18"/>
  <c r="AL257" i="18"/>
  <c r="AB19" i="9"/>
  <c r="AP42" i="18"/>
  <c r="P118" i="18"/>
  <c r="O19" i="9"/>
  <c r="AO29" i="9"/>
  <c r="AB44" i="9"/>
  <c r="Y49" i="9"/>
  <c r="AA49" i="9"/>
  <c r="AD54" i="9"/>
  <c r="AP88" i="9"/>
  <c r="AA101" i="9"/>
  <c r="K118" i="9"/>
  <c r="L125" i="9"/>
  <c r="R127" i="9"/>
  <c r="AP146" i="9"/>
  <c r="R164" i="9"/>
  <c r="R172" i="9"/>
  <c r="R178" i="9"/>
  <c r="AN195" i="9"/>
  <c r="AB210" i="9"/>
  <c r="Q220" i="9"/>
  <c r="AA86" i="18"/>
  <c r="AD93" i="18"/>
  <c r="AD99" i="18"/>
  <c r="J113" i="18"/>
  <c r="H118" i="18"/>
  <c r="L120" i="18"/>
  <c r="AO128" i="18"/>
  <c r="L132" i="18"/>
  <c r="AK138" i="18"/>
  <c r="AC143" i="18"/>
  <c r="AA148" i="18"/>
  <c r="Y153" i="18"/>
  <c r="Q158" i="18"/>
  <c r="AD155" i="18"/>
  <c r="O163" i="18"/>
  <c r="Q163" i="18"/>
  <c r="M168" i="18"/>
  <c r="O168" i="18"/>
  <c r="L182" i="18"/>
  <c r="R243" i="18"/>
  <c r="R16" i="9"/>
  <c r="Z49" i="9"/>
  <c r="R75" i="9"/>
  <c r="AM86" i="9"/>
  <c r="O113" i="9"/>
  <c r="AD111" i="9"/>
  <c r="M118" i="9"/>
  <c r="AD117" i="9"/>
  <c r="AO195" i="9"/>
  <c r="AM200" i="9"/>
  <c r="AK205" i="9"/>
  <c r="AP41" i="9"/>
  <c r="L72" i="9"/>
  <c r="L78" i="9"/>
  <c r="AK91" i="9"/>
  <c r="AL143" i="9"/>
  <c r="AL205" i="9"/>
  <c r="M210" i="9"/>
  <c r="AD27" i="9"/>
  <c r="L37" i="9"/>
  <c r="AP48" i="9"/>
  <c r="AD55" i="9"/>
  <c r="L80" i="9"/>
  <c r="R100" i="9"/>
  <c r="AD126" i="9"/>
  <c r="R129" i="9"/>
  <c r="K34" i="9"/>
  <c r="AP40" i="9"/>
  <c r="L73" i="9"/>
  <c r="L79" i="9"/>
  <c r="J101" i="9"/>
  <c r="AK118" i="9"/>
  <c r="P133" i="9"/>
  <c r="G143" i="9"/>
  <c r="AN19" i="9"/>
  <c r="AK86" i="9"/>
  <c r="G39" i="9"/>
  <c r="H39" i="9"/>
  <c r="L43" i="9"/>
  <c r="AC49" i="9"/>
  <c r="O66" i="9"/>
  <c r="L85" i="9"/>
  <c r="AB91" i="9"/>
  <c r="AP89" i="9"/>
  <c r="AD94" i="9"/>
  <c r="K101" i="9"/>
  <c r="N101" i="9"/>
  <c r="AL118" i="9"/>
  <c r="AB123" i="9"/>
  <c r="Z128" i="9"/>
  <c r="AP127" i="9"/>
  <c r="H143" i="9"/>
  <c r="AP93" i="18"/>
  <c r="AP99" i="18"/>
  <c r="R119" i="18"/>
  <c r="R131" i="18"/>
  <c r="AP149" i="18"/>
  <c r="AP155" i="18"/>
  <c r="AP161" i="18"/>
  <c r="AP167" i="18"/>
  <c r="R181" i="18"/>
  <c r="Z29" i="9"/>
  <c r="AB29" i="9"/>
  <c r="AP28" i="9"/>
  <c r="R30" i="9"/>
  <c r="I39" i="9"/>
  <c r="R37" i="9"/>
  <c r="AN44" i="9"/>
  <c r="P61" i="9"/>
  <c r="AN86" i="9"/>
  <c r="AC91" i="9"/>
  <c r="Q96" i="9"/>
  <c r="AO113" i="9"/>
  <c r="L117" i="9"/>
  <c r="AA128" i="9"/>
  <c r="AC128" i="9"/>
  <c r="AD130" i="9"/>
  <c r="I143" i="9"/>
  <c r="O185" i="18"/>
  <c r="M190" i="18"/>
  <c r="M34" i="9"/>
  <c r="R250" i="18"/>
  <c r="R38" i="9"/>
  <c r="Q34" i="9"/>
  <c r="J39" i="9"/>
  <c r="AO44" i="9"/>
  <c r="L42" i="9"/>
  <c r="Q61" i="9"/>
  <c r="O71" i="9"/>
  <c r="G81" i="9"/>
  <c r="R80" i="9"/>
  <c r="AO86" i="9"/>
  <c r="AD100" i="9"/>
  <c r="AN118" i="9"/>
  <c r="AB128" i="9"/>
  <c r="AA133" i="9"/>
  <c r="J143" i="9"/>
  <c r="AK143" i="9"/>
  <c r="AO153" i="9"/>
  <c r="AM158" i="9"/>
  <c r="H19" i="9"/>
  <c r="I19" i="9"/>
  <c r="AP27" i="9"/>
  <c r="P34" i="9"/>
  <c r="K39" i="9"/>
  <c r="R36" i="9"/>
  <c r="AL49" i="9"/>
  <c r="L48" i="9"/>
  <c r="AP55" i="9"/>
  <c r="N71" i="9"/>
  <c r="H81" i="9"/>
  <c r="R79" i="9"/>
  <c r="O101" i="9"/>
  <c r="AD99" i="9"/>
  <c r="M113" i="9"/>
  <c r="AO118" i="9"/>
  <c r="Z133" i="9"/>
  <c r="K143" i="9"/>
  <c r="N143" i="9"/>
  <c r="G148" i="9"/>
  <c r="AD13" i="9"/>
  <c r="J19" i="9"/>
  <c r="AC29" i="9"/>
  <c r="AD31" i="9"/>
  <c r="O39" i="9"/>
  <c r="AD38" i="9"/>
  <c r="L41" i="9"/>
  <c r="R43" i="9"/>
  <c r="AM49" i="9"/>
  <c r="AA56" i="9"/>
  <c r="AC56" i="9"/>
  <c r="AP54" i="9"/>
  <c r="AP60" i="9"/>
  <c r="I81" i="9"/>
  <c r="L83" i="9"/>
  <c r="Z96" i="9"/>
  <c r="AP95" i="9"/>
  <c r="P101" i="9"/>
  <c r="G113" i="9"/>
  <c r="AP125" i="9"/>
  <c r="R139" i="9"/>
  <c r="M143" i="9"/>
  <c r="R146" i="9"/>
  <c r="R238" i="18"/>
  <c r="G19" i="9"/>
  <c r="K19" i="9"/>
  <c r="R17" i="9"/>
  <c r="AP26" i="9"/>
  <c r="Z34" i="9"/>
  <c r="R35" i="9"/>
  <c r="G44" i="9"/>
  <c r="AN49" i="9"/>
  <c r="J81" i="9"/>
  <c r="G86" i="9"/>
  <c r="AM91" i="9"/>
  <c r="AA96" i="9"/>
  <c r="J108" i="9"/>
  <c r="R105" i="9"/>
  <c r="R111" i="9"/>
  <c r="L115" i="9"/>
  <c r="R117" i="9"/>
  <c r="AK128" i="9"/>
  <c r="AB133" i="9"/>
  <c r="AP131" i="9"/>
  <c r="AD142" i="9"/>
  <c r="I148" i="9"/>
  <c r="R194" i="18"/>
  <c r="L16" i="9"/>
  <c r="AD12" i="9"/>
  <c r="L15" i="9"/>
  <c r="AD30" i="9"/>
  <c r="AD37" i="9"/>
  <c r="H44" i="9"/>
  <c r="L47" i="9"/>
  <c r="Q71" i="9"/>
  <c r="K81" i="9"/>
  <c r="R78" i="9"/>
  <c r="H86" i="9"/>
  <c r="AB96" i="9"/>
  <c r="AD98" i="9"/>
  <c r="K108" i="9"/>
  <c r="G118" i="9"/>
  <c r="AL128" i="9"/>
  <c r="AC133" i="9"/>
  <c r="AP130" i="9"/>
  <c r="Q138" i="9"/>
  <c r="AD135" i="9"/>
  <c r="O143" i="9"/>
  <c r="J148" i="9"/>
  <c r="L149" i="9"/>
  <c r="AL29" i="9"/>
  <c r="AP33" i="9"/>
  <c r="P39" i="9"/>
  <c r="I44" i="9"/>
  <c r="R42" i="9"/>
  <c r="L46" i="9"/>
  <c r="O76" i="9"/>
  <c r="AD74" i="9"/>
  <c r="R77" i="9"/>
  <c r="AD80" i="9"/>
  <c r="I86" i="9"/>
  <c r="R84" i="9"/>
  <c r="L89" i="9"/>
  <c r="AD97" i="9"/>
  <c r="AP100" i="9"/>
  <c r="AD107" i="9"/>
  <c r="H118" i="9"/>
  <c r="AO123" i="9"/>
  <c r="L121" i="9"/>
  <c r="AM128" i="9"/>
  <c r="L127" i="9"/>
  <c r="M133" i="9"/>
  <c r="K148" i="9"/>
  <c r="R31" i="9"/>
  <c r="AM29" i="9"/>
  <c r="L28" i="9"/>
  <c r="AD36" i="9"/>
  <c r="J44" i="9"/>
  <c r="M44" i="9"/>
  <c r="AP64" i="9"/>
  <c r="Y71" i="9"/>
  <c r="AA71" i="9"/>
  <c r="AP70" i="9"/>
  <c r="P76" i="9"/>
  <c r="N81" i="9"/>
  <c r="J86" i="9"/>
  <c r="R83" i="9"/>
  <c r="L88" i="9"/>
  <c r="AP93" i="9"/>
  <c r="Z101" i="9"/>
  <c r="I118" i="9"/>
  <c r="R116" i="9"/>
  <c r="L120" i="9"/>
  <c r="AN128" i="9"/>
  <c r="L126" i="9"/>
  <c r="J153" i="9"/>
  <c r="R150" i="9"/>
  <c r="R83" i="18"/>
  <c r="Y29" i="9"/>
  <c r="AN29" i="9"/>
  <c r="AB34" i="9"/>
  <c r="AP32" i="9"/>
  <c r="K44" i="9"/>
  <c r="R41" i="9"/>
  <c r="G49" i="9"/>
  <c r="R48" i="9"/>
  <c r="AD73" i="9"/>
  <c r="AD79" i="9"/>
  <c r="K86" i="9"/>
  <c r="AK96" i="9"/>
  <c r="J118" i="9"/>
  <c r="R115" i="9"/>
  <c r="AO128" i="9"/>
  <c r="AL133" i="9"/>
  <c r="L132" i="9"/>
  <c r="AD140" i="9"/>
  <c r="N148" i="9"/>
  <c r="M86" i="18"/>
  <c r="O86" i="18"/>
  <c r="P19" i="9"/>
  <c r="AD17" i="9"/>
  <c r="AD18" i="9"/>
  <c r="L27" i="9"/>
  <c r="AA39" i="9"/>
  <c r="AD43" i="9"/>
  <c r="R47" i="9"/>
  <c r="L55" i="9"/>
  <c r="AD85" i="9"/>
  <c r="R90" i="9"/>
  <c r="AP99" i="9"/>
  <c r="AP239" i="9"/>
  <c r="AP251" i="9"/>
  <c r="AD260" i="9"/>
  <c r="R25" i="18"/>
  <c r="R31" i="18"/>
  <c r="R37" i="18"/>
  <c r="R43" i="18"/>
  <c r="L36" i="9"/>
  <c r="N96" i="9"/>
  <c r="AP224" i="18"/>
  <c r="L18" i="9"/>
  <c r="H14" i="9"/>
  <c r="AK44" i="9"/>
  <c r="L26" i="9"/>
  <c r="AK34" i="9"/>
  <c r="Q44" i="9"/>
  <c r="J49" i="9"/>
  <c r="AO56" i="9"/>
  <c r="AO61" i="9"/>
  <c r="AM66" i="9"/>
  <c r="I91" i="9"/>
  <c r="M101" i="9"/>
  <c r="P113" i="9"/>
  <c r="R114" i="9"/>
  <c r="G128" i="9"/>
  <c r="L131" i="9"/>
  <c r="L221" i="9"/>
  <c r="G225" i="9"/>
  <c r="O56" i="9"/>
  <c r="R256" i="18"/>
  <c r="L17" i="9"/>
  <c r="Y19" i="9"/>
  <c r="I24" i="9"/>
  <c r="L21" i="9"/>
  <c r="G29" i="9"/>
  <c r="R28" i="9"/>
  <c r="AP30" i="9"/>
  <c r="AP37" i="9"/>
  <c r="P44" i="9"/>
  <c r="K49" i="9"/>
  <c r="R46" i="9"/>
  <c r="Y81" i="9"/>
  <c r="AP80" i="9"/>
  <c r="AO96" i="9"/>
  <c r="Q113" i="9"/>
  <c r="H128" i="9"/>
  <c r="L130" i="9"/>
  <c r="AB143" i="9"/>
  <c r="AP141" i="9"/>
  <c r="R216" i="9"/>
  <c r="Q86" i="18"/>
  <c r="P96" i="9"/>
  <c r="R244" i="18"/>
  <c r="AA29" i="9"/>
  <c r="Z19" i="9"/>
  <c r="AA19" i="9"/>
  <c r="J24" i="9"/>
  <c r="O24" i="9"/>
  <c r="H29" i="9"/>
  <c r="L33" i="9"/>
  <c r="AC39" i="9"/>
  <c r="AD41" i="9"/>
  <c r="R45" i="9"/>
  <c r="O49" i="9"/>
  <c r="AD48" i="9"/>
  <c r="AB76" i="9"/>
  <c r="Z81" i="9"/>
  <c r="Q86" i="9"/>
  <c r="AD83" i="9"/>
  <c r="K91" i="9"/>
  <c r="R88" i="9"/>
  <c r="AL101" i="9"/>
  <c r="L100" i="9"/>
  <c r="Z108" i="9"/>
  <c r="P118" i="9"/>
  <c r="AD116" i="9"/>
  <c r="I128" i="9"/>
  <c r="R126" i="9"/>
  <c r="AK138" i="9"/>
  <c r="AC143" i="9"/>
  <c r="AP140" i="9"/>
  <c r="J34" i="9"/>
  <c r="Z91" i="9"/>
  <c r="AP115" i="9"/>
  <c r="AB14" i="9"/>
  <c r="I29" i="9"/>
  <c r="R27" i="9"/>
  <c r="AN34" i="9"/>
  <c r="AP36" i="9"/>
  <c r="Z44" i="9"/>
  <c r="N49" i="9"/>
  <c r="L64" i="9"/>
  <c r="AL71" i="9"/>
  <c r="AA81" i="9"/>
  <c r="J96" i="9"/>
  <c r="AM101" i="9"/>
  <c r="AP106" i="9"/>
  <c r="Q118" i="9"/>
  <c r="AD115" i="9"/>
  <c r="R119" i="9"/>
  <c r="J128" i="9"/>
  <c r="R125" i="9"/>
  <c r="G133" i="9"/>
  <c r="AK81" i="18"/>
  <c r="J29" i="9"/>
  <c r="AO34" i="9"/>
  <c r="L32" i="9"/>
  <c r="AD40" i="9"/>
  <c r="AD47" i="9"/>
  <c r="M61" i="9"/>
  <c r="AO66" i="9"/>
  <c r="AM71" i="9"/>
  <c r="AO71" i="9"/>
  <c r="AB81" i="9"/>
  <c r="AP79" i="9"/>
  <c r="G96" i="9"/>
  <c r="AN101" i="9"/>
  <c r="N123" i="9"/>
  <c r="K128" i="9"/>
  <c r="H133" i="9"/>
  <c r="R131" i="9"/>
  <c r="AM138" i="9"/>
  <c r="AA148" i="9"/>
  <c r="AC148" i="9"/>
  <c r="AP47" i="9"/>
  <c r="AP18" i="9"/>
  <c r="K29" i="9"/>
  <c r="R26" i="9"/>
  <c r="AL39" i="9"/>
  <c r="AP43" i="9"/>
  <c r="P49" i="9"/>
  <c r="G61" i="9"/>
  <c r="AC81" i="9"/>
  <c r="AP78" i="9"/>
  <c r="Z86" i="9"/>
  <c r="AP85" i="9"/>
  <c r="O91" i="9"/>
  <c r="AD89" i="9"/>
  <c r="L99" i="9"/>
  <c r="AD121" i="9"/>
  <c r="M128" i="9"/>
  <c r="AD127" i="9"/>
  <c r="I133" i="9"/>
  <c r="L142" i="9"/>
  <c r="AM14" i="9"/>
  <c r="O29" i="9"/>
  <c r="AD28" i="9"/>
  <c r="L31" i="9"/>
  <c r="L38" i="9"/>
  <c r="AC44" i="9"/>
  <c r="AD46" i="9"/>
  <c r="J56" i="9"/>
  <c r="M56" i="9"/>
  <c r="R59" i="9"/>
  <c r="L69" i="9"/>
  <c r="M81" i="9"/>
  <c r="AC86" i="9"/>
  <c r="AP84" i="9"/>
  <c r="I96" i="9"/>
  <c r="R94" i="9"/>
  <c r="L98" i="9"/>
  <c r="Z118" i="9"/>
  <c r="AP117" i="9"/>
  <c r="R124" i="9"/>
  <c r="J133" i="9"/>
  <c r="AM143" i="9"/>
  <c r="AP207" i="9"/>
  <c r="AP16" i="9"/>
  <c r="R25" i="9"/>
  <c r="R33" i="9"/>
  <c r="AP42" i="9"/>
  <c r="L68" i="9"/>
  <c r="AD88" i="9"/>
  <c r="AP110" i="9"/>
  <c r="AC118" i="9"/>
  <c r="AP116" i="9"/>
  <c r="R130" i="9"/>
  <c r="R183" i="9"/>
  <c r="R189" i="9"/>
  <c r="AP144" i="9"/>
  <c r="L147" i="9"/>
  <c r="AC153" i="9"/>
  <c r="AA158" i="9"/>
  <c r="AC158" i="9"/>
  <c r="AD159" i="9"/>
  <c r="AA163" i="9"/>
  <c r="AD165" i="9"/>
  <c r="Q175" i="9"/>
  <c r="AD173" i="9"/>
  <c r="O180" i="9"/>
  <c r="AD179" i="9"/>
  <c r="H185" i="9"/>
  <c r="L187" i="9"/>
  <c r="L193" i="9"/>
  <c r="AO200" i="9"/>
  <c r="AP208" i="9"/>
  <c r="AD213" i="9"/>
  <c r="R217" i="9"/>
  <c r="AO230" i="9"/>
  <c r="L229" i="9"/>
  <c r="AP245" i="9"/>
  <c r="Q257" i="9"/>
  <c r="AD254" i="9"/>
  <c r="O262" i="9"/>
  <c r="AD16" i="18"/>
  <c r="AD22" i="18"/>
  <c r="AD28" i="18"/>
  <c r="J34" i="18"/>
  <c r="H39" i="18"/>
  <c r="AO49" i="18"/>
  <c r="AD78" i="18"/>
  <c r="I86" i="18"/>
  <c r="R84" i="18"/>
  <c r="AN91" i="18"/>
  <c r="AB96" i="18"/>
  <c r="AP94" i="18"/>
  <c r="Z101" i="18"/>
  <c r="AB101" i="18"/>
  <c r="AP100" i="18"/>
  <c r="R114" i="18"/>
  <c r="K123" i="18"/>
  <c r="R120" i="18"/>
  <c r="I128" i="18"/>
  <c r="R126" i="18"/>
  <c r="G133" i="18"/>
  <c r="AL148" i="18"/>
  <c r="AP150" i="18"/>
  <c r="AP156" i="18"/>
  <c r="AP162" i="18"/>
  <c r="R182" i="18"/>
  <c r="AP207" i="18"/>
  <c r="AP213" i="18"/>
  <c r="AP219" i="18"/>
  <c r="R245" i="18"/>
  <c r="L248" i="18"/>
  <c r="L254" i="18"/>
  <c r="L260" i="18"/>
  <c r="AO148" i="9"/>
  <c r="AL153" i="9"/>
  <c r="AN153" i="9"/>
  <c r="AP155" i="9"/>
  <c r="AB163" i="9"/>
  <c r="AP161" i="9"/>
  <c r="Z168" i="9"/>
  <c r="AB168" i="9"/>
  <c r="AP167" i="9"/>
  <c r="Z175" i="9"/>
  <c r="AD178" i="9"/>
  <c r="K185" i="9"/>
  <c r="R182" i="9"/>
  <c r="I190" i="9"/>
  <c r="R188" i="9"/>
  <c r="G195" i="9"/>
  <c r="R194" i="9"/>
  <c r="AN205" i="9"/>
  <c r="L203" i="9"/>
  <c r="AD211" i="9"/>
  <c r="O220" i="9"/>
  <c r="AD218" i="9"/>
  <c r="H225" i="9"/>
  <c r="L227" i="9"/>
  <c r="AP238" i="9"/>
  <c r="AP244" i="9"/>
  <c r="AB252" i="9"/>
  <c r="AP250" i="9"/>
  <c r="Z257" i="9"/>
  <c r="AP18" i="18"/>
  <c r="P29" i="18"/>
  <c r="N34" i="18"/>
  <c r="K39" i="18"/>
  <c r="I44" i="18"/>
  <c r="L45" i="18"/>
  <c r="AN61" i="18"/>
  <c r="Z81" i="18"/>
  <c r="AB81" i="18"/>
  <c r="AD85" i="18"/>
  <c r="L88" i="18"/>
  <c r="AK96" i="18"/>
  <c r="AM96" i="18"/>
  <c r="AC101" i="18"/>
  <c r="AK101" i="18"/>
  <c r="AA108" i="18"/>
  <c r="Y113" i="18"/>
  <c r="AD127" i="18"/>
  <c r="J133" i="18"/>
  <c r="R130" i="18"/>
  <c r="L140" i="18"/>
  <c r="L146" i="18"/>
  <c r="L152" i="18"/>
  <c r="AC163" i="18"/>
  <c r="AA168" i="18"/>
  <c r="K190" i="18"/>
  <c r="R187" i="18"/>
  <c r="H195" i="18"/>
  <c r="L197" i="18"/>
  <c r="L203" i="18"/>
  <c r="L209" i="18"/>
  <c r="AC220" i="18"/>
  <c r="AA225" i="18"/>
  <c r="Q237" i="18"/>
  <c r="O242" i="18"/>
  <c r="M247" i="18"/>
  <c r="J252" i="18"/>
  <c r="H257" i="18"/>
  <c r="L259" i="18"/>
  <c r="L152" i="9"/>
  <c r="AK158" i="9"/>
  <c r="AC163" i="9"/>
  <c r="AA168" i="9"/>
  <c r="AC168" i="9"/>
  <c r="AD171" i="9"/>
  <c r="AA175" i="9"/>
  <c r="Q180" i="9"/>
  <c r="AD177" i="9"/>
  <c r="J190" i="9"/>
  <c r="H195" i="9"/>
  <c r="L197" i="9"/>
  <c r="AO205" i="9"/>
  <c r="AL210" i="9"/>
  <c r="L209" i="9"/>
  <c r="Z215" i="9"/>
  <c r="AP214" i="9"/>
  <c r="P220" i="9"/>
  <c r="R223" i="9"/>
  <c r="AM242" i="9"/>
  <c r="L241" i="9"/>
  <c r="AK247" i="9"/>
  <c r="AC252" i="9"/>
  <c r="AA257" i="9"/>
  <c r="AP255" i="9"/>
  <c r="Y262" i="9"/>
  <c r="AP261" i="9"/>
  <c r="AA19" i="18"/>
  <c r="AD32" i="18"/>
  <c r="AD38" i="18"/>
  <c r="J44" i="18"/>
  <c r="H49" i="18"/>
  <c r="AO61" i="18"/>
  <c r="AA81" i="18"/>
  <c r="R82" i="18"/>
  <c r="G91" i="18"/>
  <c r="R90" i="18"/>
  <c r="AP92" i="18"/>
  <c r="AP98" i="18"/>
  <c r="AB108" i="18"/>
  <c r="Z113" i="18"/>
  <c r="AP112" i="18"/>
  <c r="Z118" i="18"/>
  <c r="P123" i="18"/>
  <c r="R124" i="18"/>
  <c r="K133" i="18"/>
  <c r="I138" i="18"/>
  <c r="G143" i="18"/>
  <c r="R142" i="18"/>
  <c r="AN153" i="18"/>
  <c r="AL158" i="18"/>
  <c r="AP160" i="18"/>
  <c r="AP166" i="18"/>
  <c r="AP174" i="18"/>
  <c r="P185" i="18"/>
  <c r="AB185" i="18"/>
  <c r="AD189" i="18"/>
  <c r="I195" i="18"/>
  <c r="R193" i="18"/>
  <c r="G200" i="18"/>
  <c r="R199" i="18"/>
  <c r="AN210" i="18"/>
  <c r="L208" i="18"/>
  <c r="AL215" i="18"/>
  <c r="L214" i="18"/>
  <c r="AP217" i="18"/>
  <c r="AP223" i="18"/>
  <c r="AP229" i="18"/>
  <c r="P242" i="18"/>
  <c r="K252" i="18"/>
  <c r="I257" i="18"/>
  <c r="L258" i="18"/>
  <c r="AP154" i="9"/>
  <c r="AP160" i="9"/>
  <c r="AP166" i="9"/>
  <c r="AP174" i="9"/>
  <c r="K190" i="9"/>
  <c r="R187" i="9"/>
  <c r="I195" i="9"/>
  <c r="R193" i="9"/>
  <c r="G200" i="9"/>
  <c r="R199" i="9"/>
  <c r="AM210" i="9"/>
  <c r="AA215" i="9"/>
  <c r="AC215" i="9"/>
  <c r="AP213" i="9"/>
  <c r="J225" i="9"/>
  <c r="R222" i="9"/>
  <c r="R229" i="9"/>
  <c r="AN242" i="9"/>
  <c r="AL247" i="9"/>
  <c r="AP249" i="9"/>
  <c r="AB257" i="9"/>
  <c r="Z262" i="9"/>
  <c r="AB19" i="18"/>
  <c r="Z24" i="18"/>
  <c r="Z29" i="18"/>
  <c r="P34" i="18"/>
  <c r="R35" i="18"/>
  <c r="K44" i="18"/>
  <c r="R41" i="18"/>
  <c r="I49" i="18"/>
  <c r="R47" i="18"/>
  <c r="AN66" i="18"/>
  <c r="L64" i="18"/>
  <c r="AP67" i="18"/>
  <c r="L70" i="18"/>
  <c r="AP79" i="18"/>
  <c r="AD84" i="18"/>
  <c r="H91" i="18"/>
  <c r="L95" i="18"/>
  <c r="AC108" i="18"/>
  <c r="AA113" i="18"/>
  <c r="Y118" i="18"/>
  <c r="Q123" i="18"/>
  <c r="AD120" i="18"/>
  <c r="O128" i="18"/>
  <c r="Q128" i="18"/>
  <c r="AD126" i="18"/>
  <c r="J138" i="18"/>
  <c r="AO153" i="18"/>
  <c r="AM158" i="18"/>
  <c r="AO158" i="18"/>
  <c r="L157" i="18"/>
  <c r="AK163" i="18"/>
  <c r="AM163" i="18"/>
  <c r="AC168" i="18"/>
  <c r="AK168" i="18"/>
  <c r="AD182" i="18"/>
  <c r="J195" i="18"/>
  <c r="H200" i="18"/>
  <c r="AO210" i="18"/>
  <c r="AM215" i="18"/>
  <c r="AO215" i="18"/>
  <c r="AK220" i="18"/>
  <c r="AM220" i="18"/>
  <c r="AC225" i="18"/>
  <c r="AK225" i="18"/>
  <c r="AA230" i="18"/>
  <c r="Q242" i="18"/>
  <c r="O247" i="18"/>
  <c r="M252" i="18"/>
  <c r="J257" i="18"/>
  <c r="H262" i="18"/>
  <c r="AK163" i="9"/>
  <c r="O185" i="9"/>
  <c r="Q185" i="9"/>
  <c r="M190" i="9"/>
  <c r="O190" i="9"/>
  <c r="AD189" i="9"/>
  <c r="J195" i="9"/>
  <c r="M195" i="9"/>
  <c r="H200" i="9"/>
  <c r="R198" i="9"/>
  <c r="L202" i="9"/>
  <c r="R204" i="9"/>
  <c r="AN210" i="9"/>
  <c r="AB215" i="9"/>
  <c r="AD217" i="9"/>
  <c r="K225" i="9"/>
  <c r="H230" i="9"/>
  <c r="L234" i="9"/>
  <c r="R236" i="9"/>
  <c r="AO242" i="9"/>
  <c r="L240" i="9"/>
  <c r="AM247" i="9"/>
  <c r="L246" i="9"/>
  <c r="AK252" i="9"/>
  <c r="AC257" i="9"/>
  <c r="AP254" i="9"/>
  <c r="AA262" i="9"/>
  <c r="AP260" i="9"/>
  <c r="AC19" i="18"/>
  <c r="AA24" i="18"/>
  <c r="Y29" i="18"/>
  <c r="Q34" i="18"/>
  <c r="AD31" i="18"/>
  <c r="O39" i="18"/>
  <c r="Q39" i="18"/>
  <c r="AD37" i="18"/>
  <c r="R40" i="18"/>
  <c r="O44" i="18"/>
  <c r="AD43" i="18"/>
  <c r="J49" i="18"/>
  <c r="M49" i="18"/>
  <c r="AO66" i="18"/>
  <c r="AP72" i="18"/>
  <c r="P86" i="18"/>
  <c r="I91" i="18"/>
  <c r="R89" i="18"/>
  <c r="AN96" i="18"/>
  <c r="AL101" i="18"/>
  <c r="AP117" i="18"/>
  <c r="P128" i="18"/>
  <c r="P133" i="18"/>
  <c r="AD132" i="18"/>
  <c r="G148" i="18"/>
  <c r="R147" i="18"/>
  <c r="AN158" i="18"/>
  <c r="AP159" i="18"/>
  <c r="AP165" i="18"/>
  <c r="O190" i="18"/>
  <c r="Q190" i="18"/>
  <c r="AD188" i="18"/>
  <c r="K195" i="18"/>
  <c r="R192" i="18"/>
  <c r="I200" i="18"/>
  <c r="R198" i="18"/>
  <c r="AN215" i="18"/>
  <c r="AL220" i="18"/>
  <c r="AB230" i="18"/>
  <c r="AP228" i="18"/>
  <c r="P247" i="18"/>
  <c r="K257" i="18"/>
  <c r="R254" i="18"/>
  <c r="I262" i="18"/>
  <c r="R260" i="18"/>
  <c r="AN158" i="9"/>
  <c r="AL163" i="9"/>
  <c r="AP165" i="9"/>
  <c r="AB175" i="9"/>
  <c r="AP173" i="9"/>
  <c r="Z180" i="9"/>
  <c r="AP179" i="9"/>
  <c r="R186" i="9"/>
  <c r="K195" i="9"/>
  <c r="I200" i="9"/>
  <c r="L201" i="9"/>
  <c r="Y220" i="9"/>
  <c r="AA220" i="9"/>
  <c r="AP219" i="9"/>
  <c r="I230" i="9"/>
  <c r="R228" i="9"/>
  <c r="AN247" i="9"/>
  <c r="L251" i="9"/>
  <c r="AB262" i="9"/>
  <c r="AP16" i="18"/>
  <c r="AP28" i="18"/>
  <c r="P39" i="18"/>
  <c r="N44" i="18"/>
  <c r="K49" i="18"/>
  <c r="I56" i="18"/>
  <c r="AD83" i="18"/>
  <c r="J91" i="18"/>
  <c r="AO96" i="18"/>
  <c r="AM101" i="18"/>
  <c r="AA118" i="18"/>
  <c r="Y123" i="18"/>
  <c r="AD125" i="18"/>
  <c r="O133" i="18"/>
  <c r="Q133" i="18"/>
  <c r="H148" i="18"/>
  <c r="L150" i="18"/>
  <c r="L156" i="18"/>
  <c r="L162" i="18"/>
  <c r="Y185" i="18"/>
  <c r="AP184" i="18"/>
  <c r="M195" i="18"/>
  <c r="O195" i="18"/>
  <c r="AD194" i="18"/>
  <c r="J200" i="18"/>
  <c r="M200" i="18"/>
  <c r="L207" i="18"/>
  <c r="R209" i="18"/>
  <c r="L213" i="18"/>
  <c r="L219" i="18"/>
  <c r="Y242" i="18"/>
  <c r="Q247" i="18"/>
  <c r="O252" i="18"/>
  <c r="J262" i="18"/>
  <c r="R259" i="18"/>
  <c r="AD141" i="9"/>
  <c r="L150" i="9"/>
  <c r="R152" i="9"/>
  <c r="AO158" i="9"/>
  <c r="L156" i="9"/>
  <c r="AM163" i="9"/>
  <c r="L162" i="9"/>
  <c r="AK168" i="9"/>
  <c r="AC175" i="9"/>
  <c r="AA180" i="9"/>
  <c r="AD188" i="9"/>
  <c r="AD194" i="9"/>
  <c r="J200" i="9"/>
  <c r="H205" i="9"/>
  <c r="L207" i="9"/>
  <c r="AP212" i="9"/>
  <c r="Z220" i="9"/>
  <c r="N225" i="9"/>
  <c r="AD224" i="9"/>
  <c r="L239" i="9"/>
  <c r="AO247" i="9"/>
  <c r="L245" i="9"/>
  <c r="AM252" i="9"/>
  <c r="AK257" i="9"/>
  <c r="AC262" i="9"/>
  <c r="AK19" i="18"/>
  <c r="AM19" i="18"/>
  <c r="AK24" i="18"/>
  <c r="AA29" i="18"/>
  <c r="AP27" i="18"/>
  <c r="Y34" i="18"/>
  <c r="AP33" i="18"/>
  <c r="AD36" i="18"/>
  <c r="AD42" i="18"/>
  <c r="AD48" i="18"/>
  <c r="Z86" i="18"/>
  <c r="K91" i="18"/>
  <c r="R88" i="18"/>
  <c r="AN101" i="18"/>
  <c r="AB118" i="18"/>
  <c r="AP116" i="18"/>
  <c r="Z123" i="18"/>
  <c r="AB123" i="18"/>
  <c r="AP122" i="18"/>
  <c r="Z128" i="18"/>
  <c r="I148" i="18"/>
  <c r="R146" i="18"/>
  <c r="G153" i="18"/>
  <c r="R152" i="18"/>
  <c r="AN163" i="18"/>
  <c r="AL168" i="18"/>
  <c r="AD187" i="18"/>
  <c r="R191" i="18"/>
  <c r="K200" i="18"/>
  <c r="R197" i="18"/>
  <c r="L206" i="18"/>
  <c r="L212" i="18"/>
  <c r="AN220" i="18"/>
  <c r="L218" i="18"/>
  <c r="AP221" i="18"/>
  <c r="L224" i="18"/>
  <c r="AP227" i="18"/>
  <c r="AB237" i="18"/>
  <c r="Z242" i="18"/>
  <c r="AP241" i="18"/>
  <c r="P252" i="18"/>
  <c r="N257" i="18"/>
  <c r="AD256" i="18"/>
  <c r="K262" i="18"/>
  <c r="G153" i="9"/>
  <c r="AP164" i="9"/>
  <c r="AP172" i="9"/>
  <c r="AP178" i="9"/>
  <c r="R191" i="9"/>
  <c r="R197" i="9"/>
  <c r="R203" i="9"/>
  <c r="AK215" i="9"/>
  <c r="R227" i="9"/>
  <c r="R241" i="9"/>
  <c r="L256" i="9"/>
  <c r="AP259" i="9"/>
  <c r="AP15" i="18"/>
  <c r="AB34" i="18"/>
  <c r="Z39" i="18"/>
  <c r="R45" i="18"/>
  <c r="G66" i="18"/>
  <c r="AL81" i="18"/>
  <c r="Y86" i="18"/>
  <c r="O91" i="18"/>
  <c r="AD90" i="18"/>
  <c r="L93" i="18"/>
  <c r="L99" i="18"/>
  <c r="Y133" i="18"/>
  <c r="L155" i="18"/>
  <c r="L161" i="18"/>
  <c r="AO168" i="18"/>
  <c r="L167" i="18"/>
  <c r="AM175" i="18"/>
  <c r="AK180" i="18"/>
  <c r="AA185" i="18"/>
  <c r="Z190" i="18"/>
  <c r="AD193" i="18"/>
  <c r="AD199" i="18"/>
  <c r="AO225" i="18"/>
  <c r="AD249" i="18"/>
  <c r="O257" i="18"/>
  <c r="M262" i="18"/>
  <c r="L155" i="9"/>
  <c r="L161" i="9"/>
  <c r="AM168" i="9"/>
  <c r="L167" i="9"/>
  <c r="AK175" i="9"/>
  <c r="AC180" i="9"/>
  <c r="AD187" i="9"/>
  <c r="Q195" i="9"/>
  <c r="AD193" i="9"/>
  <c r="AD199" i="9"/>
  <c r="J205" i="9"/>
  <c r="R202" i="9"/>
  <c r="G210" i="9"/>
  <c r="R209" i="9"/>
  <c r="AL215" i="9"/>
  <c r="AB220" i="9"/>
  <c r="AP218" i="9"/>
  <c r="P225" i="9"/>
  <c r="M230" i="9"/>
  <c r="O230" i="9"/>
  <c r="AD229" i="9"/>
  <c r="H242" i="9"/>
  <c r="L244" i="9"/>
  <c r="R246" i="9"/>
  <c r="AO252" i="9"/>
  <c r="L250" i="9"/>
  <c r="AM257" i="9"/>
  <c r="AK262" i="9"/>
  <c r="L18" i="18"/>
  <c r="AC29" i="18"/>
  <c r="AA34" i="18"/>
  <c r="Y39" i="18"/>
  <c r="Q44" i="18"/>
  <c r="AD41" i="18"/>
  <c r="O49" i="18"/>
  <c r="Q49" i="18"/>
  <c r="AD47" i="18"/>
  <c r="AM81" i="18"/>
  <c r="L80" i="18"/>
  <c r="AP85" i="18"/>
  <c r="R87" i="18"/>
  <c r="G96" i="18"/>
  <c r="R95" i="18"/>
  <c r="AP115" i="18"/>
  <c r="AP121" i="18"/>
  <c r="AP127" i="18"/>
  <c r="Z133" i="18"/>
  <c r="N143" i="18"/>
  <c r="K148" i="18"/>
  <c r="R145" i="18"/>
  <c r="I153" i="18"/>
  <c r="R151" i="18"/>
  <c r="G158" i="18"/>
  <c r="R157" i="18"/>
  <c r="AN168" i="18"/>
  <c r="AP183" i="18"/>
  <c r="R196" i="18"/>
  <c r="I210" i="18"/>
  <c r="R208" i="18"/>
  <c r="G215" i="18"/>
  <c r="R214" i="18"/>
  <c r="AN225" i="18"/>
  <c r="AL230" i="18"/>
  <c r="AP234" i="18"/>
  <c r="AB242" i="18"/>
  <c r="AP240" i="18"/>
  <c r="Z247" i="18"/>
  <c r="AP246" i="18"/>
  <c r="R258" i="18"/>
  <c r="O148" i="9"/>
  <c r="AD147" i="9"/>
  <c r="I153" i="9"/>
  <c r="G158" i="9"/>
  <c r="R157" i="9"/>
  <c r="AN168" i="9"/>
  <c r="AL175" i="9"/>
  <c r="AN175" i="9"/>
  <c r="AP177" i="9"/>
  <c r="AP184" i="9"/>
  <c r="R196" i="9"/>
  <c r="R208" i="9"/>
  <c r="L214" i="9"/>
  <c r="AP217" i="9"/>
  <c r="AD222" i="9"/>
  <c r="R240" i="9"/>
  <c r="L243" i="9"/>
  <c r="L255" i="9"/>
  <c r="L17" i="18"/>
  <c r="AP26" i="18"/>
  <c r="AP32" i="18"/>
  <c r="AP38" i="18"/>
  <c r="L229" i="18"/>
  <c r="AK237" i="18"/>
  <c r="AC242" i="18"/>
  <c r="AA247" i="18"/>
  <c r="Y252" i="18"/>
  <c r="Q257" i="18"/>
  <c r="O262" i="18"/>
  <c r="AD54" i="18"/>
  <c r="R63" i="18"/>
  <c r="O66" i="18"/>
  <c r="H71" i="18"/>
  <c r="R69" i="18"/>
  <c r="H76" i="18"/>
  <c r="R75" i="18"/>
  <c r="L79" i="18"/>
  <c r="AB86" i="18"/>
  <c r="AP84" i="18"/>
  <c r="P91" i="18"/>
  <c r="I96" i="18"/>
  <c r="R94" i="18"/>
  <c r="G101" i="18"/>
  <c r="R100" i="18"/>
  <c r="AN113" i="18"/>
  <c r="AP114" i="18"/>
  <c r="AP120" i="18"/>
  <c r="AB128" i="18"/>
  <c r="AP132" i="18"/>
  <c r="P143" i="18"/>
  <c r="R144" i="18"/>
  <c r="K153" i="18"/>
  <c r="R150" i="18"/>
  <c r="I158" i="18"/>
  <c r="R156" i="18"/>
  <c r="G163" i="18"/>
  <c r="R162" i="18"/>
  <c r="AL180" i="18"/>
  <c r="AP188" i="18"/>
  <c r="P200" i="18"/>
  <c r="L216" i="18"/>
  <c r="L222" i="18"/>
  <c r="AN230" i="18"/>
  <c r="L236" i="18"/>
  <c r="AP239" i="18"/>
  <c r="AP245" i="18"/>
  <c r="AP251" i="18"/>
  <c r="AD254" i="18"/>
  <c r="Z143" i="9"/>
  <c r="K153" i="9"/>
  <c r="I158" i="9"/>
  <c r="R156" i="9"/>
  <c r="G163" i="9"/>
  <c r="R162" i="9"/>
  <c r="AL180" i="9"/>
  <c r="AB185" i="9"/>
  <c r="AP183" i="9"/>
  <c r="Z190" i="9"/>
  <c r="AB190" i="9"/>
  <c r="AP189" i="9"/>
  <c r="P200" i="9"/>
  <c r="R201" i="9"/>
  <c r="J210" i="9"/>
  <c r="AO215" i="9"/>
  <c r="Y225" i="9"/>
  <c r="P230" i="9"/>
  <c r="K242" i="9"/>
  <c r="R239" i="9"/>
  <c r="I247" i="9"/>
  <c r="R245" i="9"/>
  <c r="G252" i="9"/>
  <c r="L254" i="9"/>
  <c r="AN262" i="9"/>
  <c r="L260" i="9"/>
  <c r="R13" i="18"/>
  <c r="AN24" i="18"/>
  <c r="AL29" i="18"/>
  <c r="AB39" i="18"/>
  <c r="Z44" i="18"/>
  <c r="AB44" i="18"/>
  <c r="Z49" i="18"/>
  <c r="K66" i="18"/>
  <c r="AC86" i="18"/>
  <c r="AD88" i="18"/>
  <c r="J96" i="18"/>
  <c r="M96" i="18"/>
  <c r="H101" i="18"/>
  <c r="L105" i="18"/>
  <c r="L111" i="18"/>
  <c r="L117" i="18"/>
  <c r="AC128" i="18"/>
  <c r="AA133" i="18"/>
  <c r="AC133" i="18"/>
  <c r="AP131" i="18"/>
  <c r="AC138" i="18"/>
  <c r="AD140" i="18"/>
  <c r="AD146" i="18"/>
  <c r="AD152" i="18"/>
  <c r="J158" i="18"/>
  <c r="H163" i="18"/>
  <c r="L165" i="18"/>
  <c r="AB190" i="18"/>
  <c r="Y195" i="18"/>
  <c r="AD197" i="18"/>
  <c r="AD209" i="18"/>
  <c r="J215" i="18"/>
  <c r="H220" i="18"/>
  <c r="AO230" i="18"/>
  <c r="AD259" i="18"/>
  <c r="P148" i="9"/>
  <c r="AD146" i="9"/>
  <c r="J158" i="9"/>
  <c r="H163" i="9"/>
  <c r="L165" i="9"/>
  <c r="AO175" i="9"/>
  <c r="L173" i="9"/>
  <c r="AM180" i="9"/>
  <c r="L179" i="9"/>
  <c r="AA190" i="9"/>
  <c r="Y195" i="9"/>
  <c r="Q200" i="9"/>
  <c r="AD197" i="9"/>
  <c r="O205" i="9"/>
  <c r="AD203" i="9"/>
  <c r="K210" i="9"/>
  <c r="R207" i="9"/>
  <c r="AL220" i="9"/>
  <c r="L219" i="9"/>
  <c r="Z225" i="9"/>
  <c r="AP224" i="9"/>
  <c r="Q230" i="9"/>
  <c r="O237" i="9"/>
  <c r="Q237" i="9"/>
  <c r="AD235" i="9"/>
  <c r="M242" i="9"/>
  <c r="AD241" i="9"/>
  <c r="J247" i="9"/>
  <c r="R244" i="9"/>
  <c r="H252" i="9"/>
  <c r="R250" i="9"/>
  <c r="R256" i="9"/>
  <c r="AO262" i="9"/>
  <c r="L16" i="18"/>
  <c r="R18" i="18"/>
  <c r="L28" i="18"/>
  <c r="AC39" i="18"/>
  <c r="AA44" i="18"/>
  <c r="Y49" i="18"/>
  <c r="L78" i="18"/>
  <c r="AP83" i="18"/>
  <c r="K96" i="18"/>
  <c r="R93" i="18"/>
  <c r="I101" i="18"/>
  <c r="R99" i="18"/>
  <c r="G108" i="18"/>
  <c r="AN118" i="18"/>
  <c r="AL123" i="18"/>
  <c r="AP125" i="18"/>
  <c r="AB133" i="18"/>
  <c r="P148" i="18"/>
  <c r="R149" i="18"/>
  <c r="K158" i="18"/>
  <c r="R155" i="18"/>
  <c r="I163" i="18"/>
  <c r="R161" i="18"/>
  <c r="G168" i="18"/>
  <c r="R167" i="18"/>
  <c r="AP181" i="18"/>
  <c r="L184" i="18"/>
  <c r="Z195" i="18"/>
  <c r="AB195" i="18"/>
  <c r="AP194" i="18"/>
  <c r="Z200" i="18"/>
  <c r="R206" i="18"/>
  <c r="K215" i="18"/>
  <c r="R212" i="18"/>
  <c r="I220" i="18"/>
  <c r="R218" i="18"/>
  <c r="R224" i="18"/>
  <c r="AL242" i="18"/>
  <c r="AP244" i="18"/>
  <c r="AB252" i="18"/>
  <c r="Z257" i="18"/>
  <c r="AD152" i="9"/>
  <c r="R155" i="9"/>
  <c r="R161" i="9"/>
  <c r="R167" i="9"/>
  <c r="AP182" i="9"/>
  <c r="AP188" i="9"/>
  <c r="AP194" i="9"/>
  <c r="AM220" i="9"/>
  <c r="AA225" i="9"/>
  <c r="AC225" i="9"/>
  <c r="AP223" i="9"/>
  <c r="N242" i="9"/>
  <c r="K247" i="9"/>
  <c r="I252" i="9"/>
  <c r="L253" i="9"/>
  <c r="G19" i="18"/>
  <c r="AN29" i="18"/>
  <c r="L27" i="18"/>
  <c r="AL34" i="18"/>
  <c r="L33" i="18"/>
  <c r="P61" i="18"/>
  <c r="G81" i="18"/>
  <c r="AK86" i="18"/>
  <c r="Y91" i="18"/>
  <c r="J101" i="18"/>
  <c r="AO118" i="18"/>
  <c r="AM123" i="18"/>
  <c r="AO123" i="18"/>
  <c r="AK128" i="18"/>
  <c r="AM128" i="18"/>
  <c r="Q148" i="18"/>
  <c r="AD145" i="18"/>
  <c r="O153" i="18"/>
  <c r="Q153" i="18"/>
  <c r="AD151" i="18"/>
  <c r="M158" i="18"/>
  <c r="O158" i="18"/>
  <c r="AD157" i="18"/>
  <c r="J163" i="18"/>
  <c r="M163" i="18"/>
  <c r="H168" i="18"/>
  <c r="AO185" i="18"/>
  <c r="AP187" i="18"/>
  <c r="AA195" i="18"/>
  <c r="Y200" i="18"/>
  <c r="O210" i="18"/>
  <c r="Q210" i="18"/>
  <c r="AD208" i="18"/>
  <c r="R211" i="18"/>
  <c r="O215" i="18"/>
  <c r="AD214" i="18"/>
  <c r="J220" i="18"/>
  <c r="M220" i="18"/>
  <c r="H225" i="18"/>
  <c r="R223" i="18"/>
  <c r="L227" i="18"/>
  <c r="AM242" i="18"/>
  <c r="L241" i="18"/>
  <c r="AK247" i="18"/>
  <c r="AC252" i="18"/>
  <c r="AA257" i="18"/>
  <c r="O158" i="9"/>
  <c r="J163" i="9"/>
  <c r="M163" i="9"/>
  <c r="H168" i="9"/>
  <c r="AK185" i="9"/>
  <c r="AM185" i="9"/>
  <c r="AC190" i="9"/>
  <c r="AK190" i="9"/>
  <c r="AA195" i="9"/>
  <c r="Y200" i="9"/>
  <c r="Q205" i="9"/>
  <c r="AD202" i="9"/>
  <c r="N210" i="9"/>
  <c r="AN220" i="9"/>
  <c r="AB225" i="9"/>
  <c r="Y230" i="9"/>
  <c r="O242" i="9"/>
  <c r="AD240" i="9"/>
  <c r="M247" i="9"/>
  <c r="AD246" i="9"/>
  <c r="J252" i="9"/>
  <c r="H257" i="9"/>
  <c r="R255" i="9"/>
  <c r="L259" i="9"/>
  <c r="R261" i="9"/>
  <c r="H19" i="18"/>
  <c r="AO29" i="18"/>
  <c r="AM34" i="18"/>
  <c r="AO34" i="18"/>
  <c r="AK39" i="18"/>
  <c r="AM39" i="18"/>
  <c r="AC44" i="18"/>
  <c r="AP41" i="18"/>
  <c r="AP47" i="18"/>
  <c r="AP82" i="18"/>
  <c r="AB91" i="18"/>
  <c r="AP90" i="18"/>
  <c r="R92" i="18"/>
  <c r="R98" i="18"/>
  <c r="AP130" i="18"/>
  <c r="R154" i="18"/>
  <c r="R160" i="18"/>
  <c r="R166" i="18"/>
  <c r="AM190" i="18"/>
  <c r="AP193" i="18"/>
  <c r="AP199" i="18"/>
  <c r="R229" i="18"/>
  <c r="P153" i="9"/>
  <c r="R154" i="9"/>
  <c r="K163" i="9"/>
  <c r="R160" i="9"/>
  <c r="I168" i="9"/>
  <c r="R166" i="9"/>
  <c r="G175" i="9"/>
  <c r="R174" i="9"/>
  <c r="AL185" i="9"/>
  <c r="AP187" i="9"/>
  <c r="AB195" i="9"/>
  <c r="AP193" i="9"/>
  <c r="Z200" i="9"/>
  <c r="O210" i="9"/>
  <c r="AD208" i="9"/>
  <c r="H215" i="9"/>
  <c r="L218" i="9"/>
  <c r="Z230" i="9"/>
  <c r="AB230" i="9"/>
  <c r="P242" i="9"/>
  <c r="R243" i="9"/>
  <c r="K252" i="9"/>
  <c r="R249" i="9"/>
  <c r="I257" i="9"/>
  <c r="L258" i="9"/>
  <c r="I19" i="18"/>
  <c r="R17" i="18"/>
  <c r="AN34" i="18"/>
  <c r="AL39" i="18"/>
  <c r="AB49" i="18"/>
  <c r="I81" i="18"/>
  <c r="L85" i="18"/>
  <c r="AA91" i="18"/>
  <c r="O96" i="18"/>
  <c r="Q96" i="18"/>
  <c r="AD94" i="18"/>
  <c r="M101" i="18"/>
  <c r="O101" i="18"/>
  <c r="AD100" i="18"/>
  <c r="L115" i="18"/>
  <c r="L121" i="18"/>
  <c r="L127" i="18"/>
  <c r="AK133" i="18"/>
  <c r="AM133" i="18"/>
  <c r="Y148" i="18"/>
  <c r="AD150" i="18"/>
  <c r="AD156" i="18"/>
  <c r="AD162" i="18"/>
  <c r="J168" i="18"/>
  <c r="H175" i="18"/>
  <c r="L177" i="18"/>
  <c r="L183" i="18"/>
  <c r="AL190" i="18"/>
  <c r="AC195" i="18"/>
  <c r="AK195" i="18"/>
  <c r="AA200" i="18"/>
  <c r="Y205" i="18"/>
  <c r="AD207" i="18"/>
  <c r="AD213" i="18"/>
  <c r="AD219" i="18"/>
  <c r="L240" i="18"/>
  <c r="Z148" i="9"/>
  <c r="AB148" i="9"/>
  <c r="AP147" i="9"/>
  <c r="J168" i="9"/>
  <c r="H175" i="9"/>
  <c r="L177" i="9"/>
  <c r="L184" i="9"/>
  <c r="AC195" i="9"/>
  <c r="AA200" i="9"/>
  <c r="Y205" i="9"/>
  <c r="P210" i="9"/>
  <c r="I215" i="9"/>
  <c r="R213" i="9"/>
  <c r="L217" i="9"/>
  <c r="AP222" i="9"/>
  <c r="Q242" i="9"/>
  <c r="AD239" i="9"/>
  <c r="O247" i="9"/>
  <c r="AD245" i="9"/>
  <c r="M252" i="9"/>
  <c r="AD251" i="9"/>
  <c r="J257" i="9"/>
  <c r="H262" i="9"/>
  <c r="J19" i="18"/>
  <c r="L26" i="18"/>
  <c r="R28" i="18"/>
  <c r="L32" i="18"/>
  <c r="L38" i="18"/>
  <c r="J81" i="18"/>
  <c r="AP89" i="18"/>
  <c r="R97" i="18"/>
  <c r="R117" i="18"/>
  <c r="L126" i="18"/>
  <c r="AP141" i="18"/>
  <c r="Z148" i="18"/>
  <c r="AB148" i="18"/>
  <c r="AP147" i="18"/>
  <c r="Z153" i="18"/>
  <c r="P158" i="18"/>
  <c r="R159" i="18"/>
  <c r="R165" i="18"/>
  <c r="R179" i="18"/>
  <c r="L189" i="18"/>
  <c r="AP192" i="18"/>
  <c r="AP198" i="18"/>
  <c r="Z205" i="18"/>
  <c r="AB205" i="18"/>
  <c r="Z210" i="18"/>
  <c r="P215" i="18"/>
  <c r="R216" i="18"/>
  <c r="R222" i="18"/>
  <c r="I230" i="18"/>
  <c r="R228" i="18"/>
  <c r="G237" i="18"/>
  <c r="R236" i="18"/>
  <c r="AN247" i="18"/>
  <c r="AL252" i="18"/>
  <c r="AB262" i="18"/>
  <c r="AD161" i="18"/>
  <c r="AD167" i="18"/>
  <c r="R221" i="18"/>
  <c r="AC262" i="18"/>
  <c r="AA153" i="9"/>
  <c r="Q158" i="9"/>
  <c r="O163" i="9"/>
  <c r="Q163" i="9"/>
  <c r="AD161" i="9"/>
  <c r="M168" i="9"/>
  <c r="O168" i="9"/>
  <c r="AD167" i="9"/>
  <c r="J175" i="9"/>
  <c r="M175" i="9"/>
  <c r="L176" i="9"/>
  <c r="AO185" i="9"/>
  <c r="L183" i="9"/>
  <c r="AM190" i="9"/>
  <c r="AO190" i="9"/>
  <c r="L189" i="9"/>
  <c r="AK195" i="9"/>
  <c r="AM195" i="9"/>
  <c r="AC200" i="9"/>
  <c r="AK200" i="9"/>
  <c r="AA205" i="9"/>
  <c r="AP203" i="9"/>
  <c r="K215" i="9"/>
  <c r="G220" i="9"/>
  <c r="R219" i="9"/>
  <c r="AC230" i="9"/>
  <c r="AK230" i="9"/>
  <c r="Y242" i="9"/>
  <c r="AP241" i="9"/>
  <c r="Q247" i="9"/>
  <c r="AD244" i="9"/>
  <c r="O252" i="9"/>
  <c r="AD250" i="9"/>
  <c r="R253" i="9"/>
  <c r="AD256" i="9"/>
  <c r="J262" i="9"/>
  <c r="R259" i="9"/>
  <c r="AD18" i="18"/>
  <c r="H29" i="18"/>
  <c r="AO39" i="18"/>
  <c r="AM44" i="18"/>
  <c r="AO44" i="18"/>
  <c r="AK49" i="18"/>
  <c r="AM49" i="18"/>
  <c r="AC56" i="18"/>
  <c r="AP53" i="18"/>
  <c r="AA61" i="18"/>
  <c r="Q71" i="18"/>
  <c r="O76" i="18"/>
  <c r="Q76" i="18"/>
  <c r="AD80" i="18"/>
  <c r="AP88" i="18"/>
  <c r="Z96" i="18"/>
  <c r="P101" i="18"/>
  <c r="K113" i="18"/>
  <c r="I118" i="18"/>
  <c r="R116" i="18"/>
  <c r="G123" i="18"/>
  <c r="R122" i="18"/>
  <c r="AN133" i="18"/>
  <c r="L131" i="18"/>
  <c r="AP146" i="18"/>
  <c r="AP152" i="18"/>
  <c r="P163" i="18"/>
  <c r="R164" i="18"/>
  <c r="K175" i="18"/>
  <c r="R172" i="18"/>
  <c r="I180" i="18"/>
  <c r="K180" i="18"/>
  <c r="R178" i="18"/>
  <c r="G185" i="18"/>
  <c r="R184" i="18"/>
  <c r="L188" i="18"/>
  <c r="AL195" i="18"/>
  <c r="AP197" i="18"/>
  <c r="AP209" i="18"/>
  <c r="R227" i="18"/>
  <c r="R235" i="18"/>
  <c r="L238" i="18"/>
  <c r="R241" i="18"/>
  <c r="L250" i="18"/>
  <c r="L256" i="18"/>
  <c r="AP259" i="18"/>
  <c r="P163" i="9"/>
  <c r="K175" i="9"/>
  <c r="I180" i="9"/>
  <c r="AN190" i="9"/>
  <c r="AB205" i="9"/>
  <c r="AP209" i="9"/>
  <c r="AD214" i="9"/>
  <c r="H220" i="9"/>
  <c r="R218" i="9"/>
  <c r="AM225" i="9"/>
  <c r="L224" i="9"/>
  <c r="AP227" i="9"/>
  <c r="AB237" i="9"/>
  <c r="Z242" i="9"/>
  <c r="P252" i="9"/>
  <c r="N257" i="9"/>
  <c r="K262" i="9"/>
  <c r="P14" i="18"/>
  <c r="R15" i="18"/>
  <c r="K24" i="18"/>
  <c r="R21" i="18"/>
  <c r="I29" i="18"/>
  <c r="R27" i="18"/>
  <c r="G34" i="18"/>
  <c r="R33" i="18"/>
  <c r="AN44" i="18"/>
  <c r="AL49" i="18"/>
  <c r="AP65" i="18"/>
  <c r="N81" i="18"/>
  <c r="L83" i="18"/>
  <c r="Y96" i="18"/>
  <c r="Q101" i="18"/>
  <c r="AD98" i="18"/>
  <c r="O108" i="18"/>
  <c r="Q108" i="18"/>
  <c r="AD106" i="18"/>
  <c r="M113" i="18"/>
  <c r="O113" i="18"/>
  <c r="AD112" i="18"/>
  <c r="J118" i="18"/>
  <c r="M118" i="18"/>
  <c r="H123" i="18"/>
  <c r="L125" i="18"/>
  <c r="R127" i="18"/>
  <c r="AO133" i="18"/>
  <c r="L137" i="18"/>
  <c r="AC148" i="18"/>
  <c r="AK148" i="18"/>
  <c r="AA153" i="18"/>
  <c r="Y158" i="18"/>
  <c r="AD160" i="18"/>
  <c r="AD166" i="18"/>
  <c r="L181" i="18"/>
  <c r="M185" i="18"/>
  <c r="AM195" i="18"/>
  <c r="AO195" i="18"/>
  <c r="L194" i="18"/>
  <c r="AK200" i="18"/>
  <c r="AM200" i="18"/>
  <c r="AA210" i="18"/>
  <c r="AP208" i="18"/>
  <c r="Y215" i="18"/>
  <c r="AP214" i="18"/>
  <c r="AD217" i="18"/>
  <c r="AD229" i="18"/>
  <c r="H242" i="18"/>
  <c r="L244" i="18"/>
  <c r="AO252" i="18"/>
  <c r="AM257" i="18"/>
  <c r="L141" i="9"/>
  <c r="AL148" i="9"/>
  <c r="AP151" i="9"/>
  <c r="J180" i="9"/>
  <c r="L182" i="9"/>
  <c r="L188" i="9"/>
  <c r="L194" i="9"/>
  <c r="AC205" i="9"/>
  <c r="Z210" i="9"/>
  <c r="R211" i="9"/>
  <c r="I220" i="9"/>
  <c r="AN225" i="9"/>
  <c r="L223" i="9"/>
  <c r="AC237" i="9"/>
  <c r="AA242" i="9"/>
  <c r="Y247" i="9"/>
  <c r="Q252" i="9"/>
  <c r="AD249" i="9"/>
  <c r="O257" i="9"/>
  <c r="AD255" i="9"/>
  <c r="M262" i="9"/>
  <c r="AD261" i="9"/>
  <c r="Q14" i="18"/>
  <c r="O19" i="18"/>
  <c r="Q19" i="18"/>
  <c r="AD17" i="18"/>
  <c r="M24" i="18"/>
  <c r="O24" i="18"/>
  <c r="J29" i="18"/>
  <c r="M29" i="18"/>
  <c r="H34" i="18"/>
  <c r="R32" i="18"/>
  <c r="L36" i="18"/>
  <c r="R38" i="18"/>
  <c r="L42" i="18"/>
  <c r="L48" i="18"/>
  <c r="AP64" i="18"/>
  <c r="AD79" i="18"/>
  <c r="G86" i="18"/>
  <c r="R85" i="18"/>
  <c r="AL91" i="18"/>
  <c r="AP95" i="18"/>
  <c r="K118" i="18"/>
  <c r="R115" i="18"/>
  <c r="I123" i="18"/>
  <c r="R121" i="18"/>
  <c r="L124" i="18"/>
  <c r="AP145" i="18"/>
  <c r="AB153" i="18"/>
  <c r="AP151" i="18"/>
  <c r="Z158" i="18"/>
  <c r="AB158" i="18"/>
  <c r="AP157" i="18"/>
  <c r="Z163" i="18"/>
  <c r="P168" i="18"/>
  <c r="L187" i="18"/>
  <c r="AN195" i="18"/>
  <c r="AP196" i="18"/>
  <c r="AB210" i="18"/>
  <c r="Z215" i="18"/>
  <c r="AB215" i="18"/>
  <c r="Z220" i="18"/>
  <c r="P225" i="18"/>
  <c r="AD223" i="18"/>
  <c r="N230" i="18"/>
  <c r="R240" i="18"/>
  <c r="G247" i="18"/>
  <c r="R246" i="18"/>
  <c r="AN257" i="18"/>
  <c r="AK148" i="9"/>
  <c r="AB153" i="9"/>
  <c r="Z158" i="9"/>
  <c r="AB158" i="9"/>
  <c r="AP157" i="9"/>
  <c r="Z163" i="9"/>
  <c r="P168" i="9"/>
  <c r="AD166" i="9"/>
  <c r="N175" i="9"/>
  <c r="AD174" i="9"/>
  <c r="R177" i="9"/>
  <c r="G185" i="9"/>
  <c r="R184" i="9"/>
  <c r="AL200" i="9"/>
  <c r="L199" i="9"/>
  <c r="AP202" i="9"/>
  <c r="AB242" i="9"/>
  <c r="AP240" i="9"/>
  <c r="Z247" i="9"/>
  <c r="AP246" i="9"/>
  <c r="P257" i="9"/>
  <c r="R258" i="9"/>
  <c r="R20" i="18"/>
  <c r="K29" i="18"/>
  <c r="I34" i="18"/>
  <c r="L35" i="18"/>
  <c r="L41" i="18"/>
  <c r="AN49" i="18"/>
  <c r="L47" i="18"/>
  <c r="L90" i="18"/>
  <c r="AD117" i="18"/>
  <c r="H133" i="18"/>
  <c r="R132" i="18"/>
  <c r="AM143" i="18"/>
  <c r="AD165" i="18"/>
  <c r="R189" i="18"/>
  <c r="L193" i="18"/>
  <c r="L199" i="18"/>
  <c r="Q230" i="18"/>
  <c r="AD228" i="18"/>
  <c r="R239" i="18"/>
  <c r="L249" i="18"/>
  <c r="R251" i="18"/>
  <c r="L255" i="18"/>
  <c r="L261" i="18"/>
  <c r="AP13" i="18"/>
  <c r="AM14" i="18"/>
  <c r="AO14" i="18"/>
  <c r="AD12" i="18"/>
  <c r="H14" i="18"/>
  <c r="L13" i="18"/>
  <c r="G14" i="18"/>
  <c r="AD65" i="9"/>
  <c r="AP21" i="9"/>
  <c r="AA66" i="9"/>
  <c r="AC66" i="9"/>
  <c r="AB66" i="9"/>
  <c r="AM24" i="9"/>
  <c r="AK24" i="9"/>
  <c r="AD21" i="9"/>
  <c r="V266" i="18"/>
  <c r="AP235" i="18"/>
  <c r="AL237" i="18"/>
  <c r="AM237" i="18"/>
  <c r="AP236" i="18"/>
  <c r="AN237" i="18"/>
  <c r="AO237" i="18"/>
  <c r="AC237" i="18"/>
  <c r="AD235" i="18"/>
  <c r="Y237" i="18"/>
  <c r="Z237" i="18"/>
  <c r="AA237" i="18"/>
  <c r="AD236" i="18"/>
  <c r="R233" i="18"/>
  <c r="R234" i="18"/>
  <c r="M237" i="18"/>
  <c r="O237" i="18"/>
  <c r="J237" i="18"/>
  <c r="K237" i="18"/>
  <c r="L235" i="18"/>
  <c r="AM205" i="18"/>
  <c r="AO205" i="18"/>
  <c r="AN205" i="18"/>
  <c r="AP204" i="18"/>
  <c r="AP203" i="18"/>
  <c r="AK205" i="18"/>
  <c r="AP202" i="18"/>
  <c r="I205" i="18"/>
  <c r="R203" i="18"/>
  <c r="R202" i="18"/>
  <c r="O205" i="18"/>
  <c r="R201" i="18"/>
  <c r="AC205" i="18"/>
  <c r="L202" i="18"/>
  <c r="AD203" i="18"/>
  <c r="G205" i="18"/>
  <c r="P205" i="18"/>
  <c r="R204" i="18"/>
  <c r="H205" i="18"/>
  <c r="Q205" i="18"/>
  <c r="AD202" i="18"/>
  <c r="G175" i="18"/>
  <c r="P175" i="18"/>
  <c r="AP172" i="18"/>
  <c r="R174" i="18"/>
  <c r="N180" i="18"/>
  <c r="AP178" i="18"/>
  <c r="AD178" i="18"/>
  <c r="AP171" i="18"/>
  <c r="Z175" i="18"/>
  <c r="R173" i="18"/>
  <c r="AP177" i="18"/>
  <c r="J175" i="18"/>
  <c r="Y175" i="18"/>
  <c r="M175" i="18"/>
  <c r="L174" i="18"/>
  <c r="H180" i="18"/>
  <c r="Q180" i="18"/>
  <c r="AD177" i="18"/>
  <c r="AN175" i="18"/>
  <c r="AA175" i="18"/>
  <c r="AO175" i="18"/>
  <c r="L173" i="18"/>
  <c r="AD174" i="18"/>
  <c r="J180" i="18"/>
  <c r="AD176" i="18"/>
  <c r="AM180" i="18"/>
  <c r="AO180" i="18"/>
  <c r="L179" i="18"/>
  <c r="R171" i="18"/>
  <c r="AB175" i="18"/>
  <c r="AP173" i="18"/>
  <c r="Z180" i="18"/>
  <c r="AN180" i="18"/>
  <c r="R177" i="18"/>
  <c r="AP179" i="18"/>
  <c r="O175" i="18"/>
  <c r="AC175" i="18"/>
  <c r="L172" i="18"/>
  <c r="Q175" i="18"/>
  <c r="AD173" i="18"/>
  <c r="M180" i="18"/>
  <c r="AA180" i="18"/>
  <c r="O180" i="18"/>
  <c r="L178" i="18"/>
  <c r="AD179" i="18"/>
  <c r="AP135" i="18"/>
  <c r="AO143" i="18"/>
  <c r="AM138" i="18"/>
  <c r="AO138" i="18"/>
  <c r="AP140" i="18"/>
  <c r="AP137" i="18"/>
  <c r="AK143" i="18"/>
  <c r="AP136" i="18"/>
  <c r="AN143" i="18"/>
  <c r="AP142" i="18"/>
  <c r="AA143" i="18"/>
  <c r="AD142" i="18"/>
  <c r="AD141" i="18"/>
  <c r="Z138" i="18"/>
  <c r="AB138" i="18"/>
  <c r="AA138" i="18"/>
  <c r="AD137" i="18"/>
  <c r="Z143" i="18"/>
  <c r="Y143" i="18"/>
  <c r="AD136" i="18"/>
  <c r="R137" i="18"/>
  <c r="L141" i="18"/>
  <c r="L134" i="18"/>
  <c r="Q138" i="18"/>
  <c r="R136" i="18"/>
  <c r="R135" i="18"/>
  <c r="M138" i="18"/>
  <c r="O138" i="18"/>
  <c r="L136" i="18"/>
  <c r="I143" i="18"/>
  <c r="R141" i="18"/>
  <c r="L135" i="18"/>
  <c r="J143" i="18"/>
  <c r="M143" i="18"/>
  <c r="L142" i="18"/>
  <c r="K143" i="18"/>
  <c r="K108" i="18"/>
  <c r="AN108" i="18"/>
  <c r="R105" i="18"/>
  <c r="AP107" i="18"/>
  <c r="I113" i="18"/>
  <c r="AL113" i="18"/>
  <c r="R111" i="18"/>
  <c r="L106" i="18"/>
  <c r="AD107" i="18"/>
  <c r="AO113" i="18"/>
  <c r="L112" i="18"/>
  <c r="R104" i="18"/>
  <c r="AP106" i="18"/>
  <c r="R110" i="18"/>
  <c r="AB113" i="18"/>
  <c r="P108" i="18"/>
  <c r="AP105" i="18"/>
  <c r="R107" i="18"/>
  <c r="R109" i="18"/>
  <c r="AP111" i="18"/>
  <c r="H108" i="18"/>
  <c r="AK108" i="18"/>
  <c r="AD105" i="18"/>
  <c r="AM108" i="18"/>
  <c r="AC113" i="18"/>
  <c r="L110" i="18"/>
  <c r="AK113" i="18"/>
  <c r="AD111" i="18"/>
  <c r="I108" i="18"/>
  <c r="AP104" i="18"/>
  <c r="Z108" i="18"/>
  <c r="R106" i="18"/>
  <c r="G113" i="18"/>
  <c r="P113" i="18"/>
  <c r="AP110" i="18"/>
  <c r="R112" i="18"/>
  <c r="J108" i="18"/>
  <c r="Y108" i="18"/>
  <c r="M108" i="18"/>
  <c r="L107" i="18"/>
  <c r="H113" i="18"/>
  <c r="Q113" i="18"/>
  <c r="AD110" i="18"/>
  <c r="AK66" i="18"/>
  <c r="AM66" i="18"/>
  <c r="AK71" i="18"/>
  <c r="AO76" i="18"/>
  <c r="AP74" i="18"/>
  <c r="AP60" i="18"/>
  <c r="AP59" i="18"/>
  <c r="AP73" i="18"/>
  <c r="AM71" i="18"/>
  <c r="AO71" i="18"/>
  <c r="AM76" i="18"/>
  <c r="AL56" i="18"/>
  <c r="AP58" i="18"/>
  <c r="AP70" i="18"/>
  <c r="AM56" i="18"/>
  <c r="AO56" i="18"/>
  <c r="AP55" i="18"/>
  <c r="AK61" i="18"/>
  <c r="AM61" i="18"/>
  <c r="AN56" i="18"/>
  <c r="AL61" i="18"/>
  <c r="AP63" i="18"/>
  <c r="AP69" i="18"/>
  <c r="AN76" i="18"/>
  <c r="AP75" i="18"/>
  <c r="J66" i="18"/>
  <c r="L65" i="18"/>
  <c r="I71" i="18"/>
  <c r="G76" i="18"/>
  <c r="L63" i="18"/>
  <c r="J71" i="18"/>
  <c r="R68" i="18"/>
  <c r="I76" i="18"/>
  <c r="R74" i="18"/>
  <c r="H66" i="18"/>
  <c r="R67" i="18"/>
  <c r="O71" i="18"/>
  <c r="L69" i="18"/>
  <c r="J76" i="18"/>
  <c r="R73" i="18"/>
  <c r="L75" i="18"/>
  <c r="I66" i="18"/>
  <c r="N71" i="18"/>
  <c r="L68" i="18"/>
  <c r="K76" i="18"/>
  <c r="L74" i="18"/>
  <c r="G56" i="18"/>
  <c r="P56" i="18"/>
  <c r="R55" i="18"/>
  <c r="R57" i="18"/>
  <c r="AB61" i="18"/>
  <c r="AD60" i="18"/>
  <c r="Z66" i="18"/>
  <c r="AD69" i="18"/>
  <c r="AB76" i="18"/>
  <c r="AD75" i="18"/>
  <c r="H56" i="18"/>
  <c r="Q56" i="18"/>
  <c r="AD53" i="18"/>
  <c r="R54" i="18"/>
  <c r="O61" i="18"/>
  <c r="AC61" i="18"/>
  <c r="L58" i="18"/>
  <c r="Q61" i="18"/>
  <c r="AD59" i="18"/>
  <c r="R60" i="18"/>
  <c r="R62" i="18"/>
  <c r="AA66" i="18"/>
  <c r="AD65" i="18"/>
  <c r="L55" i="18"/>
  <c r="L57" i="18"/>
  <c r="J56" i="18"/>
  <c r="Y56" i="18"/>
  <c r="H61" i="18"/>
  <c r="AC66" i="18"/>
  <c r="R65" i="18"/>
  <c r="Y71" i="18"/>
  <c r="AD73" i="18"/>
  <c r="K56" i="18"/>
  <c r="Z56" i="18"/>
  <c r="R53" i="18"/>
  <c r="AB56" i="18"/>
  <c r="I61" i="18"/>
  <c r="Z61" i="18"/>
  <c r="R59" i="18"/>
  <c r="P66" i="18"/>
  <c r="Z71" i="18"/>
  <c r="AB71" i="18"/>
  <c r="Z76" i="18"/>
  <c r="R52" i="18"/>
  <c r="AA56" i="18"/>
  <c r="O56" i="18"/>
  <c r="L54" i="18"/>
  <c r="AD55" i="18"/>
  <c r="J61" i="18"/>
  <c r="Y61" i="18"/>
  <c r="M61" i="18"/>
  <c r="L60" i="18"/>
  <c r="Q66" i="18"/>
  <c r="AD63" i="18"/>
  <c r="AA71" i="18"/>
  <c r="N56" i="18"/>
  <c r="L53" i="18"/>
  <c r="K61" i="18"/>
  <c r="L59" i="18"/>
  <c r="R64" i="18"/>
  <c r="AP11" i="18"/>
  <c r="AM24" i="18"/>
  <c r="AO24" i="18"/>
  <c r="AP23" i="18"/>
  <c r="AL14" i="18"/>
  <c r="AP22" i="18"/>
  <c r="AN14" i="18"/>
  <c r="AP21" i="18"/>
  <c r="AP12" i="18"/>
  <c r="AL24" i="18"/>
  <c r="AC14" i="18"/>
  <c r="J24" i="18"/>
  <c r="Y24" i="18"/>
  <c r="AB24" i="18"/>
  <c r="AD11" i="18"/>
  <c r="R12" i="18"/>
  <c r="L22" i="18"/>
  <c r="AD23" i="18"/>
  <c r="I14" i="18"/>
  <c r="J14" i="18"/>
  <c r="Y14" i="18"/>
  <c r="AC24" i="18"/>
  <c r="L21" i="18"/>
  <c r="K14" i="18"/>
  <c r="AD10" i="18"/>
  <c r="R11" i="18"/>
  <c r="AB14" i="18"/>
  <c r="G24" i="18"/>
  <c r="P24" i="18"/>
  <c r="R23" i="18"/>
  <c r="R10" i="18"/>
  <c r="AA14" i="18"/>
  <c r="O14" i="18"/>
  <c r="L12" i="18"/>
  <c r="AD13" i="18"/>
  <c r="H24" i="18"/>
  <c r="Q24" i="18"/>
  <c r="AD21" i="18"/>
  <c r="N14" i="18"/>
  <c r="L11" i="18"/>
  <c r="I24" i="18"/>
  <c r="R22" i="18"/>
  <c r="L23" i="18"/>
  <c r="T266" i="9"/>
  <c r="AI266" i="9"/>
  <c r="U266" i="9"/>
  <c r="AH266" i="9"/>
  <c r="AA237" i="9"/>
  <c r="AO237" i="9"/>
  <c r="AP235" i="9"/>
  <c r="AD236" i="9"/>
  <c r="R233" i="9"/>
  <c r="G237" i="9"/>
  <c r="P237" i="9"/>
  <c r="AP234" i="9"/>
  <c r="H237" i="9"/>
  <c r="I237" i="9"/>
  <c r="AL237" i="9"/>
  <c r="R235" i="9"/>
  <c r="J237" i="9"/>
  <c r="Y237" i="9"/>
  <c r="AM237" i="9"/>
  <c r="M237" i="9"/>
  <c r="L236" i="9"/>
  <c r="K237" i="9"/>
  <c r="Z237" i="9"/>
  <c r="AN237" i="9"/>
  <c r="L235" i="9"/>
  <c r="AP236" i="9"/>
  <c r="L135" i="9"/>
  <c r="H138" i="9"/>
  <c r="I138" i="9"/>
  <c r="G138" i="9"/>
  <c r="J138" i="9"/>
  <c r="L137" i="9"/>
  <c r="K138" i="9"/>
  <c r="L136" i="9"/>
  <c r="R136" i="9"/>
  <c r="R137" i="9"/>
  <c r="AP135" i="9"/>
  <c r="AD136" i="9"/>
  <c r="Z138" i="9"/>
  <c r="AN138" i="9"/>
  <c r="AP137" i="9"/>
  <c r="M138" i="9"/>
  <c r="AA138" i="9"/>
  <c r="AO138" i="9"/>
  <c r="AC138" i="9"/>
  <c r="AP136" i="9"/>
  <c r="AD137" i="9"/>
  <c r="AL138" i="9"/>
  <c r="R134" i="9"/>
  <c r="AB138" i="9"/>
  <c r="P138" i="9"/>
  <c r="AO108" i="9"/>
  <c r="O123" i="9"/>
  <c r="AL113" i="9"/>
  <c r="R122" i="9"/>
  <c r="I108" i="9"/>
  <c r="AL108" i="9"/>
  <c r="R106" i="9"/>
  <c r="N113" i="9"/>
  <c r="AB113" i="9"/>
  <c r="L110" i="9"/>
  <c r="AP111" i="9"/>
  <c r="AD112" i="9"/>
  <c r="K123" i="9"/>
  <c r="Z123" i="9"/>
  <c r="AN123" i="9"/>
  <c r="R120" i="9"/>
  <c r="R112" i="9"/>
  <c r="AP121" i="9"/>
  <c r="AA108" i="9"/>
  <c r="AB108" i="9"/>
  <c r="AD110" i="9"/>
  <c r="G123" i="9"/>
  <c r="L105" i="9"/>
  <c r="R107" i="9"/>
  <c r="J113" i="9"/>
  <c r="AD109" i="9"/>
  <c r="AM113" i="9"/>
  <c r="AA113" i="9"/>
  <c r="AP112" i="9"/>
  <c r="H123" i="9"/>
  <c r="AK123" i="9"/>
  <c r="R121" i="9"/>
  <c r="AP107" i="9"/>
  <c r="M108" i="9"/>
  <c r="AC123" i="9"/>
  <c r="G108" i="9"/>
  <c r="P108" i="9"/>
  <c r="AP105" i="9"/>
  <c r="AD106" i="9"/>
  <c r="K113" i="9"/>
  <c r="Z113" i="9"/>
  <c r="AN113" i="9"/>
  <c r="R110" i="9"/>
  <c r="I123" i="9"/>
  <c r="AL123" i="9"/>
  <c r="AD120" i="9"/>
  <c r="L122" i="9"/>
  <c r="AD122" i="9"/>
  <c r="AC108" i="9"/>
  <c r="H113" i="9"/>
  <c r="R104" i="9"/>
  <c r="I113" i="9"/>
  <c r="P123" i="9"/>
  <c r="M123" i="9"/>
  <c r="H108" i="9"/>
  <c r="Q108" i="9"/>
  <c r="AK108" i="9"/>
  <c r="AD105" i="9"/>
  <c r="R109" i="9"/>
  <c r="L111" i="9"/>
  <c r="J123" i="9"/>
  <c r="AD119" i="9"/>
  <c r="AM123" i="9"/>
  <c r="AA123" i="9"/>
  <c r="AP122" i="9"/>
  <c r="AB56" i="9"/>
  <c r="Z71" i="9"/>
  <c r="AP73" i="9"/>
  <c r="AK76" i="9"/>
  <c r="AD52" i="9"/>
  <c r="AN66" i="9"/>
  <c r="AP65" i="9"/>
  <c r="AD68" i="9"/>
  <c r="AA76" i="9"/>
  <c r="AO76" i="9"/>
  <c r="AC76" i="9"/>
  <c r="AP74" i="9"/>
  <c r="AD75" i="9"/>
  <c r="Y61" i="9"/>
  <c r="AN71" i="9"/>
  <c r="AN61" i="9"/>
  <c r="AP63" i="9"/>
  <c r="AP53" i="9"/>
  <c r="AD60" i="9"/>
  <c r="AK66" i="9"/>
  <c r="AD63" i="9"/>
  <c r="AP69" i="9"/>
  <c r="AL76" i="9"/>
  <c r="Z76" i="9"/>
  <c r="AA61" i="9"/>
  <c r="Z61" i="9"/>
  <c r="AK56" i="9"/>
  <c r="AD53" i="9"/>
  <c r="AP59" i="9"/>
  <c r="AL66" i="9"/>
  <c r="Z66" i="9"/>
  <c r="AC71" i="9"/>
  <c r="AP68" i="9"/>
  <c r="AD69" i="9"/>
  <c r="AD72" i="9"/>
  <c r="AM61" i="9"/>
  <c r="AB71" i="9"/>
  <c r="AB61" i="9"/>
  <c r="AL56" i="9"/>
  <c r="Z56" i="9"/>
  <c r="AC61" i="9"/>
  <c r="AP58" i="9"/>
  <c r="AD59" i="9"/>
  <c r="AD62" i="9"/>
  <c r="AN76" i="9"/>
  <c r="AP75" i="9"/>
  <c r="R64" i="9"/>
  <c r="M66" i="9"/>
  <c r="H76" i="9"/>
  <c r="R70" i="9"/>
  <c r="R74" i="9"/>
  <c r="L62" i="9"/>
  <c r="P66" i="9"/>
  <c r="K71" i="9"/>
  <c r="R68" i="9"/>
  <c r="R72" i="9"/>
  <c r="K66" i="9"/>
  <c r="G71" i="9"/>
  <c r="I76" i="9"/>
  <c r="H71" i="9"/>
  <c r="R69" i="9"/>
  <c r="J76" i="9"/>
  <c r="M76" i="9"/>
  <c r="L75" i="9"/>
  <c r="L65" i="9"/>
  <c r="P71" i="9"/>
  <c r="M71" i="9"/>
  <c r="R62" i="9"/>
  <c r="I71" i="9"/>
  <c r="L70" i="9"/>
  <c r="K76" i="9"/>
  <c r="L74" i="9"/>
  <c r="J66" i="9"/>
  <c r="L63" i="9"/>
  <c r="Q66" i="9"/>
  <c r="R65" i="9"/>
  <c r="J71" i="9"/>
  <c r="N61" i="9"/>
  <c r="R60" i="9"/>
  <c r="R58" i="9"/>
  <c r="R57" i="9"/>
  <c r="O61" i="9"/>
  <c r="R54" i="9"/>
  <c r="Q56" i="9"/>
  <c r="R55" i="9"/>
  <c r="P56" i="9"/>
  <c r="R52" i="9"/>
  <c r="L58" i="9"/>
  <c r="H61" i="9"/>
  <c r="J61" i="9"/>
  <c r="I61" i="9"/>
  <c r="K61" i="9"/>
  <c r="L59" i="9"/>
  <c r="I56" i="9"/>
  <c r="L53" i="9"/>
  <c r="L52" i="9"/>
  <c r="H56" i="9"/>
  <c r="AN24" i="9"/>
  <c r="AP23" i="9"/>
  <c r="AP20" i="9"/>
  <c r="AO24" i="9"/>
  <c r="AP22" i="9"/>
  <c r="AO14" i="9"/>
  <c r="AP13" i="9"/>
  <c r="AK14" i="9"/>
  <c r="AL14" i="9"/>
  <c r="AN14" i="9"/>
  <c r="AA14" i="9"/>
  <c r="AC14" i="9"/>
  <c r="Y14" i="9"/>
  <c r="Z14" i="9"/>
  <c r="AD10" i="9"/>
  <c r="Z24" i="9"/>
  <c r="AD22" i="9"/>
  <c r="AC24" i="9"/>
  <c r="AD23" i="9"/>
  <c r="AA24" i="9"/>
  <c r="AB24" i="9"/>
  <c r="P24" i="9"/>
  <c r="R23" i="9"/>
  <c r="R22" i="9"/>
  <c r="M24" i="9"/>
  <c r="R21" i="9"/>
  <c r="R20" i="9"/>
  <c r="Q24" i="9"/>
  <c r="K24" i="9"/>
  <c r="H24" i="9"/>
  <c r="L22" i="9"/>
  <c r="L23" i="9"/>
  <c r="G24" i="9"/>
  <c r="M14" i="9"/>
  <c r="R13" i="9"/>
  <c r="R12" i="9"/>
  <c r="R10" i="9"/>
  <c r="P14" i="9"/>
  <c r="Q14" i="9"/>
  <c r="J14" i="9"/>
  <c r="L13" i="9"/>
  <c r="I14" i="9"/>
  <c r="K14" i="9"/>
  <c r="L12" i="9"/>
  <c r="L11" i="9"/>
  <c r="U266" i="18"/>
  <c r="Z14" i="18"/>
  <c r="AE266" i="18"/>
  <c r="AI266" i="18"/>
  <c r="AD15" i="18"/>
  <c r="N19" i="18"/>
  <c r="AL19" i="18"/>
  <c r="AD25" i="18"/>
  <c r="N29" i="18"/>
  <c r="AD35" i="18"/>
  <c r="N39" i="18"/>
  <c r="AD45" i="18"/>
  <c r="N49" i="18"/>
  <c r="AD57" i="18"/>
  <c r="N61" i="18"/>
  <c r="AB66" i="18"/>
  <c r="AL66" i="18"/>
  <c r="AP62" i="18"/>
  <c r="AD64" i="18"/>
  <c r="G71" i="18"/>
  <c r="K71" i="18"/>
  <c r="AL71" i="18"/>
  <c r="L72" i="18"/>
  <c r="P76" i="18"/>
  <c r="AD72" i="18"/>
  <c r="M76" i="18"/>
  <c r="Y76" i="18"/>
  <c r="AK76" i="18"/>
  <c r="L77" i="18"/>
  <c r="P81" i="18"/>
  <c r="Y81" i="18"/>
  <c r="AD77" i="18"/>
  <c r="AC81" i="18"/>
  <c r="R79" i="18"/>
  <c r="AP80" i="18"/>
  <c r="L10" i="18"/>
  <c r="AP10" i="18"/>
  <c r="M14" i="18"/>
  <c r="AK14" i="18"/>
  <c r="L20" i="18"/>
  <c r="AP20" i="18"/>
  <c r="L30" i="18"/>
  <c r="AP30" i="18"/>
  <c r="M34" i="18"/>
  <c r="AK34" i="18"/>
  <c r="L40" i="18"/>
  <c r="AP40" i="18"/>
  <c r="M44" i="18"/>
  <c r="AK44" i="18"/>
  <c r="L52" i="18"/>
  <c r="AP52" i="18"/>
  <c r="M56" i="18"/>
  <c r="AK56" i="18"/>
  <c r="L62" i="18"/>
  <c r="AD62" i="18"/>
  <c r="L67" i="18"/>
  <c r="M71" i="18"/>
  <c r="L73" i="18"/>
  <c r="AD20" i="18"/>
  <c r="N24" i="18"/>
  <c r="AD30" i="18"/>
  <c r="G39" i="18"/>
  <c r="AD40" i="18"/>
  <c r="G49" i="18"/>
  <c r="AD52" i="18"/>
  <c r="AD58" i="18"/>
  <c r="G61" i="18"/>
  <c r="M66" i="18"/>
  <c r="AD67" i="18"/>
  <c r="AP68" i="18"/>
  <c r="AD70" i="18"/>
  <c r="R72" i="18"/>
  <c r="R77" i="18"/>
  <c r="L15" i="18"/>
  <c r="R16" i="18"/>
  <c r="L25" i="18"/>
  <c r="AP25" i="18"/>
  <c r="R26" i="18"/>
  <c r="AP35" i="18"/>
  <c r="R36" i="18"/>
  <c r="AP45" i="18"/>
  <c r="R46" i="18"/>
  <c r="AP57" i="18"/>
  <c r="R58" i="18"/>
  <c r="N66" i="18"/>
  <c r="Y66" i="18"/>
  <c r="AN71" i="18"/>
  <c r="AD68" i="18"/>
  <c r="AL76" i="18"/>
  <c r="AD74" i="18"/>
  <c r="AP77" i="18"/>
  <c r="AD82" i="18"/>
  <c r="N86" i="18"/>
  <c r="AL86" i="18"/>
  <c r="AD92" i="18"/>
  <c r="N96" i="18"/>
  <c r="AL96" i="18"/>
  <c r="AD104" i="18"/>
  <c r="N108" i="18"/>
  <c r="AL108" i="18"/>
  <c r="AD114" i="18"/>
  <c r="N118" i="18"/>
  <c r="AL118" i="18"/>
  <c r="AD124" i="18"/>
  <c r="N128" i="18"/>
  <c r="L129" i="18"/>
  <c r="AD129" i="18"/>
  <c r="P138" i="18"/>
  <c r="AL138" i="18"/>
  <c r="AP134" i="18"/>
  <c r="AP139" i="18"/>
  <c r="L87" i="18"/>
  <c r="AP87" i="18"/>
  <c r="L97" i="18"/>
  <c r="AP97" i="18"/>
  <c r="L109" i="18"/>
  <c r="AP109" i="18"/>
  <c r="L119" i="18"/>
  <c r="AP119" i="18"/>
  <c r="L130" i="18"/>
  <c r="M133" i="18"/>
  <c r="AD134" i="18"/>
  <c r="H138" i="18"/>
  <c r="AD87" i="18"/>
  <c r="N91" i="18"/>
  <c r="AD97" i="18"/>
  <c r="N101" i="18"/>
  <c r="AD109" i="18"/>
  <c r="N113" i="18"/>
  <c r="AD119" i="18"/>
  <c r="N123" i="18"/>
  <c r="G128" i="18"/>
  <c r="N133" i="18"/>
  <c r="R129" i="18"/>
  <c r="AD130" i="18"/>
  <c r="N138" i="18"/>
  <c r="R134" i="18"/>
  <c r="AN138" i="18"/>
  <c r="AD135" i="18"/>
  <c r="H143" i="18"/>
  <c r="L82" i="18"/>
  <c r="L92" i="18"/>
  <c r="L104" i="18"/>
  <c r="L114" i="18"/>
  <c r="AP124" i="18"/>
  <c r="R125" i="18"/>
  <c r="AL133" i="18"/>
  <c r="AP129" i="18"/>
  <c r="AD131" i="18"/>
  <c r="G138" i="18"/>
  <c r="K138" i="18"/>
  <c r="Y138" i="18"/>
  <c r="R139" i="18"/>
  <c r="R140" i="18"/>
  <c r="AD139" i="18"/>
  <c r="AL143" i="18"/>
  <c r="AD149" i="18"/>
  <c r="N153" i="18"/>
  <c r="AL153" i="18"/>
  <c r="AD159" i="18"/>
  <c r="N163" i="18"/>
  <c r="AL163" i="18"/>
  <c r="AD171" i="18"/>
  <c r="N175" i="18"/>
  <c r="AL175" i="18"/>
  <c r="AB180" i="18"/>
  <c r="Z185" i="18"/>
  <c r="AD181" i="18"/>
  <c r="AP182" i="18"/>
  <c r="R183" i="18"/>
  <c r="AD184" i="18"/>
  <c r="H185" i="18"/>
  <c r="N185" i="18"/>
  <c r="J190" i="18"/>
  <c r="N190" i="18"/>
  <c r="R186" i="18"/>
  <c r="AA190" i="18"/>
  <c r="AK190" i="18"/>
  <c r="AO190" i="18"/>
  <c r="L144" i="18"/>
  <c r="AP144" i="18"/>
  <c r="L154" i="18"/>
  <c r="AP154" i="18"/>
  <c r="L164" i="18"/>
  <c r="AP164" i="18"/>
  <c r="L176" i="18"/>
  <c r="AP176" i="18"/>
  <c r="Y180" i="18"/>
  <c r="AP186" i="18"/>
  <c r="AD144" i="18"/>
  <c r="N148" i="18"/>
  <c r="AD154" i="18"/>
  <c r="N158" i="18"/>
  <c r="AD164" i="18"/>
  <c r="N168" i="18"/>
  <c r="AL185" i="18"/>
  <c r="L186" i="18"/>
  <c r="P190" i="18"/>
  <c r="Y190" i="18"/>
  <c r="AD186" i="18"/>
  <c r="AC190" i="18"/>
  <c r="L139" i="18"/>
  <c r="L149" i="18"/>
  <c r="L159" i="18"/>
  <c r="L171" i="18"/>
  <c r="R176" i="18"/>
  <c r="AN190" i="18"/>
  <c r="AD196" i="18"/>
  <c r="N200" i="18"/>
  <c r="AL200" i="18"/>
  <c r="AD206" i="18"/>
  <c r="N210" i="18"/>
  <c r="AD216" i="18"/>
  <c r="N220" i="18"/>
  <c r="G225" i="18"/>
  <c r="K225" i="18"/>
  <c r="AL225" i="18"/>
  <c r="H230" i="18"/>
  <c r="L226" i="18"/>
  <c r="P230" i="18"/>
  <c r="Y230" i="18"/>
  <c r="AD226" i="18"/>
  <c r="AC230" i="18"/>
  <c r="L191" i="18"/>
  <c r="AP191" i="18"/>
  <c r="L201" i="18"/>
  <c r="AP201" i="18"/>
  <c r="L211" i="18"/>
  <c r="AP211" i="18"/>
  <c r="M215" i="18"/>
  <c r="AK215" i="18"/>
  <c r="L221" i="18"/>
  <c r="M225" i="18"/>
  <c r="AD191" i="18"/>
  <c r="N195" i="18"/>
  <c r="AD201" i="18"/>
  <c r="N205" i="18"/>
  <c r="G210" i="18"/>
  <c r="AD211" i="18"/>
  <c r="G220" i="18"/>
  <c r="AD221" i="18"/>
  <c r="AP222" i="18"/>
  <c r="AD224" i="18"/>
  <c r="R226" i="18"/>
  <c r="L196" i="18"/>
  <c r="AP206" i="18"/>
  <c r="R207" i="18"/>
  <c r="AP216" i="18"/>
  <c r="R217" i="18"/>
  <c r="AD222" i="18"/>
  <c r="AP226" i="18"/>
  <c r="AD238" i="18"/>
  <c r="N242" i="18"/>
  <c r="AD248" i="18"/>
  <c r="N252" i="18"/>
  <c r="AD258" i="18"/>
  <c r="N262" i="18"/>
  <c r="L233" i="18"/>
  <c r="AP233" i="18"/>
  <c r="L243" i="18"/>
  <c r="AP243" i="18"/>
  <c r="L253" i="18"/>
  <c r="AP253" i="18"/>
  <c r="M257" i="18"/>
  <c r="AD233" i="18"/>
  <c r="N237" i="18"/>
  <c r="G242" i="18"/>
  <c r="AD243" i="18"/>
  <c r="N247" i="18"/>
  <c r="G252" i="18"/>
  <c r="AD253" i="18"/>
  <c r="G262" i="18"/>
  <c r="AP238" i="18"/>
  <c r="AP248" i="18"/>
  <c r="AP258" i="18"/>
  <c r="G14" i="9"/>
  <c r="AP10" i="9"/>
  <c r="R11" i="9"/>
  <c r="V266" i="9"/>
  <c r="AF266" i="9"/>
  <c r="R15" i="9"/>
  <c r="N14" i="9"/>
  <c r="S266" i="9"/>
  <c r="W266" i="9"/>
  <c r="AG266" i="9"/>
  <c r="N24" i="9"/>
  <c r="AL24" i="9"/>
  <c r="N34" i="9"/>
  <c r="AL34" i="9"/>
  <c r="N44" i="9"/>
  <c r="AL44" i="9"/>
  <c r="N56" i="9"/>
  <c r="N66" i="9"/>
  <c r="N76" i="9"/>
  <c r="O81" i="9"/>
  <c r="P86" i="9"/>
  <c r="R85" i="9"/>
  <c r="J91" i="9"/>
  <c r="N91" i="9"/>
  <c r="AL91" i="9"/>
  <c r="AP87" i="9"/>
  <c r="L90" i="9"/>
  <c r="AD90" i="9"/>
  <c r="H96" i="9"/>
  <c r="AN96" i="9"/>
  <c r="R93" i="9"/>
  <c r="AP94" i="9"/>
  <c r="Y96" i="9"/>
  <c r="AP15" i="9"/>
  <c r="Y24" i="9"/>
  <c r="L25" i="9"/>
  <c r="AP25" i="9"/>
  <c r="Y34" i="9"/>
  <c r="L35" i="9"/>
  <c r="AP35" i="9"/>
  <c r="Y44" i="9"/>
  <c r="L45" i="9"/>
  <c r="AP45" i="9"/>
  <c r="Y56" i="9"/>
  <c r="L57" i="9"/>
  <c r="AP57" i="9"/>
  <c r="Y66" i="9"/>
  <c r="L67" i="9"/>
  <c r="AP67" i="9"/>
  <c r="Y76" i="9"/>
  <c r="L77" i="9"/>
  <c r="AP77" i="9"/>
  <c r="AD87" i="9"/>
  <c r="Y91" i="9"/>
  <c r="R92" i="9"/>
  <c r="AD11" i="9"/>
  <c r="AD15" i="9"/>
  <c r="AD25" i="9"/>
  <c r="N29" i="9"/>
  <c r="AD35" i="9"/>
  <c r="N39" i="9"/>
  <c r="AD45" i="9"/>
  <c r="G56" i="9"/>
  <c r="AD57" i="9"/>
  <c r="G66" i="9"/>
  <c r="AD67" i="9"/>
  <c r="G76" i="9"/>
  <c r="AD77" i="9"/>
  <c r="AK81" i="9"/>
  <c r="N86" i="9"/>
  <c r="R82" i="9"/>
  <c r="AA86" i="9"/>
  <c r="L87" i="9"/>
  <c r="P91" i="9"/>
  <c r="AN91" i="9"/>
  <c r="R89" i="9"/>
  <c r="AP90" i="9"/>
  <c r="AL96" i="9"/>
  <c r="AC96" i="9"/>
  <c r="L94" i="9"/>
  <c r="L20" i="9"/>
  <c r="L30" i="9"/>
  <c r="L40" i="9"/>
  <c r="AP52" i="9"/>
  <c r="R53" i="9"/>
  <c r="AP62" i="9"/>
  <c r="R63" i="9"/>
  <c r="AP72" i="9"/>
  <c r="R73" i="9"/>
  <c r="AN81" i="9"/>
  <c r="AL86" i="9"/>
  <c r="L84" i="9"/>
  <c r="AD84" i="9"/>
  <c r="R87" i="9"/>
  <c r="AD92" i="9"/>
  <c r="R95" i="9"/>
  <c r="L82" i="9"/>
  <c r="AP82" i="9"/>
  <c r="L92" i="9"/>
  <c r="AP92" i="9"/>
  <c r="Y101" i="9"/>
  <c r="L104" i="9"/>
  <c r="AP104" i="9"/>
  <c r="Y113" i="9"/>
  <c r="L114" i="9"/>
  <c r="AP114" i="9"/>
  <c r="Y123" i="9"/>
  <c r="L124" i="9"/>
  <c r="AP124" i="9"/>
  <c r="Y133" i="9"/>
  <c r="L134" i="9"/>
  <c r="AP134" i="9"/>
  <c r="Y143" i="9"/>
  <c r="R144" i="9"/>
  <c r="N153" i="9"/>
  <c r="AP149" i="9"/>
  <c r="R151" i="9"/>
  <c r="AD82" i="9"/>
  <c r="AD104" i="9"/>
  <c r="N108" i="9"/>
  <c r="AD114" i="9"/>
  <c r="N118" i="9"/>
  <c r="AD124" i="9"/>
  <c r="N128" i="9"/>
  <c r="AD134" i="9"/>
  <c r="N138" i="9"/>
  <c r="R145" i="9"/>
  <c r="AP145" i="9"/>
  <c r="R147" i="9"/>
  <c r="AD149" i="9"/>
  <c r="Y153" i="9"/>
  <c r="AM153" i="9"/>
  <c r="AP150" i="9"/>
  <c r="AP152" i="9"/>
  <c r="H153" i="9"/>
  <c r="L97" i="9"/>
  <c r="AP97" i="9"/>
  <c r="R98" i="9"/>
  <c r="Y108" i="9"/>
  <c r="L109" i="9"/>
  <c r="AP109" i="9"/>
  <c r="Y118" i="9"/>
  <c r="L119" i="9"/>
  <c r="AP119" i="9"/>
  <c r="Y128" i="9"/>
  <c r="L129" i="9"/>
  <c r="AP129" i="9"/>
  <c r="Y138" i="9"/>
  <c r="L139" i="9"/>
  <c r="AP139" i="9"/>
  <c r="R140" i="9"/>
  <c r="AD150" i="9"/>
  <c r="M153" i="9"/>
  <c r="H148" i="9"/>
  <c r="L144" i="9"/>
  <c r="AD144" i="9"/>
  <c r="L146" i="9"/>
  <c r="Y148" i="9"/>
  <c r="R149" i="9"/>
  <c r="L154" i="9"/>
  <c r="R159" i="9"/>
  <c r="Y163" i="9"/>
  <c r="L164" i="9"/>
  <c r="R171" i="9"/>
  <c r="Y175" i="9"/>
  <c r="P180" i="9"/>
  <c r="AP176" i="9"/>
  <c r="I185" i="9"/>
  <c r="AN185" i="9"/>
  <c r="AD154" i="9"/>
  <c r="N158" i="9"/>
  <c r="AL158" i="9"/>
  <c r="AD160" i="9"/>
  <c r="AD164" i="9"/>
  <c r="N168" i="9"/>
  <c r="AL168" i="9"/>
  <c r="AD172" i="9"/>
  <c r="AD176" i="9"/>
  <c r="H180" i="9"/>
  <c r="N180" i="9"/>
  <c r="Y180" i="9"/>
  <c r="N185" i="9"/>
  <c r="R181" i="9"/>
  <c r="AD182" i="9"/>
  <c r="Y158" i="9"/>
  <c r="L159" i="9"/>
  <c r="AP159" i="9"/>
  <c r="Y168" i="9"/>
  <c r="L171" i="9"/>
  <c r="AP171" i="9"/>
  <c r="AP181" i="9"/>
  <c r="G180" i="9"/>
  <c r="K180" i="9"/>
  <c r="L181" i="9"/>
  <c r="P185" i="9"/>
  <c r="Y185" i="9"/>
  <c r="AD181" i="9"/>
  <c r="AC185" i="9"/>
  <c r="AD184" i="9"/>
  <c r="AD191" i="9"/>
  <c r="N195" i="9"/>
  <c r="AL195" i="9"/>
  <c r="AD201" i="9"/>
  <c r="N205" i="9"/>
  <c r="N215" i="9"/>
  <c r="I225" i="9"/>
  <c r="AD221" i="9"/>
  <c r="L226" i="9"/>
  <c r="AL230" i="9"/>
  <c r="AP226" i="9"/>
  <c r="L186" i="9"/>
  <c r="AP186" i="9"/>
  <c r="L196" i="9"/>
  <c r="AP196" i="9"/>
  <c r="L206" i="9"/>
  <c r="AP206" i="9"/>
  <c r="Y215" i="9"/>
  <c r="L216" i="9"/>
  <c r="AP216" i="9"/>
  <c r="R221" i="9"/>
  <c r="M225" i="9"/>
  <c r="AD226" i="9"/>
  <c r="AD186" i="9"/>
  <c r="N190" i="9"/>
  <c r="AD196" i="9"/>
  <c r="N200" i="9"/>
  <c r="G205" i="9"/>
  <c r="AD206" i="9"/>
  <c r="G215" i="9"/>
  <c r="AD216" i="9"/>
  <c r="J230" i="9"/>
  <c r="N230" i="9"/>
  <c r="R226" i="9"/>
  <c r="AA230" i="9"/>
  <c r="AD227" i="9"/>
  <c r="L191" i="9"/>
  <c r="AP201" i="9"/>
  <c r="AP211" i="9"/>
  <c r="AL225" i="9"/>
  <c r="AP221" i="9"/>
  <c r="AD223" i="9"/>
  <c r="G230" i="9"/>
  <c r="K230" i="9"/>
  <c r="AD228" i="9"/>
  <c r="AD238" i="9"/>
  <c r="AL242" i="9"/>
  <c r="G247" i="9"/>
  <c r="AD248" i="9"/>
  <c r="AL252" i="9"/>
  <c r="G257" i="9"/>
  <c r="AD258" i="9"/>
  <c r="N262" i="9"/>
  <c r="L233" i="9"/>
  <c r="AP233" i="9"/>
  <c r="R234" i="9"/>
  <c r="R238" i="9"/>
  <c r="AP243" i="9"/>
  <c r="R248" i="9"/>
  <c r="AP253" i="9"/>
  <c r="M257" i="9"/>
  <c r="AD233" i="9"/>
  <c r="N237" i="9"/>
  <c r="AD243" i="9"/>
  <c r="N247" i="9"/>
  <c r="AD253" i="9"/>
  <c r="G262" i="9"/>
  <c r="L238" i="9"/>
  <c r="L248" i="9"/>
  <c r="AP258" i="9"/>
  <c r="AA266" i="9" l="1"/>
  <c r="O266" i="9"/>
  <c r="K266" i="9"/>
  <c r="AN266" i="9"/>
  <c r="P266" i="9"/>
  <c r="AA266" i="18"/>
  <c r="AO266" i="9"/>
  <c r="AK266" i="9"/>
  <c r="AM266" i="9"/>
  <c r="M266" i="9"/>
  <c r="O266" i="18"/>
  <c r="AB266" i="9"/>
  <c r="AC266" i="18"/>
  <c r="J266" i="18"/>
  <c r="I266" i="18"/>
  <c r="K266" i="18"/>
  <c r="Z266" i="9"/>
  <c r="H266" i="9"/>
  <c r="AL266" i="9"/>
  <c r="AC266" i="9"/>
  <c r="J266" i="9"/>
  <c r="I266" i="9"/>
  <c r="H266" i="18"/>
  <c r="AM266" i="18"/>
  <c r="AL266" i="18"/>
  <c r="AN266" i="18"/>
  <c r="AO266" i="18"/>
  <c r="G266" i="18"/>
  <c r="Q266" i="18"/>
  <c r="P266" i="18"/>
  <c r="AB266" i="18"/>
  <c r="Y266" i="18"/>
  <c r="N266" i="18"/>
  <c r="Y266" i="9"/>
  <c r="Q266" i="9"/>
  <c r="M266" i="18"/>
  <c r="Z266" i="18"/>
  <c r="AK266" i="18"/>
  <c r="N266" i="9"/>
  <c r="G266" i="9"/>
  <c r="E266" i="17" l="1"/>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N258" i="17"/>
  <c r="AM258" i="17"/>
  <c r="AL258" i="17"/>
  <c r="AK258" i="17"/>
  <c r="AJ258" i="17"/>
  <c r="AC258" i="17"/>
  <c r="AB258" i="17"/>
  <c r="AA258" i="17"/>
  <c r="Z258" i="17"/>
  <c r="Y258" i="17"/>
  <c r="X258" i="17"/>
  <c r="Q258" i="17"/>
  <c r="P258" i="17"/>
  <c r="O258" i="17"/>
  <c r="N258" i="17"/>
  <c r="N262" i="17" s="1"/>
  <c r="M258" i="17"/>
  <c r="K258" i="17"/>
  <c r="J258" i="17"/>
  <c r="I258" i="17"/>
  <c r="H258" i="17"/>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A254" i="17"/>
  <c r="Z254" i="17"/>
  <c r="Y254" i="17"/>
  <c r="X254" i="17"/>
  <c r="Q254" i="17"/>
  <c r="P254" i="17"/>
  <c r="O254" i="17"/>
  <c r="N254" i="17"/>
  <c r="M254" i="17"/>
  <c r="K254" i="17"/>
  <c r="J254" i="17"/>
  <c r="I254" i="17"/>
  <c r="H254" i="17"/>
  <c r="G254" i="17"/>
  <c r="AO253" i="17"/>
  <c r="AN253" i="17"/>
  <c r="AM253" i="17"/>
  <c r="AL253" i="17"/>
  <c r="AK253" i="17"/>
  <c r="AJ253" i="17"/>
  <c r="AC253" i="17"/>
  <c r="AB253" i="17"/>
  <c r="AA253" i="17"/>
  <c r="Z253" i="17"/>
  <c r="Y253" i="17"/>
  <c r="X253" i="17"/>
  <c r="Q253" i="17"/>
  <c r="P253" i="17"/>
  <c r="P257" i="17" s="1"/>
  <c r="O253" i="17"/>
  <c r="N253" i="17"/>
  <c r="M253" i="17"/>
  <c r="K253" i="17"/>
  <c r="J253" i="17"/>
  <c r="I253" i="17"/>
  <c r="H253" i="17"/>
  <c r="G253" i="17"/>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L248" i="17"/>
  <c r="AK248" i="17"/>
  <c r="AJ248" i="17"/>
  <c r="AC248" i="17"/>
  <c r="AB248" i="17"/>
  <c r="AA248" i="17"/>
  <c r="Z248" i="17"/>
  <c r="Y248" i="17"/>
  <c r="X248" i="17"/>
  <c r="Q248" i="17"/>
  <c r="P248" i="17"/>
  <c r="O248" i="17"/>
  <c r="N248" i="17"/>
  <c r="M248" i="17"/>
  <c r="K248" i="17"/>
  <c r="J248" i="17"/>
  <c r="I248" i="17"/>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A244" i="17"/>
  <c r="Z244" i="17"/>
  <c r="Y244" i="17"/>
  <c r="X244" i="17"/>
  <c r="Q244" i="17"/>
  <c r="P244" i="17"/>
  <c r="O244" i="17"/>
  <c r="N244" i="17"/>
  <c r="M244" i="17"/>
  <c r="K244" i="17"/>
  <c r="J244" i="17"/>
  <c r="I244" i="17"/>
  <c r="H244" i="17"/>
  <c r="G244" i="17"/>
  <c r="AO243" i="17"/>
  <c r="AN243" i="17"/>
  <c r="AM243" i="17"/>
  <c r="AL243" i="17"/>
  <c r="AK243" i="17"/>
  <c r="AJ243" i="17"/>
  <c r="AC243" i="17"/>
  <c r="AB243" i="17"/>
  <c r="AA243" i="17"/>
  <c r="Z243" i="17"/>
  <c r="Y243" i="17"/>
  <c r="X243" i="17"/>
  <c r="Q243" i="17"/>
  <c r="P243" i="17"/>
  <c r="O243" i="17"/>
  <c r="N243" i="17"/>
  <c r="M243" i="17"/>
  <c r="K243" i="17"/>
  <c r="J243" i="17"/>
  <c r="I243" i="17"/>
  <c r="H243" i="17"/>
  <c r="G243" i="17"/>
  <c r="AI242" i="17"/>
  <c r="AH242" i="17"/>
  <c r="AG242" i="17"/>
  <c r="AF242" i="17"/>
  <c r="AE242" i="17"/>
  <c r="W242" i="17"/>
  <c r="V242" i="17"/>
  <c r="U242" i="17"/>
  <c r="T242" i="17"/>
  <c r="S242" i="17"/>
  <c r="AO241" i="17"/>
  <c r="AN241" i="17"/>
  <c r="AM241" i="17"/>
  <c r="AL241" i="17"/>
  <c r="AK241" i="17"/>
  <c r="AJ241" i="17"/>
  <c r="AC241" i="17"/>
  <c r="AB241" i="17"/>
  <c r="AA241" i="17"/>
  <c r="Z241" i="17"/>
  <c r="Y241" i="17"/>
  <c r="X241" i="17"/>
  <c r="Q241" i="17"/>
  <c r="P241" i="17"/>
  <c r="O241" i="17"/>
  <c r="N241" i="17"/>
  <c r="M241" i="17"/>
  <c r="K241" i="17"/>
  <c r="J241" i="17"/>
  <c r="I241" i="17"/>
  <c r="H241" i="17"/>
  <c r="G241" i="17"/>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Y239" i="17"/>
  <c r="X239" i="17"/>
  <c r="Q239" i="17"/>
  <c r="P239" i="17"/>
  <c r="O239" i="17"/>
  <c r="N239" i="17"/>
  <c r="M239" i="17"/>
  <c r="K239" i="17"/>
  <c r="J239" i="17"/>
  <c r="I239" i="17"/>
  <c r="H239" i="17"/>
  <c r="G239" i="17"/>
  <c r="AO238" i="17"/>
  <c r="AN238" i="17"/>
  <c r="AM238" i="17"/>
  <c r="AL238" i="17"/>
  <c r="AK238" i="17"/>
  <c r="AJ238" i="17"/>
  <c r="AC238" i="17"/>
  <c r="AB238" i="17"/>
  <c r="AB242" i="17" s="1"/>
  <c r="AA238" i="17"/>
  <c r="Z238" i="17"/>
  <c r="Y238" i="17"/>
  <c r="X238" i="17"/>
  <c r="Q238" i="17"/>
  <c r="P238" i="17"/>
  <c r="O238" i="17"/>
  <c r="N238" i="17"/>
  <c r="M238" i="17"/>
  <c r="K238" i="17"/>
  <c r="J238" i="17"/>
  <c r="I238" i="17"/>
  <c r="H238" i="17"/>
  <c r="G238" i="17"/>
  <c r="AI237" i="17"/>
  <c r="AH237" i="17"/>
  <c r="AG237" i="17"/>
  <c r="AF237" i="17"/>
  <c r="AE237" i="17"/>
  <c r="W237" i="17"/>
  <c r="V237" i="17"/>
  <c r="U237" i="17"/>
  <c r="T237" i="17"/>
  <c r="S237" i="17"/>
  <c r="AO236" i="17"/>
  <c r="AN236" i="17"/>
  <c r="AM236" i="17"/>
  <c r="AL236" i="17"/>
  <c r="AK236" i="17"/>
  <c r="AJ236" i="17"/>
  <c r="AC236" i="17"/>
  <c r="AB236" i="17"/>
  <c r="AA236" i="17"/>
  <c r="Z236" i="17"/>
  <c r="Y236" i="17"/>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X234" i="17"/>
  <c r="Q234" i="17"/>
  <c r="P234" i="17"/>
  <c r="O234" i="17"/>
  <c r="N234" i="17"/>
  <c r="M234" i="17"/>
  <c r="K234" i="17"/>
  <c r="J234" i="17"/>
  <c r="I234" i="17"/>
  <c r="H234" i="17"/>
  <c r="G234" i="17"/>
  <c r="AO233" i="17"/>
  <c r="AN233" i="17"/>
  <c r="AM233" i="17"/>
  <c r="AL233" i="17"/>
  <c r="AK233" i="17"/>
  <c r="AJ233" i="17"/>
  <c r="AC233" i="17"/>
  <c r="AB233" i="17"/>
  <c r="AB237" i="17" s="1"/>
  <c r="AA233" i="17"/>
  <c r="Z233" i="17"/>
  <c r="Y233" i="17"/>
  <c r="X233" i="17"/>
  <c r="Q233" i="17"/>
  <c r="P233" i="17"/>
  <c r="O233" i="17"/>
  <c r="N233" i="17"/>
  <c r="M233" i="17"/>
  <c r="K233" i="17"/>
  <c r="J233" i="17"/>
  <c r="I233" i="17"/>
  <c r="H233" i="17"/>
  <c r="G233" i="17"/>
  <c r="AI230" i="17"/>
  <c r="AH230" i="17"/>
  <c r="AG230" i="17"/>
  <c r="AF230" i="17"/>
  <c r="AE230" i="17"/>
  <c r="W230" i="17"/>
  <c r="V230" i="17"/>
  <c r="U230" i="17"/>
  <c r="T230" i="17"/>
  <c r="S230" i="17"/>
  <c r="AO229" i="17"/>
  <c r="AN229" i="17"/>
  <c r="AM229" i="17"/>
  <c r="AL229" i="17"/>
  <c r="AK229" i="17"/>
  <c r="AJ229" i="17"/>
  <c r="AC229" i="17"/>
  <c r="AB229" i="17"/>
  <c r="AA229" i="17"/>
  <c r="Z229" i="17"/>
  <c r="Y229" i="17"/>
  <c r="X229" i="17"/>
  <c r="Q229" i="17"/>
  <c r="P229" i="17"/>
  <c r="O229" i="17"/>
  <c r="N229" i="17"/>
  <c r="M229" i="17"/>
  <c r="K229" i="17"/>
  <c r="J229" i="17"/>
  <c r="I229" i="17"/>
  <c r="H229" i="17"/>
  <c r="G229" i="17"/>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Y227" i="17"/>
  <c r="X227" i="17"/>
  <c r="Q227" i="17"/>
  <c r="P227" i="17"/>
  <c r="O227" i="17"/>
  <c r="N227" i="17"/>
  <c r="M227" i="17"/>
  <c r="K227" i="17"/>
  <c r="J227" i="17"/>
  <c r="I227" i="17"/>
  <c r="H227" i="17"/>
  <c r="G227" i="17"/>
  <c r="AO226" i="17"/>
  <c r="AN226" i="17"/>
  <c r="AM226" i="17"/>
  <c r="AL226" i="17"/>
  <c r="AK226" i="17"/>
  <c r="AJ226" i="17"/>
  <c r="AC226" i="17"/>
  <c r="AB226" i="17"/>
  <c r="AA226" i="17"/>
  <c r="Z226" i="17"/>
  <c r="Y226" i="17"/>
  <c r="X226" i="17"/>
  <c r="Q226" i="17"/>
  <c r="P226" i="17"/>
  <c r="O226" i="17"/>
  <c r="N226" i="17"/>
  <c r="M226" i="17"/>
  <c r="K226" i="17"/>
  <c r="J226" i="17"/>
  <c r="I226" i="17"/>
  <c r="H226" i="17"/>
  <c r="G226" i="17"/>
  <c r="AI225" i="17"/>
  <c r="AH225" i="17"/>
  <c r="AG225" i="17"/>
  <c r="AF225" i="17"/>
  <c r="AE225" i="17"/>
  <c r="W225" i="17"/>
  <c r="V225" i="17"/>
  <c r="U225" i="17"/>
  <c r="T225" i="17"/>
  <c r="S225" i="17"/>
  <c r="AO224" i="17"/>
  <c r="AN224" i="17"/>
  <c r="AM224" i="17"/>
  <c r="AL224" i="17"/>
  <c r="AK224" i="17"/>
  <c r="AJ224" i="17"/>
  <c r="AC224" i="17"/>
  <c r="AB224" i="17"/>
  <c r="AA224" i="17"/>
  <c r="Z224" i="17"/>
  <c r="Y224" i="17"/>
  <c r="X224" i="17"/>
  <c r="Q224" i="17"/>
  <c r="P224" i="17"/>
  <c r="O224" i="17"/>
  <c r="N224" i="17"/>
  <c r="M224" i="17"/>
  <c r="K224" i="17"/>
  <c r="J224" i="17"/>
  <c r="I224" i="17"/>
  <c r="H224" i="17"/>
  <c r="G224" i="17"/>
  <c r="AO223" i="17"/>
  <c r="AN223" i="17"/>
  <c r="AM223" i="17"/>
  <c r="AL223" i="17"/>
  <c r="AK223" i="17"/>
  <c r="AJ223" i="17"/>
  <c r="AC223" i="17"/>
  <c r="AB223" i="17"/>
  <c r="AA223" i="17"/>
  <c r="Z223" i="17"/>
  <c r="Y223" i="17"/>
  <c r="X223" i="17"/>
  <c r="Q223" i="17"/>
  <c r="P223" i="17"/>
  <c r="O223" i="17"/>
  <c r="N223" i="17"/>
  <c r="M223" i="17"/>
  <c r="K223" i="17"/>
  <c r="J223" i="17"/>
  <c r="I223" i="17"/>
  <c r="H223" i="17"/>
  <c r="G223" i="17"/>
  <c r="AO222" i="17"/>
  <c r="AN222" i="17"/>
  <c r="AM222" i="17"/>
  <c r="AL222" i="17"/>
  <c r="AK222" i="17"/>
  <c r="AJ222" i="17"/>
  <c r="AC222" i="17"/>
  <c r="AB222" i="17"/>
  <c r="AA222" i="17"/>
  <c r="Z222" i="17"/>
  <c r="Y222" i="17"/>
  <c r="AD222" i="17" s="1"/>
  <c r="X222" i="17"/>
  <c r="Q222" i="17"/>
  <c r="P222" i="17"/>
  <c r="O222" i="17"/>
  <c r="N222" i="17"/>
  <c r="M222" i="17"/>
  <c r="K222" i="17"/>
  <c r="J222" i="17"/>
  <c r="I222" i="17"/>
  <c r="H222" i="17"/>
  <c r="G222" i="17"/>
  <c r="AO221" i="17"/>
  <c r="AN221" i="17"/>
  <c r="AM221" i="17"/>
  <c r="AL221" i="17"/>
  <c r="AL225" i="17" s="1"/>
  <c r="AK221" i="17"/>
  <c r="AJ221" i="17"/>
  <c r="AC221" i="17"/>
  <c r="AB221" i="17"/>
  <c r="AA221" i="17"/>
  <c r="Z221" i="17"/>
  <c r="Y221" i="17"/>
  <c r="X221" i="17"/>
  <c r="Q221" i="17"/>
  <c r="P221" i="17"/>
  <c r="O221" i="17"/>
  <c r="N221" i="17"/>
  <c r="M221" i="17"/>
  <c r="K221" i="17"/>
  <c r="J221" i="17"/>
  <c r="I221" i="17"/>
  <c r="H221" i="17"/>
  <c r="G221" i="17"/>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AO216" i="17"/>
  <c r="AN216" i="17"/>
  <c r="AM216" i="17"/>
  <c r="AL216" i="17"/>
  <c r="AK216" i="17"/>
  <c r="AJ216" i="17"/>
  <c r="AC216" i="17"/>
  <c r="AB216" i="17"/>
  <c r="AA216" i="17"/>
  <c r="Z216" i="17"/>
  <c r="Y216" i="17"/>
  <c r="X216" i="17"/>
  <c r="Q216" i="17"/>
  <c r="P216" i="17"/>
  <c r="O216" i="17"/>
  <c r="N216" i="17"/>
  <c r="M216" i="17"/>
  <c r="K216" i="17"/>
  <c r="J216" i="17"/>
  <c r="I216" i="17"/>
  <c r="H216" i="17"/>
  <c r="G216" i="17"/>
  <c r="AI215" i="17"/>
  <c r="AH215" i="17"/>
  <c r="AG215" i="17"/>
  <c r="AF215" i="17"/>
  <c r="AE215" i="17"/>
  <c r="W215" i="17"/>
  <c r="V215" i="17"/>
  <c r="U215" i="17"/>
  <c r="T215" i="17"/>
  <c r="S215" i="17"/>
  <c r="AO214" i="17"/>
  <c r="AN214" i="17"/>
  <c r="AM214" i="17"/>
  <c r="AL214" i="17"/>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X212" i="17"/>
  <c r="Q212" i="17"/>
  <c r="P212" i="17"/>
  <c r="O212" i="17"/>
  <c r="N212" i="17"/>
  <c r="M212" i="17"/>
  <c r="K212" i="17"/>
  <c r="J212" i="17"/>
  <c r="I212" i="17"/>
  <c r="H212" i="17"/>
  <c r="G212" i="17"/>
  <c r="AO211" i="17"/>
  <c r="AN211" i="17"/>
  <c r="AM211" i="17"/>
  <c r="AL211" i="17"/>
  <c r="AK211" i="17"/>
  <c r="AJ211" i="17"/>
  <c r="AC211" i="17"/>
  <c r="AB211" i="17"/>
  <c r="AA211" i="17"/>
  <c r="Z211" i="17"/>
  <c r="Y211" i="17"/>
  <c r="X211" i="17"/>
  <c r="Q211" i="17"/>
  <c r="P211" i="17"/>
  <c r="O211" i="17"/>
  <c r="N211" i="17"/>
  <c r="M211" i="17"/>
  <c r="K211" i="17"/>
  <c r="J211" i="17"/>
  <c r="I211" i="17"/>
  <c r="H211" i="17"/>
  <c r="G211" i="17"/>
  <c r="G215" i="17" s="1"/>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G209" i="17"/>
  <c r="AO208" i="17"/>
  <c r="AN208" i="17"/>
  <c r="AM208" i="17"/>
  <c r="AL208" i="17"/>
  <c r="AK208" i="17"/>
  <c r="AJ208" i="17"/>
  <c r="AC208" i="17"/>
  <c r="AB208" i="17"/>
  <c r="AA208" i="17"/>
  <c r="Z208" i="17"/>
  <c r="Y208" i="17"/>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G207" i="17"/>
  <c r="AO206" i="17"/>
  <c r="AN206" i="17"/>
  <c r="AM206" i="17"/>
  <c r="AL206" i="17"/>
  <c r="AK206" i="17"/>
  <c r="AJ206" i="17"/>
  <c r="AC206" i="17"/>
  <c r="AB206" i="17"/>
  <c r="AA206" i="17"/>
  <c r="Z206" i="17"/>
  <c r="Y206" i="17"/>
  <c r="X206" i="17"/>
  <c r="Q206" i="17"/>
  <c r="P206" i="17"/>
  <c r="O206" i="17"/>
  <c r="N206" i="17"/>
  <c r="M206" i="17"/>
  <c r="K206" i="17"/>
  <c r="J206" i="17"/>
  <c r="I206" i="17"/>
  <c r="H206" i="17"/>
  <c r="G206" i="17"/>
  <c r="G210" i="17" s="1"/>
  <c r="AI205" i="17"/>
  <c r="AH205" i="17"/>
  <c r="AG205" i="17"/>
  <c r="AF205" i="17"/>
  <c r="AE205" i="17"/>
  <c r="W205" i="17"/>
  <c r="V205" i="17"/>
  <c r="U205" i="17"/>
  <c r="T205" i="17"/>
  <c r="S205" i="17"/>
  <c r="AO204" i="17"/>
  <c r="AN204" i="17"/>
  <c r="AM204" i="17"/>
  <c r="AL204" i="17"/>
  <c r="AK204" i="17"/>
  <c r="AJ204" i="17"/>
  <c r="AC204" i="17"/>
  <c r="AB204" i="17"/>
  <c r="AA204" i="17"/>
  <c r="Z204" i="17"/>
  <c r="Y204" i="17"/>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G202" i="17"/>
  <c r="AO201" i="17"/>
  <c r="AN201" i="17"/>
  <c r="AM201" i="17"/>
  <c r="AL201" i="17"/>
  <c r="AK201" i="17"/>
  <c r="AJ201" i="17"/>
  <c r="AC201" i="17"/>
  <c r="AB201" i="17"/>
  <c r="AA201" i="17"/>
  <c r="Z201" i="17"/>
  <c r="Y201" i="17"/>
  <c r="X201" i="17"/>
  <c r="Q201" i="17"/>
  <c r="P201" i="17"/>
  <c r="O201" i="17"/>
  <c r="N201" i="17"/>
  <c r="M201" i="17"/>
  <c r="K201" i="17"/>
  <c r="J201" i="17"/>
  <c r="I201" i="17"/>
  <c r="H201" i="17"/>
  <c r="G201" i="17"/>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A197" i="17"/>
  <c r="Z197" i="17"/>
  <c r="Y197" i="17"/>
  <c r="X197" i="17"/>
  <c r="Q197" i="17"/>
  <c r="P197" i="17"/>
  <c r="O197" i="17"/>
  <c r="N197" i="17"/>
  <c r="M197" i="17"/>
  <c r="K197" i="17"/>
  <c r="J197" i="17"/>
  <c r="I197" i="17"/>
  <c r="H197" i="17"/>
  <c r="G197" i="17"/>
  <c r="AO196" i="17"/>
  <c r="AN196" i="17"/>
  <c r="AM196" i="17"/>
  <c r="AL196" i="17"/>
  <c r="AK196" i="17"/>
  <c r="AJ196" i="17"/>
  <c r="AC196" i="17"/>
  <c r="AB196" i="17"/>
  <c r="AA196" i="17"/>
  <c r="Z196" i="17"/>
  <c r="Y196" i="17"/>
  <c r="X196" i="17"/>
  <c r="Q196" i="17"/>
  <c r="P196" i="17"/>
  <c r="O196" i="17"/>
  <c r="N196" i="17"/>
  <c r="M196" i="17"/>
  <c r="K196" i="17"/>
  <c r="K200" i="17" s="1"/>
  <c r="J196" i="17"/>
  <c r="I196" i="17"/>
  <c r="H196" i="17"/>
  <c r="G196" i="17"/>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N191" i="17"/>
  <c r="AM191" i="17"/>
  <c r="AL191" i="17"/>
  <c r="AK191" i="17"/>
  <c r="AJ191" i="17"/>
  <c r="AC191" i="17"/>
  <c r="AB191" i="17"/>
  <c r="AA191" i="17"/>
  <c r="Z191" i="17"/>
  <c r="Y191" i="17"/>
  <c r="X191" i="17"/>
  <c r="Q191" i="17"/>
  <c r="P191" i="17"/>
  <c r="O191" i="17"/>
  <c r="N191" i="17"/>
  <c r="M191" i="17"/>
  <c r="K191" i="17"/>
  <c r="J191" i="17"/>
  <c r="I191" i="17"/>
  <c r="H191" i="17"/>
  <c r="G191" i="17"/>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G187" i="17"/>
  <c r="AO186" i="17"/>
  <c r="AN186" i="17"/>
  <c r="AM186" i="17"/>
  <c r="AL186" i="17"/>
  <c r="AK186" i="17"/>
  <c r="AJ186" i="17"/>
  <c r="AC186" i="17"/>
  <c r="AB186" i="17"/>
  <c r="AA186" i="17"/>
  <c r="Z186" i="17"/>
  <c r="Y186" i="17"/>
  <c r="X186" i="17"/>
  <c r="Q186" i="17"/>
  <c r="P186" i="17"/>
  <c r="P190" i="17" s="1"/>
  <c r="O186" i="17"/>
  <c r="N186" i="17"/>
  <c r="M186" i="17"/>
  <c r="K186" i="17"/>
  <c r="J186" i="17"/>
  <c r="I186" i="17"/>
  <c r="H186" i="17"/>
  <c r="G186" i="17"/>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N181" i="17"/>
  <c r="AM181" i="17"/>
  <c r="AL181" i="17"/>
  <c r="AK181" i="17"/>
  <c r="AJ181" i="17"/>
  <c r="AC181" i="17"/>
  <c r="AB181" i="17"/>
  <c r="AA181" i="17"/>
  <c r="Z181" i="17"/>
  <c r="Z185" i="17" s="1"/>
  <c r="Y181" i="17"/>
  <c r="X181" i="17"/>
  <c r="Q181" i="17"/>
  <c r="P181" i="17"/>
  <c r="O181" i="17"/>
  <c r="N181" i="17"/>
  <c r="M181" i="17"/>
  <c r="K181" i="17"/>
  <c r="J181" i="17"/>
  <c r="I181" i="17"/>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Y178" i="17"/>
  <c r="X178" i="17"/>
  <c r="Q178" i="17"/>
  <c r="P178" i="17"/>
  <c r="O178" i="17"/>
  <c r="N178" i="17"/>
  <c r="M178" i="17"/>
  <c r="K178" i="17"/>
  <c r="J178" i="17"/>
  <c r="I178" i="17"/>
  <c r="H178" i="17"/>
  <c r="G178" i="17"/>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N176" i="17"/>
  <c r="AM176" i="17"/>
  <c r="AL176" i="17"/>
  <c r="AK176" i="17"/>
  <c r="AJ176" i="17"/>
  <c r="AC176" i="17"/>
  <c r="AB176" i="17"/>
  <c r="AA176" i="17"/>
  <c r="Z176" i="17"/>
  <c r="Y176" i="17"/>
  <c r="X176" i="17"/>
  <c r="Q176" i="17"/>
  <c r="P176" i="17"/>
  <c r="O176" i="17"/>
  <c r="N176" i="17"/>
  <c r="M176" i="17"/>
  <c r="K176" i="17"/>
  <c r="J176" i="17"/>
  <c r="I176" i="17"/>
  <c r="H176" i="17"/>
  <c r="G176" i="17"/>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N171" i="17"/>
  <c r="AM171" i="17"/>
  <c r="AL171" i="17"/>
  <c r="AK171" i="17"/>
  <c r="AJ171" i="17"/>
  <c r="AC171" i="17"/>
  <c r="AB171" i="17"/>
  <c r="AA171" i="17"/>
  <c r="Z171" i="17"/>
  <c r="Y171" i="17"/>
  <c r="X171" i="17"/>
  <c r="Q171" i="17"/>
  <c r="P171" i="17"/>
  <c r="O171" i="17"/>
  <c r="N171" i="17"/>
  <c r="M171" i="17"/>
  <c r="K171" i="17"/>
  <c r="J171" i="17"/>
  <c r="I171" i="17"/>
  <c r="H171" i="17"/>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N164" i="17"/>
  <c r="AM164" i="17"/>
  <c r="AL164" i="17"/>
  <c r="AL168" i="17" s="1"/>
  <c r="AK164" i="17"/>
  <c r="AJ164" i="17"/>
  <c r="AC164" i="17"/>
  <c r="AB164" i="17"/>
  <c r="AA164" i="17"/>
  <c r="Z164" i="17"/>
  <c r="Y164" i="17"/>
  <c r="X164" i="17"/>
  <c r="Q164" i="17"/>
  <c r="P164" i="17"/>
  <c r="O164" i="17"/>
  <c r="N164" i="17"/>
  <c r="M164" i="17"/>
  <c r="K164" i="17"/>
  <c r="J164" i="17"/>
  <c r="I164" i="17"/>
  <c r="H164" i="17"/>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G161" i="17"/>
  <c r="AO160" i="17"/>
  <c r="AN160" i="17"/>
  <c r="AM160" i="17"/>
  <c r="AL160" i="17"/>
  <c r="AK160" i="17"/>
  <c r="AJ160" i="17"/>
  <c r="AC160" i="17"/>
  <c r="AB160" i="17"/>
  <c r="AA160" i="17"/>
  <c r="Z160" i="17"/>
  <c r="Y160" i="17"/>
  <c r="X160" i="17"/>
  <c r="Q160" i="17"/>
  <c r="P160" i="17"/>
  <c r="O160" i="17"/>
  <c r="N160" i="17"/>
  <c r="M160" i="17"/>
  <c r="K160" i="17"/>
  <c r="J160" i="17"/>
  <c r="I160" i="17"/>
  <c r="H160" i="17"/>
  <c r="G160" i="17"/>
  <c r="AO159" i="17"/>
  <c r="AN159" i="17"/>
  <c r="AN163" i="17" s="1"/>
  <c r="AM159" i="17"/>
  <c r="AL159" i="17"/>
  <c r="AK159" i="17"/>
  <c r="AJ159" i="17"/>
  <c r="AC159" i="17"/>
  <c r="AB159" i="17"/>
  <c r="AA159" i="17"/>
  <c r="Z159" i="17"/>
  <c r="Y159" i="17"/>
  <c r="X159" i="17"/>
  <c r="Q159" i="17"/>
  <c r="P159" i="17"/>
  <c r="O159" i="17"/>
  <c r="N159" i="17"/>
  <c r="M159" i="17"/>
  <c r="K159" i="17"/>
  <c r="J159" i="17"/>
  <c r="I159" i="17"/>
  <c r="H159" i="17"/>
  <c r="G159" i="17"/>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N154" i="17"/>
  <c r="AN158" i="17" s="1"/>
  <c r="AM154" i="17"/>
  <c r="AL154" i="17"/>
  <c r="AK154" i="17"/>
  <c r="AJ154" i="17"/>
  <c r="AC154" i="17"/>
  <c r="AB154" i="17"/>
  <c r="AA154" i="17"/>
  <c r="Z154" i="17"/>
  <c r="Y154" i="17"/>
  <c r="X154" i="17"/>
  <c r="Q154" i="17"/>
  <c r="P154" i="17"/>
  <c r="O154" i="17"/>
  <c r="N154" i="17"/>
  <c r="M154" i="17"/>
  <c r="K154" i="17"/>
  <c r="J154" i="17"/>
  <c r="I154" i="17"/>
  <c r="H154" i="17"/>
  <c r="G154" i="17"/>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L149" i="17"/>
  <c r="AK149" i="17"/>
  <c r="AJ149" i="17"/>
  <c r="AC149" i="17"/>
  <c r="AB149" i="17"/>
  <c r="AA149" i="17"/>
  <c r="Z149" i="17"/>
  <c r="Y149" i="17"/>
  <c r="X149" i="17"/>
  <c r="Q149" i="17"/>
  <c r="P149" i="17"/>
  <c r="O149" i="17"/>
  <c r="N149" i="17"/>
  <c r="M149" i="17"/>
  <c r="K149" i="17"/>
  <c r="J149" i="17"/>
  <c r="I149" i="17"/>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N144" i="17"/>
  <c r="AM144" i="17"/>
  <c r="AL144" i="17"/>
  <c r="AK144" i="17"/>
  <c r="AJ144" i="17"/>
  <c r="AC144" i="17"/>
  <c r="AB144" i="17"/>
  <c r="AA144" i="17"/>
  <c r="Z144" i="17"/>
  <c r="Y144" i="17"/>
  <c r="X144" i="17"/>
  <c r="Q144" i="17"/>
  <c r="P144" i="17"/>
  <c r="O144" i="17"/>
  <c r="N144" i="17"/>
  <c r="M144" i="17"/>
  <c r="K144" i="17"/>
  <c r="J144" i="17"/>
  <c r="I144" i="17"/>
  <c r="I148" i="17" s="1"/>
  <c r="H144" i="17"/>
  <c r="G144" i="17"/>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L139" i="17"/>
  <c r="AK139" i="17"/>
  <c r="AJ139" i="17"/>
  <c r="AC139" i="17"/>
  <c r="AB139" i="17"/>
  <c r="AA139" i="17"/>
  <c r="Z139" i="17"/>
  <c r="Y139" i="17"/>
  <c r="X139" i="17"/>
  <c r="Q139" i="17"/>
  <c r="P139" i="17"/>
  <c r="O139" i="17"/>
  <c r="N139" i="17"/>
  <c r="M139" i="17"/>
  <c r="K139" i="17"/>
  <c r="J139" i="17"/>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N134" i="17"/>
  <c r="AM134" i="17"/>
  <c r="AL134" i="17"/>
  <c r="AK134" i="17"/>
  <c r="AJ134" i="17"/>
  <c r="AC134" i="17"/>
  <c r="AB134" i="17"/>
  <c r="AA134" i="17"/>
  <c r="Z134" i="17"/>
  <c r="Y134" i="17"/>
  <c r="X134" i="17"/>
  <c r="Q134" i="17"/>
  <c r="P134" i="17"/>
  <c r="O134" i="17"/>
  <c r="N134" i="17"/>
  <c r="N138" i="17" s="1"/>
  <c r="M134" i="17"/>
  <c r="K134" i="17"/>
  <c r="J134" i="17"/>
  <c r="I134" i="17"/>
  <c r="H134" i="17"/>
  <c r="G134" i="17"/>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G130" i="17"/>
  <c r="AO129" i="17"/>
  <c r="AN129" i="17"/>
  <c r="AM129" i="17"/>
  <c r="AL129" i="17"/>
  <c r="AK129" i="17"/>
  <c r="AJ129" i="17"/>
  <c r="AC129" i="17"/>
  <c r="AB129" i="17"/>
  <c r="AA129" i="17"/>
  <c r="Z129" i="17"/>
  <c r="Y129" i="17"/>
  <c r="X129" i="17"/>
  <c r="Q129" i="17"/>
  <c r="P129" i="17"/>
  <c r="P133" i="17" s="1"/>
  <c r="O129" i="17"/>
  <c r="N129" i="17"/>
  <c r="M129" i="17"/>
  <c r="K129" i="17"/>
  <c r="J129" i="17"/>
  <c r="I129" i="17"/>
  <c r="H129" i="17"/>
  <c r="G129" i="17"/>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G126" i="17"/>
  <c r="AO125" i="17"/>
  <c r="AN125" i="17"/>
  <c r="AM125" i="17"/>
  <c r="AL125" i="17"/>
  <c r="AK125" i="17"/>
  <c r="AJ125" i="17"/>
  <c r="AC125" i="17"/>
  <c r="AB125" i="17"/>
  <c r="AA125" i="17"/>
  <c r="Z125" i="17"/>
  <c r="Y125" i="17"/>
  <c r="X125" i="17"/>
  <c r="Q125" i="17"/>
  <c r="P125" i="17"/>
  <c r="O125" i="17"/>
  <c r="N125" i="17"/>
  <c r="M125" i="17"/>
  <c r="K125" i="17"/>
  <c r="J125" i="17"/>
  <c r="I125" i="17"/>
  <c r="H125" i="17"/>
  <c r="G125" i="17"/>
  <c r="AO124" i="17"/>
  <c r="AN124" i="17"/>
  <c r="AM124" i="17"/>
  <c r="AL124" i="17"/>
  <c r="AK124" i="17"/>
  <c r="AJ124" i="17"/>
  <c r="AC124" i="17"/>
  <c r="AB124" i="17"/>
  <c r="AA124" i="17"/>
  <c r="Z124" i="17"/>
  <c r="Y124" i="17"/>
  <c r="X124" i="17"/>
  <c r="Q124" i="17"/>
  <c r="P124" i="17"/>
  <c r="O124" i="17"/>
  <c r="N124" i="17"/>
  <c r="M124" i="17"/>
  <c r="K124" i="17"/>
  <c r="J124" i="17"/>
  <c r="I124" i="17"/>
  <c r="H124" i="17"/>
  <c r="G124" i="17"/>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K120" i="17"/>
  <c r="J120" i="17"/>
  <c r="I120" i="17"/>
  <c r="H120" i="17"/>
  <c r="G120" i="17"/>
  <c r="AO119" i="17"/>
  <c r="AN119" i="17"/>
  <c r="AM119" i="17"/>
  <c r="AL119" i="17"/>
  <c r="AK119" i="17"/>
  <c r="AJ119" i="17"/>
  <c r="AC119" i="17"/>
  <c r="AB119" i="17"/>
  <c r="AA119" i="17"/>
  <c r="Z119" i="17"/>
  <c r="Z123" i="17" s="1"/>
  <c r="Y119" i="17"/>
  <c r="X119" i="17"/>
  <c r="Q119" i="17"/>
  <c r="P119" i="17"/>
  <c r="O119" i="17"/>
  <c r="N119" i="17"/>
  <c r="M119" i="17"/>
  <c r="K119" i="17"/>
  <c r="J119" i="17"/>
  <c r="I119" i="17"/>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N114" i="17"/>
  <c r="AM114" i="17"/>
  <c r="AL114" i="17"/>
  <c r="AK114" i="17"/>
  <c r="AJ114" i="17"/>
  <c r="AC114" i="17"/>
  <c r="AB114" i="17"/>
  <c r="AA114" i="17"/>
  <c r="Z114" i="17"/>
  <c r="Y114" i="17"/>
  <c r="X114" i="17"/>
  <c r="Q114" i="17"/>
  <c r="P114" i="17"/>
  <c r="O114" i="17"/>
  <c r="N114" i="17"/>
  <c r="M114" i="17"/>
  <c r="K114" i="17"/>
  <c r="J114" i="17"/>
  <c r="I114" i="17"/>
  <c r="H114" i="17"/>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M109" i="17"/>
  <c r="AL109" i="17"/>
  <c r="AK109" i="17"/>
  <c r="AJ109" i="17"/>
  <c r="AC109" i="17"/>
  <c r="AB109" i="17"/>
  <c r="AA109" i="17"/>
  <c r="Z109" i="17"/>
  <c r="Y109" i="17"/>
  <c r="X109" i="17"/>
  <c r="Q109" i="17"/>
  <c r="P109" i="17"/>
  <c r="O109" i="17"/>
  <c r="N109" i="17"/>
  <c r="M109" i="17"/>
  <c r="K109" i="17"/>
  <c r="J109" i="17"/>
  <c r="I109" i="17"/>
  <c r="H109" i="17"/>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N104" i="17"/>
  <c r="AM104" i="17"/>
  <c r="AL104" i="17"/>
  <c r="AK104" i="17"/>
  <c r="AJ104" i="17"/>
  <c r="AC104" i="17"/>
  <c r="AB104" i="17"/>
  <c r="AA104" i="17"/>
  <c r="Z104" i="17"/>
  <c r="Y104" i="17"/>
  <c r="X104" i="17"/>
  <c r="Q104" i="17"/>
  <c r="P104" i="17"/>
  <c r="O104" i="17"/>
  <c r="N104" i="17"/>
  <c r="M104" i="17"/>
  <c r="K104" i="17"/>
  <c r="J104" i="17"/>
  <c r="I104" i="17"/>
  <c r="H104" i="17"/>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J98" i="17"/>
  <c r="AC98" i="17"/>
  <c r="AB98" i="17"/>
  <c r="AA98" i="17"/>
  <c r="Z98" i="17"/>
  <c r="Y98" i="17"/>
  <c r="X98" i="17"/>
  <c r="Q98" i="17"/>
  <c r="P98" i="17"/>
  <c r="O98" i="17"/>
  <c r="N98" i="17"/>
  <c r="M98" i="17"/>
  <c r="K98" i="17"/>
  <c r="J98" i="17"/>
  <c r="I98" i="17"/>
  <c r="H98" i="17"/>
  <c r="G98" i="17"/>
  <c r="AO97" i="17"/>
  <c r="AN97" i="17"/>
  <c r="AN101" i="17" s="1"/>
  <c r="AM97" i="17"/>
  <c r="AL97" i="17"/>
  <c r="AK97" i="17"/>
  <c r="AJ97" i="17"/>
  <c r="AC97" i="17"/>
  <c r="AB97" i="17"/>
  <c r="AA97" i="17"/>
  <c r="Z97" i="17"/>
  <c r="Y97" i="17"/>
  <c r="X97" i="17"/>
  <c r="Q97" i="17"/>
  <c r="P97" i="17"/>
  <c r="O97" i="17"/>
  <c r="N97" i="17"/>
  <c r="M97" i="17"/>
  <c r="K97" i="17"/>
  <c r="J97" i="17"/>
  <c r="I97" i="17"/>
  <c r="H97" i="17"/>
  <c r="G97" i="17"/>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M92" i="17"/>
  <c r="AL92" i="17"/>
  <c r="AK92" i="17"/>
  <c r="AJ92" i="17"/>
  <c r="AC92" i="17"/>
  <c r="AB92" i="17"/>
  <c r="AA92" i="17"/>
  <c r="Z92" i="17"/>
  <c r="Y92" i="17"/>
  <c r="X92" i="17"/>
  <c r="Q92" i="17"/>
  <c r="P92" i="17"/>
  <c r="O92" i="17"/>
  <c r="N92" i="17"/>
  <c r="M92" i="17"/>
  <c r="K92" i="17"/>
  <c r="J92" i="17"/>
  <c r="I92" i="17"/>
  <c r="H92" i="17"/>
  <c r="G92" i="17"/>
  <c r="AI91" i="17"/>
  <c r="AH91" i="17"/>
  <c r="AG91" i="17"/>
  <c r="AF91" i="17"/>
  <c r="AE91" i="17"/>
  <c r="W91" i="17"/>
  <c r="V91" i="17"/>
  <c r="U91" i="17"/>
  <c r="T91" i="17"/>
  <c r="S91" i="17"/>
  <c r="AO90" i="17"/>
  <c r="AN90" i="17"/>
  <c r="AM90" i="17"/>
  <c r="AL90" i="17"/>
  <c r="AK90" i="17"/>
  <c r="AJ90" i="17"/>
  <c r="AC90" i="17"/>
  <c r="AB90" i="17"/>
  <c r="AA90" i="17"/>
  <c r="Z90" i="17"/>
  <c r="Y90" i="17"/>
  <c r="X90" i="17"/>
  <c r="Q90" i="17"/>
  <c r="P90" i="17"/>
  <c r="O90" i="17"/>
  <c r="N90" i="17"/>
  <c r="M90" i="17"/>
  <c r="K90" i="17"/>
  <c r="J90" i="17"/>
  <c r="I90" i="17"/>
  <c r="H90" i="17"/>
  <c r="G90" i="17"/>
  <c r="AO89" i="17"/>
  <c r="AN89" i="17"/>
  <c r="AM89" i="17"/>
  <c r="AL89" i="17"/>
  <c r="AK89" i="17"/>
  <c r="AJ89" i="17"/>
  <c r="AC89" i="17"/>
  <c r="AB89" i="17"/>
  <c r="AA89" i="17"/>
  <c r="Z89" i="17"/>
  <c r="Y89" i="17"/>
  <c r="X89" i="17"/>
  <c r="Q89" i="17"/>
  <c r="P89" i="17"/>
  <c r="O89" i="17"/>
  <c r="N89" i="17"/>
  <c r="M89" i="17"/>
  <c r="K89" i="17"/>
  <c r="J89" i="17"/>
  <c r="I89" i="17"/>
  <c r="H89" i="17"/>
  <c r="G89" i="17"/>
  <c r="AO88" i="17"/>
  <c r="AN88" i="17"/>
  <c r="AM88" i="17"/>
  <c r="AL88" i="17"/>
  <c r="AK88" i="17"/>
  <c r="AJ88" i="17"/>
  <c r="AC88" i="17"/>
  <c r="AB88" i="17"/>
  <c r="AA88" i="17"/>
  <c r="Z88" i="17"/>
  <c r="Y88" i="17"/>
  <c r="X88" i="17"/>
  <c r="Q88" i="17"/>
  <c r="P88" i="17"/>
  <c r="O88" i="17"/>
  <c r="N88" i="17"/>
  <c r="M88" i="17"/>
  <c r="K88" i="17"/>
  <c r="J88" i="17"/>
  <c r="I88" i="17"/>
  <c r="H88" i="17"/>
  <c r="G88" i="17"/>
  <c r="AO87" i="17"/>
  <c r="AN87" i="17"/>
  <c r="AM87" i="17"/>
  <c r="AL87" i="17"/>
  <c r="AK87" i="17"/>
  <c r="AJ87" i="17"/>
  <c r="AC87" i="17"/>
  <c r="AB87" i="17"/>
  <c r="AA87" i="17"/>
  <c r="Z87" i="17"/>
  <c r="Y87" i="17"/>
  <c r="X87" i="17"/>
  <c r="Q87" i="17"/>
  <c r="P87" i="17"/>
  <c r="O87" i="17"/>
  <c r="N87" i="17"/>
  <c r="M87" i="17"/>
  <c r="K87" i="17"/>
  <c r="J87" i="17"/>
  <c r="I87" i="17"/>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M82" i="17"/>
  <c r="AL82" i="17"/>
  <c r="AK82" i="17"/>
  <c r="AJ82" i="17"/>
  <c r="AC82" i="17"/>
  <c r="AB82" i="17"/>
  <c r="AA82" i="17"/>
  <c r="Z82" i="17"/>
  <c r="Y82" i="17"/>
  <c r="X82" i="17"/>
  <c r="Q82" i="17"/>
  <c r="P82" i="17"/>
  <c r="O82" i="17"/>
  <c r="N82" i="17"/>
  <c r="M82" i="17"/>
  <c r="K82" i="17"/>
  <c r="J82" i="17"/>
  <c r="I82" i="17"/>
  <c r="I86" i="17" s="1"/>
  <c r="H82" i="17"/>
  <c r="G82" i="17"/>
  <c r="AI81" i="17"/>
  <c r="AH81" i="17"/>
  <c r="AG81" i="17"/>
  <c r="AF81" i="17"/>
  <c r="AE81" i="17"/>
  <c r="W81" i="17"/>
  <c r="V81" i="17"/>
  <c r="U81" i="17"/>
  <c r="T81" i="17"/>
  <c r="S81" i="17"/>
  <c r="AO80" i="17"/>
  <c r="AN80" i="17"/>
  <c r="AM80" i="17"/>
  <c r="AL80" i="17"/>
  <c r="AK80" i="17"/>
  <c r="AJ80" i="17"/>
  <c r="AC80" i="17"/>
  <c r="AB80" i="17"/>
  <c r="AA80" i="17"/>
  <c r="Z80" i="17"/>
  <c r="Y80" i="17"/>
  <c r="X80" i="17"/>
  <c r="Q80" i="17"/>
  <c r="P80" i="17"/>
  <c r="O80" i="17"/>
  <c r="N80" i="17"/>
  <c r="M80" i="17"/>
  <c r="K80" i="17"/>
  <c r="J80" i="17"/>
  <c r="I80" i="17"/>
  <c r="H80" i="17"/>
  <c r="G80" i="17"/>
  <c r="AO79" i="17"/>
  <c r="AN79" i="17"/>
  <c r="AM79" i="17"/>
  <c r="AL79" i="17"/>
  <c r="AK79" i="17"/>
  <c r="AJ79" i="17"/>
  <c r="AC79" i="17"/>
  <c r="AB79" i="17"/>
  <c r="AA79" i="17"/>
  <c r="Z79" i="17"/>
  <c r="Y79" i="17"/>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M77" i="17"/>
  <c r="AL77" i="17"/>
  <c r="AK77" i="17"/>
  <c r="AJ77" i="17"/>
  <c r="AC77" i="17"/>
  <c r="AB77" i="17"/>
  <c r="AA77" i="17"/>
  <c r="Z77" i="17"/>
  <c r="Y77" i="17"/>
  <c r="X77" i="17"/>
  <c r="Q77" i="17"/>
  <c r="P77" i="17"/>
  <c r="O77" i="17"/>
  <c r="N77" i="17"/>
  <c r="M77" i="17"/>
  <c r="K77" i="17"/>
  <c r="K81" i="17" s="1"/>
  <c r="J77" i="17"/>
  <c r="I77" i="17"/>
  <c r="H77" i="17"/>
  <c r="G77" i="17"/>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N72" i="17"/>
  <c r="AM72" i="17"/>
  <c r="AL72" i="17"/>
  <c r="AK72" i="17"/>
  <c r="AJ72" i="17"/>
  <c r="AC72" i="17"/>
  <c r="AB72" i="17"/>
  <c r="AA72" i="17"/>
  <c r="Z72" i="17"/>
  <c r="Y72" i="17"/>
  <c r="X72" i="17"/>
  <c r="Q72" i="17"/>
  <c r="P72" i="17"/>
  <c r="O72" i="17"/>
  <c r="N72" i="17"/>
  <c r="M72" i="17"/>
  <c r="K72" i="17"/>
  <c r="J72" i="17"/>
  <c r="I72" i="17"/>
  <c r="H72" i="17"/>
  <c r="G72" i="17"/>
  <c r="AI71" i="17"/>
  <c r="AH71" i="17"/>
  <c r="AG71" i="17"/>
  <c r="AF71" i="17"/>
  <c r="AE71" i="17"/>
  <c r="W71" i="17"/>
  <c r="V71" i="17"/>
  <c r="U71" i="17"/>
  <c r="T71" i="17"/>
  <c r="S71" i="17"/>
  <c r="AO70" i="17"/>
  <c r="AN70" i="17"/>
  <c r="AM70" i="17"/>
  <c r="AL70" i="17"/>
  <c r="AK70" i="17"/>
  <c r="AJ70" i="17"/>
  <c r="AC70" i="17"/>
  <c r="AB70" i="17"/>
  <c r="AA70" i="17"/>
  <c r="Z70" i="17"/>
  <c r="Y70" i="17"/>
  <c r="X70" i="17"/>
  <c r="Q70" i="17"/>
  <c r="P70" i="17"/>
  <c r="O70" i="17"/>
  <c r="N70" i="17"/>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K68" i="17"/>
  <c r="AJ68" i="17"/>
  <c r="AC68" i="17"/>
  <c r="AB68" i="17"/>
  <c r="AA68" i="17"/>
  <c r="Z68" i="17"/>
  <c r="Y68" i="17"/>
  <c r="X68" i="17"/>
  <c r="Q68" i="17"/>
  <c r="P68" i="17"/>
  <c r="O68" i="17"/>
  <c r="N68" i="17"/>
  <c r="M68" i="17"/>
  <c r="K68" i="17"/>
  <c r="J68" i="17"/>
  <c r="I68" i="17"/>
  <c r="H68" i="17"/>
  <c r="G68" i="17"/>
  <c r="AO67" i="17"/>
  <c r="AN67" i="17"/>
  <c r="AM67" i="17"/>
  <c r="AL67" i="17"/>
  <c r="AK67" i="17"/>
  <c r="AJ67" i="17"/>
  <c r="AC67" i="17"/>
  <c r="AB67" i="17"/>
  <c r="AA67" i="17"/>
  <c r="Z67" i="17"/>
  <c r="Y67" i="17"/>
  <c r="X67" i="17"/>
  <c r="Q67" i="17"/>
  <c r="P67" i="17"/>
  <c r="O67" i="17"/>
  <c r="N67" i="17"/>
  <c r="M67" i="17"/>
  <c r="K67" i="17"/>
  <c r="J67" i="17"/>
  <c r="I67" i="17"/>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N62" i="17"/>
  <c r="AM62" i="17"/>
  <c r="AL62" i="17"/>
  <c r="AK62" i="17"/>
  <c r="AJ62" i="17"/>
  <c r="AC62" i="17"/>
  <c r="AB62" i="17"/>
  <c r="AA62" i="17"/>
  <c r="Z62" i="17"/>
  <c r="Y62" i="17"/>
  <c r="X62" i="17"/>
  <c r="Q62" i="17"/>
  <c r="P62" i="17"/>
  <c r="O62" i="17"/>
  <c r="N62" i="17"/>
  <c r="M62" i="17"/>
  <c r="K62" i="17"/>
  <c r="J62" i="17"/>
  <c r="I62" i="17"/>
  <c r="H62" i="17"/>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M57" i="17"/>
  <c r="AL57" i="17"/>
  <c r="AK57" i="17"/>
  <c r="AJ57" i="17"/>
  <c r="AC57" i="17"/>
  <c r="AB57" i="17"/>
  <c r="AA57" i="17"/>
  <c r="Z57" i="17"/>
  <c r="Y57" i="17"/>
  <c r="X57" i="17"/>
  <c r="Q57" i="17"/>
  <c r="P57" i="17"/>
  <c r="O57" i="17"/>
  <c r="N57" i="17"/>
  <c r="M57" i="17"/>
  <c r="K57" i="17"/>
  <c r="J57" i="17"/>
  <c r="I57" i="17"/>
  <c r="H57" i="17"/>
  <c r="G57" i="17"/>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K53" i="17"/>
  <c r="AJ53" i="17"/>
  <c r="AC53" i="17"/>
  <c r="AB53" i="17"/>
  <c r="AA53" i="17"/>
  <c r="Z53" i="17"/>
  <c r="Y53" i="17"/>
  <c r="X53" i="17"/>
  <c r="Q53" i="17"/>
  <c r="P53" i="17"/>
  <c r="O53" i="17"/>
  <c r="N53" i="17"/>
  <c r="M53" i="17"/>
  <c r="K53" i="17"/>
  <c r="J53" i="17"/>
  <c r="I53" i="17"/>
  <c r="H53" i="17"/>
  <c r="G53" i="17"/>
  <c r="AO52" i="17"/>
  <c r="AN52" i="17"/>
  <c r="AM52" i="17"/>
  <c r="AL52" i="17"/>
  <c r="AK52" i="17"/>
  <c r="AJ52" i="17"/>
  <c r="AC52" i="17"/>
  <c r="AB52" i="17"/>
  <c r="AA52" i="17"/>
  <c r="Z52" i="17"/>
  <c r="Y52" i="17"/>
  <c r="X52" i="17"/>
  <c r="Q52" i="17"/>
  <c r="P52" i="17"/>
  <c r="O52" i="17"/>
  <c r="N52" i="17"/>
  <c r="M52" i="17"/>
  <c r="K52" i="17"/>
  <c r="J52" i="17"/>
  <c r="I52" i="17"/>
  <c r="H52" i="17"/>
  <c r="G52" i="17"/>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K46" i="17"/>
  <c r="AJ46" i="17"/>
  <c r="AC46" i="17"/>
  <c r="AB46" i="17"/>
  <c r="AA46" i="17"/>
  <c r="Z46" i="17"/>
  <c r="Y46" i="17"/>
  <c r="X46" i="17"/>
  <c r="Q46" i="17"/>
  <c r="P46" i="17"/>
  <c r="O46" i="17"/>
  <c r="N46" i="17"/>
  <c r="M46" i="17"/>
  <c r="K46" i="17"/>
  <c r="J46" i="17"/>
  <c r="I46" i="17"/>
  <c r="H46" i="17"/>
  <c r="G46" i="17"/>
  <c r="AO45" i="17"/>
  <c r="AN45" i="17"/>
  <c r="AM45" i="17"/>
  <c r="AL45" i="17"/>
  <c r="AK45" i="17"/>
  <c r="AJ45" i="17"/>
  <c r="AC45" i="17"/>
  <c r="AB45" i="17"/>
  <c r="AA45" i="17"/>
  <c r="Z45" i="17"/>
  <c r="Y45" i="17"/>
  <c r="X45" i="17"/>
  <c r="Q45" i="17"/>
  <c r="P45" i="17"/>
  <c r="O45" i="17"/>
  <c r="N45" i="17"/>
  <c r="M45" i="17"/>
  <c r="K45" i="17"/>
  <c r="J45" i="17"/>
  <c r="I45" i="17"/>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A40" i="17"/>
  <c r="Z40" i="17"/>
  <c r="Y40" i="17"/>
  <c r="X40" i="17"/>
  <c r="Q40" i="17"/>
  <c r="P40" i="17"/>
  <c r="O40" i="17"/>
  <c r="N40" i="17"/>
  <c r="M40" i="17"/>
  <c r="K40" i="17"/>
  <c r="J40" i="17"/>
  <c r="I40" i="17"/>
  <c r="H40" i="17"/>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M35" i="17"/>
  <c r="AL35" i="17"/>
  <c r="AK35" i="17"/>
  <c r="AJ35" i="17"/>
  <c r="AC35" i="17"/>
  <c r="AB35" i="17"/>
  <c r="AA35" i="17"/>
  <c r="Z35" i="17"/>
  <c r="Y35" i="17"/>
  <c r="X35" i="17"/>
  <c r="Q35" i="17"/>
  <c r="P35" i="17"/>
  <c r="O35" i="17"/>
  <c r="N35" i="17"/>
  <c r="M35" i="17"/>
  <c r="K35" i="17"/>
  <c r="J35" i="17"/>
  <c r="I35" i="17"/>
  <c r="H35" i="17"/>
  <c r="G35" i="17"/>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M30" i="17"/>
  <c r="AL30" i="17"/>
  <c r="AK30" i="17"/>
  <c r="AJ30" i="17"/>
  <c r="AC30" i="17"/>
  <c r="AB30" i="17"/>
  <c r="AA30" i="17"/>
  <c r="Z30" i="17"/>
  <c r="Y30" i="17"/>
  <c r="X30" i="17"/>
  <c r="Q30" i="17"/>
  <c r="P30" i="17"/>
  <c r="O30" i="17"/>
  <c r="N30" i="17"/>
  <c r="M30" i="17"/>
  <c r="K30" i="17"/>
  <c r="J30" i="17"/>
  <c r="I30" i="17"/>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X27" i="17"/>
  <c r="Q27" i="17"/>
  <c r="P27" i="17"/>
  <c r="O27" i="17"/>
  <c r="N27" i="17"/>
  <c r="M27" i="17"/>
  <c r="K27" i="17"/>
  <c r="J27" i="17"/>
  <c r="I27" i="17"/>
  <c r="H27" i="17"/>
  <c r="G27" i="17"/>
  <c r="AO26" i="17"/>
  <c r="AN26" i="17"/>
  <c r="AM26" i="17"/>
  <c r="AL26" i="17"/>
  <c r="AK26" i="17"/>
  <c r="AJ26" i="17"/>
  <c r="AC26" i="17"/>
  <c r="AB26" i="17"/>
  <c r="AA26" i="17"/>
  <c r="Z26" i="17"/>
  <c r="Y26" i="17"/>
  <c r="X26" i="17"/>
  <c r="Q26" i="17"/>
  <c r="P26" i="17"/>
  <c r="O26" i="17"/>
  <c r="N26" i="17"/>
  <c r="M26" i="17"/>
  <c r="K26" i="17"/>
  <c r="J26" i="17"/>
  <c r="I26" i="17"/>
  <c r="H26" i="17"/>
  <c r="G26" i="17"/>
  <c r="AO25" i="17"/>
  <c r="AN25" i="17"/>
  <c r="AM25" i="17"/>
  <c r="AL25" i="17"/>
  <c r="AK25" i="17"/>
  <c r="AJ25" i="17"/>
  <c r="AC25" i="17"/>
  <c r="AB25" i="17"/>
  <c r="AA25" i="17"/>
  <c r="Z25" i="17"/>
  <c r="Y25" i="17"/>
  <c r="X25" i="17"/>
  <c r="Q25" i="17"/>
  <c r="P25" i="17"/>
  <c r="O25" i="17"/>
  <c r="N25" i="17"/>
  <c r="M25" i="17"/>
  <c r="K25" i="17"/>
  <c r="J25" i="17"/>
  <c r="I25" i="17"/>
  <c r="H25" i="17"/>
  <c r="G25" i="17"/>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A20" i="17"/>
  <c r="Z20" i="17"/>
  <c r="Y20" i="17"/>
  <c r="X20" i="17"/>
  <c r="Q20" i="17"/>
  <c r="P20" i="17"/>
  <c r="O20" i="17"/>
  <c r="N20" i="17"/>
  <c r="M20" i="17"/>
  <c r="K20" i="17"/>
  <c r="J20" i="17"/>
  <c r="I20" i="17"/>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M15" i="17"/>
  <c r="AL15" i="17"/>
  <c r="AK15" i="17"/>
  <c r="AJ15" i="17"/>
  <c r="AC15" i="17"/>
  <c r="AB15" i="17"/>
  <c r="AA15" i="17"/>
  <c r="Z15" i="17"/>
  <c r="Y15" i="17"/>
  <c r="X15" i="17"/>
  <c r="Q15" i="17"/>
  <c r="P15" i="17"/>
  <c r="O15" i="17"/>
  <c r="N15" i="17"/>
  <c r="M15" i="17"/>
  <c r="K15" i="17"/>
  <c r="J15" i="17"/>
  <c r="I15" i="17"/>
  <c r="H15" i="17"/>
  <c r="G15" i="17"/>
  <c r="AI14" i="17"/>
  <c r="AI266" i="17" s="1"/>
  <c r="AH14" i="17"/>
  <c r="AG14" i="17"/>
  <c r="AF14" i="17"/>
  <c r="AE14" i="17"/>
  <c r="AE266" i="17" s="1"/>
  <c r="W14" i="17"/>
  <c r="V14" i="17"/>
  <c r="U14" i="17"/>
  <c r="U266" i="17" s="1"/>
  <c r="T14" i="17"/>
  <c r="S14" i="17"/>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K12" i="17"/>
  <c r="J12" i="17"/>
  <c r="I12" i="17"/>
  <c r="H12" i="17"/>
  <c r="G12" i="17"/>
  <c r="AO11" i="17"/>
  <c r="AN11" i="17"/>
  <c r="AM11" i="17"/>
  <c r="AL11" i="17"/>
  <c r="AK11" i="17"/>
  <c r="AJ11" i="17"/>
  <c r="AC11" i="17"/>
  <c r="AB11" i="17"/>
  <c r="AA11" i="17"/>
  <c r="Z11" i="17"/>
  <c r="Y11" i="17"/>
  <c r="X11" i="17"/>
  <c r="Q11" i="17"/>
  <c r="P11" i="17"/>
  <c r="O11" i="17"/>
  <c r="N11" i="17"/>
  <c r="M11" i="17"/>
  <c r="K11" i="17"/>
  <c r="J11" i="17"/>
  <c r="I11" i="17"/>
  <c r="H11" i="17"/>
  <c r="G11" i="17"/>
  <c r="AO10" i="17"/>
  <c r="AN10" i="17"/>
  <c r="AM10" i="17"/>
  <c r="AL10" i="17"/>
  <c r="AK10" i="17"/>
  <c r="AJ10" i="17"/>
  <c r="AC10" i="17"/>
  <c r="AB10" i="17"/>
  <c r="AA10" i="17"/>
  <c r="Z10" i="17"/>
  <c r="Y10" i="17"/>
  <c r="X10" i="17"/>
  <c r="Q10" i="17"/>
  <c r="P10" i="17"/>
  <c r="O10" i="17"/>
  <c r="N10" i="17"/>
  <c r="M10" i="17"/>
  <c r="K10" i="17"/>
  <c r="J10" i="17"/>
  <c r="I10" i="17"/>
  <c r="H10" i="17"/>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M259" i="16"/>
  <c r="K259" i="16"/>
  <c r="J259" i="16"/>
  <c r="I259" i="16"/>
  <c r="H259" i="16"/>
  <c r="G259" i="16"/>
  <c r="AO258" i="16"/>
  <c r="AN258" i="16"/>
  <c r="AM258" i="16"/>
  <c r="AL258" i="16"/>
  <c r="AK258" i="16"/>
  <c r="AJ258" i="16"/>
  <c r="AC258" i="16"/>
  <c r="AB258" i="16"/>
  <c r="AA258" i="16"/>
  <c r="Z258" i="16"/>
  <c r="Y258" i="16"/>
  <c r="X258" i="16"/>
  <c r="Q258" i="16"/>
  <c r="P258" i="16"/>
  <c r="O258" i="16"/>
  <c r="N258" i="16"/>
  <c r="M258" i="16"/>
  <c r="K258" i="16"/>
  <c r="J258" i="16"/>
  <c r="I258" i="16"/>
  <c r="H258" i="16"/>
  <c r="G258" i="16"/>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M254" i="16"/>
  <c r="AL254" i="16"/>
  <c r="AK254" i="16"/>
  <c r="AJ254" i="16"/>
  <c r="AC254" i="16"/>
  <c r="AB254" i="16"/>
  <c r="AA254" i="16"/>
  <c r="Z254" i="16"/>
  <c r="Y254" i="16"/>
  <c r="X254" i="16"/>
  <c r="Q254" i="16"/>
  <c r="P254" i="16"/>
  <c r="O254" i="16"/>
  <c r="N254" i="16"/>
  <c r="M254" i="16"/>
  <c r="K254" i="16"/>
  <c r="J254" i="16"/>
  <c r="I254" i="16"/>
  <c r="H254" i="16"/>
  <c r="G254" i="16"/>
  <c r="AO253" i="16"/>
  <c r="AN253" i="16"/>
  <c r="AM253" i="16"/>
  <c r="AL253" i="16"/>
  <c r="AK253" i="16"/>
  <c r="AJ253" i="16"/>
  <c r="AC253" i="16"/>
  <c r="AB253" i="16"/>
  <c r="AA253" i="16"/>
  <c r="Z253" i="16"/>
  <c r="Y253" i="16"/>
  <c r="X253" i="16"/>
  <c r="Q253" i="16"/>
  <c r="P253" i="16"/>
  <c r="O253" i="16"/>
  <c r="N253" i="16"/>
  <c r="M253" i="16"/>
  <c r="K253" i="16"/>
  <c r="J253" i="16"/>
  <c r="I253" i="16"/>
  <c r="H253" i="16"/>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K249" i="16"/>
  <c r="J249" i="16"/>
  <c r="I249" i="16"/>
  <c r="H249" i="16"/>
  <c r="G249" i="16"/>
  <c r="AO248" i="16"/>
  <c r="AN248" i="16"/>
  <c r="AM248" i="16"/>
  <c r="AL248" i="16"/>
  <c r="AK248" i="16"/>
  <c r="AJ248" i="16"/>
  <c r="AC248" i="16"/>
  <c r="AB248" i="16"/>
  <c r="AA248" i="16"/>
  <c r="Z248" i="16"/>
  <c r="Y248" i="16"/>
  <c r="X248" i="16"/>
  <c r="Q248" i="16"/>
  <c r="P248" i="16"/>
  <c r="O248" i="16"/>
  <c r="N248" i="16"/>
  <c r="M248" i="16"/>
  <c r="K248" i="16"/>
  <c r="J248" i="16"/>
  <c r="I248" i="16"/>
  <c r="H248" i="16"/>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L244" i="16"/>
  <c r="AK244" i="16"/>
  <c r="AJ244" i="16"/>
  <c r="AC244" i="16"/>
  <c r="AB244" i="16"/>
  <c r="AA244" i="16"/>
  <c r="Z244" i="16"/>
  <c r="Y244" i="16"/>
  <c r="X244" i="16"/>
  <c r="Q244" i="16"/>
  <c r="P244" i="16"/>
  <c r="O244" i="16"/>
  <c r="N244" i="16"/>
  <c r="M244" i="16"/>
  <c r="K244" i="16"/>
  <c r="J244" i="16"/>
  <c r="I244" i="16"/>
  <c r="H244" i="16"/>
  <c r="G244" i="16"/>
  <c r="AO243" i="16"/>
  <c r="AN243" i="16"/>
  <c r="AM243" i="16"/>
  <c r="AL243" i="16"/>
  <c r="AK243" i="16"/>
  <c r="AJ243" i="16"/>
  <c r="AC243" i="16"/>
  <c r="AB243" i="16"/>
  <c r="AA243" i="16"/>
  <c r="Z243" i="16"/>
  <c r="Y243" i="16"/>
  <c r="X243" i="16"/>
  <c r="Q243" i="16"/>
  <c r="P243" i="16"/>
  <c r="O243" i="16"/>
  <c r="N243" i="16"/>
  <c r="M243" i="16"/>
  <c r="K243" i="16"/>
  <c r="J243" i="16"/>
  <c r="I243" i="16"/>
  <c r="H243" i="16"/>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M241" i="16"/>
  <c r="K241" i="16"/>
  <c r="J241" i="16"/>
  <c r="I241" i="16"/>
  <c r="H241" i="16"/>
  <c r="G241" i="16"/>
  <c r="AO240" i="16"/>
  <c r="AN240" i="16"/>
  <c r="AM240" i="16"/>
  <c r="AL240" i="16"/>
  <c r="AK240" i="16"/>
  <c r="AJ240" i="16"/>
  <c r="AC240" i="16"/>
  <c r="AB240" i="16"/>
  <c r="AA240" i="16"/>
  <c r="Z240" i="16"/>
  <c r="Y240" i="16"/>
  <c r="X240" i="16"/>
  <c r="Q240" i="16"/>
  <c r="P240" i="16"/>
  <c r="O240" i="16"/>
  <c r="N240" i="16"/>
  <c r="M240" i="16"/>
  <c r="K240" i="16"/>
  <c r="J240" i="16"/>
  <c r="I240" i="16"/>
  <c r="H240" i="16"/>
  <c r="G240" i="16"/>
  <c r="AO239" i="16"/>
  <c r="AN239" i="16"/>
  <c r="AM239" i="16"/>
  <c r="AL239" i="16"/>
  <c r="AK239" i="16"/>
  <c r="AJ239" i="16"/>
  <c r="AC239" i="16"/>
  <c r="AB239" i="16"/>
  <c r="AA239" i="16"/>
  <c r="Z239" i="16"/>
  <c r="Y239" i="16"/>
  <c r="X239" i="16"/>
  <c r="Q239" i="16"/>
  <c r="P239" i="16"/>
  <c r="O239" i="16"/>
  <c r="N239" i="16"/>
  <c r="M239" i="16"/>
  <c r="K239" i="16"/>
  <c r="J239" i="16"/>
  <c r="I239" i="16"/>
  <c r="H239" i="16"/>
  <c r="G239" i="16"/>
  <c r="AO238" i="16"/>
  <c r="AN238" i="16"/>
  <c r="AM238" i="16"/>
  <c r="AL238" i="16"/>
  <c r="AK238" i="16"/>
  <c r="AJ238" i="16"/>
  <c r="AC238" i="16"/>
  <c r="AB238" i="16"/>
  <c r="AA238" i="16"/>
  <c r="Z238" i="16"/>
  <c r="Y238" i="16"/>
  <c r="X238" i="16"/>
  <c r="Q238" i="16"/>
  <c r="P238" i="16"/>
  <c r="O238" i="16"/>
  <c r="N238" i="16"/>
  <c r="M238" i="16"/>
  <c r="K238" i="16"/>
  <c r="J238" i="16"/>
  <c r="I238" i="16"/>
  <c r="H238" i="16"/>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Y234" i="16"/>
  <c r="X234" i="16"/>
  <c r="Q234" i="16"/>
  <c r="P234" i="16"/>
  <c r="O234" i="16"/>
  <c r="N234" i="16"/>
  <c r="M234" i="16"/>
  <c r="K234" i="16"/>
  <c r="J234" i="16"/>
  <c r="I234" i="16"/>
  <c r="H234" i="16"/>
  <c r="G234" i="16"/>
  <c r="AO233" i="16"/>
  <c r="AN233" i="16"/>
  <c r="AM233" i="16"/>
  <c r="AL233" i="16"/>
  <c r="AK233" i="16"/>
  <c r="AJ233" i="16"/>
  <c r="AC233" i="16"/>
  <c r="AB233" i="16"/>
  <c r="AA233" i="16"/>
  <c r="Z233" i="16"/>
  <c r="Y233" i="16"/>
  <c r="X233" i="16"/>
  <c r="Q233" i="16"/>
  <c r="P233" i="16"/>
  <c r="O233" i="16"/>
  <c r="N233" i="16"/>
  <c r="M233" i="16"/>
  <c r="K233" i="16"/>
  <c r="J233" i="16"/>
  <c r="I233" i="16"/>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K228" i="16"/>
  <c r="J228" i="16"/>
  <c r="I228" i="16"/>
  <c r="H228" i="16"/>
  <c r="G228" i="16"/>
  <c r="AO227" i="16"/>
  <c r="AN227" i="16"/>
  <c r="AM227" i="16"/>
  <c r="AL227" i="16"/>
  <c r="AK227" i="16"/>
  <c r="AJ227" i="16"/>
  <c r="AC227" i="16"/>
  <c r="AB227" i="16"/>
  <c r="AA227" i="16"/>
  <c r="Z227" i="16"/>
  <c r="Y227" i="16"/>
  <c r="X227" i="16"/>
  <c r="Q227" i="16"/>
  <c r="P227" i="16"/>
  <c r="O227" i="16"/>
  <c r="N227" i="16"/>
  <c r="M227" i="16"/>
  <c r="K227" i="16"/>
  <c r="J227" i="16"/>
  <c r="I227" i="16"/>
  <c r="H227" i="16"/>
  <c r="G227" i="16"/>
  <c r="AO226" i="16"/>
  <c r="AN226" i="16"/>
  <c r="AM226" i="16"/>
  <c r="AL226" i="16"/>
  <c r="AK226" i="16"/>
  <c r="AJ226" i="16"/>
  <c r="AC226" i="16"/>
  <c r="AB226" i="16"/>
  <c r="AA226" i="16"/>
  <c r="Z226" i="16"/>
  <c r="Y226" i="16"/>
  <c r="X226" i="16"/>
  <c r="Q226" i="16"/>
  <c r="P226" i="16"/>
  <c r="O226" i="16"/>
  <c r="N226" i="16"/>
  <c r="M226" i="16"/>
  <c r="K226" i="16"/>
  <c r="J226" i="16"/>
  <c r="I226" i="16"/>
  <c r="H226" i="16"/>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L221" i="16"/>
  <c r="AK221" i="16"/>
  <c r="AJ221" i="16"/>
  <c r="AC221" i="16"/>
  <c r="AB221" i="16"/>
  <c r="AA221" i="16"/>
  <c r="Z221" i="16"/>
  <c r="Y221" i="16"/>
  <c r="X221" i="16"/>
  <c r="Q221" i="16"/>
  <c r="P221" i="16"/>
  <c r="O221" i="16"/>
  <c r="N221" i="16"/>
  <c r="M221" i="16"/>
  <c r="K221" i="16"/>
  <c r="J221" i="16"/>
  <c r="I221" i="16"/>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K218" i="16"/>
  <c r="J218" i="16"/>
  <c r="I218" i="16"/>
  <c r="H218" i="16"/>
  <c r="G218" i="16"/>
  <c r="AO217" i="16"/>
  <c r="AN217" i="16"/>
  <c r="AM217" i="16"/>
  <c r="AL217" i="16"/>
  <c r="AK217" i="16"/>
  <c r="AJ217" i="16"/>
  <c r="AC217" i="16"/>
  <c r="AB217" i="16"/>
  <c r="AA217" i="16"/>
  <c r="Z217" i="16"/>
  <c r="Y217" i="16"/>
  <c r="X217" i="16"/>
  <c r="Q217" i="16"/>
  <c r="P217" i="16"/>
  <c r="O217" i="16"/>
  <c r="N217" i="16"/>
  <c r="M217" i="16"/>
  <c r="K217" i="16"/>
  <c r="J217" i="16"/>
  <c r="I217" i="16"/>
  <c r="H217" i="16"/>
  <c r="G217" i="16"/>
  <c r="AO216" i="16"/>
  <c r="AN216" i="16"/>
  <c r="AM216" i="16"/>
  <c r="AL216" i="16"/>
  <c r="AK216" i="16"/>
  <c r="AJ216" i="16"/>
  <c r="AC216" i="16"/>
  <c r="AB216" i="16"/>
  <c r="AA216" i="16"/>
  <c r="Z216" i="16"/>
  <c r="Y216" i="16"/>
  <c r="X216" i="16"/>
  <c r="Q216" i="16"/>
  <c r="P216" i="16"/>
  <c r="O216" i="16"/>
  <c r="N216" i="16"/>
  <c r="M216" i="16"/>
  <c r="K216" i="16"/>
  <c r="J216" i="16"/>
  <c r="I216" i="16"/>
  <c r="H216" i="16"/>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M211" i="16"/>
  <c r="AL211" i="16"/>
  <c r="AK211" i="16"/>
  <c r="AJ211" i="16"/>
  <c r="AC211" i="16"/>
  <c r="AB211" i="16"/>
  <c r="AA211" i="16"/>
  <c r="Z211" i="16"/>
  <c r="Y211" i="16"/>
  <c r="X211" i="16"/>
  <c r="Q211" i="16"/>
  <c r="P211" i="16"/>
  <c r="O211" i="16"/>
  <c r="N211" i="16"/>
  <c r="M211" i="16"/>
  <c r="K211" i="16"/>
  <c r="J211" i="16"/>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B207" i="16"/>
  <c r="AA207" i="16"/>
  <c r="Z207" i="16"/>
  <c r="Y207" i="16"/>
  <c r="X207" i="16"/>
  <c r="Q207" i="16"/>
  <c r="P207" i="16"/>
  <c r="O207" i="16"/>
  <c r="N207" i="16"/>
  <c r="M207" i="16"/>
  <c r="K207" i="16"/>
  <c r="J207" i="16"/>
  <c r="I207" i="16"/>
  <c r="H207" i="16"/>
  <c r="G207" i="16"/>
  <c r="AO206" i="16"/>
  <c r="AN206" i="16"/>
  <c r="AM206" i="16"/>
  <c r="AL206" i="16"/>
  <c r="AK206" i="16"/>
  <c r="AJ206" i="16"/>
  <c r="AC206" i="16"/>
  <c r="AB206" i="16"/>
  <c r="AA206" i="16"/>
  <c r="Z206" i="16"/>
  <c r="Y206" i="16"/>
  <c r="X206" i="16"/>
  <c r="Q206" i="16"/>
  <c r="P206" i="16"/>
  <c r="O206" i="16"/>
  <c r="N206" i="16"/>
  <c r="M206" i="16"/>
  <c r="K206" i="16"/>
  <c r="J206" i="16"/>
  <c r="I206" i="16"/>
  <c r="H206" i="16"/>
  <c r="G206" i="16"/>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G202" i="16"/>
  <c r="AO201" i="16"/>
  <c r="AN201" i="16"/>
  <c r="AM201" i="16"/>
  <c r="AL201" i="16"/>
  <c r="AK201" i="16"/>
  <c r="AJ201" i="16"/>
  <c r="AC201" i="16"/>
  <c r="AB201" i="16"/>
  <c r="AA201" i="16"/>
  <c r="Z201" i="16"/>
  <c r="Y201" i="16"/>
  <c r="X201" i="16"/>
  <c r="Q201" i="16"/>
  <c r="P201" i="16"/>
  <c r="O201" i="16"/>
  <c r="N201" i="16"/>
  <c r="M201" i="16"/>
  <c r="K201" i="16"/>
  <c r="J201" i="16"/>
  <c r="I201" i="16"/>
  <c r="H201" i="16"/>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K198" i="16"/>
  <c r="J198" i="16"/>
  <c r="I198" i="16"/>
  <c r="H198" i="16"/>
  <c r="G198" i="16"/>
  <c r="AO197" i="16"/>
  <c r="AN197" i="16"/>
  <c r="AM197" i="16"/>
  <c r="AL197" i="16"/>
  <c r="AK197" i="16"/>
  <c r="AJ197" i="16"/>
  <c r="AC197" i="16"/>
  <c r="AB197" i="16"/>
  <c r="AA197" i="16"/>
  <c r="Z197" i="16"/>
  <c r="Y197" i="16"/>
  <c r="X197" i="16"/>
  <c r="Q197" i="16"/>
  <c r="P197" i="16"/>
  <c r="O197" i="16"/>
  <c r="N197" i="16"/>
  <c r="M197" i="16"/>
  <c r="K197" i="16"/>
  <c r="J197" i="16"/>
  <c r="I197" i="16"/>
  <c r="H197" i="16"/>
  <c r="G197" i="16"/>
  <c r="AO196" i="16"/>
  <c r="AN196" i="16"/>
  <c r="AM196" i="16"/>
  <c r="AL196" i="16"/>
  <c r="AK196" i="16"/>
  <c r="AJ196" i="16"/>
  <c r="AC196" i="16"/>
  <c r="AB196" i="16"/>
  <c r="AA196" i="16"/>
  <c r="Z196" i="16"/>
  <c r="Y196" i="16"/>
  <c r="X196" i="16"/>
  <c r="Q196" i="16"/>
  <c r="P196" i="16"/>
  <c r="O196" i="16"/>
  <c r="N196" i="16"/>
  <c r="M196" i="16"/>
  <c r="K196" i="16"/>
  <c r="J196" i="16"/>
  <c r="I196" i="16"/>
  <c r="H196" i="16"/>
  <c r="G196" i="16"/>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K194" i="16"/>
  <c r="J194" i="16"/>
  <c r="I194" i="16"/>
  <c r="H194" i="16"/>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Z192" i="16"/>
  <c r="Y192" i="16"/>
  <c r="X192" i="16"/>
  <c r="Q192" i="16"/>
  <c r="P192" i="16"/>
  <c r="O192" i="16"/>
  <c r="N192" i="16"/>
  <c r="M192" i="16"/>
  <c r="K192" i="16"/>
  <c r="J192" i="16"/>
  <c r="I192" i="16"/>
  <c r="H192" i="16"/>
  <c r="G192" i="16"/>
  <c r="AO191" i="16"/>
  <c r="AN191" i="16"/>
  <c r="AM191" i="16"/>
  <c r="AL191" i="16"/>
  <c r="AK191" i="16"/>
  <c r="AJ191" i="16"/>
  <c r="AC191" i="16"/>
  <c r="AB191" i="16"/>
  <c r="AA191" i="16"/>
  <c r="Z191" i="16"/>
  <c r="Y191" i="16"/>
  <c r="X191" i="16"/>
  <c r="Q191" i="16"/>
  <c r="P191" i="16"/>
  <c r="O191" i="16"/>
  <c r="N191" i="16"/>
  <c r="M191" i="16"/>
  <c r="K191" i="16"/>
  <c r="J191" i="16"/>
  <c r="I191" i="16"/>
  <c r="H191" i="16"/>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G187" i="16"/>
  <c r="AO186" i="16"/>
  <c r="AN186" i="16"/>
  <c r="AM186" i="16"/>
  <c r="AL186" i="16"/>
  <c r="AK186" i="16"/>
  <c r="AJ186" i="16"/>
  <c r="AC186" i="16"/>
  <c r="AB186" i="16"/>
  <c r="AA186" i="16"/>
  <c r="Z186" i="16"/>
  <c r="Y186" i="16"/>
  <c r="X186" i="16"/>
  <c r="Q186" i="16"/>
  <c r="P186" i="16"/>
  <c r="O186" i="16"/>
  <c r="N186" i="16"/>
  <c r="M186" i="16"/>
  <c r="K186" i="16"/>
  <c r="J186" i="16"/>
  <c r="I186" i="16"/>
  <c r="H186" i="16"/>
  <c r="G186" i="16"/>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G182" i="16"/>
  <c r="AO181" i="16"/>
  <c r="AN181" i="16"/>
  <c r="AM181" i="16"/>
  <c r="AL181" i="16"/>
  <c r="AK181" i="16"/>
  <c r="AJ181" i="16"/>
  <c r="AC181" i="16"/>
  <c r="AB181" i="16"/>
  <c r="AA181" i="16"/>
  <c r="Z181" i="16"/>
  <c r="Y181" i="16"/>
  <c r="X181" i="16"/>
  <c r="Q181" i="16"/>
  <c r="P181" i="16"/>
  <c r="O181" i="16"/>
  <c r="N181" i="16"/>
  <c r="M181" i="16"/>
  <c r="K181" i="16"/>
  <c r="J181" i="16"/>
  <c r="I181" i="16"/>
  <c r="H181" i="16"/>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A177" i="16"/>
  <c r="Z177" i="16"/>
  <c r="Y177" i="16"/>
  <c r="X177" i="16"/>
  <c r="Q177" i="16"/>
  <c r="P177" i="16"/>
  <c r="O177" i="16"/>
  <c r="N177" i="16"/>
  <c r="M177" i="16"/>
  <c r="K177" i="16"/>
  <c r="J177" i="16"/>
  <c r="I177" i="16"/>
  <c r="H177" i="16"/>
  <c r="G177" i="16"/>
  <c r="AO176" i="16"/>
  <c r="AN176" i="16"/>
  <c r="AM176" i="16"/>
  <c r="AL176" i="16"/>
  <c r="AK176" i="16"/>
  <c r="AJ176" i="16"/>
  <c r="AC176" i="16"/>
  <c r="AB176" i="16"/>
  <c r="AA176" i="16"/>
  <c r="Z176" i="16"/>
  <c r="Y176" i="16"/>
  <c r="X176" i="16"/>
  <c r="Q176" i="16"/>
  <c r="P176" i="16"/>
  <c r="O176" i="16"/>
  <c r="N176" i="16"/>
  <c r="M176" i="16"/>
  <c r="K176" i="16"/>
  <c r="J176" i="16"/>
  <c r="I176" i="16"/>
  <c r="H176" i="16"/>
  <c r="G176" i="16"/>
  <c r="AI175" i="16"/>
  <c r="AH175" i="16"/>
  <c r="AG175" i="16"/>
  <c r="AF175" i="16"/>
  <c r="AE175" i="16"/>
  <c r="W175" i="16"/>
  <c r="V175" i="16"/>
  <c r="U175" i="16"/>
  <c r="T175" i="16"/>
  <c r="S175" i="16"/>
  <c r="AO174" i="16"/>
  <c r="AN174" i="16"/>
  <c r="AM174" i="16"/>
  <c r="AL174" i="16"/>
  <c r="AK174" i="16"/>
  <c r="AJ174" i="16"/>
  <c r="AC174" i="16"/>
  <c r="AB174" i="16"/>
  <c r="AA174" i="16"/>
  <c r="Z174" i="16"/>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M172" i="16"/>
  <c r="AL172" i="16"/>
  <c r="AK172" i="16"/>
  <c r="AJ172" i="16"/>
  <c r="AC172" i="16"/>
  <c r="AB172" i="16"/>
  <c r="AA172" i="16"/>
  <c r="Z172" i="16"/>
  <c r="Y172" i="16"/>
  <c r="X172" i="16"/>
  <c r="Q172" i="16"/>
  <c r="P172" i="16"/>
  <c r="O172" i="16"/>
  <c r="N172" i="16"/>
  <c r="M172" i="16"/>
  <c r="K172" i="16"/>
  <c r="J172" i="16"/>
  <c r="I172" i="16"/>
  <c r="H172" i="16"/>
  <c r="G172" i="16"/>
  <c r="AO171" i="16"/>
  <c r="AN171" i="16"/>
  <c r="AM171" i="16"/>
  <c r="AL171" i="16"/>
  <c r="AK171" i="16"/>
  <c r="AJ171" i="16"/>
  <c r="AC171" i="16"/>
  <c r="AB171" i="16"/>
  <c r="AA171" i="16"/>
  <c r="Z171" i="16"/>
  <c r="Y171" i="16"/>
  <c r="X171" i="16"/>
  <c r="Q171" i="16"/>
  <c r="P171" i="16"/>
  <c r="O171" i="16"/>
  <c r="N171" i="16"/>
  <c r="M171" i="16"/>
  <c r="K171" i="16"/>
  <c r="J171" i="16"/>
  <c r="I171" i="16"/>
  <c r="H171" i="16"/>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A165" i="16"/>
  <c r="Z165" i="16"/>
  <c r="Y165" i="16"/>
  <c r="X165" i="16"/>
  <c r="Q165" i="16"/>
  <c r="P165" i="16"/>
  <c r="O165" i="16"/>
  <c r="N165" i="16"/>
  <c r="M165" i="16"/>
  <c r="K165" i="16"/>
  <c r="J165" i="16"/>
  <c r="I165" i="16"/>
  <c r="H165" i="16"/>
  <c r="G165" i="16"/>
  <c r="AO164" i="16"/>
  <c r="AN164" i="16"/>
  <c r="AM164" i="16"/>
  <c r="AL164" i="16"/>
  <c r="AK164" i="16"/>
  <c r="AJ164" i="16"/>
  <c r="AC164" i="16"/>
  <c r="AB164" i="16"/>
  <c r="AA164" i="16"/>
  <c r="Z164" i="16"/>
  <c r="Y164" i="16"/>
  <c r="X164" i="16"/>
  <c r="Q164" i="16"/>
  <c r="P164" i="16"/>
  <c r="O164" i="16"/>
  <c r="N164" i="16"/>
  <c r="M164" i="16"/>
  <c r="K164" i="16"/>
  <c r="J164" i="16"/>
  <c r="I164" i="16"/>
  <c r="H164" i="16"/>
  <c r="G164" i="16"/>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M159" i="16"/>
  <c r="AL159" i="16"/>
  <c r="AK159" i="16"/>
  <c r="AJ159" i="16"/>
  <c r="AC159" i="16"/>
  <c r="AB159" i="16"/>
  <c r="AA159" i="16"/>
  <c r="Z159" i="16"/>
  <c r="Y159" i="16"/>
  <c r="X159" i="16"/>
  <c r="Q159" i="16"/>
  <c r="P159" i="16"/>
  <c r="O159" i="16"/>
  <c r="N159" i="16"/>
  <c r="M159" i="16"/>
  <c r="K159" i="16"/>
  <c r="J159" i="16"/>
  <c r="I159" i="16"/>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K156" i="16"/>
  <c r="J156" i="16"/>
  <c r="I156" i="16"/>
  <c r="H156" i="16"/>
  <c r="G156" i="16"/>
  <c r="AO155" i="16"/>
  <c r="AN155" i="16"/>
  <c r="AM155" i="16"/>
  <c r="AL155" i="16"/>
  <c r="AK155" i="16"/>
  <c r="AJ155" i="16"/>
  <c r="AC155" i="16"/>
  <c r="AB155" i="16"/>
  <c r="AA155" i="16"/>
  <c r="Z155" i="16"/>
  <c r="Y155" i="16"/>
  <c r="X155" i="16"/>
  <c r="Q155" i="16"/>
  <c r="P155" i="16"/>
  <c r="O155" i="16"/>
  <c r="N155" i="16"/>
  <c r="M155" i="16"/>
  <c r="K155" i="16"/>
  <c r="J155" i="16"/>
  <c r="I155" i="16"/>
  <c r="H155" i="16"/>
  <c r="G155" i="16"/>
  <c r="AO154" i="16"/>
  <c r="AN154" i="16"/>
  <c r="AM154" i="16"/>
  <c r="AL154" i="16"/>
  <c r="AK154" i="16"/>
  <c r="AJ154" i="16"/>
  <c r="AC154" i="16"/>
  <c r="AB154" i="16"/>
  <c r="AA154" i="16"/>
  <c r="Z154" i="16"/>
  <c r="Y154" i="16"/>
  <c r="X154" i="16"/>
  <c r="Q154" i="16"/>
  <c r="P154" i="16"/>
  <c r="O154" i="16"/>
  <c r="N154" i="16"/>
  <c r="M154" i="16"/>
  <c r="K154" i="16"/>
  <c r="J154" i="16"/>
  <c r="I154" i="16"/>
  <c r="H154" i="16"/>
  <c r="G154" i="16"/>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M151" i="16"/>
  <c r="K151" i="16"/>
  <c r="J151" i="16"/>
  <c r="I151" i="16"/>
  <c r="H151" i="16"/>
  <c r="G151" i="16"/>
  <c r="AO150" i="16"/>
  <c r="AN150" i="16"/>
  <c r="AM150" i="16"/>
  <c r="AL150" i="16"/>
  <c r="AK150" i="16"/>
  <c r="AJ150" i="16"/>
  <c r="AC150" i="16"/>
  <c r="AB150" i="16"/>
  <c r="AA150" i="16"/>
  <c r="Z150" i="16"/>
  <c r="Y150" i="16"/>
  <c r="X150" i="16"/>
  <c r="Q150" i="16"/>
  <c r="P150" i="16"/>
  <c r="O150" i="16"/>
  <c r="N150" i="16"/>
  <c r="M150" i="16"/>
  <c r="K150" i="16"/>
  <c r="J150" i="16"/>
  <c r="I150" i="16"/>
  <c r="H150" i="16"/>
  <c r="G150" i="16"/>
  <c r="AO149" i="16"/>
  <c r="AN149" i="16"/>
  <c r="AM149" i="16"/>
  <c r="AL149" i="16"/>
  <c r="AK149" i="16"/>
  <c r="AJ149" i="16"/>
  <c r="AC149" i="16"/>
  <c r="AB149" i="16"/>
  <c r="AA149" i="16"/>
  <c r="Z149" i="16"/>
  <c r="Y149" i="16"/>
  <c r="X149" i="16"/>
  <c r="Q149" i="16"/>
  <c r="P149" i="16"/>
  <c r="O149" i="16"/>
  <c r="N149" i="16"/>
  <c r="M149" i="16"/>
  <c r="K149" i="16"/>
  <c r="J149" i="16"/>
  <c r="I149" i="16"/>
  <c r="H149" i="16"/>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N144" i="16"/>
  <c r="AM144" i="16"/>
  <c r="AL144" i="16"/>
  <c r="AK144" i="16"/>
  <c r="AJ144" i="16"/>
  <c r="AC144" i="16"/>
  <c r="AB144" i="16"/>
  <c r="AA144" i="16"/>
  <c r="Z144" i="16"/>
  <c r="Y144" i="16"/>
  <c r="X144" i="16"/>
  <c r="Q144" i="16"/>
  <c r="P144" i="16"/>
  <c r="O144" i="16"/>
  <c r="N144" i="16"/>
  <c r="M144" i="16"/>
  <c r="K144" i="16"/>
  <c r="J144" i="16"/>
  <c r="I144" i="16"/>
  <c r="H144" i="16"/>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N139" i="16"/>
  <c r="AM139" i="16"/>
  <c r="AL139" i="16"/>
  <c r="AK139" i="16"/>
  <c r="AJ139" i="16"/>
  <c r="AC139" i="16"/>
  <c r="AB139" i="16"/>
  <c r="AA139" i="16"/>
  <c r="Z139" i="16"/>
  <c r="Y139" i="16"/>
  <c r="X139" i="16"/>
  <c r="Q139" i="16"/>
  <c r="P139" i="16"/>
  <c r="O139" i="16"/>
  <c r="N139" i="16"/>
  <c r="M139" i="16"/>
  <c r="K139" i="16"/>
  <c r="J139" i="16"/>
  <c r="I139" i="16"/>
  <c r="H139" i="16"/>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N134" i="16"/>
  <c r="AM134" i="16"/>
  <c r="AL134" i="16"/>
  <c r="AK134" i="16"/>
  <c r="AJ134" i="16"/>
  <c r="AC134" i="16"/>
  <c r="AB134" i="16"/>
  <c r="AA134" i="16"/>
  <c r="Z134" i="16"/>
  <c r="Y134" i="16"/>
  <c r="X134" i="16"/>
  <c r="Q134" i="16"/>
  <c r="P134" i="16"/>
  <c r="O134" i="16"/>
  <c r="N134" i="16"/>
  <c r="M134" i="16"/>
  <c r="K134" i="16"/>
  <c r="J134" i="16"/>
  <c r="I134" i="16"/>
  <c r="H134" i="16"/>
  <c r="G134" i="16"/>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N129" i="16"/>
  <c r="AM129" i="16"/>
  <c r="AL129" i="16"/>
  <c r="AK129" i="16"/>
  <c r="AJ129" i="16"/>
  <c r="AC129" i="16"/>
  <c r="AB129" i="16"/>
  <c r="AA129" i="16"/>
  <c r="Z129" i="16"/>
  <c r="Y129" i="16"/>
  <c r="X129" i="16"/>
  <c r="Q129" i="16"/>
  <c r="P129" i="16"/>
  <c r="O129" i="16"/>
  <c r="N129" i="16"/>
  <c r="M129" i="16"/>
  <c r="K129" i="16"/>
  <c r="J129" i="16"/>
  <c r="I129" i="16"/>
  <c r="H129" i="16"/>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N124" i="16"/>
  <c r="AM124" i="16"/>
  <c r="AL124" i="16"/>
  <c r="AK124" i="16"/>
  <c r="AJ124" i="16"/>
  <c r="AC124" i="16"/>
  <c r="AB124" i="16"/>
  <c r="AA124" i="16"/>
  <c r="Z124" i="16"/>
  <c r="Y124" i="16"/>
  <c r="X124" i="16"/>
  <c r="Q124" i="16"/>
  <c r="P124" i="16"/>
  <c r="O124" i="16"/>
  <c r="N124" i="16"/>
  <c r="M124" i="16"/>
  <c r="K124" i="16"/>
  <c r="J124" i="16"/>
  <c r="I124" i="16"/>
  <c r="H124" i="16"/>
  <c r="G124" i="16"/>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N119" i="16"/>
  <c r="AM119" i="16"/>
  <c r="AL119" i="16"/>
  <c r="AK119" i="16"/>
  <c r="AJ119" i="16"/>
  <c r="AC119" i="16"/>
  <c r="AB119" i="16"/>
  <c r="AA119" i="16"/>
  <c r="Z119" i="16"/>
  <c r="Y119" i="16"/>
  <c r="X119" i="16"/>
  <c r="Q119" i="16"/>
  <c r="P119" i="16"/>
  <c r="O119" i="16"/>
  <c r="N119" i="16"/>
  <c r="M119" i="16"/>
  <c r="K119" i="16"/>
  <c r="J119" i="16"/>
  <c r="I119" i="16"/>
  <c r="H119" i="16"/>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AO116" i="16"/>
  <c r="AN116" i="16"/>
  <c r="AM116" i="16"/>
  <c r="AL116" i="16"/>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N114" i="16"/>
  <c r="AM114" i="16"/>
  <c r="AL114" i="16"/>
  <c r="AK114" i="16"/>
  <c r="AJ114" i="16"/>
  <c r="AC114" i="16"/>
  <c r="AB114" i="16"/>
  <c r="AA114" i="16"/>
  <c r="Z114" i="16"/>
  <c r="Y114" i="16"/>
  <c r="X114" i="16"/>
  <c r="Q114" i="16"/>
  <c r="P114" i="16"/>
  <c r="O114" i="16"/>
  <c r="N114" i="16"/>
  <c r="M114" i="16"/>
  <c r="K114" i="16"/>
  <c r="J114" i="16"/>
  <c r="I114" i="16"/>
  <c r="H114" i="16"/>
  <c r="G114" i="16"/>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L109" i="16"/>
  <c r="AK109" i="16"/>
  <c r="AJ109" i="16"/>
  <c r="AC109" i="16"/>
  <c r="AB109" i="16"/>
  <c r="AA109" i="16"/>
  <c r="Z109" i="16"/>
  <c r="Y109" i="16"/>
  <c r="X109" i="16"/>
  <c r="Q109" i="16"/>
  <c r="P109" i="16"/>
  <c r="O109" i="16"/>
  <c r="N109" i="16"/>
  <c r="M109" i="16"/>
  <c r="K109" i="16"/>
  <c r="J109" i="16"/>
  <c r="I109" i="16"/>
  <c r="H109" i="16"/>
  <c r="G109" i="16"/>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N104" i="16"/>
  <c r="AM104" i="16"/>
  <c r="AL104" i="16"/>
  <c r="AK104" i="16"/>
  <c r="AJ104" i="16"/>
  <c r="AC104" i="16"/>
  <c r="AB104" i="16"/>
  <c r="AA104" i="16"/>
  <c r="Z104" i="16"/>
  <c r="Y104" i="16"/>
  <c r="X104" i="16"/>
  <c r="Q104" i="16"/>
  <c r="P104" i="16"/>
  <c r="O104" i="16"/>
  <c r="N104" i="16"/>
  <c r="M104" i="16"/>
  <c r="K104" i="16"/>
  <c r="J104" i="16"/>
  <c r="I104" i="16"/>
  <c r="H104" i="16"/>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L97" i="16"/>
  <c r="AK97" i="16"/>
  <c r="AJ97" i="16"/>
  <c r="AC97" i="16"/>
  <c r="AB97" i="16"/>
  <c r="AA97" i="16"/>
  <c r="Z97" i="16"/>
  <c r="Y97" i="16"/>
  <c r="X97" i="16"/>
  <c r="Q97" i="16"/>
  <c r="P97" i="16"/>
  <c r="O97" i="16"/>
  <c r="N97" i="16"/>
  <c r="M97" i="16"/>
  <c r="K97" i="16"/>
  <c r="J97" i="16"/>
  <c r="I97" i="16"/>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M93" i="16"/>
  <c r="K93" i="16"/>
  <c r="J93" i="16"/>
  <c r="I93" i="16"/>
  <c r="H93" i="16"/>
  <c r="G93" i="16"/>
  <c r="AO92" i="16"/>
  <c r="AN92" i="16"/>
  <c r="AM92" i="16"/>
  <c r="AL92" i="16"/>
  <c r="AK92" i="16"/>
  <c r="AJ92" i="16"/>
  <c r="AC92" i="16"/>
  <c r="AB92" i="16"/>
  <c r="AA92" i="16"/>
  <c r="Z92" i="16"/>
  <c r="Y92" i="16"/>
  <c r="X92" i="16"/>
  <c r="Q92" i="16"/>
  <c r="P92" i="16"/>
  <c r="O92" i="16"/>
  <c r="N92" i="16"/>
  <c r="M92" i="16"/>
  <c r="K92" i="16"/>
  <c r="J92" i="16"/>
  <c r="I92" i="16"/>
  <c r="H92" i="16"/>
  <c r="G92" i="16"/>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K88" i="16"/>
  <c r="AJ88" i="16"/>
  <c r="AC88" i="16"/>
  <c r="AB88" i="16"/>
  <c r="AA88" i="16"/>
  <c r="Z88" i="16"/>
  <c r="Y88" i="16"/>
  <c r="X88" i="16"/>
  <c r="Q88" i="16"/>
  <c r="P88" i="16"/>
  <c r="O88" i="16"/>
  <c r="N88" i="16"/>
  <c r="M88" i="16"/>
  <c r="K88" i="16"/>
  <c r="J88" i="16"/>
  <c r="I88" i="16"/>
  <c r="H88" i="16"/>
  <c r="G88" i="16"/>
  <c r="AO87" i="16"/>
  <c r="AN87" i="16"/>
  <c r="AM87" i="16"/>
  <c r="AL87" i="16"/>
  <c r="AK87" i="16"/>
  <c r="AJ87" i="16"/>
  <c r="AC87" i="16"/>
  <c r="AB87" i="16"/>
  <c r="AA87" i="16"/>
  <c r="Z87" i="16"/>
  <c r="Y87" i="16"/>
  <c r="X87" i="16"/>
  <c r="Q87" i="16"/>
  <c r="P87" i="16"/>
  <c r="O87" i="16"/>
  <c r="N87" i="16"/>
  <c r="M87" i="16"/>
  <c r="K87" i="16"/>
  <c r="J87" i="16"/>
  <c r="I87" i="16"/>
  <c r="H87" i="16"/>
  <c r="G87" i="16"/>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L82" i="16"/>
  <c r="AK82" i="16"/>
  <c r="AJ82" i="16"/>
  <c r="AC82" i="16"/>
  <c r="AB82" i="16"/>
  <c r="AA82" i="16"/>
  <c r="Z82" i="16"/>
  <c r="Y82" i="16"/>
  <c r="X82" i="16"/>
  <c r="Q82" i="16"/>
  <c r="P82" i="16"/>
  <c r="O82" i="16"/>
  <c r="N82" i="16"/>
  <c r="M82" i="16"/>
  <c r="K82" i="16"/>
  <c r="J82" i="16"/>
  <c r="I82" i="16"/>
  <c r="H82" i="16"/>
  <c r="G82" i="16"/>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M77" i="16"/>
  <c r="AL77" i="16"/>
  <c r="AK77" i="16"/>
  <c r="AJ77" i="16"/>
  <c r="AC77" i="16"/>
  <c r="AB77" i="16"/>
  <c r="AA77" i="16"/>
  <c r="Z77" i="16"/>
  <c r="Y77" i="16"/>
  <c r="X77" i="16"/>
  <c r="Q77" i="16"/>
  <c r="P77" i="16"/>
  <c r="O77" i="16"/>
  <c r="N77" i="16"/>
  <c r="M77" i="16"/>
  <c r="K77" i="16"/>
  <c r="J77" i="16"/>
  <c r="I77" i="16"/>
  <c r="H77" i="16"/>
  <c r="G77" i="16"/>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N72" i="16"/>
  <c r="AM72" i="16"/>
  <c r="AL72" i="16"/>
  <c r="AK72" i="16"/>
  <c r="AJ72" i="16"/>
  <c r="AC72" i="16"/>
  <c r="AB72" i="16"/>
  <c r="AA72" i="16"/>
  <c r="Z72" i="16"/>
  <c r="Y72" i="16"/>
  <c r="X72" i="16"/>
  <c r="Q72" i="16"/>
  <c r="P72" i="16"/>
  <c r="O72" i="16"/>
  <c r="N72" i="16"/>
  <c r="M72" i="16"/>
  <c r="K72" i="16"/>
  <c r="J72" i="16"/>
  <c r="I72" i="16"/>
  <c r="H72" i="16"/>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Y67" i="16"/>
  <c r="X67" i="16"/>
  <c r="Q67" i="16"/>
  <c r="P67" i="16"/>
  <c r="O67" i="16"/>
  <c r="N67" i="16"/>
  <c r="M67" i="16"/>
  <c r="K67" i="16"/>
  <c r="J67" i="16"/>
  <c r="I67" i="16"/>
  <c r="H67" i="16"/>
  <c r="G67" i="16"/>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L62" i="16"/>
  <c r="AK62" i="16"/>
  <c r="AJ62" i="16"/>
  <c r="AC62" i="16"/>
  <c r="AB62" i="16"/>
  <c r="AA62" i="16"/>
  <c r="Z62" i="16"/>
  <c r="Y62" i="16"/>
  <c r="X62" i="16"/>
  <c r="Q62" i="16"/>
  <c r="P62" i="16"/>
  <c r="O62" i="16"/>
  <c r="N62" i="16"/>
  <c r="M62" i="16"/>
  <c r="K62" i="16"/>
  <c r="J62" i="16"/>
  <c r="I62" i="16"/>
  <c r="H62" i="16"/>
  <c r="G62" i="16"/>
  <c r="AI61" i="16"/>
  <c r="AH61" i="16"/>
  <c r="AG61" i="16"/>
  <c r="AF61" i="16"/>
  <c r="AE61" i="16"/>
  <c r="W61" i="16"/>
  <c r="V61" i="16"/>
  <c r="U61" i="16"/>
  <c r="T61" i="16"/>
  <c r="S61" i="16"/>
  <c r="AO60" i="16"/>
  <c r="AN60" i="16"/>
  <c r="AM60" i="16"/>
  <c r="AL60" i="16"/>
  <c r="AK60" i="16"/>
  <c r="AJ60" i="16"/>
  <c r="AC60" i="16"/>
  <c r="AB60" i="16"/>
  <c r="AA60" i="16"/>
  <c r="Z60" i="16"/>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Y58" i="16"/>
  <c r="X58" i="16"/>
  <c r="Q58" i="16"/>
  <c r="P58" i="16"/>
  <c r="O58" i="16"/>
  <c r="N58" i="16"/>
  <c r="M58" i="16"/>
  <c r="K58" i="16"/>
  <c r="J58" i="16"/>
  <c r="I58" i="16"/>
  <c r="H58" i="16"/>
  <c r="G58" i="16"/>
  <c r="AO57" i="16"/>
  <c r="AN57" i="16"/>
  <c r="AM57" i="16"/>
  <c r="AL57" i="16"/>
  <c r="AK57" i="16"/>
  <c r="AJ57" i="16"/>
  <c r="AC57" i="16"/>
  <c r="AB57" i="16"/>
  <c r="AA57" i="16"/>
  <c r="Z57" i="16"/>
  <c r="Y57" i="16"/>
  <c r="X57" i="16"/>
  <c r="Q57" i="16"/>
  <c r="P57" i="16"/>
  <c r="O57" i="16"/>
  <c r="N57" i="16"/>
  <c r="M57" i="16"/>
  <c r="K57" i="16"/>
  <c r="J57" i="16"/>
  <c r="I57" i="16"/>
  <c r="H57" i="16"/>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AO53" i="16"/>
  <c r="AN53" i="16"/>
  <c r="AM53" i="16"/>
  <c r="AL53" i="16"/>
  <c r="AK53" i="16"/>
  <c r="AJ53" i="16"/>
  <c r="AC53" i="16"/>
  <c r="AB53" i="16"/>
  <c r="AA53" i="16"/>
  <c r="Z53" i="16"/>
  <c r="Y53" i="16"/>
  <c r="X53" i="16"/>
  <c r="Q53" i="16"/>
  <c r="P53" i="16"/>
  <c r="O53" i="16"/>
  <c r="N53" i="16"/>
  <c r="M53" i="16"/>
  <c r="K53" i="16"/>
  <c r="J53" i="16"/>
  <c r="I53" i="16"/>
  <c r="H53" i="16"/>
  <c r="G53" i="16"/>
  <c r="AO52" i="16"/>
  <c r="AN52" i="16"/>
  <c r="AM52" i="16"/>
  <c r="AL52" i="16"/>
  <c r="AK52" i="16"/>
  <c r="AJ52" i="16"/>
  <c r="AC52" i="16"/>
  <c r="AB52" i="16"/>
  <c r="AA52" i="16"/>
  <c r="Z52" i="16"/>
  <c r="Y52" i="16"/>
  <c r="X52" i="16"/>
  <c r="Q52" i="16"/>
  <c r="P52" i="16"/>
  <c r="O52" i="16"/>
  <c r="N52" i="16"/>
  <c r="M52" i="16"/>
  <c r="K52" i="16"/>
  <c r="J52" i="16"/>
  <c r="I52" i="16"/>
  <c r="H52" i="16"/>
  <c r="G52" i="16"/>
  <c r="AI49" i="16"/>
  <c r="AH49" i="16"/>
  <c r="AG49" i="16"/>
  <c r="AF49" i="16"/>
  <c r="AE49" i="16"/>
  <c r="W49" i="16"/>
  <c r="V49" i="16"/>
  <c r="U49" i="16"/>
  <c r="T49" i="16"/>
  <c r="S49" i="16"/>
  <c r="AO48" i="16"/>
  <c r="AN48" i="16"/>
  <c r="AM48" i="16"/>
  <c r="AL48" i="16"/>
  <c r="AK48" i="16"/>
  <c r="AJ48" i="16"/>
  <c r="AC48" i="16"/>
  <c r="AB48" i="16"/>
  <c r="AA48" i="16"/>
  <c r="Z48" i="16"/>
  <c r="Y48" i="16"/>
  <c r="X48" i="16"/>
  <c r="Q48" i="16"/>
  <c r="P48" i="16"/>
  <c r="O48" i="16"/>
  <c r="N48" i="16"/>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N45" i="16"/>
  <c r="AM45" i="16"/>
  <c r="AL45" i="16"/>
  <c r="AK45" i="16"/>
  <c r="AJ45" i="16"/>
  <c r="AC45" i="16"/>
  <c r="AB45" i="16"/>
  <c r="AA45" i="16"/>
  <c r="Z45" i="16"/>
  <c r="Y45" i="16"/>
  <c r="X45" i="16"/>
  <c r="Q45" i="16"/>
  <c r="P45" i="16"/>
  <c r="O45" i="16"/>
  <c r="N45" i="16"/>
  <c r="M45" i="16"/>
  <c r="K45" i="16"/>
  <c r="J45" i="16"/>
  <c r="I45" i="16"/>
  <c r="H45" i="16"/>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N40" i="16"/>
  <c r="AM40" i="16"/>
  <c r="AL40" i="16"/>
  <c r="AK40" i="16"/>
  <c r="AJ40" i="16"/>
  <c r="AC40" i="16"/>
  <c r="AB40" i="16"/>
  <c r="AA40" i="16"/>
  <c r="Z40" i="16"/>
  <c r="Y40" i="16"/>
  <c r="X40" i="16"/>
  <c r="Q40" i="16"/>
  <c r="P40" i="16"/>
  <c r="O40" i="16"/>
  <c r="N40" i="16"/>
  <c r="M40" i="16"/>
  <c r="K40" i="16"/>
  <c r="J40" i="16"/>
  <c r="I40" i="16"/>
  <c r="H40" i="16"/>
  <c r="G40" i="16"/>
  <c r="AI39" i="16"/>
  <c r="AH39" i="16"/>
  <c r="AG39" i="16"/>
  <c r="AF39" i="16"/>
  <c r="AE39" i="16"/>
  <c r="W39" i="16"/>
  <c r="V39" i="16"/>
  <c r="U39" i="16"/>
  <c r="T39" i="16"/>
  <c r="S39" i="16"/>
  <c r="AO38" i="16"/>
  <c r="AN38" i="16"/>
  <c r="AM38" i="16"/>
  <c r="AL38" i="16"/>
  <c r="AK38" i="16"/>
  <c r="AJ38" i="16"/>
  <c r="AC38" i="16"/>
  <c r="AB38" i="16"/>
  <c r="AA38" i="16"/>
  <c r="Z38" i="16"/>
  <c r="Y38" i="16"/>
  <c r="X38" i="16"/>
  <c r="Q38" i="16"/>
  <c r="P38" i="16"/>
  <c r="O38" i="16"/>
  <c r="N38" i="16"/>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M35" i="16"/>
  <c r="AL35" i="16"/>
  <c r="AK35" i="16"/>
  <c r="AJ35" i="16"/>
  <c r="AC35" i="16"/>
  <c r="AB35" i="16"/>
  <c r="AA35" i="16"/>
  <c r="Z35" i="16"/>
  <c r="Y35" i="16"/>
  <c r="X35" i="16"/>
  <c r="Q35" i="16"/>
  <c r="P35" i="16"/>
  <c r="O35" i="16"/>
  <c r="N35" i="16"/>
  <c r="M35" i="16"/>
  <c r="K35" i="16"/>
  <c r="J35" i="16"/>
  <c r="I35" i="16"/>
  <c r="H35" i="16"/>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N30" i="16"/>
  <c r="AM30" i="16"/>
  <c r="AL30" i="16"/>
  <c r="AK30" i="16"/>
  <c r="AJ30" i="16"/>
  <c r="AC30" i="16"/>
  <c r="AB30" i="16"/>
  <c r="AA30" i="16"/>
  <c r="Z30" i="16"/>
  <c r="Y30" i="16"/>
  <c r="X30" i="16"/>
  <c r="Q30" i="16"/>
  <c r="P30" i="16"/>
  <c r="O30" i="16"/>
  <c r="N30" i="16"/>
  <c r="M30" i="16"/>
  <c r="K30" i="16"/>
  <c r="J30" i="16"/>
  <c r="I30" i="16"/>
  <c r="H30" i="16"/>
  <c r="G30" i="16"/>
  <c r="AI29" i="16"/>
  <c r="AH29" i="16"/>
  <c r="AG29" i="16"/>
  <c r="AF29" i="16"/>
  <c r="AE29" i="16"/>
  <c r="W29" i="16"/>
  <c r="V29" i="16"/>
  <c r="U29" i="16"/>
  <c r="T29" i="16"/>
  <c r="S29" i="16"/>
  <c r="AO28" i="16"/>
  <c r="AN28" i="16"/>
  <c r="AM28" i="16"/>
  <c r="AL28" i="16"/>
  <c r="AK28" i="16"/>
  <c r="AJ28" i="16"/>
  <c r="AC28" i="16"/>
  <c r="AB28" i="16"/>
  <c r="AA28" i="16"/>
  <c r="Z28" i="16"/>
  <c r="Y28" i="16"/>
  <c r="X28" i="16"/>
  <c r="Q28" i="16"/>
  <c r="P28" i="16"/>
  <c r="O28" i="16"/>
  <c r="N28" i="16"/>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M26" i="16"/>
  <c r="AL26" i="16"/>
  <c r="AK26" i="16"/>
  <c r="AJ26" i="16"/>
  <c r="AC26" i="16"/>
  <c r="AB26" i="16"/>
  <c r="AA26" i="16"/>
  <c r="Z26" i="16"/>
  <c r="Y26" i="16"/>
  <c r="X26" i="16"/>
  <c r="Q26" i="16"/>
  <c r="P26" i="16"/>
  <c r="O26" i="16"/>
  <c r="N26" i="16"/>
  <c r="M26" i="16"/>
  <c r="K26" i="16"/>
  <c r="J26" i="16"/>
  <c r="I26" i="16"/>
  <c r="H26" i="16"/>
  <c r="G26" i="16"/>
  <c r="AO25" i="16"/>
  <c r="AN25" i="16"/>
  <c r="AM25" i="16"/>
  <c r="AL25" i="16"/>
  <c r="AK25" i="16"/>
  <c r="AJ25" i="16"/>
  <c r="AC25" i="16"/>
  <c r="AB25" i="16"/>
  <c r="AA25" i="16"/>
  <c r="Z25" i="16"/>
  <c r="Y25" i="16"/>
  <c r="X25" i="16"/>
  <c r="Q25" i="16"/>
  <c r="P25" i="16"/>
  <c r="O25" i="16"/>
  <c r="N25" i="16"/>
  <c r="M25" i="16"/>
  <c r="K25" i="16"/>
  <c r="J25" i="16"/>
  <c r="I25" i="16"/>
  <c r="H25" i="16"/>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M20" i="16"/>
  <c r="AL20" i="16"/>
  <c r="AK20" i="16"/>
  <c r="AJ20" i="16"/>
  <c r="AC20" i="16"/>
  <c r="AB20" i="16"/>
  <c r="AA20" i="16"/>
  <c r="Z20" i="16"/>
  <c r="Y20" i="16"/>
  <c r="X20" i="16"/>
  <c r="Q20" i="16"/>
  <c r="P20" i="16"/>
  <c r="O20" i="16"/>
  <c r="N20" i="16"/>
  <c r="M20" i="16"/>
  <c r="K20" i="16"/>
  <c r="J20" i="16"/>
  <c r="I20" i="16"/>
  <c r="H20" i="16"/>
  <c r="G20" i="16"/>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M15" i="16"/>
  <c r="AL15" i="16"/>
  <c r="AK15" i="16"/>
  <c r="AJ15" i="16"/>
  <c r="AC15" i="16"/>
  <c r="AB15" i="16"/>
  <c r="AA15" i="16"/>
  <c r="Z15" i="16"/>
  <c r="Y15" i="16"/>
  <c r="X15" i="16"/>
  <c r="Q15" i="16"/>
  <c r="P15" i="16"/>
  <c r="O15" i="16"/>
  <c r="N15" i="16"/>
  <c r="M15" i="16"/>
  <c r="K15" i="16"/>
  <c r="J15" i="16"/>
  <c r="I15" i="16"/>
  <c r="H15" i="16"/>
  <c r="G15" i="16"/>
  <c r="AI14" i="16"/>
  <c r="AH14" i="16"/>
  <c r="AG14" i="16"/>
  <c r="AF14" i="16"/>
  <c r="AE14" i="16"/>
  <c r="W14" i="16"/>
  <c r="V14" i="16"/>
  <c r="U14" i="16"/>
  <c r="T14" i="16"/>
  <c r="T266" i="16" s="1"/>
  <c r="S14" i="16"/>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N11" i="16"/>
  <c r="M11" i="16"/>
  <c r="K11" i="16"/>
  <c r="J11" i="16"/>
  <c r="I11" i="16"/>
  <c r="H11" i="16"/>
  <c r="G11" i="16"/>
  <c r="AO10" i="16"/>
  <c r="AN10" i="16"/>
  <c r="AM10" i="16"/>
  <c r="AL10" i="16"/>
  <c r="AK10" i="16"/>
  <c r="AJ10" i="16"/>
  <c r="AC10" i="16"/>
  <c r="AB10" i="16"/>
  <c r="AA10" i="16"/>
  <c r="Z10" i="16"/>
  <c r="Y10" i="16"/>
  <c r="X10" i="16"/>
  <c r="Q10" i="16"/>
  <c r="P10" i="16"/>
  <c r="O10" i="16"/>
  <c r="N10" i="16"/>
  <c r="M10" i="16"/>
  <c r="K10" i="16"/>
  <c r="J10" i="16"/>
  <c r="I10" i="16"/>
  <c r="H10" i="16"/>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L258" i="15"/>
  <c r="AK258" i="15"/>
  <c r="AJ258" i="15"/>
  <c r="AC258" i="15"/>
  <c r="AB258" i="15"/>
  <c r="AA258" i="15"/>
  <c r="Z258" i="15"/>
  <c r="Y258" i="15"/>
  <c r="X258" i="15"/>
  <c r="Q258" i="15"/>
  <c r="P258" i="15"/>
  <c r="O258" i="15"/>
  <c r="N258" i="15"/>
  <c r="M258" i="15"/>
  <c r="K258" i="15"/>
  <c r="J258" i="15"/>
  <c r="I258" i="15"/>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N253" i="15"/>
  <c r="AM253" i="15"/>
  <c r="AL253" i="15"/>
  <c r="AK253" i="15"/>
  <c r="AJ253" i="15"/>
  <c r="AC253" i="15"/>
  <c r="AB253" i="15"/>
  <c r="AA253" i="15"/>
  <c r="Z253" i="15"/>
  <c r="Y253" i="15"/>
  <c r="X253" i="15"/>
  <c r="Q253" i="15"/>
  <c r="P253" i="15"/>
  <c r="O253" i="15"/>
  <c r="N253" i="15"/>
  <c r="M253" i="15"/>
  <c r="K253" i="15"/>
  <c r="J253" i="15"/>
  <c r="I253" i="15"/>
  <c r="H253" i="15"/>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G249" i="15"/>
  <c r="AO248" i="15"/>
  <c r="AN248" i="15"/>
  <c r="AM248" i="15"/>
  <c r="AL248" i="15"/>
  <c r="AK248" i="15"/>
  <c r="AJ248" i="15"/>
  <c r="AC248" i="15"/>
  <c r="AB248" i="15"/>
  <c r="AA248" i="15"/>
  <c r="Z248" i="15"/>
  <c r="Y248" i="15"/>
  <c r="X248" i="15"/>
  <c r="Q248" i="15"/>
  <c r="P248" i="15"/>
  <c r="O248" i="15"/>
  <c r="N248" i="15"/>
  <c r="M248" i="15"/>
  <c r="K248" i="15"/>
  <c r="J248" i="15"/>
  <c r="I248" i="15"/>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B244" i="15"/>
  <c r="AA244" i="15"/>
  <c r="Z244" i="15"/>
  <c r="Y244" i="15"/>
  <c r="X244" i="15"/>
  <c r="Q244" i="15"/>
  <c r="P244" i="15"/>
  <c r="O244" i="15"/>
  <c r="N244" i="15"/>
  <c r="M244" i="15"/>
  <c r="K244" i="15"/>
  <c r="J244" i="15"/>
  <c r="I244" i="15"/>
  <c r="H244" i="15"/>
  <c r="G244" i="15"/>
  <c r="AO243" i="15"/>
  <c r="AN243" i="15"/>
  <c r="AM243" i="15"/>
  <c r="AL243" i="15"/>
  <c r="AK243" i="15"/>
  <c r="AJ243" i="15"/>
  <c r="AC243" i="15"/>
  <c r="AB243" i="15"/>
  <c r="AA243" i="15"/>
  <c r="Z243" i="15"/>
  <c r="Y243" i="15"/>
  <c r="X243" i="15"/>
  <c r="Q243" i="15"/>
  <c r="P243" i="15"/>
  <c r="O243" i="15"/>
  <c r="N243" i="15"/>
  <c r="M243" i="15"/>
  <c r="K243" i="15"/>
  <c r="J243" i="15"/>
  <c r="I243" i="15"/>
  <c r="H243" i="15"/>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K238" i="15"/>
  <c r="AJ238" i="15"/>
  <c r="AC238" i="15"/>
  <c r="AB238" i="15"/>
  <c r="AA238" i="15"/>
  <c r="Z238" i="15"/>
  <c r="Y238" i="15"/>
  <c r="X238" i="15"/>
  <c r="Q238" i="15"/>
  <c r="P238" i="15"/>
  <c r="O238" i="15"/>
  <c r="N238" i="15"/>
  <c r="M238" i="15"/>
  <c r="K238" i="15"/>
  <c r="J238" i="15"/>
  <c r="I238" i="15"/>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M233" i="15"/>
  <c r="AL233" i="15"/>
  <c r="AK233" i="15"/>
  <c r="AJ233" i="15"/>
  <c r="AC233" i="15"/>
  <c r="AB233" i="15"/>
  <c r="AA233" i="15"/>
  <c r="Z233" i="15"/>
  <c r="Y233" i="15"/>
  <c r="X233" i="15"/>
  <c r="Q233" i="15"/>
  <c r="P233" i="15"/>
  <c r="O233" i="15"/>
  <c r="N233" i="15"/>
  <c r="M233" i="15"/>
  <c r="K233" i="15"/>
  <c r="J233" i="15"/>
  <c r="I233" i="15"/>
  <c r="H233" i="15"/>
  <c r="G233" i="15"/>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M229" i="15"/>
  <c r="K229" i="15"/>
  <c r="J229" i="15"/>
  <c r="I229" i="15"/>
  <c r="H229" i="15"/>
  <c r="G229" i="15"/>
  <c r="AO228" i="15"/>
  <c r="AN228" i="15"/>
  <c r="AM228" i="15"/>
  <c r="AL228" i="15"/>
  <c r="AK228" i="15"/>
  <c r="AJ228" i="15"/>
  <c r="AC228" i="15"/>
  <c r="AB228" i="15"/>
  <c r="AA228" i="15"/>
  <c r="Z228" i="15"/>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M227" i="15"/>
  <c r="K227" i="15"/>
  <c r="J227" i="15"/>
  <c r="I227" i="15"/>
  <c r="H227" i="15"/>
  <c r="G227" i="15"/>
  <c r="AO226" i="15"/>
  <c r="AN226" i="15"/>
  <c r="AM226" i="15"/>
  <c r="AL226" i="15"/>
  <c r="AK226" i="15"/>
  <c r="AJ226" i="15"/>
  <c r="AC226" i="15"/>
  <c r="AB226" i="15"/>
  <c r="AA226" i="15"/>
  <c r="Z226" i="15"/>
  <c r="Y226" i="15"/>
  <c r="X226" i="15"/>
  <c r="Q226" i="15"/>
  <c r="P226" i="15"/>
  <c r="O226" i="15"/>
  <c r="N226" i="15"/>
  <c r="M226" i="15"/>
  <c r="K226" i="15"/>
  <c r="J226" i="15"/>
  <c r="I226" i="15"/>
  <c r="H226" i="15"/>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K222" i="15"/>
  <c r="AJ222" i="15"/>
  <c r="AC222" i="15"/>
  <c r="AB222" i="15"/>
  <c r="AA222" i="15"/>
  <c r="Z222" i="15"/>
  <c r="Y222" i="15"/>
  <c r="X222" i="15"/>
  <c r="Q222" i="15"/>
  <c r="P222" i="15"/>
  <c r="O222" i="15"/>
  <c r="N222" i="15"/>
  <c r="M222" i="15"/>
  <c r="K222" i="15"/>
  <c r="J222" i="15"/>
  <c r="I222" i="15"/>
  <c r="H222" i="15"/>
  <c r="G222" i="15"/>
  <c r="AO221" i="15"/>
  <c r="AN221" i="15"/>
  <c r="AM221" i="15"/>
  <c r="AL221" i="15"/>
  <c r="AK221" i="15"/>
  <c r="AJ221" i="15"/>
  <c r="AC221" i="15"/>
  <c r="AB221" i="15"/>
  <c r="AA221" i="15"/>
  <c r="Z221" i="15"/>
  <c r="Y221" i="15"/>
  <c r="X221" i="15"/>
  <c r="Q221" i="15"/>
  <c r="P221" i="15"/>
  <c r="O221" i="15"/>
  <c r="N221" i="15"/>
  <c r="M221" i="15"/>
  <c r="K221" i="15"/>
  <c r="J221" i="15"/>
  <c r="I221" i="15"/>
  <c r="H221" i="15"/>
  <c r="G221" i="15"/>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G217" i="15"/>
  <c r="AO216" i="15"/>
  <c r="AN216" i="15"/>
  <c r="AM216" i="15"/>
  <c r="AL216" i="15"/>
  <c r="AK216" i="15"/>
  <c r="AJ216" i="15"/>
  <c r="AC216" i="15"/>
  <c r="AB216" i="15"/>
  <c r="AA216" i="15"/>
  <c r="Z216" i="15"/>
  <c r="Y216" i="15"/>
  <c r="X216" i="15"/>
  <c r="Q216" i="15"/>
  <c r="P216" i="15"/>
  <c r="O216" i="15"/>
  <c r="N216" i="15"/>
  <c r="M216" i="15"/>
  <c r="K216" i="15"/>
  <c r="J216" i="15"/>
  <c r="I216" i="15"/>
  <c r="H216" i="15"/>
  <c r="G216" i="15"/>
  <c r="AI215" i="15"/>
  <c r="AH215" i="15"/>
  <c r="AG215" i="15"/>
  <c r="AF215" i="15"/>
  <c r="AE215" i="15"/>
  <c r="W215" i="15"/>
  <c r="V215" i="15"/>
  <c r="U215" i="15"/>
  <c r="T215" i="15"/>
  <c r="S215" i="15"/>
  <c r="AO214" i="15"/>
  <c r="AN214" i="15"/>
  <c r="AM214" i="15"/>
  <c r="AL214" i="15"/>
  <c r="AK214" i="15"/>
  <c r="AJ214" i="15"/>
  <c r="AC214" i="15"/>
  <c r="AB214" i="15"/>
  <c r="AA214" i="15"/>
  <c r="Z214" i="15"/>
  <c r="Y214" i="15"/>
  <c r="X214" i="15"/>
  <c r="Q214" i="15"/>
  <c r="P214" i="15"/>
  <c r="O214" i="15"/>
  <c r="N214" i="15"/>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K212" i="15"/>
  <c r="AJ212" i="15"/>
  <c r="AC212" i="15"/>
  <c r="AB212" i="15"/>
  <c r="AA212" i="15"/>
  <c r="Z212" i="15"/>
  <c r="Y212" i="15"/>
  <c r="X212" i="15"/>
  <c r="Q212" i="15"/>
  <c r="P212" i="15"/>
  <c r="O212" i="15"/>
  <c r="N212" i="15"/>
  <c r="M212" i="15"/>
  <c r="K212" i="15"/>
  <c r="J212" i="15"/>
  <c r="I212" i="15"/>
  <c r="H212" i="15"/>
  <c r="G212" i="15"/>
  <c r="AO211" i="15"/>
  <c r="AN211" i="15"/>
  <c r="AM211" i="15"/>
  <c r="AL211" i="15"/>
  <c r="AK211" i="15"/>
  <c r="AJ211" i="15"/>
  <c r="AC211" i="15"/>
  <c r="AB211" i="15"/>
  <c r="AA211" i="15"/>
  <c r="Z211" i="15"/>
  <c r="Y211" i="15"/>
  <c r="X211" i="15"/>
  <c r="Q211" i="15"/>
  <c r="P211" i="15"/>
  <c r="O211" i="15"/>
  <c r="N211" i="15"/>
  <c r="M211" i="15"/>
  <c r="K211" i="15"/>
  <c r="J211" i="15"/>
  <c r="I211" i="15"/>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K208" i="15"/>
  <c r="AJ208" i="15"/>
  <c r="AC208" i="15"/>
  <c r="AB208" i="15"/>
  <c r="AA208" i="15"/>
  <c r="Z208" i="15"/>
  <c r="Y208" i="15"/>
  <c r="X208" i="15"/>
  <c r="Q208" i="15"/>
  <c r="P208" i="15"/>
  <c r="O208" i="15"/>
  <c r="N208" i="15"/>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N206" i="15"/>
  <c r="AM206" i="15"/>
  <c r="AL206" i="15"/>
  <c r="AK206" i="15"/>
  <c r="AJ206" i="15"/>
  <c r="AC206" i="15"/>
  <c r="AB206" i="15"/>
  <c r="AA206" i="15"/>
  <c r="Z206" i="15"/>
  <c r="Y206" i="15"/>
  <c r="X206" i="15"/>
  <c r="Q206" i="15"/>
  <c r="P206" i="15"/>
  <c r="O206" i="15"/>
  <c r="N206" i="15"/>
  <c r="M206" i="15"/>
  <c r="K206" i="15"/>
  <c r="J206" i="15"/>
  <c r="I206" i="15"/>
  <c r="H206" i="15"/>
  <c r="G206" i="15"/>
  <c r="AI205" i="15"/>
  <c r="AH205" i="15"/>
  <c r="AG205" i="15"/>
  <c r="AF205" i="15"/>
  <c r="AE205" i="15"/>
  <c r="W205" i="15"/>
  <c r="V205" i="15"/>
  <c r="U205" i="15"/>
  <c r="T205" i="15"/>
  <c r="S205" i="15"/>
  <c r="AO204" i="15"/>
  <c r="AN204" i="15"/>
  <c r="AM204" i="15"/>
  <c r="AL204" i="15"/>
  <c r="AK204" i="15"/>
  <c r="AJ204" i="15"/>
  <c r="AC204" i="15"/>
  <c r="AB204" i="15"/>
  <c r="AA204" i="15"/>
  <c r="Z204" i="15"/>
  <c r="Y204" i="15"/>
  <c r="X204" i="15"/>
  <c r="Q204" i="15"/>
  <c r="P204" i="15"/>
  <c r="O204" i="15"/>
  <c r="N204" i="15"/>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K202" i="15"/>
  <c r="AJ202" i="15"/>
  <c r="AC202" i="15"/>
  <c r="AB202" i="15"/>
  <c r="AA202" i="15"/>
  <c r="Z202" i="15"/>
  <c r="Y202" i="15"/>
  <c r="X202" i="15"/>
  <c r="Q202" i="15"/>
  <c r="P202" i="15"/>
  <c r="O202" i="15"/>
  <c r="N202" i="15"/>
  <c r="M202" i="15"/>
  <c r="K202" i="15"/>
  <c r="J202" i="15"/>
  <c r="I202" i="15"/>
  <c r="H202" i="15"/>
  <c r="G202" i="15"/>
  <c r="AO201" i="15"/>
  <c r="AN201" i="15"/>
  <c r="AM201" i="15"/>
  <c r="AL201" i="15"/>
  <c r="AK201" i="15"/>
  <c r="AJ201" i="15"/>
  <c r="AC201" i="15"/>
  <c r="AB201" i="15"/>
  <c r="AA201" i="15"/>
  <c r="Z201" i="15"/>
  <c r="Y201" i="15"/>
  <c r="X201" i="15"/>
  <c r="Q201" i="15"/>
  <c r="P201" i="15"/>
  <c r="O201" i="15"/>
  <c r="N201" i="15"/>
  <c r="M201" i="15"/>
  <c r="K201" i="15"/>
  <c r="J201" i="15"/>
  <c r="I201" i="15"/>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G198" i="15"/>
  <c r="AO197" i="15"/>
  <c r="AN197" i="15"/>
  <c r="AM197" i="15"/>
  <c r="AL197" i="15"/>
  <c r="AK197" i="15"/>
  <c r="AJ197" i="15"/>
  <c r="AC197" i="15"/>
  <c r="AB197" i="15"/>
  <c r="AA197" i="15"/>
  <c r="Z197" i="15"/>
  <c r="Y197" i="15"/>
  <c r="X197" i="15"/>
  <c r="Q197" i="15"/>
  <c r="P197" i="15"/>
  <c r="O197" i="15"/>
  <c r="N197" i="15"/>
  <c r="M197" i="15"/>
  <c r="K197" i="15"/>
  <c r="J197" i="15"/>
  <c r="I197" i="15"/>
  <c r="H197" i="15"/>
  <c r="G197" i="15"/>
  <c r="AO196" i="15"/>
  <c r="AN196" i="15"/>
  <c r="AM196" i="15"/>
  <c r="AL196" i="15"/>
  <c r="AK196" i="15"/>
  <c r="AJ196" i="15"/>
  <c r="AC196" i="15"/>
  <c r="AB196" i="15"/>
  <c r="AA196" i="15"/>
  <c r="Z196" i="15"/>
  <c r="Y196" i="15"/>
  <c r="X196" i="15"/>
  <c r="Q196" i="15"/>
  <c r="P196" i="15"/>
  <c r="O196" i="15"/>
  <c r="N196" i="15"/>
  <c r="M196" i="15"/>
  <c r="K196" i="15"/>
  <c r="J196" i="15"/>
  <c r="I196" i="15"/>
  <c r="H196" i="15"/>
  <c r="G196" i="15"/>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J192" i="15"/>
  <c r="AC192" i="15"/>
  <c r="AB192" i="15"/>
  <c r="AA192" i="15"/>
  <c r="Z192" i="15"/>
  <c r="Y192" i="15"/>
  <c r="X192" i="15"/>
  <c r="Q192" i="15"/>
  <c r="P192" i="15"/>
  <c r="O192" i="15"/>
  <c r="N192" i="15"/>
  <c r="M192" i="15"/>
  <c r="K192" i="15"/>
  <c r="J192" i="15"/>
  <c r="I192" i="15"/>
  <c r="H192" i="15"/>
  <c r="G192" i="15"/>
  <c r="AO191" i="15"/>
  <c r="AN191" i="15"/>
  <c r="AM191" i="15"/>
  <c r="AL191" i="15"/>
  <c r="AK191" i="15"/>
  <c r="AJ191" i="15"/>
  <c r="AC191" i="15"/>
  <c r="AB191" i="15"/>
  <c r="AA191" i="15"/>
  <c r="Z191" i="15"/>
  <c r="Y191" i="15"/>
  <c r="X191" i="15"/>
  <c r="Q191" i="15"/>
  <c r="P191" i="15"/>
  <c r="O191" i="15"/>
  <c r="N191" i="15"/>
  <c r="M191" i="15"/>
  <c r="K191" i="15"/>
  <c r="J191" i="15"/>
  <c r="I191" i="15"/>
  <c r="H191" i="15"/>
  <c r="G191" i="15"/>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N186" i="15"/>
  <c r="AM186" i="15"/>
  <c r="AL186" i="15"/>
  <c r="AK186" i="15"/>
  <c r="AJ186" i="15"/>
  <c r="AC186" i="15"/>
  <c r="AB186" i="15"/>
  <c r="AA186" i="15"/>
  <c r="Z186" i="15"/>
  <c r="Y186" i="15"/>
  <c r="X186" i="15"/>
  <c r="Q186" i="15"/>
  <c r="P186" i="15"/>
  <c r="O186" i="15"/>
  <c r="N186" i="15"/>
  <c r="M186" i="15"/>
  <c r="K186" i="15"/>
  <c r="J186" i="15"/>
  <c r="I186" i="15"/>
  <c r="H186" i="15"/>
  <c r="G186" i="15"/>
  <c r="AI185" i="15"/>
  <c r="AH185" i="15"/>
  <c r="AG185" i="15"/>
  <c r="AF185" i="15"/>
  <c r="AE185" i="15"/>
  <c r="W185" i="15"/>
  <c r="V185" i="15"/>
  <c r="U185" i="15"/>
  <c r="T185" i="15"/>
  <c r="S185" i="15"/>
  <c r="AO184" i="15"/>
  <c r="AN184" i="15"/>
  <c r="AM184" i="15"/>
  <c r="AL184" i="15"/>
  <c r="AK184" i="15"/>
  <c r="AJ184" i="15"/>
  <c r="AC184" i="15"/>
  <c r="AB184" i="15"/>
  <c r="AA184" i="15"/>
  <c r="Z184" i="15"/>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M183" i="15"/>
  <c r="K183" i="15"/>
  <c r="J183" i="15"/>
  <c r="I183" i="15"/>
  <c r="H183" i="15"/>
  <c r="G183" i="15"/>
  <c r="AO182" i="15"/>
  <c r="AN182" i="15"/>
  <c r="AM182" i="15"/>
  <c r="AL182" i="15"/>
  <c r="AK182" i="15"/>
  <c r="AJ182" i="15"/>
  <c r="AC182" i="15"/>
  <c r="AB182" i="15"/>
  <c r="AA182" i="15"/>
  <c r="Z182" i="15"/>
  <c r="Y182" i="15"/>
  <c r="X182" i="15"/>
  <c r="Q182" i="15"/>
  <c r="P182" i="15"/>
  <c r="O182" i="15"/>
  <c r="N182" i="15"/>
  <c r="M182" i="15"/>
  <c r="K182" i="15"/>
  <c r="J182" i="15"/>
  <c r="I182" i="15"/>
  <c r="H182" i="15"/>
  <c r="G182" i="15"/>
  <c r="AO181" i="15"/>
  <c r="AN181" i="15"/>
  <c r="AM181" i="15"/>
  <c r="AL181" i="15"/>
  <c r="AK181" i="15"/>
  <c r="AJ181" i="15"/>
  <c r="AC181" i="15"/>
  <c r="AB181" i="15"/>
  <c r="AA181" i="15"/>
  <c r="Z181" i="15"/>
  <c r="Y181" i="15"/>
  <c r="X181" i="15"/>
  <c r="Q181" i="15"/>
  <c r="P181" i="15"/>
  <c r="O181" i="15"/>
  <c r="N181" i="15"/>
  <c r="M181" i="15"/>
  <c r="K181" i="15"/>
  <c r="J181" i="15"/>
  <c r="I181" i="15"/>
  <c r="H181" i="15"/>
  <c r="G181" i="15"/>
  <c r="AI180" i="15"/>
  <c r="AH180" i="15"/>
  <c r="AG180" i="15"/>
  <c r="AF180" i="15"/>
  <c r="AE180" i="15"/>
  <c r="W180" i="15"/>
  <c r="V180" i="15"/>
  <c r="U180" i="15"/>
  <c r="T180" i="15"/>
  <c r="S180" i="15"/>
  <c r="AO179" i="15"/>
  <c r="AN179" i="15"/>
  <c r="AM179" i="15"/>
  <c r="AL179" i="15"/>
  <c r="AK179" i="15"/>
  <c r="AJ179" i="15"/>
  <c r="AC179" i="15"/>
  <c r="AB179" i="15"/>
  <c r="AA179" i="15"/>
  <c r="Z179" i="15"/>
  <c r="Y179" i="15"/>
  <c r="X179" i="15"/>
  <c r="Q179" i="15"/>
  <c r="P179" i="15"/>
  <c r="O179" i="15"/>
  <c r="N179" i="15"/>
  <c r="M179" i="15"/>
  <c r="K179" i="15"/>
  <c r="J179" i="15"/>
  <c r="I179" i="15"/>
  <c r="H179" i="15"/>
  <c r="G179" i="15"/>
  <c r="AO178" i="15"/>
  <c r="AN178" i="15"/>
  <c r="AM178" i="15"/>
  <c r="AL178" i="15"/>
  <c r="AK178" i="15"/>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X177" i="15"/>
  <c r="Q177" i="15"/>
  <c r="P177" i="15"/>
  <c r="O177" i="15"/>
  <c r="N177" i="15"/>
  <c r="M177" i="15"/>
  <c r="K177" i="15"/>
  <c r="J177" i="15"/>
  <c r="I177" i="15"/>
  <c r="H177" i="15"/>
  <c r="G177" i="15"/>
  <c r="AO176" i="15"/>
  <c r="AN176" i="15"/>
  <c r="AM176" i="15"/>
  <c r="AL176" i="15"/>
  <c r="AK176" i="15"/>
  <c r="AJ176" i="15"/>
  <c r="AC176" i="15"/>
  <c r="AB176" i="15"/>
  <c r="AA176" i="15"/>
  <c r="Z176" i="15"/>
  <c r="Y176" i="15"/>
  <c r="X176" i="15"/>
  <c r="Q176" i="15"/>
  <c r="P176" i="15"/>
  <c r="O176" i="15"/>
  <c r="N176" i="15"/>
  <c r="M176" i="15"/>
  <c r="K176" i="15"/>
  <c r="J176" i="15"/>
  <c r="I176" i="15"/>
  <c r="H176" i="15"/>
  <c r="G176" i="15"/>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N171" i="15"/>
  <c r="AM171" i="15"/>
  <c r="AL171" i="15"/>
  <c r="AK171" i="15"/>
  <c r="AJ171" i="15"/>
  <c r="AC171" i="15"/>
  <c r="AB171" i="15"/>
  <c r="AA171" i="15"/>
  <c r="Z171" i="15"/>
  <c r="Y171" i="15"/>
  <c r="X171" i="15"/>
  <c r="Q171" i="15"/>
  <c r="P171" i="15"/>
  <c r="O171" i="15"/>
  <c r="N171" i="15"/>
  <c r="M171" i="15"/>
  <c r="K171" i="15"/>
  <c r="J171" i="15"/>
  <c r="I171" i="15"/>
  <c r="H171" i="15"/>
  <c r="G171" i="15"/>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X165" i="15"/>
  <c r="Q165" i="15"/>
  <c r="P165" i="15"/>
  <c r="O165" i="15"/>
  <c r="N165" i="15"/>
  <c r="M165" i="15"/>
  <c r="K165" i="15"/>
  <c r="J165" i="15"/>
  <c r="I165" i="15"/>
  <c r="H165" i="15"/>
  <c r="G165" i="15"/>
  <c r="AO164" i="15"/>
  <c r="AN164" i="15"/>
  <c r="AM164" i="15"/>
  <c r="AL164" i="15"/>
  <c r="AK164" i="15"/>
  <c r="AJ164" i="15"/>
  <c r="AC164" i="15"/>
  <c r="AB164" i="15"/>
  <c r="AA164" i="15"/>
  <c r="Z164" i="15"/>
  <c r="Y164" i="15"/>
  <c r="X164" i="15"/>
  <c r="Q164" i="15"/>
  <c r="P164" i="15"/>
  <c r="O164" i="15"/>
  <c r="N164" i="15"/>
  <c r="M164" i="15"/>
  <c r="K164" i="15"/>
  <c r="J164" i="15"/>
  <c r="I164" i="15"/>
  <c r="H164" i="15"/>
  <c r="G164" i="15"/>
  <c r="AI163" i="15"/>
  <c r="AH163" i="15"/>
  <c r="AG163" i="15"/>
  <c r="AF163" i="15"/>
  <c r="AE163" i="15"/>
  <c r="W163" i="15"/>
  <c r="V163" i="15"/>
  <c r="U163" i="15"/>
  <c r="T163" i="15"/>
  <c r="S163" i="15"/>
  <c r="AO162" i="15"/>
  <c r="AN162" i="15"/>
  <c r="AM162" i="15"/>
  <c r="AL162" i="15"/>
  <c r="AK162" i="15"/>
  <c r="AJ162" i="15"/>
  <c r="AC162" i="15"/>
  <c r="AB162" i="15"/>
  <c r="AA162" i="15"/>
  <c r="Z162" i="15"/>
  <c r="Y162" i="15"/>
  <c r="X162" i="15"/>
  <c r="Q162" i="15"/>
  <c r="P162" i="15"/>
  <c r="O162" i="15"/>
  <c r="N162" i="15"/>
  <c r="M162" i="15"/>
  <c r="K162" i="15"/>
  <c r="J162" i="15"/>
  <c r="I162" i="15"/>
  <c r="H162" i="15"/>
  <c r="G162" i="15"/>
  <c r="AO161" i="15"/>
  <c r="AN161" i="15"/>
  <c r="AM161" i="15"/>
  <c r="AL161" i="15"/>
  <c r="AK161" i="15"/>
  <c r="AJ161" i="15"/>
  <c r="AC161" i="15"/>
  <c r="AB161" i="15"/>
  <c r="AA161" i="15"/>
  <c r="Z161" i="15"/>
  <c r="Y161" i="15"/>
  <c r="X161" i="15"/>
  <c r="Q161" i="15"/>
  <c r="P161" i="15"/>
  <c r="O161" i="15"/>
  <c r="N161" i="15"/>
  <c r="M161" i="15"/>
  <c r="K161" i="15"/>
  <c r="J161" i="15"/>
  <c r="I161" i="15"/>
  <c r="H161" i="15"/>
  <c r="G161" i="15"/>
  <c r="AO160" i="15"/>
  <c r="AN160" i="15"/>
  <c r="AM160" i="15"/>
  <c r="AL160" i="15"/>
  <c r="AK160" i="15"/>
  <c r="AJ160" i="15"/>
  <c r="AC160" i="15"/>
  <c r="AB160" i="15"/>
  <c r="AA160" i="15"/>
  <c r="Z160" i="15"/>
  <c r="Y160" i="15"/>
  <c r="X160" i="15"/>
  <c r="Q160" i="15"/>
  <c r="P160" i="15"/>
  <c r="O160" i="15"/>
  <c r="N160" i="15"/>
  <c r="M160" i="15"/>
  <c r="K160" i="15"/>
  <c r="J160" i="15"/>
  <c r="I160" i="15"/>
  <c r="H160" i="15"/>
  <c r="G160" i="15"/>
  <c r="AO159" i="15"/>
  <c r="AN159" i="15"/>
  <c r="AM159" i="15"/>
  <c r="AL159" i="15"/>
  <c r="AK159" i="15"/>
  <c r="AJ159" i="15"/>
  <c r="AC159" i="15"/>
  <c r="AB159" i="15"/>
  <c r="AA159" i="15"/>
  <c r="Z159" i="15"/>
  <c r="Y159" i="15"/>
  <c r="X159" i="15"/>
  <c r="Q159" i="15"/>
  <c r="P159" i="15"/>
  <c r="O159" i="15"/>
  <c r="N159" i="15"/>
  <c r="M159" i="15"/>
  <c r="K159" i="15"/>
  <c r="J159" i="15"/>
  <c r="I159" i="15"/>
  <c r="H159" i="15"/>
  <c r="G159" i="15"/>
  <c r="AI158" i="15"/>
  <c r="AH158" i="15"/>
  <c r="AG158" i="15"/>
  <c r="AF158" i="15"/>
  <c r="AE158" i="15"/>
  <c r="W158" i="15"/>
  <c r="V158" i="15"/>
  <c r="U158" i="15"/>
  <c r="T158" i="15"/>
  <c r="S158" i="15"/>
  <c r="AO157" i="15"/>
  <c r="AN157" i="15"/>
  <c r="AM157" i="15"/>
  <c r="AL157" i="15"/>
  <c r="AK157" i="15"/>
  <c r="AJ157" i="15"/>
  <c r="AC157" i="15"/>
  <c r="AB157" i="15"/>
  <c r="AA157" i="15"/>
  <c r="Z157" i="15"/>
  <c r="Y157" i="15"/>
  <c r="X157" i="15"/>
  <c r="Q157" i="15"/>
  <c r="P157" i="15"/>
  <c r="O157" i="15"/>
  <c r="N157" i="15"/>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J155" i="15"/>
  <c r="AC155" i="15"/>
  <c r="AB155" i="15"/>
  <c r="AA155" i="15"/>
  <c r="Z155" i="15"/>
  <c r="Y155" i="15"/>
  <c r="X155" i="15"/>
  <c r="Q155" i="15"/>
  <c r="P155" i="15"/>
  <c r="O155" i="15"/>
  <c r="N155" i="15"/>
  <c r="M155" i="15"/>
  <c r="K155" i="15"/>
  <c r="J155" i="15"/>
  <c r="I155" i="15"/>
  <c r="H155" i="15"/>
  <c r="G155" i="15"/>
  <c r="AO154" i="15"/>
  <c r="AN154" i="15"/>
  <c r="AM154" i="15"/>
  <c r="AL154" i="15"/>
  <c r="AK154" i="15"/>
  <c r="AJ154" i="15"/>
  <c r="AC154" i="15"/>
  <c r="AB154" i="15"/>
  <c r="AA154" i="15"/>
  <c r="Z154" i="15"/>
  <c r="Y154" i="15"/>
  <c r="X154" i="15"/>
  <c r="Q154" i="15"/>
  <c r="P154" i="15"/>
  <c r="O154" i="15"/>
  <c r="N154" i="15"/>
  <c r="M154" i="15"/>
  <c r="K154" i="15"/>
  <c r="J154" i="15"/>
  <c r="I154" i="15"/>
  <c r="H154" i="15"/>
  <c r="G154" i="15"/>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K151" i="15"/>
  <c r="AJ151" i="15"/>
  <c r="AC151" i="15"/>
  <c r="AB151" i="15"/>
  <c r="AA151" i="15"/>
  <c r="Z151" i="15"/>
  <c r="Y151" i="15"/>
  <c r="X151" i="15"/>
  <c r="Q151" i="15"/>
  <c r="P151" i="15"/>
  <c r="O151" i="15"/>
  <c r="N151" i="15"/>
  <c r="M151" i="15"/>
  <c r="K151" i="15"/>
  <c r="J151" i="15"/>
  <c r="I151" i="15"/>
  <c r="H151" i="15"/>
  <c r="G151" i="15"/>
  <c r="AO150" i="15"/>
  <c r="AN150" i="15"/>
  <c r="AM150" i="15"/>
  <c r="AL150" i="15"/>
  <c r="AK150" i="15"/>
  <c r="AJ150" i="15"/>
  <c r="AC150" i="15"/>
  <c r="AB150" i="15"/>
  <c r="AA150" i="15"/>
  <c r="Z150" i="15"/>
  <c r="Y150" i="15"/>
  <c r="X150" i="15"/>
  <c r="Q150" i="15"/>
  <c r="P150" i="15"/>
  <c r="O150" i="15"/>
  <c r="N150" i="15"/>
  <c r="M150" i="15"/>
  <c r="K150" i="15"/>
  <c r="J150" i="15"/>
  <c r="I150" i="15"/>
  <c r="H150" i="15"/>
  <c r="G150" i="15"/>
  <c r="AO149" i="15"/>
  <c r="AN149" i="15"/>
  <c r="AM149" i="15"/>
  <c r="AL149" i="15"/>
  <c r="AK149" i="15"/>
  <c r="AJ149" i="15"/>
  <c r="AC149" i="15"/>
  <c r="AB149" i="15"/>
  <c r="AA149" i="15"/>
  <c r="Z149" i="15"/>
  <c r="Y149" i="15"/>
  <c r="X149" i="15"/>
  <c r="Q149" i="15"/>
  <c r="P149" i="15"/>
  <c r="O149" i="15"/>
  <c r="N149" i="15"/>
  <c r="M149" i="15"/>
  <c r="K149" i="15"/>
  <c r="J149" i="15"/>
  <c r="I149" i="15"/>
  <c r="H149" i="15"/>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K145" i="15"/>
  <c r="AJ145" i="15"/>
  <c r="AC145" i="15"/>
  <c r="AB145" i="15"/>
  <c r="AA145" i="15"/>
  <c r="Z145" i="15"/>
  <c r="Y145" i="15"/>
  <c r="X145" i="15"/>
  <c r="Q145" i="15"/>
  <c r="P145" i="15"/>
  <c r="O145" i="15"/>
  <c r="N145" i="15"/>
  <c r="M145" i="15"/>
  <c r="K145" i="15"/>
  <c r="J145" i="15"/>
  <c r="I145" i="15"/>
  <c r="H145" i="15"/>
  <c r="G145" i="15"/>
  <c r="AO144" i="15"/>
  <c r="AN144" i="15"/>
  <c r="AM144" i="15"/>
  <c r="AL144" i="15"/>
  <c r="AK144" i="15"/>
  <c r="AJ144" i="15"/>
  <c r="AC144" i="15"/>
  <c r="AB144" i="15"/>
  <c r="AA144" i="15"/>
  <c r="Z144" i="15"/>
  <c r="Y144" i="15"/>
  <c r="X144" i="15"/>
  <c r="Q144" i="15"/>
  <c r="P144" i="15"/>
  <c r="O144" i="15"/>
  <c r="N144" i="15"/>
  <c r="M144" i="15"/>
  <c r="K144" i="15"/>
  <c r="J144" i="15"/>
  <c r="I144" i="15"/>
  <c r="H144" i="15"/>
  <c r="G144" i="15"/>
  <c r="AI143" i="15"/>
  <c r="AH143" i="15"/>
  <c r="AG143" i="15"/>
  <c r="AF143" i="15"/>
  <c r="AE143" i="15"/>
  <c r="W143" i="15"/>
  <c r="V143" i="15"/>
  <c r="U143" i="15"/>
  <c r="T143" i="15"/>
  <c r="S143" i="15"/>
  <c r="AO142" i="15"/>
  <c r="AN142" i="15"/>
  <c r="AM142" i="15"/>
  <c r="AL142" i="15"/>
  <c r="AK142" i="15"/>
  <c r="AJ142" i="15"/>
  <c r="AC142" i="15"/>
  <c r="AB142" i="15"/>
  <c r="AA142" i="15"/>
  <c r="Z142" i="15"/>
  <c r="Y142" i="15"/>
  <c r="X142" i="15"/>
  <c r="Q142" i="15"/>
  <c r="P142" i="15"/>
  <c r="O142" i="15"/>
  <c r="N142" i="15"/>
  <c r="M142" i="15"/>
  <c r="K142" i="15"/>
  <c r="J142" i="15"/>
  <c r="I142" i="15"/>
  <c r="H142" i="15"/>
  <c r="G142" i="15"/>
  <c r="AO141" i="15"/>
  <c r="AN141" i="15"/>
  <c r="AM141" i="15"/>
  <c r="AL141" i="15"/>
  <c r="AK141" i="15"/>
  <c r="AJ141" i="15"/>
  <c r="AC141" i="15"/>
  <c r="AB141" i="15"/>
  <c r="AA141" i="15"/>
  <c r="Z141" i="15"/>
  <c r="Y141" i="15"/>
  <c r="X141" i="15"/>
  <c r="Q141" i="15"/>
  <c r="P141" i="15"/>
  <c r="O141" i="15"/>
  <c r="N141" i="15"/>
  <c r="M141" i="15"/>
  <c r="K141" i="15"/>
  <c r="J141" i="15"/>
  <c r="I141" i="15"/>
  <c r="H141" i="15"/>
  <c r="G141" i="15"/>
  <c r="AO140" i="15"/>
  <c r="AN140" i="15"/>
  <c r="AM140" i="15"/>
  <c r="AL140" i="15"/>
  <c r="AK140" i="15"/>
  <c r="AJ140" i="15"/>
  <c r="AC140" i="15"/>
  <c r="AB140" i="15"/>
  <c r="AA140" i="15"/>
  <c r="Z140" i="15"/>
  <c r="Y140" i="15"/>
  <c r="X140" i="15"/>
  <c r="Q140" i="15"/>
  <c r="P140" i="15"/>
  <c r="O140" i="15"/>
  <c r="N140" i="15"/>
  <c r="M140" i="15"/>
  <c r="K140" i="15"/>
  <c r="J140" i="15"/>
  <c r="I140" i="15"/>
  <c r="H140" i="15"/>
  <c r="G140" i="15"/>
  <c r="AO139" i="15"/>
  <c r="AN139" i="15"/>
  <c r="AM139" i="15"/>
  <c r="AL139" i="15"/>
  <c r="AK139" i="15"/>
  <c r="AJ139" i="15"/>
  <c r="AC139" i="15"/>
  <c r="AB139" i="15"/>
  <c r="AA139" i="15"/>
  <c r="Z139" i="15"/>
  <c r="Y139" i="15"/>
  <c r="X139" i="15"/>
  <c r="Q139" i="15"/>
  <c r="P139" i="15"/>
  <c r="O139" i="15"/>
  <c r="N139" i="15"/>
  <c r="M139" i="15"/>
  <c r="K139" i="15"/>
  <c r="J139" i="15"/>
  <c r="I139" i="15"/>
  <c r="H139" i="15"/>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M135" i="15"/>
  <c r="K135" i="15"/>
  <c r="J135" i="15"/>
  <c r="I135" i="15"/>
  <c r="H135" i="15"/>
  <c r="G135" i="15"/>
  <c r="AO134" i="15"/>
  <c r="AN134" i="15"/>
  <c r="AM134" i="15"/>
  <c r="AL134" i="15"/>
  <c r="AK134" i="15"/>
  <c r="AJ134" i="15"/>
  <c r="AC134" i="15"/>
  <c r="AB134" i="15"/>
  <c r="AA134" i="15"/>
  <c r="Z134" i="15"/>
  <c r="Y134" i="15"/>
  <c r="X134" i="15"/>
  <c r="Q134" i="15"/>
  <c r="P134" i="15"/>
  <c r="O134" i="15"/>
  <c r="N134" i="15"/>
  <c r="M134" i="15"/>
  <c r="K134" i="15"/>
  <c r="J134" i="15"/>
  <c r="I134" i="15"/>
  <c r="H134" i="15"/>
  <c r="G134" i="15"/>
  <c r="AI133" i="15"/>
  <c r="AH133" i="15"/>
  <c r="AG133" i="15"/>
  <c r="AF133" i="15"/>
  <c r="AE133" i="15"/>
  <c r="W133" i="15"/>
  <c r="V133" i="15"/>
  <c r="U133" i="15"/>
  <c r="T133" i="15"/>
  <c r="S133" i="15"/>
  <c r="AO132" i="15"/>
  <c r="AN132" i="15"/>
  <c r="AM132" i="15"/>
  <c r="AL132" i="15"/>
  <c r="AK132" i="15"/>
  <c r="AJ132" i="15"/>
  <c r="AC132" i="15"/>
  <c r="AB132" i="15"/>
  <c r="AA132" i="15"/>
  <c r="Z132" i="15"/>
  <c r="Y132" i="15"/>
  <c r="X132" i="15"/>
  <c r="Q132" i="15"/>
  <c r="P132" i="15"/>
  <c r="O132" i="15"/>
  <c r="N132" i="15"/>
  <c r="M132" i="15"/>
  <c r="K132" i="15"/>
  <c r="J132" i="15"/>
  <c r="I132" i="15"/>
  <c r="H132" i="15"/>
  <c r="G132" i="15"/>
  <c r="AO131" i="15"/>
  <c r="AN131" i="15"/>
  <c r="AM131" i="15"/>
  <c r="AL131" i="15"/>
  <c r="AK131" i="15"/>
  <c r="AJ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X130" i="15"/>
  <c r="Q130" i="15"/>
  <c r="P130" i="15"/>
  <c r="O130" i="15"/>
  <c r="N130" i="15"/>
  <c r="M130" i="15"/>
  <c r="K130" i="15"/>
  <c r="J130" i="15"/>
  <c r="I130" i="15"/>
  <c r="H130" i="15"/>
  <c r="G130" i="15"/>
  <c r="AO129" i="15"/>
  <c r="AN129" i="15"/>
  <c r="AM129" i="15"/>
  <c r="AL129" i="15"/>
  <c r="AK129" i="15"/>
  <c r="AJ129" i="15"/>
  <c r="AC129" i="15"/>
  <c r="AB129" i="15"/>
  <c r="AA129" i="15"/>
  <c r="Z129" i="15"/>
  <c r="Y129" i="15"/>
  <c r="X129" i="15"/>
  <c r="Q129" i="15"/>
  <c r="P129" i="15"/>
  <c r="O129" i="15"/>
  <c r="N129" i="15"/>
  <c r="M129" i="15"/>
  <c r="K129" i="15"/>
  <c r="J129" i="15"/>
  <c r="I129" i="15"/>
  <c r="H129" i="15"/>
  <c r="G129" i="15"/>
  <c r="AI128" i="15"/>
  <c r="AH128" i="15"/>
  <c r="AG128" i="15"/>
  <c r="AF128" i="15"/>
  <c r="AE128" i="15"/>
  <c r="W128" i="15"/>
  <c r="V128" i="15"/>
  <c r="U128" i="15"/>
  <c r="T128" i="15"/>
  <c r="S128" i="15"/>
  <c r="AO127" i="15"/>
  <c r="AN127" i="15"/>
  <c r="AM127" i="15"/>
  <c r="AL127" i="15"/>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K125" i="15"/>
  <c r="AJ125" i="15"/>
  <c r="AC125" i="15"/>
  <c r="AB125" i="15"/>
  <c r="AA125" i="15"/>
  <c r="Z125" i="15"/>
  <c r="Y125" i="15"/>
  <c r="X125" i="15"/>
  <c r="Q125" i="15"/>
  <c r="P125" i="15"/>
  <c r="O125" i="15"/>
  <c r="N125" i="15"/>
  <c r="M125" i="15"/>
  <c r="K125" i="15"/>
  <c r="J125" i="15"/>
  <c r="I125" i="15"/>
  <c r="H125" i="15"/>
  <c r="G125" i="15"/>
  <c r="AO124" i="15"/>
  <c r="AN124" i="15"/>
  <c r="AM124" i="15"/>
  <c r="AL124" i="15"/>
  <c r="AK124" i="15"/>
  <c r="AJ124" i="15"/>
  <c r="AC124" i="15"/>
  <c r="AB124" i="15"/>
  <c r="AA124" i="15"/>
  <c r="Z124" i="15"/>
  <c r="Y124" i="15"/>
  <c r="X124" i="15"/>
  <c r="Q124" i="15"/>
  <c r="P124" i="15"/>
  <c r="O124" i="15"/>
  <c r="N124" i="15"/>
  <c r="M124" i="15"/>
  <c r="K124" i="15"/>
  <c r="J124" i="15"/>
  <c r="I124" i="15"/>
  <c r="H124" i="15"/>
  <c r="G124" i="15"/>
  <c r="AI123" i="15"/>
  <c r="AH123" i="15"/>
  <c r="AG123" i="15"/>
  <c r="AF123" i="15"/>
  <c r="AE123" i="15"/>
  <c r="W123" i="15"/>
  <c r="V123" i="15"/>
  <c r="U123" i="15"/>
  <c r="T123" i="15"/>
  <c r="S123" i="15"/>
  <c r="AO122" i="15"/>
  <c r="AN122" i="15"/>
  <c r="AM122" i="15"/>
  <c r="AL122" i="15"/>
  <c r="AK122" i="15"/>
  <c r="AJ122" i="15"/>
  <c r="AC122" i="15"/>
  <c r="AB122" i="15"/>
  <c r="AA122" i="15"/>
  <c r="Z122" i="15"/>
  <c r="Y122" i="15"/>
  <c r="X122" i="15"/>
  <c r="Q122" i="15"/>
  <c r="P122" i="15"/>
  <c r="O122" i="15"/>
  <c r="N122" i="15"/>
  <c r="M122" i="15"/>
  <c r="K122" i="15"/>
  <c r="J122" i="15"/>
  <c r="I122" i="15"/>
  <c r="H122" i="15"/>
  <c r="G122" i="15"/>
  <c r="AO121" i="15"/>
  <c r="AN121" i="15"/>
  <c r="AM121" i="15"/>
  <c r="AL121" i="15"/>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Y120" i="15"/>
  <c r="X120" i="15"/>
  <c r="Q120" i="15"/>
  <c r="P120" i="15"/>
  <c r="O120" i="15"/>
  <c r="N120" i="15"/>
  <c r="M120" i="15"/>
  <c r="K120" i="15"/>
  <c r="J120" i="15"/>
  <c r="I120" i="15"/>
  <c r="H120" i="15"/>
  <c r="G120" i="15"/>
  <c r="AO119" i="15"/>
  <c r="AN119" i="15"/>
  <c r="AM119" i="15"/>
  <c r="AL119" i="15"/>
  <c r="AK119" i="15"/>
  <c r="AJ119" i="15"/>
  <c r="AC119" i="15"/>
  <c r="AB119" i="15"/>
  <c r="AA119" i="15"/>
  <c r="Z119" i="15"/>
  <c r="Y119" i="15"/>
  <c r="X119" i="15"/>
  <c r="Q119" i="15"/>
  <c r="P119" i="15"/>
  <c r="O119" i="15"/>
  <c r="N119" i="15"/>
  <c r="M119" i="15"/>
  <c r="K119" i="15"/>
  <c r="J119" i="15"/>
  <c r="I119" i="15"/>
  <c r="H119" i="15"/>
  <c r="G119" i="15"/>
  <c r="AI118" i="15"/>
  <c r="AH118" i="15"/>
  <c r="AG118" i="15"/>
  <c r="AF118" i="15"/>
  <c r="AE118" i="15"/>
  <c r="W118" i="15"/>
  <c r="V118" i="15"/>
  <c r="U118" i="15"/>
  <c r="T118" i="15"/>
  <c r="S118" i="15"/>
  <c r="AO117" i="15"/>
  <c r="AN117" i="15"/>
  <c r="AM117" i="15"/>
  <c r="AL117" i="15"/>
  <c r="AK117" i="15"/>
  <c r="AJ117" i="15"/>
  <c r="AC117" i="15"/>
  <c r="AB117" i="15"/>
  <c r="AA117" i="15"/>
  <c r="Z117" i="15"/>
  <c r="Y117" i="15"/>
  <c r="X117" i="15"/>
  <c r="Q117" i="15"/>
  <c r="P117" i="15"/>
  <c r="O117" i="15"/>
  <c r="N117" i="15"/>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N115" i="15"/>
  <c r="AM115" i="15"/>
  <c r="AL115" i="15"/>
  <c r="AK115" i="15"/>
  <c r="AJ115" i="15"/>
  <c r="AC115" i="15"/>
  <c r="AB115" i="15"/>
  <c r="AA115" i="15"/>
  <c r="Z115" i="15"/>
  <c r="Y115" i="15"/>
  <c r="X115" i="15"/>
  <c r="Q115" i="15"/>
  <c r="P115" i="15"/>
  <c r="O115" i="15"/>
  <c r="N115" i="15"/>
  <c r="M115" i="15"/>
  <c r="K115" i="15"/>
  <c r="J115" i="15"/>
  <c r="I115" i="15"/>
  <c r="H115" i="15"/>
  <c r="G115" i="15"/>
  <c r="AO114" i="15"/>
  <c r="AN114" i="15"/>
  <c r="AM114" i="15"/>
  <c r="AL114" i="15"/>
  <c r="AK114" i="15"/>
  <c r="AJ114" i="15"/>
  <c r="AC114" i="15"/>
  <c r="AB114" i="15"/>
  <c r="AA114" i="15"/>
  <c r="Z114" i="15"/>
  <c r="Y114" i="15"/>
  <c r="X114" i="15"/>
  <c r="Q114" i="15"/>
  <c r="P114" i="15"/>
  <c r="O114" i="15"/>
  <c r="N114" i="15"/>
  <c r="M114" i="15"/>
  <c r="K114" i="15"/>
  <c r="J114" i="15"/>
  <c r="I114" i="15"/>
  <c r="H114" i="15"/>
  <c r="G114" i="15"/>
  <c r="AI113" i="15"/>
  <c r="AH113" i="15"/>
  <c r="AG113" i="15"/>
  <c r="AF113" i="15"/>
  <c r="AE113" i="15"/>
  <c r="W113" i="15"/>
  <c r="V113" i="15"/>
  <c r="U113" i="15"/>
  <c r="T113" i="15"/>
  <c r="S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K111" i="15"/>
  <c r="AJ111" i="15"/>
  <c r="AC111" i="15"/>
  <c r="AB111" i="15"/>
  <c r="AA111" i="15"/>
  <c r="Z111" i="15"/>
  <c r="Y111" i="15"/>
  <c r="X111" i="15"/>
  <c r="Q111" i="15"/>
  <c r="P111" i="15"/>
  <c r="O111" i="15"/>
  <c r="N111" i="15"/>
  <c r="M111" i="15"/>
  <c r="K111" i="15"/>
  <c r="J111" i="15"/>
  <c r="I111" i="15"/>
  <c r="H111" i="15"/>
  <c r="G111" i="15"/>
  <c r="AO110" i="15"/>
  <c r="AN110" i="15"/>
  <c r="AM110" i="15"/>
  <c r="AL110" i="15"/>
  <c r="AK110" i="15"/>
  <c r="AJ110" i="15"/>
  <c r="AC110" i="15"/>
  <c r="AB110" i="15"/>
  <c r="AA110" i="15"/>
  <c r="Z110" i="15"/>
  <c r="Y110" i="15"/>
  <c r="X110" i="15"/>
  <c r="Q110" i="15"/>
  <c r="P110" i="15"/>
  <c r="O110" i="15"/>
  <c r="N110" i="15"/>
  <c r="M110" i="15"/>
  <c r="K110" i="15"/>
  <c r="J110" i="15"/>
  <c r="I110" i="15"/>
  <c r="H110" i="15"/>
  <c r="G110" i="15"/>
  <c r="AO109" i="15"/>
  <c r="AN109" i="15"/>
  <c r="AM109" i="15"/>
  <c r="AL109" i="15"/>
  <c r="AK109" i="15"/>
  <c r="AJ109" i="15"/>
  <c r="AC109" i="15"/>
  <c r="AB109" i="15"/>
  <c r="AA109" i="15"/>
  <c r="Z109" i="15"/>
  <c r="Y109" i="15"/>
  <c r="X109" i="15"/>
  <c r="Q109" i="15"/>
  <c r="P109" i="15"/>
  <c r="O109" i="15"/>
  <c r="N109" i="15"/>
  <c r="M109" i="15"/>
  <c r="K109" i="15"/>
  <c r="J109" i="15"/>
  <c r="I109" i="15"/>
  <c r="H109" i="15"/>
  <c r="G109" i="15"/>
  <c r="AI108" i="15"/>
  <c r="AH108" i="15"/>
  <c r="AG108" i="15"/>
  <c r="AF108" i="15"/>
  <c r="AE108" i="15"/>
  <c r="W108" i="15"/>
  <c r="V108" i="15"/>
  <c r="U108" i="15"/>
  <c r="T108" i="15"/>
  <c r="S108" i="15"/>
  <c r="AO107" i="15"/>
  <c r="AN107" i="15"/>
  <c r="AM107" i="15"/>
  <c r="AL107" i="15"/>
  <c r="AK107" i="15"/>
  <c r="AJ107" i="15"/>
  <c r="AC107" i="15"/>
  <c r="AB107" i="15"/>
  <c r="AA107" i="15"/>
  <c r="Z107" i="15"/>
  <c r="Y107" i="15"/>
  <c r="X107" i="15"/>
  <c r="Q107" i="15"/>
  <c r="P107" i="15"/>
  <c r="O107" i="15"/>
  <c r="N107" i="15"/>
  <c r="M107" i="15"/>
  <c r="K107" i="15"/>
  <c r="J107" i="15"/>
  <c r="I107" i="15"/>
  <c r="H107" i="15"/>
  <c r="G107" i="15"/>
  <c r="AO106" i="15"/>
  <c r="AN106" i="15"/>
  <c r="AM106" i="15"/>
  <c r="AL106" i="15"/>
  <c r="AK106" i="15"/>
  <c r="AJ106" i="15"/>
  <c r="AC106" i="15"/>
  <c r="AB106" i="15"/>
  <c r="AA106" i="15"/>
  <c r="Z106" i="15"/>
  <c r="Y106" i="15"/>
  <c r="X106" i="15"/>
  <c r="Q106" i="15"/>
  <c r="P106" i="15"/>
  <c r="O106" i="15"/>
  <c r="N106" i="15"/>
  <c r="M106" i="15"/>
  <c r="K106" i="15"/>
  <c r="J106" i="15"/>
  <c r="I106" i="15"/>
  <c r="H106" i="15"/>
  <c r="G106" i="15"/>
  <c r="AO105" i="15"/>
  <c r="AN105" i="15"/>
  <c r="AM105" i="15"/>
  <c r="AL105" i="15"/>
  <c r="AK105" i="15"/>
  <c r="AJ105" i="15"/>
  <c r="AC105" i="15"/>
  <c r="AB105" i="15"/>
  <c r="AA105" i="15"/>
  <c r="Z105" i="15"/>
  <c r="Y105" i="15"/>
  <c r="X105" i="15"/>
  <c r="Q105" i="15"/>
  <c r="P105" i="15"/>
  <c r="O105" i="15"/>
  <c r="N105" i="15"/>
  <c r="M105" i="15"/>
  <c r="K105" i="15"/>
  <c r="J105" i="15"/>
  <c r="I105" i="15"/>
  <c r="H105" i="15"/>
  <c r="G105" i="15"/>
  <c r="AO104" i="15"/>
  <c r="AN104" i="15"/>
  <c r="AM104" i="15"/>
  <c r="AL104" i="15"/>
  <c r="AK104" i="15"/>
  <c r="AJ104" i="15"/>
  <c r="AC104" i="15"/>
  <c r="AB104" i="15"/>
  <c r="AA104" i="15"/>
  <c r="Z104" i="15"/>
  <c r="Y104" i="15"/>
  <c r="X104" i="15"/>
  <c r="Q104" i="15"/>
  <c r="P104" i="15"/>
  <c r="O104" i="15"/>
  <c r="N104" i="15"/>
  <c r="M104" i="15"/>
  <c r="K104" i="15"/>
  <c r="J104" i="15"/>
  <c r="I104" i="15"/>
  <c r="H104" i="15"/>
  <c r="G104" i="15"/>
  <c r="AI101" i="15"/>
  <c r="AH101" i="15"/>
  <c r="AG101" i="15"/>
  <c r="AF101" i="15"/>
  <c r="AE101" i="15"/>
  <c r="W101" i="15"/>
  <c r="V101" i="15"/>
  <c r="U101" i="15"/>
  <c r="T101" i="15"/>
  <c r="S101" i="15"/>
  <c r="AO100" i="15"/>
  <c r="AN100" i="15"/>
  <c r="AM100" i="15"/>
  <c r="AL100" i="15"/>
  <c r="AK100" i="15"/>
  <c r="AJ100" i="15"/>
  <c r="AC100" i="15"/>
  <c r="AB100" i="15"/>
  <c r="AA100" i="15"/>
  <c r="Z100" i="15"/>
  <c r="Y100" i="15"/>
  <c r="X100" i="15"/>
  <c r="Q100" i="15"/>
  <c r="P100" i="15"/>
  <c r="O100" i="15"/>
  <c r="N100" i="15"/>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Y98" i="15"/>
  <c r="X98" i="15"/>
  <c r="Q98" i="15"/>
  <c r="P98" i="15"/>
  <c r="O98" i="15"/>
  <c r="N98" i="15"/>
  <c r="M98" i="15"/>
  <c r="K98" i="15"/>
  <c r="J98" i="15"/>
  <c r="I98" i="15"/>
  <c r="H98" i="15"/>
  <c r="G98" i="15"/>
  <c r="AO97" i="15"/>
  <c r="AN97" i="15"/>
  <c r="AM97" i="15"/>
  <c r="AL97" i="15"/>
  <c r="AK97" i="15"/>
  <c r="AJ97" i="15"/>
  <c r="AC97" i="15"/>
  <c r="AB97" i="15"/>
  <c r="AA97" i="15"/>
  <c r="Z97" i="15"/>
  <c r="Y97" i="15"/>
  <c r="X97" i="15"/>
  <c r="Q97" i="15"/>
  <c r="P97" i="15"/>
  <c r="O97" i="15"/>
  <c r="N97" i="15"/>
  <c r="M97" i="15"/>
  <c r="K97" i="15"/>
  <c r="J97" i="15"/>
  <c r="I97" i="15"/>
  <c r="H97" i="15"/>
  <c r="G97" i="15"/>
  <c r="AI96" i="15"/>
  <c r="AH96" i="15"/>
  <c r="AG96" i="15"/>
  <c r="AF96" i="15"/>
  <c r="AE96" i="15"/>
  <c r="W96" i="15"/>
  <c r="V96" i="15"/>
  <c r="U96" i="15"/>
  <c r="T96" i="15"/>
  <c r="S96" i="15"/>
  <c r="AO95" i="15"/>
  <c r="AN95" i="15"/>
  <c r="AM95" i="15"/>
  <c r="AL95" i="15"/>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M92" i="15"/>
  <c r="AL92" i="15"/>
  <c r="AK92" i="15"/>
  <c r="AJ92" i="15"/>
  <c r="AC92" i="15"/>
  <c r="AB92" i="15"/>
  <c r="AA92" i="15"/>
  <c r="Z92" i="15"/>
  <c r="Y92" i="15"/>
  <c r="X92" i="15"/>
  <c r="Q92" i="15"/>
  <c r="P92" i="15"/>
  <c r="O92" i="15"/>
  <c r="N92" i="15"/>
  <c r="M92" i="15"/>
  <c r="K92" i="15"/>
  <c r="J92" i="15"/>
  <c r="I92" i="15"/>
  <c r="H92" i="15"/>
  <c r="G92" i="15"/>
  <c r="AI91" i="15"/>
  <c r="AH91" i="15"/>
  <c r="AG91" i="15"/>
  <c r="AF91" i="15"/>
  <c r="AE91" i="15"/>
  <c r="W91" i="15"/>
  <c r="V91" i="15"/>
  <c r="U91" i="15"/>
  <c r="T91" i="15"/>
  <c r="S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N87" i="15"/>
  <c r="AM87" i="15"/>
  <c r="AL87" i="15"/>
  <c r="AK87" i="15"/>
  <c r="AJ87" i="15"/>
  <c r="AC87" i="15"/>
  <c r="AB87" i="15"/>
  <c r="AA87" i="15"/>
  <c r="Z87" i="15"/>
  <c r="Y87" i="15"/>
  <c r="X87" i="15"/>
  <c r="Q87" i="15"/>
  <c r="P87" i="15"/>
  <c r="O87" i="15"/>
  <c r="N87" i="15"/>
  <c r="M87" i="15"/>
  <c r="K87" i="15"/>
  <c r="J87" i="15"/>
  <c r="I87" i="15"/>
  <c r="H87" i="15"/>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K83" i="15"/>
  <c r="AJ83" i="15"/>
  <c r="AC83" i="15"/>
  <c r="AB83" i="15"/>
  <c r="AA83" i="15"/>
  <c r="Z83" i="15"/>
  <c r="Y83" i="15"/>
  <c r="X83" i="15"/>
  <c r="Q83" i="15"/>
  <c r="P83" i="15"/>
  <c r="O83" i="15"/>
  <c r="N83" i="15"/>
  <c r="M83" i="15"/>
  <c r="K83" i="15"/>
  <c r="J83" i="15"/>
  <c r="I83" i="15"/>
  <c r="H83" i="15"/>
  <c r="G83" i="15"/>
  <c r="AO82" i="15"/>
  <c r="AN82" i="15"/>
  <c r="AM82" i="15"/>
  <c r="AL82" i="15"/>
  <c r="AK82" i="15"/>
  <c r="AJ82" i="15"/>
  <c r="AC82" i="15"/>
  <c r="AB82" i="15"/>
  <c r="AA82" i="15"/>
  <c r="Z82" i="15"/>
  <c r="Y82" i="15"/>
  <c r="X82" i="15"/>
  <c r="Q82" i="15"/>
  <c r="P82" i="15"/>
  <c r="O82" i="15"/>
  <c r="N82" i="15"/>
  <c r="M82" i="15"/>
  <c r="K82" i="15"/>
  <c r="J82" i="15"/>
  <c r="I82" i="15"/>
  <c r="H82" i="15"/>
  <c r="G82" i="15"/>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A78" i="15"/>
  <c r="Z78" i="15"/>
  <c r="Y78" i="15"/>
  <c r="X78" i="15"/>
  <c r="Q78" i="15"/>
  <c r="P78" i="15"/>
  <c r="O78" i="15"/>
  <c r="N78" i="15"/>
  <c r="M78" i="15"/>
  <c r="K78" i="15"/>
  <c r="J78" i="15"/>
  <c r="I78" i="15"/>
  <c r="H78" i="15"/>
  <c r="G78" i="15"/>
  <c r="AO77" i="15"/>
  <c r="AN77" i="15"/>
  <c r="AM77" i="15"/>
  <c r="AL77" i="15"/>
  <c r="AK77" i="15"/>
  <c r="AJ77" i="15"/>
  <c r="AC77" i="15"/>
  <c r="AB77" i="15"/>
  <c r="AA77" i="15"/>
  <c r="Z77" i="15"/>
  <c r="Y77" i="15"/>
  <c r="X77" i="15"/>
  <c r="Q77" i="15"/>
  <c r="P77" i="15"/>
  <c r="O77" i="15"/>
  <c r="N77" i="15"/>
  <c r="M77" i="15"/>
  <c r="K77" i="15"/>
  <c r="J77" i="15"/>
  <c r="I77" i="15"/>
  <c r="H77" i="15"/>
  <c r="G77" i="15"/>
  <c r="AI76" i="15"/>
  <c r="AH76" i="15"/>
  <c r="AG76" i="15"/>
  <c r="AF76" i="15"/>
  <c r="AE76" i="15"/>
  <c r="W76" i="15"/>
  <c r="V76" i="15"/>
  <c r="U76" i="15"/>
  <c r="T76" i="15"/>
  <c r="S76" i="15"/>
  <c r="AO75" i="15"/>
  <c r="AN75" i="15"/>
  <c r="AM75" i="15"/>
  <c r="AL75" i="15"/>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K73" i="15"/>
  <c r="AJ73" i="15"/>
  <c r="AC73" i="15"/>
  <c r="AB73" i="15"/>
  <c r="AA73" i="15"/>
  <c r="Z73" i="15"/>
  <c r="Y73" i="15"/>
  <c r="X73" i="15"/>
  <c r="Q73" i="15"/>
  <c r="P73" i="15"/>
  <c r="O73" i="15"/>
  <c r="N73" i="15"/>
  <c r="M73" i="15"/>
  <c r="K73" i="15"/>
  <c r="J73" i="15"/>
  <c r="I73" i="15"/>
  <c r="H73" i="15"/>
  <c r="G73" i="15"/>
  <c r="AO72" i="15"/>
  <c r="AN72" i="15"/>
  <c r="AM72" i="15"/>
  <c r="AL72" i="15"/>
  <c r="AK72" i="15"/>
  <c r="AJ72" i="15"/>
  <c r="AC72" i="15"/>
  <c r="AB72" i="15"/>
  <c r="AA72" i="15"/>
  <c r="Z72" i="15"/>
  <c r="Y72" i="15"/>
  <c r="X72" i="15"/>
  <c r="Q72" i="15"/>
  <c r="P72" i="15"/>
  <c r="O72" i="15"/>
  <c r="N72" i="15"/>
  <c r="M72" i="15"/>
  <c r="K72" i="15"/>
  <c r="J72" i="15"/>
  <c r="I72" i="15"/>
  <c r="H72" i="15"/>
  <c r="G72" i="15"/>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Y68" i="15"/>
  <c r="X68" i="15"/>
  <c r="Q68" i="15"/>
  <c r="P68" i="15"/>
  <c r="O68" i="15"/>
  <c r="N68" i="15"/>
  <c r="M68" i="15"/>
  <c r="K68" i="15"/>
  <c r="J68" i="15"/>
  <c r="I68" i="15"/>
  <c r="H68" i="15"/>
  <c r="G68" i="15"/>
  <c r="AO67" i="15"/>
  <c r="AN67" i="15"/>
  <c r="AM67" i="15"/>
  <c r="AL67" i="15"/>
  <c r="AK67" i="15"/>
  <c r="AJ67" i="15"/>
  <c r="AC67" i="15"/>
  <c r="AB67" i="15"/>
  <c r="AA67" i="15"/>
  <c r="Z67" i="15"/>
  <c r="Y67" i="15"/>
  <c r="X67" i="15"/>
  <c r="Q67" i="15"/>
  <c r="P67" i="15"/>
  <c r="O67" i="15"/>
  <c r="N67" i="15"/>
  <c r="M67" i="15"/>
  <c r="K67" i="15"/>
  <c r="J67" i="15"/>
  <c r="I67" i="15"/>
  <c r="H67" i="15"/>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M62" i="15"/>
  <c r="AL62" i="15"/>
  <c r="AK62" i="15"/>
  <c r="AJ62" i="15"/>
  <c r="AC62" i="15"/>
  <c r="AB62" i="15"/>
  <c r="AA62" i="15"/>
  <c r="Z62" i="15"/>
  <c r="Y62" i="15"/>
  <c r="X62" i="15"/>
  <c r="Q62" i="15"/>
  <c r="P62" i="15"/>
  <c r="O62" i="15"/>
  <c r="N62" i="15"/>
  <c r="M62" i="15"/>
  <c r="K62" i="15"/>
  <c r="J62" i="15"/>
  <c r="I62" i="15"/>
  <c r="H62" i="15"/>
  <c r="G62" i="15"/>
  <c r="AI61" i="15"/>
  <c r="AH61" i="15"/>
  <c r="AG61" i="15"/>
  <c r="AF61" i="15"/>
  <c r="AE61" i="15"/>
  <c r="W61" i="15"/>
  <c r="V61" i="15"/>
  <c r="U61" i="15"/>
  <c r="T61" i="15"/>
  <c r="S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Y58" i="15"/>
  <c r="X58" i="15"/>
  <c r="Q58" i="15"/>
  <c r="P58" i="15"/>
  <c r="O58" i="15"/>
  <c r="N58" i="15"/>
  <c r="M58" i="15"/>
  <c r="K58" i="15"/>
  <c r="J58" i="15"/>
  <c r="I58" i="15"/>
  <c r="H58" i="15"/>
  <c r="G58" i="15"/>
  <c r="AO57" i="15"/>
  <c r="AN57" i="15"/>
  <c r="AM57" i="15"/>
  <c r="AL57" i="15"/>
  <c r="AK57" i="15"/>
  <c r="AJ57" i="15"/>
  <c r="AC57" i="15"/>
  <c r="AB57" i="15"/>
  <c r="AA57" i="15"/>
  <c r="Z57" i="15"/>
  <c r="Y57" i="15"/>
  <c r="X57" i="15"/>
  <c r="Q57" i="15"/>
  <c r="P57" i="15"/>
  <c r="O57" i="15"/>
  <c r="N57" i="15"/>
  <c r="M57" i="15"/>
  <c r="K57" i="15"/>
  <c r="J57" i="15"/>
  <c r="I57" i="15"/>
  <c r="H57" i="15"/>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N52" i="15"/>
  <c r="AM52" i="15"/>
  <c r="AL52" i="15"/>
  <c r="AK52" i="15"/>
  <c r="AJ52" i="15"/>
  <c r="AC52" i="15"/>
  <c r="AB52" i="15"/>
  <c r="AA52" i="15"/>
  <c r="Z52" i="15"/>
  <c r="Y52" i="15"/>
  <c r="X52" i="15"/>
  <c r="Q52" i="15"/>
  <c r="P52" i="15"/>
  <c r="O52" i="15"/>
  <c r="N52" i="15"/>
  <c r="M52" i="15"/>
  <c r="K52" i="15"/>
  <c r="J52" i="15"/>
  <c r="I52" i="15"/>
  <c r="H52" i="15"/>
  <c r="G52" i="15"/>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Y46" i="15"/>
  <c r="X46" i="15"/>
  <c r="Q46" i="15"/>
  <c r="P46" i="15"/>
  <c r="O46" i="15"/>
  <c r="N46" i="15"/>
  <c r="M46" i="15"/>
  <c r="K46" i="15"/>
  <c r="J46" i="15"/>
  <c r="I46" i="15"/>
  <c r="H46" i="15"/>
  <c r="G46" i="15"/>
  <c r="AO45" i="15"/>
  <c r="AN45" i="15"/>
  <c r="AM45" i="15"/>
  <c r="AL45" i="15"/>
  <c r="AK45" i="15"/>
  <c r="AJ45" i="15"/>
  <c r="AC45" i="15"/>
  <c r="AB45" i="15"/>
  <c r="AA45" i="15"/>
  <c r="Z45" i="15"/>
  <c r="Y45" i="15"/>
  <c r="X45" i="15"/>
  <c r="Q45" i="15"/>
  <c r="P45" i="15"/>
  <c r="O45" i="15"/>
  <c r="N45" i="15"/>
  <c r="M45" i="15"/>
  <c r="K45" i="15"/>
  <c r="J45" i="15"/>
  <c r="I45" i="15"/>
  <c r="H45" i="15"/>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M40" i="15"/>
  <c r="AL40" i="15"/>
  <c r="AK40" i="15"/>
  <c r="AJ40" i="15"/>
  <c r="AC40" i="15"/>
  <c r="AB40" i="15"/>
  <c r="AA40" i="15"/>
  <c r="Z40" i="15"/>
  <c r="Y40" i="15"/>
  <c r="X40" i="15"/>
  <c r="Q40" i="15"/>
  <c r="P40" i="15"/>
  <c r="O40" i="15"/>
  <c r="N40" i="15"/>
  <c r="M40" i="15"/>
  <c r="K40" i="15"/>
  <c r="J40" i="15"/>
  <c r="I40" i="15"/>
  <c r="H40" i="15"/>
  <c r="G40" i="15"/>
  <c r="AI39" i="15"/>
  <c r="AH39" i="15"/>
  <c r="AG39" i="15"/>
  <c r="AF39" i="15"/>
  <c r="AE39" i="15"/>
  <c r="W39" i="15"/>
  <c r="V39" i="15"/>
  <c r="U39" i="15"/>
  <c r="T39" i="15"/>
  <c r="S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N35" i="15"/>
  <c r="AM35" i="15"/>
  <c r="AL35" i="15"/>
  <c r="AK35" i="15"/>
  <c r="AJ35" i="15"/>
  <c r="AC35" i="15"/>
  <c r="AB35" i="15"/>
  <c r="AA35" i="15"/>
  <c r="Z35" i="15"/>
  <c r="Y35" i="15"/>
  <c r="X35" i="15"/>
  <c r="Q35" i="15"/>
  <c r="P35" i="15"/>
  <c r="O35" i="15"/>
  <c r="N35" i="15"/>
  <c r="M35" i="15"/>
  <c r="K35" i="15"/>
  <c r="J35" i="15"/>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N31" i="15"/>
  <c r="AM31" i="15"/>
  <c r="AL31" i="15"/>
  <c r="AK31" i="15"/>
  <c r="AJ31" i="15"/>
  <c r="AC31" i="15"/>
  <c r="AB31" i="15"/>
  <c r="AA31" i="15"/>
  <c r="Z31" i="15"/>
  <c r="Y31" i="15"/>
  <c r="X31" i="15"/>
  <c r="Q31" i="15"/>
  <c r="P31" i="15"/>
  <c r="O31" i="15"/>
  <c r="N31" i="15"/>
  <c r="M31" i="15"/>
  <c r="K31" i="15"/>
  <c r="J31" i="15"/>
  <c r="I31" i="15"/>
  <c r="H31" i="15"/>
  <c r="G31" i="15"/>
  <c r="AO30" i="15"/>
  <c r="AN30" i="15"/>
  <c r="AM30" i="15"/>
  <c r="AL30" i="15"/>
  <c r="AK30" i="15"/>
  <c r="AJ30" i="15"/>
  <c r="AC30" i="15"/>
  <c r="AB30" i="15"/>
  <c r="AA30" i="15"/>
  <c r="Z30" i="15"/>
  <c r="Y30" i="15"/>
  <c r="X30" i="15"/>
  <c r="Q30" i="15"/>
  <c r="P30" i="15"/>
  <c r="O30" i="15"/>
  <c r="N30" i="15"/>
  <c r="M30" i="15"/>
  <c r="K30" i="15"/>
  <c r="J30" i="15"/>
  <c r="I30" i="15"/>
  <c r="H30" i="15"/>
  <c r="G30" i="15"/>
  <c r="AI29" i="15"/>
  <c r="AH29" i="15"/>
  <c r="AG29" i="15"/>
  <c r="AF29" i="15"/>
  <c r="AE29" i="15"/>
  <c r="W29" i="15"/>
  <c r="V29" i="15"/>
  <c r="U29" i="15"/>
  <c r="T29" i="15"/>
  <c r="S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L26" i="15"/>
  <c r="AK26" i="15"/>
  <c r="AJ26" i="15"/>
  <c r="AC26" i="15"/>
  <c r="AB26" i="15"/>
  <c r="AA26" i="15"/>
  <c r="Z26" i="15"/>
  <c r="Y26" i="15"/>
  <c r="X26" i="15"/>
  <c r="Q26" i="15"/>
  <c r="P26" i="15"/>
  <c r="O26" i="15"/>
  <c r="N26" i="15"/>
  <c r="M26" i="15"/>
  <c r="K26" i="15"/>
  <c r="J26" i="15"/>
  <c r="I26" i="15"/>
  <c r="H26" i="15"/>
  <c r="G26" i="15"/>
  <c r="AO25" i="15"/>
  <c r="AN25" i="15"/>
  <c r="AM25" i="15"/>
  <c r="AL25" i="15"/>
  <c r="AK25" i="15"/>
  <c r="AJ25" i="15"/>
  <c r="AC25" i="15"/>
  <c r="AB25" i="15"/>
  <c r="AA25" i="15"/>
  <c r="Z25" i="15"/>
  <c r="Y25" i="15"/>
  <c r="X25" i="15"/>
  <c r="Q25" i="15"/>
  <c r="P25" i="15"/>
  <c r="O25" i="15"/>
  <c r="N25" i="15"/>
  <c r="M25" i="15"/>
  <c r="K25" i="15"/>
  <c r="J25" i="15"/>
  <c r="I25" i="15"/>
  <c r="H25" i="15"/>
  <c r="G25" i="15"/>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N20" i="15"/>
  <c r="AM20" i="15"/>
  <c r="AL20" i="15"/>
  <c r="AK20" i="15"/>
  <c r="AJ20" i="15"/>
  <c r="AC20" i="15"/>
  <c r="AB20" i="15"/>
  <c r="AA20" i="15"/>
  <c r="Z20" i="15"/>
  <c r="Y20" i="15"/>
  <c r="X20" i="15"/>
  <c r="Q20" i="15"/>
  <c r="P20" i="15"/>
  <c r="O20" i="15"/>
  <c r="N20" i="15"/>
  <c r="M20" i="15"/>
  <c r="K20" i="15"/>
  <c r="J20" i="15"/>
  <c r="I20" i="15"/>
  <c r="H20" i="15"/>
  <c r="G20" i="15"/>
  <c r="AI19" i="15"/>
  <c r="AH19" i="15"/>
  <c r="AG19" i="15"/>
  <c r="AF19" i="15"/>
  <c r="AE19" i="15"/>
  <c r="W19" i="15"/>
  <c r="V19" i="15"/>
  <c r="U19" i="15"/>
  <c r="T19" i="15"/>
  <c r="S19" i="15"/>
  <c r="AO18" i="15"/>
  <c r="AN18" i="15"/>
  <c r="AM18" i="15"/>
  <c r="AL18" i="15"/>
  <c r="AK18" i="15"/>
  <c r="AJ18" i="15"/>
  <c r="AC18" i="15"/>
  <c r="AB18" i="15"/>
  <c r="AA18" i="15"/>
  <c r="Z18" i="15"/>
  <c r="Y18" i="15"/>
  <c r="X18" i="15"/>
  <c r="Q18" i="15"/>
  <c r="P18" i="15"/>
  <c r="O18" i="15"/>
  <c r="N18" i="15"/>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K16" i="15"/>
  <c r="AJ16" i="15"/>
  <c r="AC16" i="15"/>
  <c r="AB16" i="15"/>
  <c r="AA16" i="15"/>
  <c r="Z16" i="15"/>
  <c r="Y16" i="15"/>
  <c r="X16" i="15"/>
  <c r="Q16" i="15"/>
  <c r="P16" i="15"/>
  <c r="O16" i="15"/>
  <c r="N16" i="15"/>
  <c r="M16" i="15"/>
  <c r="K16" i="15"/>
  <c r="J16" i="15"/>
  <c r="I16" i="15"/>
  <c r="H16" i="15"/>
  <c r="G16" i="15"/>
  <c r="AO15" i="15"/>
  <c r="AN15" i="15"/>
  <c r="AM15" i="15"/>
  <c r="AL15" i="15"/>
  <c r="AK15" i="15"/>
  <c r="AJ15" i="15"/>
  <c r="AC15" i="15"/>
  <c r="AB15" i="15"/>
  <c r="AA15" i="15"/>
  <c r="Z15" i="15"/>
  <c r="Y15" i="15"/>
  <c r="X15" i="15"/>
  <c r="Q15" i="15"/>
  <c r="P15" i="15"/>
  <c r="O15" i="15"/>
  <c r="N15" i="15"/>
  <c r="M15" i="15"/>
  <c r="K15" i="15"/>
  <c r="J15" i="15"/>
  <c r="I15" i="15"/>
  <c r="H15" i="15"/>
  <c r="G15" i="15"/>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AO10" i="15"/>
  <c r="AN10" i="15"/>
  <c r="AM10" i="15"/>
  <c r="AL10" i="15"/>
  <c r="AK10" i="15"/>
  <c r="AJ10" i="15"/>
  <c r="AC10" i="15"/>
  <c r="AB10" i="15"/>
  <c r="AA10" i="15"/>
  <c r="Z10" i="15"/>
  <c r="Y10" i="15"/>
  <c r="X10" i="15"/>
  <c r="Q10" i="15"/>
  <c r="P10" i="15"/>
  <c r="O10" i="15"/>
  <c r="N10" i="15"/>
  <c r="M10" i="15"/>
  <c r="K10" i="15"/>
  <c r="J10" i="15"/>
  <c r="I10" i="15"/>
  <c r="H10" i="15"/>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L258" i="14"/>
  <c r="AK258" i="14"/>
  <c r="AJ258" i="14"/>
  <c r="AC258" i="14"/>
  <c r="AB258" i="14"/>
  <c r="AA258" i="14"/>
  <c r="Z258" i="14"/>
  <c r="Y258" i="14"/>
  <c r="X258" i="14"/>
  <c r="Q258" i="14"/>
  <c r="P258" i="14"/>
  <c r="O258" i="14"/>
  <c r="N258" i="14"/>
  <c r="M258" i="14"/>
  <c r="K258" i="14"/>
  <c r="J258" i="14"/>
  <c r="I258" i="14"/>
  <c r="H258" i="14"/>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K256" i="14"/>
  <c r="J256" i="14"/>
  <c r="I256" i="14"/>
  <c r="H256" i="14"/>
  <c r="G256" i="14"/>
  <c r="AO255" i="14"/>
  <c r="AN255" i="14"/>
  <c r="AM255" i="14"/>
  <c r="AL255" i="14"/>
  <c r="AK255" i="14"/>
  <c r="AJ255" i="14"/>
  <c r="AC255" i="14"/>
  <c r="AB255" i="14"/>
  <c r="AA255" i="14"/>
  <c r="Z255" i="14"/>
  <c r="Y255" i="14"/>
  <c r="X255" i="14"/>
  <c r="Q255" i="14"/>
  <c r="P255" i="14"/>
  <c r="O255" i="14"/>
  <c r="N255" i="14"/>
  <c r="M255" i="14"/>
  <c r="K255" i="14"/>
  <c r="J255" i="14"/>
  <c r="I255" i="14"/>
  <c r="H255" i="14"/>
  <c r="G255" i="14"/>
  <c r="AO254" i="14"/>
  <c r="AN254" i="14"/>
  <c r="AM254" i="14"/>
  <c r="AL254" i="14"/>
  <c r="AK254" i="14"/>
  <c r="AJ254" i="14"/>
  <c r="AC254" i="14"/>
  <c r="AB254" i="14"/>
  <c r="AA254" i="14"/>
  <c r="Z254" i="14"/>
  <c r="Y254" i="14"/>
  <c r="X254" i="14"/>
  <c r="Q254" i="14"/>
  <c r="P254" i="14"/>
  <c r="O254" i="14"/>
  <c r="N254" i="14"/>
  <c r="M254" i="14"/>
  <c r="K254" i="14"/>
  <c r="J254" i="14"/>
  <c r="I254" i="14"/>
  <c r="H254" i="14"/>
  <c r="G254" i="14"/>
  <c r="AO253" i="14"/>
  <c r="AN253" i="14"/>
  <c r="AM253" i="14"/>
  <c r="AL253" i="14"/>
  <c r="AK253" i="14"/>
  <c r="AJ253" i="14"/>
  <c r="AC253" i="14"/>
  <c r="AB253" i="14"/>
  <c r="AA253" i="14"/>
  <c r="Z253" i="14"/>
  <c r="Y253" i="14"/>
  <c r="X253" i="14"/>
  <c r="Q253" i="14"/>
  <c r="P253" i="14"/>
  <c r="O253" i="14"/>
  <c r="N253" i="14"/>
  <c r="M253" i="14"/>
  <c r="K253" i="14"/>
  <c r="J253" i="14"/>
  <c r="I253" i="14"/>
  <c r="H253" i="14"/>
  <c r="G253" i="14"/>
  <c r="AI252" i="14"/>
  <c r="AH252" i="14"/>
  <c r="AG252" i="14"/>
  <c r="AF252" i="14"/>
  <c r="AE252" i="14"/>
  <c r="W252" i="14"/>
  <c r="V252" i="14"/>
  <c r="U252" i="14"/>
  <c r="T252" i="14"/>
  <c r="S252" i="14"/>
  <c r="AO251" i="14"/>
  <c r="AN251" i="14"/>
  <c r="AM251" i="14"/>
  <c r="AL251" i="14"/>
  <c r="AK251" i="14"/>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J249" i="14"/>
  <c r="AC249" i="14"/>
  <c r="AB249" i="14"/>
  <c r="AA249" i="14"/>
  <c r="Z249" i="14"/>
  <c r="Y249" i="14"/>
  <c r="X249" i="14"/>
  <c r="Q249" i="14"/>
  <c r="P249" i="14"/>
  <c r="O249" i="14"/>
  <c r="N249" i="14"/>
  <c r="M249" i="14"/>
  <c r="K249" i="14"/>
  <c r="J249" i="14"/>
  <c r="I249" i="14"/>
  <c r="H249" i="14"/>
  <c r="G249" i="14"/>
  <c r="AO248" i="14"/>
  <c r="AN248" i="14"/>
  <c r="AM248" i="14"/>
  <c r="AL248" i="14"/>
  <c r="AK248" i="14"/>
  <c r="AJ248" i="14"/>
  <c r="AC248" i="14"/>
  <c r="AB248" i="14"/>
  <c r="AA248" i="14"/>
  <c r="Z248" i="14"/>
  <c r="Y248" i="14"/>
  <c r="X248" i="14"/>
  <c r="Q248" i="14"/>
  <c r="P248" i="14"/>
  <c r="O248" i="14"/>
  <c r="N248" i="14"/>
  <c r="M248" i="14"/>
  <c r="K248" i="14"/>
  <c r="J248" i="14"/>
  <c r="I248" i="14"/>
  <c r="H248" i="14"/>
  <c r="G248"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K244" i="14"/>
  <c r="AJ244" i="14"/>
  <c r="AC244" i="14"/>
  <c r="AB244" i="14"/>
  <c r="AA244" i="14"/>
  <c r="Z244" i="14"/>
  <c r="Y244" i="14"/>
  <c r="X244" i="14"/>
  <c r="Q244" i="14"/>
  <c r="P244" i="14"/>
  <c r="O244" i="14"/>
  <c r="N244" i="14"/>
  <c r="M244" i="14"/>
  <c r="K244" i="14"/>
  <c r="J244" i="14"/>
  <c r="I244" i="14"/>
  <c r="H244" i="14"/>
  <c r="G244" i="14"/>
  <c r="AO243" i="14"/>
  <c r="AN243" i="14"/>
  <c r="AM243" i="14"/>
  <c r="AL243" i="14"/>
  <c r="AK243" i="14"/>
  <c r="AJ243" i="14"/>
  <c r="AC243" i="14"/>
  <c r="AB243" i="14"/>
  <c r="AA243" i="14"/>
  <c r="Z243" i="14"/>
  <c r="Y243" i="14"/>
  <c r="X243" i="14"/>
  <c r="Q243" i="14"/>
  <c r="P243" i="14"/>
  <c r="O243" i="14"/>
  <c r="N243" i="14"/>
  <c r="M243" i="14"/>
  <c r="K243" i="14"/>
  <c r="J243" i="14"/>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M239" i="14"/>
  <c r="AL239" i="14"/>
  <c r="AK239" i="14"/>
  <c r="AJ239" i="14"/>
  <c r="AC239" i="14"/>
  <c r="AB239" i="14"/>
  <c r="AA239" i="14"/>
  <c r="Z239" i="14"/>
  <c r="Y239" i="14"/>
  <c r="X239" i="14"/>
  <c r="Q239" i="14"/>
  <c r="P239" i="14"/>
  <c r="O239" i="14"/>
  <c r="N239" i="14"/>
  <c r="M239" i="14"/>
  <c r="K239" i="14"/>
  <c r="J239" i="14"/>
  <c r="I239" i="14"/>
  <c r="H239" i="14"/>
  <c r="G239" i="14"/>
  <c r="AO238" i="14"/>
  <c r="AN238" i="14"/>
  <c r="AM238" i="14"/>
  <c r="AL238" i="14"/>
  <c r="AK238" i="14"/>
  <c r="AJ238" i="14"/>
  <c r="AC238" i="14"/>
  <c r="AB238" i="14"/>
  <c r="AA238" i="14"/>
  <c r="Z238" i="14"/>
  <c r="Y238" i="14"/>
  <c r="X238" i="14"/>
  <c r="Q238" i="14"/>
  <c r="P238" i="14"/>
  <c r="O238" i="14"/>
  <c r="N238" i="14"/>
  <c r="M238" i="14"/>
  <c r="K238" i="14"/>
  <c r="J238" i="14"/>
  <c r="I238" i="14"/>
  <c r="H238" i="14"/>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K234" i="14"/>
  <c r="AJ234" i="14"/>
  <c r="AC234" i="14"/>
  <c r="AB234" i="14"/>
  <c r="AA234" i="14"/>
  <c r="Z234" i="14"/>
  <c r="Y234" i="14"/>
  <c r="X234" i="14"/>
  <c r="Q234" i="14"/>
  <c r="P234" i="14"/>
  <c r="O234" i="14"/>
  <c r="N234" i="14"/>
  <c r="M234" i="14"/>
  <c r="K234" i="14"/>
  <c r="J234" i="14"/>
  <c r="I234" i="14"/>
  <c r="H234" i="14"/>
  <c r="G234" i="14"/>
  <c r="AO233" i="14"/>
  <c r="AN233" i="14"/>
  <c r="AM233" i="14"/>
  <c r="AL233" i="14"/>
  <c r="AK233" i="14"/>
  <c r="AJ233" i="14"/>
  <c r="AC233" i="14"/>
  <c r="AB233" i="14"/>
  <c r="AA233" i="14"/>
  <c r="Z233" i="14"/>
  <c r="Y233" i="14"/>
  <c r="X233" i="14"/>
  <c r="Q233" i="14"/>
  <c r="P233" i="14"/>
  <c r="O233" i="14"/>
  <c r="N233" i="14"/>
  <c r="M233" i="14"/>
  <c r="K233" i="14"/>
  <c r="J233" i="14"/>
  <c r="I233" i="14"/>
  <c r="H233" i="14"/>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L226" i="14"/>
  <c r="AK226" i="14"/>
  <c r="AJ226" i="14"/>
  <c r="AC226" i="14"/>
  <c r="AB226" i="14"/>
  <c r="AA226" i="14"/>
  <c r="Z226" i="14"/>
  <c r="Y226" i="14"/>
  <c r="X226" i="14"/>
  <c r="Q226" i="14"/>
  <c r="P226" i="14"/>
  <c r="O226" i="14"/>
  <c r="N226" i="14"/>
  <c r="M226" i="14"/>
  <c r="K226" i="14"/>
  <c r="J226" i="14"/>
  <c r="I226" i="14"/>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AO223" i="14"/>
  <c r="AN223" i="14"/>
  <c r="AM223" i="14"/>
  <c r="AL223" i="14"/>
  <c r="AK223" i="14"/>
  <c r="AJ223" i="14"/>
  <c r="AC223" i="14"/>
  <c r="AB223" i="14"/>
  <c r="AA223" i="14"/>
  <c r="Z223" i="14"/>
  <c r="Y223" i="14"/>
  <c r="X223" i="14"/>
  <c r="Q223" i="14"/>
  <c r="P223" i="14"/>
  <c r="O223" i="14"/>
  <c r="N223" i="14"/>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N221" i="14"/>
  <c r="AM221" i="14"/>
  <c r="AL221" i="14"/>
  <c r="AK221" i="14"/>
  <c r="AJ221" i="14"/>
  <c r="AC221" i="14"/>
  <c r="AB221" i="14"/>
  <c r="AA221" i="14"/>
  <c r="Z221" i="14"/>
  <c r="Y221" i="14"/>
  <c r="X221" i="14"/>
  <c r="Q221" i="14"/>
  <c r="P221" i="14"/>
  <c r="O221" i="14"/>
  <c r="N221" i="14"/>
  <c r="M221" i="14"/>
  <c r="K221" i="14"/>
  <c r="J221" i="14"/>
  <c r="I221" i="14"/>
  <c r="H221" i="14"/>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N216" i="14"/>
  <c r="AM216" i="14"/>
  <c r="AL216" i="14"/>
  <c r="AK216" i="14"/>
  <c r="AJ216" i="14"/>
  <c r="AC216" i="14"/>
  <c r="AB216" i="14"/>
  <c r="AA216" i="14"/>
  <c r="Z216" i="14"/>
  <c r="Y216" i="14"/>
  <c r="X216" i="14"/>
  <c r="Q216" i="14"/>
  <c r="P216" i="14"/>
  <c r="O216" i="14"/>
  <c r="N216" i="14"/>
  <c r="M216" i="14"/>
  <c r="K216" i="14"/>
  <c r="J216" i="14"/>
  <c r="I216" i="14"/>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AO211" i="14"/>
  <c r="AN211" i="14"/>
  <c r="AM211" i="14"/>
  <c r="AL211" i="14"/>
  <c r="AK211" i="14"/>
  <c r="AJ211" i="14"/>
  <c r="AC211" i="14"/>
  <c r="AB211" i="14"/>
  <c r="AA211" i="14"/>
  <c r="Z211" i="14"/>
  <c r="Y211" i="14"/>
  <c r="X211" i="14"/>
  <c r="Q211" i="14"/>
  <c r="P211" i="14"/>
  <c r="O211" i="14"/>
  <c r="N211" i="14"/>
  <c r="M211" i="14"/>
  <c r="K211" i="14"/>
  <c r="J211" i="14"/>
  <c r="I211" i="14"/>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L206" i="14"/>
  <c r="AK206" i="14"/>
  <c r="AJ206" i="14"/>
  <c r="AC206" i="14"/>
  <c r="AB206" i="14"/>
  <c r="AA206" i="14"/>
  <c r="Z206" i="14"/>
  <c r="Y206" i="14"/>
  <c r="X206" i="14"/>
  <c r="Q206" i="14"/>
  <c r="P206" i="14"/>
  <c r="O206" i="14"/>
  <c r="N206" i="14"/>
  <c r="M206" i="14"/>
  <c r="K206" i="14"/>
  <c r="J206" i="14"/>
  <c r="I206" i="14"/>
  <c r="H206" i="14"/>
  <c r="G206" i="14"/>
  <c r="AI205" i="14"/>
  <c r="AH205" i="14"/>
  <c r="AG205" i="14"/>
  <c r="AF205" i="14"/>
  <c r="AE205" i="14"/>
  <c r="W205" i="14"/>
  <c r="V205" i="14"/>
  <c r="U205" i="14"/>
  <c r="T205" i="14"/>
  <c r="S205" i="14"/>
  <c r="AO204" i="14"/>
  <c r="AN204" i="14"/>
  <c r="AM204" i="14"/>
  <c r="AL204" i="14"/>
  <c r="AK204" i="14"/>
  <c r="AJ204" i="14"/>
  <c r="AC204" i="14"/>
  <c r="AB204" i="14"/>
  <c r="AA204" i="14"/>
  <c r="Z204" i="14"/>
  <c r="Y204" i="14"/>
  <c r="X204" i="14"/>
  <c r="Q204" i="14"/>
  <c r="P204" i="14"/>
  <c r="O204" i="14"/>
  <c r="N204" i="14"/>
  <c r="M204" i="14"/>
  <c r="K204" i="14"/>
  <c r="J204" i="14"/>
  <c r="I204" i="14"/>
  <c r="H204" i="14"/>
  <c r="G204" i="14"/>
  <c r="AO203" i="14"/>
  <c r="AN203" i="14"/>
  <c r="AM203" i="14"/>
  <c r="AL203" i="14"/>
  <c r="AK203" i="14"/>
  <c r="AJ203" i="14"/>
  <c r="AC203" i="14"/>
  <c r="AB203" i="14"/>
  <c r="AA203" i="14"/>
  <c r="Z203" i="14"/>
  <c r="Y203" i="14"/>
  <c r="X203" i="14"/>
  <c r="Q203" i="14"/>
  <c r="P203" i="14"/>
  <c r="O203" i="14"/>
  <c r="N203" i="14"/>
  <c r="M203" i="14"/>
  <c r="K203" i="14"/>
  <c r="J203" i="14"/>
  <c r="I203" i="14"/>
  <c r="H203" i="14"/>
  <c r="G203" i="14"/>
  <c r="AO202" i="14"/>
  <c r="AN202" i="14"/>
  <c r="AM202" i="14"/>
  <c r="AL202" i="14"/>
  <c r="AK202" i="14"/>
  <c r="AJ202" i="14"/>
  <c r="AC202" i="14"/>
  <c r="AB202" i="14"/>
  <c r="AA202" i="14"/>
  <c r="Z202" i="14"/>
  <c r="Y202" i="14"/>
  <c r="X202" i="14"/>
  <c r="Q202" i="14"/>
  <c r="P202" i="14"/>
  <c r="O202" i="14"/>
  <c r="N202" i="14"/>
  <c r="M202" i="14"/>
  <c r="K202" i="14"/>
  <c r="J202" i="14"/>
  <c r="I202" i="14"/>
  <c r="H202" i="14"/>
  <c r="G202" i="14"/>
  <c r="AO201" i="14"/>
  <c r="AN201" i="14"/>
  <c r="AM201" i="14"/>
  <c r="AL201" i="14"/>
  <c r="AK201" i="14"/>
  <c r="AJ201" i="14"/>
  <c r="AC201" i="14"/>
  <c r="AB201" i="14"/>
  <c r="AA201" i="14"/>
  <c r="Z201" i="14"/>
  <c r="Y201" i="14"/>
  <c r="X201" i="14"/>
  <c r="Q201" i="14"/>
  <c r="P201" i="14"/>
  <c r="O201" i="14"/>
  <c r="N201" i="14"/>
  <c r="M201" i="14"/>
  <c r="K201" i="14"/>
  <c r="J201" i="14"/>
  <c r="I201" i="14"/>
  <c r="H201" i="14"/>
  <c r="G201" i="14"/>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J197" i="14"/>
  <c r="AC197" i="14"/>
  <c r="AB197" i="14"/>
  <c r="AA197" i="14"/>
  <c r="Z197" i="14"/>
  <c r="Y197" i="14"/>
  <c r="X197" i="14"/>
  <c r="Q197" i="14"/>
  <c r="P197" i="14"/>
  <c r="O197" i="14"/>
  <c r="N197" i="14"/>
  <c r="M197" i="14"/>
  <c r="K197" i="14"/>
  <c r="J197" i="14"/>
  <c r="I197" i="14"/>
  <c r="H197" i="14"/>
  <c r="G197" i="14"/>
  <c r="AO196" i="14"/>
  <c r="AN196" i="14"/>
  <c r="AM196" i="14"/>
  <c r="AL196" i="14"/>
  <c r="AK196" i="14"/>
  <c r="AJ196" i="14"/>
  <c r="AC196" i="14"/>
  <c r="AB196" i="14"/>
  <c r="AA196" i="14"/>
  <c r="Z196" i="14"/>
  <c r="Y196" i="14"/>
  <c r="X196" i="14"/>
  <c r="Q196" i="14"/>
  <c r="P196" i="14"/>
  <c r="O196" i="14"/>
  <c r="N196" i="14"/>
  <c r="M196" i="14"/>
  <c r="K196" i="14"/>
  <c r="J196" i="14"/>
  <c r="I196" i="14"/>
  <c r="H196" i="14"/>
  <c r="G196"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AO192" i="14"/>
  <c r="AN192" i="14"/>
  <c r="AM192" i="14"/>
  <c r="AL192" i="14"/>
  <c r="AK192" i="14"/>
  <c r="AJ192" i="14"/>
  <c r="AC192" i="14"/>
  <c r="AB192" i="14"/>
  <c r="AA192" i="14"/>
  <c r="Z192" i="14"/>
  <c r="Y192" i="14"/>
  <c r="X192" i="14"/>
  <c r="Q192" i="14"/>
  <c r="P192" i="14"/>
  <c r="O192" i="14"/>
  <c r="N192" i="14"/>
  <c r="M192" i="14"/>
  <c r="K192" i="14"/>
  <c r="J192" i="14"/>
  <c r="I192" i="14"/>
  <c r="H192" i="14"/>
  <c r="G192" i="14"/>
  <c r="AO191" i="14"/>
  <c r="AN191" i="14"/>
  <c r="AM191" i="14"/>
  <c r="AL191" i="14"/>
  <c r="AK191" i="14"/>
  <c r="AJ191" i="14"/>
  <c r="AC191" i="14"/>
  <c r="AB191" i="14"/>
  <c r="AA191" i="14"/>
  <c r="Z191" i="14"/>
  <c r="Y191" i="14"/>
  <c r="X191" i="14"/>
  <c r="Q191" i="14"/>
  <c r="P191" i="14"/>
  <c r="O191" i="14"/>
  <c r="N191" i="14"/>
  <c r="M191" i="14"/>
  <c r="K191" i="14"/>
  <c r="J191" i="14"/>
  <c r="I191" i="14"/>
  <c r="H191" i="14"/>
  <c r="G191" i="14"/>
  <c r="AI190" i="14"/>
  <c r="AH190" i="14"/>
  <c r="AG190" i="14"/>
  <c r="AF190" i="14"/>
  <c r="AE190" i="14"/>
  <c r="W190" i="14"/>
  <c r="V190" i="14"/>
  <c r="U190" i="14"/>
  <c r="T190" i="14"/>
  <c r="S190" i="14"/>
  <c r="AO189" i="14"/>
  <c r="AN189" i="14"/>
  <c r="AM189" i="14"/>
  <c r="AL189" i="14"/>
  <c r="AK189" i="14"/>
  <c r="AJ189" i="14"/>
  <c r="AC189" i="14"/>
  <c r="AB189" i="14"/>
  <c r="AA189" i="14"/>
  <c r="Z189" i="14"/>
  <c r="Y189" i="14"/>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B187" i="14"/>
  <c r="AA187" i="14"/>
  <c r="Z187" i="14"/>
  <c r="Y187" i="14"/>
  <c r="X187" i="14"/>
  <c r="Q187" i="14"/>
  <c r="P187" i="14"/>
  <c r="O187" i="14"/>
  <c r="N187" i="14"/>
  <c r="M187" i="14"/>
  <c r="K187" i="14"/>
  <c r="J187" i="14"/>
  <c r="I187" i="14"/>
  <c r="H187" i="14"/>
  <c r="G187" i="14"/>
  <c r="AO186" i="14"/>
  <c r="AN186" i="14"/>
  <c r="AM186" i="14"/>
  <c r="AL186" i="14"/>
  <c r="AK186" i="14"/>
  <c r="AJ186" i="14"/>
  <c r="AC186" i="14"/>
  <c r="AB186" i="14"/>
  <c r="AA186" i="14"/>
  <c r="Z186" i="14"/>
  <c r="Y186" i="14"/>
  <c r="X186" i="14"/>
  <c r="Q186" i="14"/>
  <c r="P186" i="14"/>
  <c r="O186" i="14"/>
  <c r="N186" i="14"/>
  <c r="M186" i="14"/>
  <c r="K186" i="14"/>
  <c r="J186" i="14"/>
  <c r="I186" i="14"/>
  <c r="H186" i="14"/>
  <c r="G186" i="14"/>
  <c r="AI185" i="14"/>
  <c r="AH185" i="14"/>
  <c r="AG185" i="14"/>
  <c r="AF185" i="14"/>
  <c r="AE185" i="14"/>
  <c r="W185" i="14"/>
  <c r="V185" i="14"/>
  <c r="U185" i="14"/>
  <c r="T185" i="14"/>
  <c r="S185" i="14"/>
  <c r="AO184" i="14"/>
  <c r="AN184" i="14"/>
  <c r="AM184" i="14"/>
  <c r="AL184" i="14"/>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N181" i="14"/>
  <c r="AM181" i="14"/>
  <c r="AL181" i="14"/>
  <c r="AK181" i="14"/>
  <c r="AJ181" i="14"/>
  <c r="AC181" i="14"/>
  <c r="AB181" i="14"/>
  <c r="AA181" i="14"/>
  <c r="Z181" i="14"/>
  <c r="Y181" i="14"/>
  <c r="X181" i="14"/>
  <c r="Q181" i="14"/>
  <c r="P181" i="14"/>
  <c r="O181" i="14"/>
  <c r="N181" i="14"/>
  <c r="M181" i="14"/>
  <c r="K181" i="14"/>
  <c r="J181" i="14"/>
  <c r="I181" i="14"/>
  <c r="H181" i="14"/>
  <c r="G181" i="14"/>
  <c r="AI180" i="14"/>
  <c r="AH180" i="14"/>
  <c r="AG180" i="14"/>
  <c r="AF180" i="14"/>
  <c r="AE180" i="14"/>
  <c r="W180" i="14"/>
  <c r="V180" i="14"/>
  <c r="U180" i="14"/>
  <c r="T180" i="14"/>
  <c r="S180" i="14"/>
  <c r="AO179" i="14"/>
  <c r="AN179" i="14"/>
  <c r="AM179" i="14"/>
  <c r="AL179" i="14"/>
  <c r="AK179" i="14"/>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X178" i="14"/>
  <c r="Q178" i="14"/>
  <c r="P178" i="14"/>
  <c r="O178" i="14"/>
  <c r="N178" i="14"/>
  <c r="M178" i="14"/>
  <c r="K178" i="14"/>
  <c r="J178" i="14"/>
  <c r="I178" i="14"/>
  <c r="H178" i="14"/>
  <c r="G178" i="14"/>
  <c r="AO177" i="14"/>
  <c r="AN177" i="14"/>
  <c r="AM177" i="14"/>
  <c r="AL177" i="14"/>
  <c r="AK177" i="14"/>
  <c r="AJ177" i="14"/>
  <c r="AC177" i="14"/>
  <c r="AB177" i="14"/>
  <c r="AA177" i="14"/>
  <c r="Z177" i="14"/>
  <c r="Y177" i="14"/>
  <c r="X177" i="14"/>
  <c r="Q177" i="14"/>
  <c r="P177" i="14"/>
  <c r="O177" i="14"/>
  <c r="N177" i="14"/>
  <c r="M177" i="14"/>
  <c r="K177" i="14"/>
  <c r="J177" i="14"/>
  <c r="I177" i="14"/>
  <c r="H177" i="14"/>
  <c r="G177" i="14"/>
  <c r="AO176" i="14"/>
  <c r="AN176" i="14"/>
  <c r="AM176" i="14"/>
  <c r="AL176" i="14"/>
  <c r="AK176" i="14"/>
  <c r="AJ176" i="14"/>
  <c r="AC176" i="14"/>
  <c r="AB176" i="14"/>
  <c r="AA176" i="14"/>
  <c r="Z176" i="14"/>
  <c r="Y176" i="14"/>
  <c r="X176" i="14"/>
  <c r="Q176" i="14"/>
  <c r="P176" i="14"/>
  <c r="O176" i="14"/>
  <c r="N176" i="14"/>
  <c r="M176" i="14"/>
  <c r="K176" i="14"/>
  <c r="J176" i="14"/>
  <c r="I176" i="14"/>
  <c r="H176" i="14"/>
  <c r="G176" i="14"/>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J172" i="14"/>
  <c r="AC172" i="14"/>
  <c r="AB172" i="14"/>
  <c r="AA172" i="14"/>
  <c r="Z172" i="14"/>
  <c r="Y172" i="14"/>
  <c r="X172" i="14"/>
  <c r="Q172" i="14"/>
  <c r="P172" i="14"/>
  <c r="O172" i="14"/>
  <c r="N172" i="14"/>
  <c r="M172" i="14"/>
  <c r="K172" i="14"/>
  <c r="J172" i="14"/>
  <c r="I172" i="14"/>
  <c r="H172" i="14"/>
  <c r="G172" i="14"/>
  <c r="AO171" i="14"/>
  <c r="AN171" i="14"/>
  <c r="AM171" i="14"/>
  <c r="AL171" i="14"/>
  <c r="AK171" i="14"/>
  <c r="AJ171" i="14"/>
  <c r="AC171" i="14"/>
  <c r="AB171" i="14"/>
  <c r="AA171" i="14"/>
  <c r="Z171" i="14"/>
  <c r="Y171" i="14"/>
  <c r="X171" i="14"/>
  <c r="Q171" i="14"/>
  <c r="P171" i="14"/>
  <c r="O171" i="14"/>
  <c r="N171" i="14"/>
  <c r="M171" i="14"/>
  <c r="K171" i="14"/>
  <c r="J171" i="14"/>
  <c r="I171" i="14"/>
  <c r="H171" i="14"/>
  <c r="G171"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A165" i="14"/>
  <c r="Z165" i="14"/>
  <c r="Y165" i="14"/>
  <c r="X165" i="14"/>
  <c r="Q165" i="14"/>
  <c r="P165" i="14"/>
  <c r="O165" i="14"/>
  <c r="N165" i="14"/>
  <c r="M165" i="14"/>
  <c r="K165" i="14"/>
  <c r="J165" i="14"/>
  <c r="I165" i="14"/>
  <c r="H165" i="14"/>
  <c r="G165" i="14"/>
  <c r="AO164" i="14"/>
  <c r="AN164" i="14"/>
  <c r="AM164" i="14"/>
  <c r="AL164" i="14"/>
  <c r="AK164" i="14"/>
  <c r="AJ164" i="14"/>
  <c r="AC164" i="14"/>
  <c r="AB164" i="14"/>
  <c r="AA164" i="14"/>
  <c r="Z164" i="14"/>
  <c r="Y164" i="14"/>
  <c r="X164" i="14"/>
  <c r="Q164" i="14"/>
  <c r="P164" i="14"/>
  <c r="O164" i="14"/>
  <c r="N164" i="14"/>
  <c r="M164" i="14"/>
  <c r="K164" i="14"/>
  <c r="J164" i="14"/>
  <c r="I164" i="14"/>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N159" i="14"/>
  <c r="AM159" i="14"/>
  <c r="AL159" i="14"/>
  <c r="AK159" i="14"/>
  <c r="AJ159" i="14"/>
  <c r="AC159" i="14"/>
  <c r="AB159" i="14"/>
  <c r="AA159" i="14"/>
  <c r="Z159" i="14"/>
  <c r="Y159" i="14"/>
  <c r="X159" i="14"/>
  <c r="Q159" i="14"/>
  <c r="P159" i="14"/>
  <c r="O159" i="14"/>
  <c r="N159" i="14"/>
  <c r="M159" i="14"/>
  <c r="K159" i="14"/>
  <c r="J159" i="14"/>
  <c r="I159" i="14"/>
  <c r="H159" i="14"/>
  <c r="G159" i="14"/>
  <c r="AI158" i="14"/>
  <c r="AH158" i="14"/>
  <c r="AG158" i="14"/>
  <c r="AF158" i="14"/>
  <c r="AE158" i="14"/>
  <c r="W158" i="14"/>
  <c r="V158" i="14"/>
  <c r="U158" i="14"/>
  <c r="T158" i="14"/>
  <c r="S158" i="14"/>
  <c r="AO157" i="14"/>
  <c r="AN157" i="14"/>
  <c r="AM157" i="14"/>
  <c r="AL157" i="14"/>
  <c r="AK157" i="14"/>
  <c r="AJ157" i="14"/>
  <c r="AC157" i="14"/>
  <c r="AB157" i="14"/>
  <c r="AA157" i="14"/>
  <c r="Z157" i="14"/>
  <c r="Y157" i="14"/>
  <c r="X157" i="14"/>
  <c r="Q157" i="14"/>
  <c r="P157" i="14"/>
  <c r="O157" i="14"/>
  <c r="N157" i="14"/>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K155" i="14"/>
  <c r="AJ155" i="14"/>
  <c r="AC155" i="14"/>
  <c r="AB155" i="14"/>
  <c r="AA155" i="14"/>
  <c r="Z155" i="14"/>
  <c r="Y155" i="14"/>
  <c r="X155" i="14"/>
  <c r="Q155" i="14"/>
  <c r="P155" i="14"/>
  <c r="O155" i="14"/>
  <c r="N155" i="14"/>
  <c r="M155" i="14"/>
  <c r="K155" i="14"/>
  <c r="J155" i="14"/>
  <c r="I155" i="14"/>
  <c r="H155" i="14"/>
  <c r="G155" i="14"/>
  <c r="AO154" i="14"/>
  <c r="AN154" i="14"/>
  <c r="AM154" i="14"/>
  <c r="AL154" i="14"/>
  <c r="AK154" i="14"/>
  <c r="AJ154" i="14"/>
  <c r="AC154" i="14"/>
  <c r="AB154" i="14"/>
  <c r="AA154" i="14"/>
  <c r="Z154" i="14"/>
  <c r="Y154" i="14"/>
  <c r="X154" i="14"/>
  <c r="Q154" i="14"/>
  <c r="P154" i="14"/>
  <c r="O154" i="14"/>
  <c r="N154" i="14"/>
  <c r="M154" i="14"/>
  <c r="K154" i="14"/>
  <c r="J154" i="14"/>
  <c r="I154" i="14"/>
  <c r="H154" i="14"/>
  <c r="G154" i="14"/>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M149" i="14"/>
  <c r="AL149" i="14"/>
  <c r="AK149" i="14"/>
  <c r="AJ149" i="14"/>
  <c r="AC149" i="14"/>
  <c r="AB149" i="14"/>
  <c r="AA149" i="14"/>
  <c r="Z149" i="14"/>
  <c r="Y149" i="14"/>
  <c r="X149" i="14"/>
  <c r="Q149" i="14"/>
  <c r="P149" i="14"/>
  <c r="O149" i="14"/>
  <c r="N149" i="14"/>
  <c r="M149" i="14"/>
  <c r="K149" i="14"/>
  <c r="J149" i="14"/>
  <c r="I149" i="14"/>
  <c r="H149" i="14"/>
  <c r="G149" i="14"/>
  <c r="AI148" i="14"/>
  <c r="AH148" i="14"/>
  <c r="AG148" i="14"/>
  <c r="AF148" i="14"/>
  <c r="AE148" i="14"/>
  <c r="W148" i="14"/>
  <c r="V148" i="14"/>
  <c r="U148" i="14"/>
  <c r="T148" i="14"/>
  <c r="S148" i="14"/>
  <c r="AO147" i="14"/>
  <c r="AN147" i="14"/>
  <c r="AM147" i="14"/>
  <c r="AL147" i="14"/>
  <c r="AK147" i="14"/>
  <c r="AJ147" i="14"/>
  <c r="AC147" i="14"/>
  <c r="AB147" i="14"/>
  <c r="AA147" i="14"/>
  <c r="Z147" i="14"/>
  <c r="Y147" i="14"/>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B145" i="14"/>
  <c r="AA145" i="14"/>
  <c r="Z145" i="14"/>
  <c r="Y145" i="14"/>
  <c r="X145" i="14"/>
  <c r="Q145" i="14"/>
  <c r="P145" i="14"/>
  <c r="O145" i="14"/>
  <c r="N145" i="14"/>
  <c r="M145" i="14"/>
  <c r="K145" i="14"/>
  <c r="J145" i="14"/>
  <c r="I145" i="14"/>
  <c r="H145" i="14"/>
  <c r="G145" i="14"/>
  <c r="AO144" i="14"/>
  <c r="AN144" i="14"/>
  <c r="AM144" i="14"/>
  <c r="AL144" i="14"/>
  <c r="AK144" i="14"/>
  <c r="AJ144" i="14"/>
  <c r="AC144" i="14"/>
  <c r="AB144" i="14"/>
  <c r="AA144" i="14"/>
  <c r="Z144" i="14"/>
  <c r="Y144" i="14"/>
  <c r="X144" i="14"/>
  <c r="Q144" i="14"/>
  <c r="P144" i="14"/>
  <c r="O144" i="14"/>
  <c r="N144" i="14"/>
  <c r="M144" i="14"/>
  <c r="K144" i="14"/>
  <c r="J144" i="14"/>
  <c r="I144" i="14"/>
  <c r="H144" i="14"/>
  <c r="G144" i="14"/>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M139" i="14"/>
  <c r="AL139" i="14"/>
  <c r="AK139" i="14"/>
  <c r="AJ139" i="14"/>
  <c r="AC139" i="14"/>
  <c r="AB139" i="14"/>
  <c r="AA139" i="14"/>
  <c r="Z139" i="14"/>
  <c r="Y139" i="14"/>
  <c r="X139" i="14"/>
  <c r="Q139" i="14"/>
  <c r="P139" i="14"/>
  <c r="O139" i="14"/>
  <c r="N139" i="14"/>
  <c r="M139" i="14"/>
  <c r="K139" i="14"/>
  <c r="J139" i="14"/>
  <c r="I139" i="14"/>
  <c r="H139" i="14"/>
  <c r="G139" i="14"/>
  <c r="AI138" i="14"/>
  <c r="AH138" i="14"/>
  <c r="AG138" i="14"/>
  <c r="AF138" i="14"/>
  <c r="AE138" i="14"/>
  <c r="W138" i="14"/>
  <c r="V138" i="14"/>
  <c r="U138" i="14"/>
  <c r="T138" i="14"/>
  <c r="S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J136" i="14"/>
  <c r="AC136" i="14"/>
  <c r="AB136" i="14"/>
  <c r="AA136" i="14"/>
  <c r="Z136" i="14"/>
  <c r="Y136" i="14"/>
  <c r="X136" i="14"/>
  <c r="Q136" i="14"/>
  <c r="P136" i="14"/>
  <c r="O136" i="14"/>
  <c r="N136" i="14"/>
  <c r="M136" i="14"/>
  <c r="K136" i="14"/>
  <c r="J136" i="14"/>
  <c r="I136" i="14"/>
  <c r="H136" i="14"/>
  <c r="G136" i="14"/>
  <c r="AO135" i="14"/>
  <c r="AN135" i="14"/>
  <c r="AM135" i="14"/>
  <c r="AL135" i="14"/>
  <c r="AK135" i="14"/>
  <c r="AJ135" i="14"/>
  <c r="AC135" i="14"/>
  <c r="AB135" i="14"/>
  <c r="AA135" i="14"/>
  <c r="Z135" i="14"/>
  <c r="Y135" i="14"/>
  <c r="X135" i="14"/>
  <c r="Q135" i="14"/>
  <c r="P135" i="14"/>
  <c r="O135" i="14"/>
  <c r="N135" i="14"/>
  <c r="M135" i="14"/>
  <c r="K135" i="14"/>
  <c r="J135" i="14"/>
  <c r="I135" i="14"/>
  <c r="H135" i="14"/>
  <c r="G135" i="14"/>
  <c r="AO134" i="14"/>
  <c r="AN134" i="14"/>
  <c r="AM134" i="14"/>
  <c r="AL134" i="14"/>
  <c r="AK134" i="14"/>
  <c r="AJ134" i="14"/>
  <c r="AC134" i="14"/>
  <c r="AB134" i="14"/>
  <c r="AA134" i="14"/>
  <c r="Z134" i="14"/>
  <c r="Y134" i="14"/>
  <c r="X134" i="14"/>
  <c r="Q134" i="14"/>
  <c r="P134" i="14"/>
  <c r="O134" i="14"/>
  <c r="N134" i="14"/>
  <c r="M134" i="14"/>
  <c r="K134" i="14"/>
  <c r="J134" i="14"/>
  <c r="I134" i="14"/>
  <c r="H134" i="14"/>
  <c r="G134" i="14"/>
  <c r="AI133" i="14"/>
  <c r="AH133" i="14"/>
  <c r="AG133" i="14"/>
  <c r="AF133" i="14"/>
  <c r="AE133" i="14"/>
  <c r="W133" i="14"/>
  <c r="V133" i="14"/>
  <c r="U133" i="14"/>
  <c r="T133" i="14"/>
  <c r="S133" i="14"/>
  <c r="AO132" i="14"/>
  <c r="AN132" i="14"/>
  <c r="AM132" i="14"/>
  <c r="AL132" i="14"/>
  <c r="AK132" i="14"/>
  <c r="AJ132" i="14"/>
  <c r="AC132" i="14"/>
  <c r="AB132" i="14"/>
  <c r="AA132" i="14"/>
  <c r="Z132" i="14"/>
  <c r="Y132" i="14"/>
  <c r="X132" i="14"/>
  <c r="Q132" i="14"/>
  <c r="P132" i="14"/>
  <c r="O132" i="14"/>
  <c r="N132" i="14"/>
  <c r="M132" i="14"/>
  <c r="K132" i="14"/>
  <c r="J132" i="14"/>
  <c r="I132" i="14"/>
  <c r="H132" i="14"/>
  <c r="G132" i="14"/>
  <c r="AO131" i="14"/>
  <c r="AN131" i="14"/>
  <c r="AM131" i="14"/>
  <c r="AL131" i="14"/>
  <c r="AK131" i="14"/>
  <c r="AJ131" i="14"/>
  <c r="AC131" i="14"/>
  <c r="AB131" i="14"/>
  <c r="AA131" i="14"/>
  <c r="Z131" i="14"/>
  <c r="Y131" i="14"/>
  <c r="X131" i="14"/>
  <c r="Q131" i="14"/>
  <c r="P131" i="14"/>
  <c r="O131" i="14"/>
  <c r="N131" i="14"/>
  <c r="M131" i="14"/>
  <c r="K131" i="14"/>
  <c r="J131" i="14"/>
  <c r="I131" i="14"/>
  <c r="H131" i="14"/>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N129" i="14"/>
  <c r="AM129" i="14"/>
  <c r="AL129" i="14"/>
  <c r="AK129" i="14"/>
  <c r="AJ129" i="14"/>
  <c r="AC129" i="14"/>
  <c r="AB129" i="14"/>
  <c r="AA129" i="14"/>
  <c r="Z129" i="14"/>
  <c r="Y129" i="14"/>
  <c r="X129" i="14"/>
  <c r="Q129" i="14"/>
  <c r="P129" i="14"/>
  <c r="O129" i="14"/>
  <c r="N129" i="14"/>
  <c r="M129" i="14"/>
  <c r="K129" i="14"/>
  <c r="J129" i="14"/>
  <c r="I129" i="14"/>
  <c r="H129" i="14"/>
  <c r="G129" i="14"/>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X125" i="14"/>
  <c r="Q125" i="14"/>
  <c r="P125" i="14"/>
  <c r="O125" i="14"/>
  <c r="N125" i="14"/>
  <c r="M125" i="14"/>
  <c r="K125" i="14"/>
  <c r="J125" i="14"/>
  <c r="I125" i="14"/>
  <c r="H125" i="14"/>
  <c r="G125" i="14"/>
  <c r="AO124" i="14"/>
  <c r="AN124" i="14"/>
  <c r="AM124" i="14"/>
  <c r="AL124" i="14"/>
  <c r="AK124" i="14"/>
  <c r="AJ124" i="14"/>
  <c r="AC124" i="14"/>
  <c r="AB124" i="14"/>
  <c r="AA124" i="14"/>
  <c r="Z124" i="14"/>
  <c r="Y124" i="14"/>
  <c r="X124" i="14"/>
  <c r="Q124" i="14"/>
  <c r="P124" i="14"/>
  <c r="O124" i="14"/>
  <c r="N124" i="14"/>
  <c r="M124" i="14"/>
  <c r="K124" i="14"/>
  <c r="J124" i="14"/>
  <c r="I124" i="14"/>
  <c r="H124" i="14"/>
  <c r="G124" i="14"/>
  <c r="AI123" i="14"/>
  <c r="AH123" i="14"/>
  <c r="AG123" i="14"/>
  <c r="AF123" i="14"/>
  <c r="AE123" i="14"/>
  <c r="W123" i="14"/>
  <c r="V123" i="14"/>
  <c r="U123" i="14"/>
  <c r="T123" i="14"/>
  <c r="S123" i="14"/>
  <c r="AO122" i="14"/>
  <c r="AN122" i="14"/>
  <c r="AM122" i="14"/>
  <c r="AL122" i="14"/>
  <c r="AK122" i="14"/>
  <c r="AJ122" i="14"/>
  <c r="AC122" i="14"/>
  <c r="AB122" i="14"/>
  <c r="AA122" i="14"/>
  <c r="Z122" i="14"/>
  <c r="Y122" i="14"/>
  <c r="X122" i="14"/>
  <c r="Q122" i="14"/>
  <c r="P122" i="14"/>
  <c r="O122" i="14"/>
  <c r="N122" i="14"/>
  <c r="M122" i="14"/>
  <c r="K122" i="14"/>
  <c r="J122" i="14"/>
  <c r="I122" i="14"/>
  <c r="H122" i="14"/>
  <c r="G122" i="14"/>
  <c r="AO121" i="14"/>
  <c r="AN121" i="14"/>
  <c r="AM121" i="14"/>
  <c r="AL121" i="14"/>
  <c r="AK121" i="14"/>
  <c r="AJ121" i="14"/>
  <c r="AC121" i="14"/>
  <c r="AB121" i="14"/>
  <c r="AA121" i="14"/>
  <c r="Z121" i="14"/>
  <c r="Y121" i="14"/>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N119" i="14"/>
  <c r="AM119" i="14"/>
  <c r="AL119" i="14"/>
  <c r="AK119" i="14"/>
  <c r="AJ119" i="14"/>
  <c r="AC119" i="14"/>
  <c r="AB119" i="14"/>
  <c r="AA119" i="14"/>
  <c r="Z119" i="14"/>
  <c r="Y119" i="14"/>
  <c r="X119" i="14"/>
  <c r="Q119" i="14"/>
  <c r="P119" i="14"/>
  <c r="O119" i="14"/>
  <c r="N119" i="14"/>
  <c r="M119" i="14"/>
  <c r="K119" i="14"/>
  <c r="J119" i="14"/>
  <c r="I119" i="14"/>
  <c r="H119" i="14"/>
  <c r="G119" i="14"/>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X115" i="14"/>
  <c r="Q115" i="14"/>
  <c r="P115" i="14"/>
  <c r="O115" i="14"/>
  <c r="N115" i="14"/>
  <c r="M115" i="14"/>
  <c r="K115" i="14"/>
  <c r="J115" i="14"/>
  <c r="I115" i="14"/>
  <c r="H115" i="14"/>
  <c r="G115" i="14"/>
  <c r="AO114" i="14"/>
  <c r="AN114" i="14"/>
  <c r="AM114" i="14"/>
  <c r="AL114" i="14"/>
  <c r="AK114" i="14"/>
  <c r="AJ114" i="14"/>
  <c r="AC114" i="14"/>
  <c r="AB114" i="14"/>
  <c r="AA114" i="14"/>
  <c r="Z114" i="14"/>
  <c r="Y114" i="14"/>
  <c r="X114" i="14"/>
  <c r="Q114" i="14"/>
  <c r="P114" i="14"/>
  <c r="O114" i="14"/>
  <c r="N114" i="14"/>
  <c r="M114" i="14"/>
  <c r="K114" i="14"/>
  <c r="J114" i="14"/>
  <c r="I114" i="14"/>
  <c r="H114" i="14"/>
  <c r="G114" i="14"/>
  <c r="AI113" i="14"/>
  <c r="AH113" i="14"/>
  <c r="AG113" i="14"/>
  <c r="AF113" i="14"/>
  <c r="AE113" i="14"/>
  <c r="W113" i="14"/>
  <c r="V113" i="14"/>
  <c r="U113" i="14"/>
  <c r="T113" i="14"/>
  <c r="S113" i="14"/>
  <c r="AO112" i="14"/>
  <c r="AN112" i="14"/>
  <c r="AM112" i="14"/>
  <c r="AL112" i="14"/>
  <c r="AK112" i="14"/>
  <c r="AJ112" i="14"/>
  <c r="AC112" i="14"/>
  <c r="AB112" i="14"/>
  <c r="AA112" i="14"/>
  <c r="Z112" i="14"/>
  <c r="Y112" i="14"/>
  <c r="X112" i="14"/>
  <c r="Q112" i="14"/>
  <c r="P112" i="14"/>
  <c r="O112" i="14"/>
  <c r="N112" i="14"/>
  <c r="M112" i="14"/>
  <c r="K112" i="14"/>
  <c r="J112" i="14"/>
  <c r="I112" i="14"/>
  <c r="H112" i="14"/>
  <c r="G112" i="14"/>
  <c r="AO111" i="14"/>
  <c r="AN111" i="14"/>
  <c r="AM111" i="14"/>
  <c r="AL111" i="14"/>
  <c r="AK111" i="14"/>
  <c r="AJ111" i="14"/>
  <c r="AC111" i="14"/>
  <c r="AB111" i="14"/>
  <c r="AA111" i="14"/>
  <c r="Z111" i="14"/>
  <c r="Y111" i="14"/>
  <c r="X111" i="14"/>
  <c r="Q111" i="14"/>
  <c r="P111" i="14"/>
  <c r="O111" i="14"/>
  <c r="N111" i="14"/>
  <c r="M111" i="14"/>
  <c r="K111" i="14"/>
  <c r="J111" i="14"/>
  <c r="I111" i="14"/>
  <c r="H111" i="14"/>
  <c r="G111" i="14"/>
  <c r="AO110" i="14"/>
  <c r="AN110" i="14"/>
  <c r="AM110" i="14"/>
  <c r="AL110" i="14"/>
  <c r="AK110" i="14"/>
  <c r="AJ110" i="14"/>
  <c r="AC110" i="14"/>
  <c r="AB110" i="14"/>
  <c r="AA110" i="14"/>
  <c r="Z110" i="14"/>
  <c r="Y110" i="14"/>
  <c r="X110" i="14"/>
  <c r="Q110" i="14"/>
  <c r="P110" i="14"/>
  <c r="O110" i="14"/>
  <c r="N110" i="14"/>
  <c r="M110" i="14"/>
  <c r="K110" i="14"/>
  <c r="J110" i="14"/>
  <c r="I110" i="14"/>
  <c r="H110" i="14"/>
  <c r="G110" i="14"/>
  <c r="AO109" i="14"/>
  <c r="AN109" i="14"/>
  <c r="AM109" i="14"/>
  <c r="AL109" i="14"/>
  <c r="AK109" i="14"/>
  <c r="AJ109" i="14"/>
  <c r="AC109" i="14"/>
  <c r="AB109" i="14"/>
  <c r="AA109" i="14"/>
  <c r="Z109" i="14"/>
  <c r="Y109" i="14"/>
  <c r="X109" i="14"/>
  <c r="Q109" i="14"/>
  <c r="P109" i="14"/>
  <c r="O109" i="14"/>
  <c r="N109" i="14"/>
  <c r="M109" i="14"/>
  <c r="K109" i="14"/>
  <c r="J109" i="14"/>
  <c r="I109" i="14"/>
  <c r="H109" i="14"/>
  <c r="G109" i="14"/>
  <c r="AI108" i="14"/>
  <c r="AH108" i="14"/>
  <c r="AG108" i="14"/>
  <c r="AF108" i="14"/>
  <c r="AE108" i="14"/>
  <c r="W108" i="14"/>
  <c r="V108" i="14"/>
  <c r="U108" i="14"/>
  <c r="T108" i="14"/>
  <c r="S108" i="14"/>
  <c r="AO107" i="14"/>
  <c r="AN107" i="14"/>
  <c r="AM107" i="14"/>
  <c r="AL107" i="14"/>
  <c r="AK107" i="14"/>
  <c r="AJ107" i="14"/>
  <c r="AC107" i="14"/>
  <c r="AB107" i="14"/>
  <c r="AA107" i="14"/>
  <c r="Z107" i="14"/>
  <c r="Y107" i="14"/>
  <c r="X107" i="14"/>
  <c r="Q107" i="14"/>
  <c r="P107" i="14"/>
  <c r="O107" i="14"/>
  <c r="N107" i="14"/>
  <c r="M107" i="14"/>
  <c r="K107" i="14"/>
  <c r="J107" i="14"/>
  <c r="I107" i="14"/>
  <c r="H107" i="14"/>
  <c r="G107" i="14"/>
  <c r="AO106" i="14"/>
  <c r="AN106" i="14"/>
  <c r="AM106" i="14"/>
  <c r="AL106" i="14"/>
  <c r="AK106" i="14"/>
  <c r="AJ106" i="14"/>
  <c r="AC106" i="14"/>
  <c r="AB106" i="14"/>
  <c r="AA106" i="14"/>
  <c r="Z106" i="14"/>
  <c r="Y106" i="14"/>
  <c r="X106" i="14"/>
  <c r="Q106" i="14"/>
  <c r="P106" i="14"/>
  <c r="O106" i="14"/>
  <c r="N106" i="14"/>
  <c r="M106" i="14"/>
  <c r="K106" i="14"/>
  <c r="J106" i="14"/>
  <c r="I106" i="14"/>
  <c r="H106" i="14"/>
  <c r="G106" i="14"/>
  <c r="AO105" i="14"/>
  <c r="AN105" i="14"/>
  <c r="AM105" i="14"/>
  <c r="AL105" i="14"/>
  <c r="AK105" i="14"/>
  <c r="AJ105" i="14"/>
  <c r="AC105" i="14"/>
  <c r="AB105" i="14"/>
  <c r="AA105" i="14"/>
  <c r="Z105" i="14"/>
  <c r="Y105" i="14"/>
  <c r="X105" i="14"/>
  <c r="Q105" i="14"/>
  <c r="P105" i="14"/>
  <c r="O105" i="14"/>
  <c r="N105" i="14"/>
  <c r="M105" i="14"/>
  <c r="K105" i="14"/>
  <c r="J105" i="14"/>
  <c r="I105" i="14"/>
  <c r="H105" i="14"/>
  <c r="G105" i="14"/>
  <c r="AO104" i="14"/>
  <c r="AN104" i="14"/>
  <c r="AM104" i="14"/>
  <c r="AL104" i="14"/>
  <c r="AK104" i="14"/>
  <c r="AJ104" i="14"/>
  <c r="AC104" i="14"/>
  <c r="AB104" i="14"/>
  <c r="AA104" i="14"/>
  <c r="Z104" i="14"/>
  <c r="Y104" i="14"/>
  <c r="X104" i="14"/>
  <c r="Q104" i="14"/>
  <c r="P104" i="14"/>
  <c r="O104" i="14"/>
  <c r="N104" i="14"/>
  <c r="M104" i="14"/>
  <c r="K104" i="14"/>
  <c r="J104" i="14"/>
  <c r="I104" i="14"/>
  <c r="H104" i="14"/>
  <c r="G104" i="14"/>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M98" i="14"/>
  <c r="K98" i="14"/>
  <c r="J98" i="14"/>
  <c r="I98" i="14"/>
  <c r="H98" i="14"/>
  <c r="G98" i="14"/>
  <c r="AO97" i="14"/>
  <c r="AN97" i="14"/>
  <c r="AM97" i="14"/>
  <c r="AL97" i="14"/>
  <c r="AK97" i="14"/>
  <c r="AJ97" i="14"/>
  <c r="AC97" i="14"/>
  <c r="AB97" i="14"/>
  <c r="AA97" i="14"/>
  <c r="Z97" i="14"/>
  <c r="Y97" i="14"/>
  <c r="X97" i="14"/>
  <c r="Q97" i="14"/>
  <c r="P97" i="14"/>
  <c r="O97" i="14"/>
  <c r="N97" i="14"/>
  <c r="M97" i="14"/>
  <c r="K97" i="14"/>
  <c r="J97" i="14"/>
  <c r="I97" i="14"/>
  <c r="H97" i="14"/>
  <c r="G97" i="14"/>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AO92" i="14"/>
  <c r="AN92" i="14"/>
  <c r="AM92" i="14"/>
  <c r="AL92" i="14"/>
  <c r="AK92" i="14"/>
  <c r="AJ92" i="14"/>
  <c r="AC92" i="14"/>
  <c r="AB92" i="14"/>
  <c r="AA92" i="14"/>
  <c r="Z92" i="14"/>
  <c r="Y92" i="14"/>
  <c r="X92" i="14"/>
  <c r="Q92" i="14"/>
  <c r="P92" i="14"/>
  <c r="O92" i="14"/>
  <c r="N92" i="14"/>
  <c r="M92" i="14"/>
  <c r="K92" i="14"/>
  <c r="J92" i="14"/>
  <c r="I92" i="14"/>
  <c r="H92" i="14"/>
  <c r="G92" i="14"/>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M88" i="14"/>
  <c r="K88" i="14"/>
  <c r="J88" i="14"/>
  <c r="I88" i="14"/>
  <c r="H88" i="14"/>
  <c r="G88" i="14"/>
  <c r="AO87" i="14"/>
  <c r="AN87" i="14"/>
  <c r="AM87" i="14"/>
  <c r="AL87" i="14"/>
  <c r="AK87" i="14"/>
  <c r="AJ87" i="14"/>
  <c r="AC87" i="14"/>
  <c r="AB87" i="14"/>
  <c r="AA87" i="14"/>
  <c r="Z87" i="14"/>
  <c r="Y87" i="14"/>
  <c r="X87" i="14"/>
  <c r="Q87" i="14"/>
  <c r="P87" i="14"/>
  <c r="O87" i="14"/>
  <c r="N87" i="14"/>
  <c r="M87" i="14"/>
  <c r="K87" i="14"/>
  <c r="J87" i="14"/>
  <c r="I87" i="14"/>
  <c r="H87" i="14"/>
  <c r="G87" i="14"/>
  <c r="AI86" i="14"/>
  <c r="AH86" i="14"/>
  <c r="AG86" i="14"/>
  <c r="AF86" i="14"/>
  <c r="AE86" i="14"/>
  <c r="W86" i="14"/>
  <c r="V86" i="14"/>
  <c r="U86" i="14"/>
  <c r="T86" i="14"/>
  <c r="S86" i="14"/>
  <c r="AO85" i="14"/>
  <c r="AN85" i="14"/>
  <c r="AM85" i="14"/>
  <c r="AL85" i="14"/>
  <c r="AK85" i="14"/>
  <c r="AJ85" i="14"/>
  <c r="AC85" i="14"/>
  <c r="AB85" i="14"/>
  <c r="AA85" i="14"/>
  <c r="Z85" i="14"/>
  <c r="Y85" i="14"/>
  <c r="X85" i="14"/>
  <c r="Q85" i="14"/>
  <c r="P85" i="14"/>
  <c r="O85" i="14"/>
  <c r="N85" i="14"/>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K83" i="14"/>
  <c r="AJ83" i="14"/>
  <c r="AC83" i="14"/>
  <c r="AB83" i="14"/>
  <c r="AA83" i="14"/>
  <c r="Z83" i="14"/>
  <c r="Y83" i="14"/>
  <c r="X83" i="14"/>
  <c r="Q83" i="14"/>
  <c r="P83" i="14"/>
  <c r="O83" i="14"/>
  <c r="N83" i="14"/>
  <c r="M83" i="14"/>
  <c r="K83" i="14"/>
  <c r="J83" i="14"/>
  <c r="I83" i="14"/>
  <c r="H83" i="14"/>
  <c r="G83" i="14"/>
  <c r="AO82" i="14"/>
  <c r="AN82" i="14"/>
  <c r="AM82" i="14"/>
  <c r="AL82" i="14"/>
  <c r="AK82" i="14"/>
  <c r="AJ82" i="14"/>
  <c r="AC82" i="14"/>
  <c r="AB82" i="14"/>
  <c r="AA82" i="14"/>
  <c r="Z82" i="14"/>
  <c r="Y82" i="14"/>
  <c r="X82" i="14"/>
  <c r="Q82" i="14"/>
  <c r="P82" i="14"/>
  <c r="O82" i="14"/>
  <c r="N82" i="14"/>
  <c r="M82" i="14"/>
  <c r="K82" i="14"/>
  <c r="J82" i="14"/>
  <c r="I82" i="14"/>
  <c r="H82" i="14"/>
  <c r="G82" i="14"/>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M78" i="14"/>
  <c r="K78" i="14"/>
  <c r="J78" i="14"/>
  <c r="I78" i="14"/>
  <c r="H78" i="14"/>
  <c r="G78" i="14"/>
  <c r="AO77" i="14"/>
  <c r="AN77" i="14"/>
  <c r="AM77" i="14"/>
  <c r="AL77" i="14"/>
  <c r="AK77" i="14"/>
  <c r="AJ77" i="14"/>
  <c r="AC77" i="14"/>
  <c r="AB77" i="14"/>
  <c r="AA77" i="14"/>
  <c r="Z77" i="14"/>
  <c r="Y77" i="14"/>
  <c r="X77" i="14"/>
  <c r="Q77" i="14"/>
  <c r="P77" i="14"/>
  <c r="O77" i="14"/>
  <c r="N77" i="14"/>
  <c r="M77" i="14"/>
  <c r="K77" i="14"/>
  <c r="J77" i="14"/>
  <c r="I77" i="14"/>
  <c r="H77" i="14"/>
  <c r="G77" i="14"/>
  <c r="AI76" i="14"/>
  <c r="AH76" i="14"/>
  <c r="AG76" i="14"/>
  <c r="AF76" i="14"/>
  <c r="AE76" i="14"/>
  <c r="W76" i="14"/>
  <c r="V76" i="14"/>
  <c r="U76" i="14"/>
  <c r="T76" i="14"/>
  <c r="S76" i="14"/>
  <c r="AO75" i="14"/>
  <c r="AN75" i="14"/>
  <c r="AM75" i="14"/>
  <c r="AL75" i="14"/>
  <c r="AK75" i="14"/>
  <c r="AJ75" i="14"/>
  <c r="AC75" i="14"/>
  <c r="AB75" i="14"/>
  <c r="AA75" i="14"/>
  <c r="Z75" i="14"/>
  <c r="Y75" i="14"/>
  <c r="X75" i="14"/>
  <c r="Q75" i="14"/>
  <c r="P75" i="14"/>
  <c r="O75" i="14"/>
  <c r="N75" i="14"/>
  <c r="M75" i="14"/>
  <c r="K75" i="14"/>
  <c r="J75" i="14"/>
  <c r="I75" i="14"/>
  <c r="H75" i="14"/>
  <c r="G75" i="14"/>
  <c r="AO74" i="14"/>
  <c r="AN74" i="14"/>
  <c r="AM74" i="14"/>
  <c r="AL74" i="14"/>
  <c r="AK74" i="14"/>
  <c r="AJ74" i="14"/>
  <c r="AC74" i="14"/>
  <c r="AB74" i="14"/>
  <c r="AA74" i="14"/>
  <c r="Z74" i="14"/>
  <c r="Y74" i="14"/>
  <c r="X74" i="14"/>
  <c r="Q74" i="14"/>
  <c r="P74" i="14"/>
  <c r="O74" i="14"/>
  <c r="N74" i="14"/>
  <c r="M74" i="14"/>
  <c r="K74" i="14"/>
  <c r="J74" i="14"/>
  <c r="I74" i="14"/>
  <c r="H74" i="14"/>
  <c r="G74" i="14"/>
  <c r="AO73" i="14"/>
  <c r="AN73" i="14"/>
  <c r="AM73" i="14"/>
  <c r="AL73" i="14"/>
  <c r="AK73" i="14"/>
  <c r="AJ73" i="14"/>
  <c r="AC73" i="14"/>
  <c r="AB73" i="14"/>
  <c r="AA73" i="14"/>
  <c r="Z73" i="14"/>
  <c r="Y73" i="14"/>
  <c r="X73" i="14"/>
  <c r="Q73" i="14"/>
  <c r="P73" i="14"/>
  <c r="O73" i="14"/>
  <c r="N73" i="14"/>
  <c r="M73" i="14"/>
  <c r="K73" i="14"/>
  <c r="J73" i="14"/>
  <c r="I73" i="14"/>
  <c r="H73" i="14"/>
  <c r="G73" i="14"/>
  <c r="AO72" i="14"/>
  <c r="AN72" i="14"/>
  <c r="AM72" i="14"/>
  <c r="AL72" i="14"/>
  <c r="AK72" i="14"/>
  <c r="AJ72" i="14"/>
  <c r="AC72" i="14"/>
  <c r="AB72" i="14"/>
  <c r="AA72" i="14"/>
  <c r="Z72" i="14"/>
  <c r="Y72" i="14"/>
  <c r="X72" i="14"/>
  <c r="Q72" i="14"/>
  <c r="P72" i="14"/>
  <c r="O72" i="14"/>
  <c r="N72" i="14"/>
  <c r="M72" i="14"/>
  <c r="K72" i="14"/>
  <c r="J72" i="14"/>
  <c r="I72" i="14"/>
  <c r="H72" i="14"/>
  <c r="G72" i="14"/>
  <c r="AI71" i="14"/>
  <c r="AH71" i="14"/>
  <c r="AG71" i="14"/>
  <c r="AF71" i="14"/>
  <c r="AE71" i="14"/>
  <c r="W71" i="14"/>
  <c r="V71" i="14"/>
  <c r="U71" i="14"/>
  <c r="T71" i="14"/>
  <c r="S71" i="14"/>
  <c r="AO70" i="14"/>
  <c r="AN70" i="14"/>
  <c r="AM70" i="14"/>
  <c r="AL70" i="14"/>
  <c r="AK70" i="14"/>
  <c r="AJ70" i="14"/>
  <c r="AC70" i="14"/>
  <c r="AB70" i="14"/>
  <c r="AA70" i="14"/>
  <c r="Z70" i="14"/>
  <c r="Y70" i="14"/>
  <c r="X70" i="14"/>
  <c r="Q70" i="14"/>
  <c r="P70" i="14"/>
  <c r="O70" i="14"/>
  <c r="N70" i="14"/>
  <c r="M70" i="14"/>
  <c r="K70" i="14"/>
  <c r="J70" i="14"/>
  <c r="I70" i="14"/>
  <c r="H70" i="14"/>
  <c r="G70" i="14"/>
  <c r="AO69" i="14"/>
  <c r="AN69" i="14"/>
  <c r="AM69" i="14"/>
  <c r="AL69" i="14"/>
  <c r="AK69" i="14"/>
  <c r="AJ69" i="14"/>
  <c r="AC69" i="14"/>
  <c r="AB69" i="14"/>
  <c r="AA69" i="14"/>
  <c r="Z69" i="14"/>
  <c r="Y69" i="14"/>
  <c r="X69" i="14"/>
  <c r="Q69" i="14"/>
  <c r="P69" i="14"/>
  <c r="O69" i="14"/>
  <c r="N69" i="14"/>
  <c r="M69" i="14"/>
  <c r="K69" i="14"/>
  <c r="J69" i="14"/>
  <c r="I69" i="14"/>
  <c r="H69" i="14"/>
  <c r="G69" i="14"/>
  <c r="AO68" i="14"/>
  <c r="AN68" i="14"/>
  <c r="AM68" i="14"/>
  <c r="AL68" i="14"/>
  <c r="AK68" i="14"/>
  <c r="AJ68" i="14"/>
  <c r="AC68" i="14"/>
  <c r="AB68" i="14"/>
  <c r="AA68" i="14"/>
  <c r="Z68" i="14"/>
  <c r="Y68" i="14"/>
  <c r="X68" i="14"/>
  <c r="Q68" i="14"/>
  <c r="P68" i="14"/>
  <c r="O68" i="14"/>
  <c r="N68" i="14"/>
  <c r="M68" i="14"/>
  <c r="K68" i="14"/>
  <c r="J68" i="14"/>
  <c r="I68" i="14"/>
  <c r="H68" i="14"/>
  <c r="G68" i="14"/>
  <c r="AO67" i="14"/>
  <c r="AN67" i="14"/>
  <c r="AM67" i="14"/>
  <c r="AL67" i="14"/>
  <c r="AK67" i="14"/>
  <c r="AJ67" i="14"/>
  <c r="AC67" i="14"/>
  <c r="AB67" i="14"/>
  <c r="AA67" i="14"/>
  <c r="Z67" i="14"/>
  <c r="Y67" i="14"/>
  <c r="X67" i="14"/>
  <c r="Q67" i="14"/>
  <c r="P67" i="14"/>
  <c r="O67" i="14"/>
  <c r="N67" i="14"/>
  <c r="M67" i="14"/>
  <c r="K67" i="14"/>
  <c r="J67" i="14"/>
  <c r="I67" i="14"/>
  <c r="H67" i="14"/>
  <c r="G67" i="14"/>
  <c r="AI66" i="14"/>
  <c r="AH66" i="14"/>
  <c r="AG66" i="14"/>
  <c r="AF66" i="14"/>
  <c r="AE66" i="14"/>
  <c r="W66" i="14"/>
  <c r="V66" i="14"/>
  <c r="U66" i="14"/>
  <c r="T66" i="14"/>
  <c r="S66" i="14"/>
  <c r="AO65" i="14"/>
  <c r="AN65" i="14"/>
  <c r="AM65" i="14"/>
  <c r="AL65" i="14"/>
  <c r="AK65" i="14"/>
  <c r="AJ65" i="14"/>
  <c r="AC65" i="14"/>
  <c r="AB65" i="14"/>
  <c r="AA65" i="14"/>
  <c r="Z65" i="14"/>
  <c r="Y65" i="14"/>
  <c r="X65" i="14"/>
  <c r="Q65" i="14"/>
  <c r="P65" i="14"/>
  <c r="O65" i="14"/>
  <c r="N65" i="14"/>
  <c r="M65" i="14"/>
  <c r="K65" i="14"/>
  <c r="J65" i="14"/>
  <c r="I65" i="14"/>
  <c r="H65" i="14"/>
  <c r="G65" i="14"/>
  <c r="AO64" i="14"/>
  <c r="AN64" i="14"/>
  <c r="AM64" i="14"/>
  <c r="AL64" i="14"/>
  <c r="AK64" i="14"/>
  <c r="AJ64" i="14"/>
  <c r="AC64" i="14"/>
  <c r="AB64" i="14"/>
  <c r="AA64" i="14"/>
  <c r="Z64" i="14"/>
  <c r="Y64" i="14"/>
  <c r="X64" i="14"/>
  <c r="Q64" i="14"/>
  <c r="P64" i="14"/>
  <c r="O64" i="14"/>
  <c r="N64" i="14"/>
  <c r="M64" i="14"/>
  <c r="K64" i="14"/>
  <c r="J64" i="14"/>
  <c r="I64" i="14"/>
  <c r="H64" i="14"/>
  <c r="G64" i="14"/>
  <c r="AO63" i="14"/>
  <c r="AN63" i="14"/>
  <c r="AM63" i="14"/>
  <c r="AL63" i="14"/>
  <c r="AK63" i="14"/>
  <c r="AJ63" i="14"/>
  <c r="AC63" i="14"/>
  <c r="AB63" i="14"/>
  <c r="AA63" i="14"/>
  <c r="Z63" i="14"/>
  <c r="Y63" i="14"/>
  <c r="X63" i="14"/>
  <c r="Q63" i="14"/>
  <c r="P63" i="14"/>
  <c r="O63" i="14"/>
  <c r="N63" i="14"/>
  <c r="M63" i="14"/>
  <c r="K63" i="14"/>
  <c r="J63" i="14"/>
  <c r="I63" i="14"/>
  <c r="H63" i="14"/>
  <c r="G63" i="14"/>
  <c r="AO62" i="14"/>
  <c r="AN62" i="14"/>
  <c r="AM62" i="14"/>
  <c r="AL62" i="14"/>
  <c r="AK62" i="14"/>
  <c r="AJ62" i="14"/>
  <c r="AC62" i="14"/>
  <c r="AB62" i="14"/>
  <c r="AA62" i="14"/>
  <c r="Z62" i="14"/>
  <c r="Y62" i="14"/>
  <c r="X62" i="14"/>
  <c r="Q62" i="14"/>
  <c r="P62" i="14"/>
  <c r="O62" i="14"/>
  <c r="N62" i="14"/>
  <c r="M62" i="14"/>
  <c r="K62" i="14"/>
  <c r="J62" i="14"/>
  <c r="I62" i="14"/>
  <c r="H62" i="14"/>
  <c r="G62" i="14"/>
  <c r="AI61" i="14"/>
  <c r="AH61" i="14"/>
  <c r="AG61" i="14"/>
  <c r="AF61" i="14"/>
  <c r="AE61" i="14"/>
  <c r="W61" i="14"/>
  <c r="V61" i="14"/>
  <c r="U61" i="14"/>
  <c r="T61" i="14"/>
  <c r="S61" i="14"/>
  <c r="AO60" i="14"/>
  <c r="AN60" i="14"/>
  <c r="AM60" i="14"/>
  <c r="AL60" i="14"/>
  <c r="AK60" i="14"/>
  <c r="AJ60" i="14"/>
  <c r="AC60" i="14"/>
  <c r="AB60" i="14"/>
  <c r="AA60" i="14"/>
  <c r="Z60" i="14"/>
  <c r="Y60" i="14"/>
  <c r="X60" i="14"/>
  <c r="Q60" i="14"/>
  <c r="P60" i="14"/>
  <c r="O60" i="14"/>
  <c r="N60" i="14"/>
  <c r="M60" i="14"/>
  <c r="K60" i="14"/>
  <c r="J60" i="14"/>
  <c r="I60" i="14"/>
  <c r="H60" i="14"/>
  <c r="G60" i="14"/>
  <c r="AO59" i="14"/>
  <c r="AN59" i="14"/>
  <c r="AM59" i="14"/>
  <c r="AL59" i="14"/>
  <c r="AK59" i="14"/>
  <c r="AJ59" i="14"/>
  <c r="AC59" i="14"/>
  <c r="AB59" i="14"/>
  <c r="AA59" i="14"/>
  <c r="Z59" i="14"/>
  <c r="Y59" i="14"/>
  <c r="X59" i="14"/>
  <c r="Q59" i="14"/>
  <c r="P59" i="14"/>
  <c r="O59" i="14"/>
  <c r="N59" i="14"/>
  <c r="M59" i="14"/>
  <c r="K59" i="14"/>
  <c r="J59" i="14"/>
  <c r="I59" i="14"/>
  <c r="H59" i="14"/>
  <c r="G59" i="14"/>
  <c r="AO58" i="14"/>
  <c r="AN58" i="14"/>
  <c r="AM58" i="14"/>
  <c r="AL58" i="14"/>
  <c r="AK58" i="14"/>
  <c r="AJ58" i="14"/>
  <c r="AC58" i="14"/>
  <c r="AB58" i="14"/>
  <c r="AA58" i="14"/>
  <c r="Z58" i="14"/>
  <c r="Y58" i="14"/>
  <c r="X58" i="14"/>
  <c r="Q58" i="14"/>
  <c r="P58" i="14"/>
  <c r="O58" i="14"/>
  <c r="N58" i="14"/>
  <c r="M58" i="14"/>
  <c r="K58" i="14"/>
  <c r="J58" i="14"/>
  <c r="I58" i="14"/>
  <c r="H58" i="14"/>
  <c r="G58" i="14"/>
  <c r="AO57" i="14"/>
  <c r="AN57" i="14"/>
  <c r="AM57" i="14"/>
  <c r="AL57" i="14"/>
  <c r="AK57" i="14"/>
  <c r="AJ57" i="14"/>
  <c r="AC57" i="14"/>
  <c r="AB57" i="14"/>
  <c r="AA57" i="14"/>
  <c r="Z57" i="14"/>
  <c r="Y57" i="14"/>
  <c r="X57" i="14"/>
  <c r="Q57" i="14"/>
  <c r="P57" i="14"/>
  <c r="O57" i="14"/>
  <c r="N57" i="14"/>
  <c r="M57" i="14"/>
  <c r="K57" i="14"/>
  <c r="J57" i="14"/>
  <c r="I57" i="14"/>
  <c r="H57" i="14"/>
  <c r="G57" i="14"/>
  <c r="AI56" i="14"/>
  <c r="AH56" i="14"/>
  <c r="AG56" i="14"/>
  <c r="AF56" i="14"/>
  <c r="AE56" i="14"/>
  <c r="W56" i="14"/>
  <c r="V56" i="14"/>
  <c r="U56" i="14"/>
  <c r="T56" i="14"/>
  <c r="S56" i="14"/>
  <c r="AO55" i="14"/>
  <c r="AN55" i="14"/>
  <c r="AM55" i="14"/>
  <c r="AL55" i="14"/>
  <c r="AK55" i="14"/>
  <c r="AJ55" i="14"/>
  <c r="AC55" i="14"/>
  <c r="AB55" i="14"/>
  <c r="AA55" i="14"/>
  <c r="Z55" i="14"/>
  <c r="Y55" i="14"/>
  <c r="X55" i="14"/>
  <c r="Q55" i="14"/>
  <c r="P55" i="14"/>
  <c r="O55" i="14"/>
  <c r="N55" i="14"/>
  <c r="M55" i="14"/>
  <c r="K55" i="14"/>
  <c r="J55" i="14"/>
  <c r="I55" i="14"/>
  <c r="H55" i="14"/>
  <c r="G55" i="14"/>
  <c r="AO54" i="14"/>
  <c r="AN54" i="14"/>
  <c r="AM54" i="14"/>
  <c r="AL54" i="14"/>
  <c r="AK54" i="14"/>
  <c r="AJ54" i="14"/>
  <c r="AC54" i="14"/>
  <c r="AB54" i="14"/>
  <c r="AA54" i="14"/>
  <c r="Z54" i="14"/>
  <c r="Y54" i="14"/>
  <c r="X54" i="14"/>
  <c r="Q54" i="14"/>
  <c r="P54" i="14"/>
  <c r="O54" i="14"/>
  <c r="N54" i="14"/>
  <c r="M54" i="14"/>
  <c r="K54" i="14"/>
  <c r="J54" i="14"/>
  <c r="I54" i="14"/>
  <c r="H54" i="14"/>
  <c r="G54" i="14"/>
  <c r="AO53" i="14"/>
  <c r="AN53" i="14"/>
  <c r="AM53" i="14"/>
  <c r="AL53" i="14"/>
  <c r="AK53" i="14"/>
  <c r="AJ53" i="14"/>
  <c r="AC53" i="14"/>
  <c r="AB53" i="14"/>
  <c r="AA53" i="14"/>
  <c r="Z53" i="14"/>
  <c r="Y53" i="14"/>
  <c r="X53" i="14"/>
  <c r="Q53" i="14"/>
  <c r="P53" i="14"/>
  <c r="O53" i="14"/>
  <c r="N53" i="14"/>
  <c r="M53" i="14"/>
  <c r="K53" i="14"/>
  <c r="J53" i="14"/>
  <c r="I53" i="14"/>
  <c r="H53" i="14"/>
  <c r="G53" i="14"/>
  <c r="AO52" i="14"/>
  <c r="AN52" i="14"/>
  <c r="AM52" i="14"/>
  <c r="AL52" i="14"/>
  <c r="AK52" i="14"/>
  <c r="AJ52" i="14"/>
  <c r="AC52" i="14"/>
  <c r="AB52" i="14"/>
  <c r="AA52" i="14"/>
  <c r="Z52" i="14"/>
  <c r="Y52" i="14"/>
  <c r="X52" i="14"/>
  <c r="Q52" i="14"/>
  <c r="P52" i="14"/>
  <c r="O52" i="14"/>
  <c r="N52" i="14"/>
  <c r="M52" i="14"/>
  <c r="K52" i="14"/>
  <c r="J52" i="14"/>
  <c r="I52" i="14"/>
  <c r="H52" i="14"/>
  <c r="G52" i="14"/>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N45" i="14"/>
  <c r="AM45" i="14"/>
  <c r="AL45" i="14"/>
  <c r="AK45" i="14"/>
  <c r="AJ45" i="14"/>
  <c r="AC45" i="14"/>
  <c r="AB45" i="14"/>
  <c r="AA45" i="14"/>
  <c r="Z45" i="14"/>
  <c r="Y45" i="14"/>
  <c r="X45" i="14"/>
  <c r="Q45" i="14"/>
  <c r="P45" i="14"/>
  <c r="O45" i="14"/>
  <c r="N45" i="14"/>
  <c r="M45" i="14"/>
  <c r="K45" i="14"/>
  <c r="J45" i="14"/>
  <c r="I45" i="14"/>
  <c r="H45" i="14"/>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N40" i="14"/>
  <c r="AM40" i="14"/>
  <c r="AL40" i="14"/>
  <c r="AK40" i="14"/>
  <c r="AJ40" i="14"/>
  <c r="AC40" i="14"/>
  <c r="AB40" i="14"/>
  <c r="AA40" i="14"/>
  <c r="Z40" i="14"/>
  <c r="Y40" i="14"/>
  <c r="X40" i="14"/>
  <c r="Q40" i="14"/>
  <c r="P40" i="14"/>
  <c r="O40" i="14"/>
  <c r="N40" i="14"/>
  <c r="M40" i="14"/>
  <c r="K40" i="14"/>
  <c r="J40" i="14"/>
  <c r="I40" i="14"/>
  <c r="H40" i="14"/>
  <c r="G40" i="14"/>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N35" i="14"/>
  <c r="AM35" i="14"/>
  <c r="AL35" i="14"/>
  <c r="AK35" i="14"/>
  <c r="AJ35" i="14"/>
  <c r="AC35" i="14"/>
  <c r="AB35" i="14"/>
  <c r="AA35" i="14"/>
  <c r="Z35" i="14"/>
  <c r="Y35" i="14"/>
  <c r="X35" i="14"/>
  <c r="Q35" i="14"/>
  <c r="P35" i="14"/>
  <c r="O35" i="14"/>
  <c r="N35" i="14"/>
  <c r="M35" i="14"/>
  <c r="K35" i="14"/>
  <c r="J35" i="14"/>
  <c r="I35" i="14"/>
  <c r="H35" i="14"/>
  <c r="G35" i="14"/>
  <c r="AI34" i="14"/>
  <c r="AH34" i="14"/>
  <c r="AG34" i="14"/>
  <c r="AF34" i="14"/>
  <c r="AE34" i="14"/>
  <c r="W34" i="14"/>
  <c r="V34" i="14"/>
  <c r="U34" i="14"/>
  <c r="T34" i="14"/>
  <c r="S34" i="14"/>
  <c r="AO33" i="14"/>
  <c r="AN33" i="14"/>
  <c r="AM33" i="14"/>
  <c r="AL33" i="14"/>
  <c r="AK33" i="14"/>
  <c r="AJ33" i="14"/>
  <c r="AC33" i="14"/>
  <c r="AB33" i="14"/>
  <c r="AA33" i="14"/>
  <c r="Z33" i="14"/>
  <c r="Y33" i="14"/>
  <c r="X33" i="14"/>
  <c r="Q33" i="14"/>
  <c r="P33" i="14"/>
  <c r="O33" i="14"/>
  <c r="N33" i="14"/>
  <c r="M33" i="14"/>
  <c r="K33" i="14"/>
  <c r="J33" i="14"/>
  <c r="I33" i="14"/>
  <c r="H33" i="14"/>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K31" i="14"/>
  <c r="J31" i="14"/>
  <c r="I31" i="14"/>
  <c r="H31" i="14"/>
  <c r="G31" i="14"/>
  <c r="AO30" i="14"/>
  <c r="AN30" i="14"/>
  <c r="AM30" i="14"/>
  <c r="AL30" i="14"/>
  <c r="AK30" i="14"/>
  <c r="AJ30" i="14"/>
  <c r="AC30" i="14"/>
  <c r="AB30" i="14"/>
  <c r="AA30" i="14"/>
  <c r="Z30" i="14"/>
  <c r="Y30" i="14"/>
  <c r="X30" i="14"/>
  <c r="Q30" i="14"/>
  <c r="P30" i="14"/>
  <c r="O30" i="14"/>
  <c r="N30" i="14"/>
  <c r="M30" i="14"/>
  <c r="K30" i="14"/>
  <c r="J30" i="14"/>
  <c r="I30" i="14"/>
  <c r="H30" i="14"/>
  <c r="G30" i="14"/>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K27" i="14"/>
  <c r="J27" i="14"/>
  <c r="I27" i="14"/>
  <c r="H27" i="14"/>
  <c r="G27" i="14"/>
  <c r="AO26" i="14"/>
  <c r="AN26" i="14"/>
  <c r="AM26" i="14"/>
  <c r="AL26" i="14"/>
  <c r="AK26" i="14"/>
  <c r="AJ26" i="14"/>
  <c r="AC26" i="14"/>
  <c r="AB26" i="14"/>
  <c r="AA26" i="14"/>
  <c r="Z26" i="14"/>
  <c r="Y26" i="14"/>
  <c r="X26" i="14"/>
  <c r="Q26" i="14"/>
  <c r="P26" i="14"/>
  <c r="O26" i="14"/>
  <c r="N26" i="14"/>
  <c r="M26" i="14"/>
  <c r="K26" i="14"/>
  <c r="J26" i="14"/>
  <c r="I26" i="14"/>
  <c r="H26" i="14"/>
  <c r="G26" i="14"/>
  <c r="AO25" i="14"/>
  <c r="AN25" i="14"/>
  <c r="AM25" i="14"/>
  <c r="AL25" i="14"/>
  <c r="AK25" i="14"/>
  <c r="AJ25" i="14"/>
  <c r="AC25" i="14"/>
  <c r="AB25" i="14"/>
  <c r="AA25" i="14"/>
  <c r="Z25" i="14"/>
  <c r="Y25" i="14"/>
  <c r="X25" i="14"/>
  <c r="Q25" i="14"/>
  <c r="P25" i="14"/>
  <c r="O25" i="14"/>
  <c r="N25" i="14"/>
  <c r="M25" i="14"/>
  <c r="K25" i="14"/>
  <c r="J25" i="14"/>
  <c r="I25" i="14"/>
  <c r="H25" i="14"/>
  <c r="G25" i="14"/>
  <c r="AI24" i="14"/>
  <c r="AH24" i="14"/>
  <c r="AG24" i="14"/>
  <c r="AF24" i="14"/>
  <c r="AE24" i="14"/>
  <c r="W24" i="14"/>
  <c r="V24" i="14"/>
  <c r="U24" i="14"/>
  <c r="T24" i="14"/>
  <c r="S24" i="14"/>
  <c r="AO23" i="14"/>
  <c r="AN23" i="14"/>
  <c r="AM23" i="14"/>
  <c r="AL23" i="14"/>
  <c r="AK23" i="14"/>
  <c r="AJ23" i="14"/>
  <c r="AC23" i="14"/>
  <c r="AB23" i="14"/>
  <c r="AA23" i="14"/>
  <c r="Z23" i="14"/>
  <c r="Y23" i="14"/>
  <c r="X23" i="14"/>
  <c r="Q23" i="14"/>
  <c r="P23" i="14"/>
  <c r="O23" i="14"/>
  <c r="N23" i="14"/>
  <c r="M23" i="14"/>
  <c r="K23" i="14"/>
  <c r="J23" i="14"/>
  <c r="I23" i="14"/>
  <c r="H23" i="14"/>
  <c r="G23" i="14"/>
  <c r="AO22" i="14"/>
  <c r="AN22" i="14"/>
  <c r="AM22" i="14"/>
  <c r="AL22" i="14"/>
  <c r="AK22" i="14"/>
  <c r="AJ22" i="14"/>
  <c r="AC22" i="14"/>
  <c r="AB22" i="14"/>
  <c r="AA22" i="14"/>
  <c r="Z22" i="14"/>
  <c r="Y22" i="14"/>
  <c r="X22" i="14"/>
  <c r="Q22" i="14"/>
  <c r="P22" i="14"/>
  <c r="O22" i="14"/>
  <c r="N22" i="14"/>
  <c r="M22" i="14"/>
  <c r="K22" i="14"/>
  <c r="J22" i="14"/>
  <c r="I22" i="14"/>
  <c r="H22" i="14"/>
  <c r="G22" i="14"/>
  <c r="AO21" i="14"/>
  <c r="AN21" i="14"/>
  <c r="AM21" i="14"/>
  <c r="AL21" i="14"/>
  <c r="AK21" i="14"/>
  <c r="AJ21" i="14"/>
  <c r="AC21" i="14"/>
  <c r="AB21" i="14"/>
  <c r="AA21" i="14"/>
  <c r="Z21" i="14"/>
  <c r="Y21" i="14"/>
  <c r="X21" i="14"/>
  <c r="Q21" i="14"/>
  <c r="P21" i="14"/>
  <c r="O21" i="14"/>
  <c r="N21" i="14"/>
  <c r="M21" i="14"/>
  <c r="K21" i="14"/>
  <c r="J21" i="14"/>
  <c r="I21" i="14"/>
  <c r="H21" i="14"/>
  <c r="G21" i="14"/>
  <c r="AO20" i="14"/>
  <c r="AN20" i="14"/>
  <c r="AM20" i="14"/>
  <c r="AL20" i="14"/>
  <c r="AK20" i="14"/>
  <c r="AJ20" i="14"/>
  <c r="AC20" i="14"/>
  <c r="AB20" i="14"/>
  <c r="AA20" i="14"/>
  <c r="Z20" i="14"/>
  <c r="Y20" i="14"/>
  <c r="X20" i="14"/>
  <c r="Q20" i="14"/>
  <c r="P20" i="14"/>
  <c r="O20" i="14"/>
  <c r="N20" i="14"/>
  <c r="M20" i="14"/>
  <c r="K20" i="14"/>
  <c r="J20" i="14"/>
  <c r="I20" i="14"/>
  <c r="H20" i="14"/>
  <c r="G20" i="14"/>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N15" i="14"/>
  <c r="AM15" i="14"/>
  <c r="AL15" i="14"/>
  <c r="AK15" i="14"/>
  <c r="AJ15" i="14"/>
  <c r="AC15" i="14"/>
  <c r="AB15" i="14"/>
  <c r="AA15" i="14"/>
  <c r="Z15" i="14"/>
  <c r="Y15" i="14"/>
  <c r="X15" i="14"/>
  <c r="Q15" i="14"/>
  <c r="P15" i="14"/>
  <c r="O15" i="14"/>
  <c r="N15" i="14"/>
  <c r="M15" i="14"/>
  <c r="K15" i="14"/>
  <c r="J15" i="14"/>
  <c r="I15" i="14"/>
  <c r="H15" i="14"/>
  <c r="G15" i="14"/>
  <c r="AI14" i="14"/>
  <c r="AH14" i="14"/>
  <c r="AG14" i="14"/>
  <c r="AF14" i="14"/>
  <c r="AE14" i="14"/>
  <c r="W14" i="14"/>
  <c r="V14" i="14"/>
  <c r="U14" i="14"/>
  <c r="T14" i="14"/>
  <c r="S14" i="14"/>
  <c r="AO13" i="14"/>
  <c r="AN13" i="14"/>
  <c r="AM13" i="14"/>
  <c r="AL13" i="14"/>
  <c r="AK13" i="14"/>
  <c r="AJ13" i="14"/>
  <c r="AC13" i="14"/>
  <c r="AB13" i="14"/>
  <c r="AA13" i="14"/>
  <c r="Z13" i="14"/>
  <c r="Y13" i="14"/>
  <c r="X13" i="14"/>
  <c r="Q13" i="14"/>
  <c r="P13" i="14"/>
  <c r="O13" i="14"/>
  <c r="N13" i="14"/>
  <c r="M13" i="14"/>
  <c r="K13" i="14"/>
  <c r="J13" i="14"/>
  <c r="I13" i="14"/>
  <c r="H13" i="14"/>
  <c r="G13" i="14"/>
  <c r="AO12" i="14"/>
  <c r="AN12" i="14"/>
  <c r="AM12" i="14"/>
  <c r="AL12" i="14"/>
  <c r="AK12" i="14"/>
  <c r="AJ12" i="14"/>
  <c r="AC12" i="14"/>
  <c r="AB12" i="14"/>
  <c r="AA12" i="14"/>
  <c r="Z12" i="14"/>
  <c r="Y12" i="14"/>
  <c r="X12" i="14"/>
  <c r="Q12" i="14"/>
  <c r="P12" i="14"/>
  <c r="O12" i="14"/>
  <c r="N12" i="14"/>
  <c r="M12" i="14"/>
  <c r="K12" i="14"/>
  <c r="J12" i="14"/>
  <c r="I12" i="14"/>
  <c r="H12" i="14"/>
  <c r="G12" i="14"/>
  <c r="AO11" i="14"/>
  <c r="AN11" i="14"/>
  <c r="AM11" i="14"/>
  <c r="AL11" i="14"/>
  <c r="AK11" i="14"/>
  <c r="AJ11" i="14"/>
  <c r="AC11" i="14"/>
  <c r="AB11" i="14"/>
  <c r="AA11" i="14"/>
  <c r="Z11" i="14"/>
  <c r="Y11" i="14"/>
  <c r="X11" i="14"/>
  <c r="Q11" i="14"/>
  <c r="P11" i="14"/>
  <c r="O11" i="14"/>
  <c r="N11" i="14"/>
  <c r="M11" i="14"/>
  <c r="K11" i="14"/>
  <c r="J11" i="14"/>
  <c r="I11" i="14"/>
  <c r="H11" i="14"/>
  <c r="G11" i="14"/>
  <c r="AO10" i="14"/>
  <c r="AN10" i="14"/>
  <c r="AM10" i="14"/>
  <c r="AL10" i="14"/>
  <c r="AK10" i="14"/>
  <c r="AJ10" i="14"/>
  <c r="AC10" i="14"/>
  <c r="AB10" i="14"/>
  <c r="AA10" i="14"/>
  <c r="Z10" i="14"/>
  <c r="Y10" i="14"/>
  <c r="X10" i="14"/>
  <c r="Q10" i="14"/>
  <c r="P10" i="14"/>
  <c r="O10" i="14"/>
  <c r="N10" i="14"/>
  <c r="M10" i="14"/>
  <c r="K10" i="14"/>
  <c r="J10" i="14"/>
  <c r="I10" i="14"/>
  <c r="H10" i="14"/>
  <c r="G10" i="14"/>
  <c r="E266" i="13"/>
  <c r="D266" i="13"/>
  <c r="AI262" i="13"/>
  <c r="AH262" i="13"/>
  <c r="AG262" i="13"/>
  <c r="AF262" i="13"/>
  <c r="AE262" i="13"/>
  <c r="W262" i="13"/>
  <c r="V262" i="13"/>
  <c r="U262" i="13"/>
  <c r="T262" i="13"/>
  <c r="S262" i="13"/>
  <c r="AO261" i="13"/>
  <c r="AN261" i="13"/>
  <c r="AM261" i="13"/>
  <c r="AL261" i="13"/>
  <c r="AK261" i="13"/>
  <c r="AJ261" i="13"/>
  <c r="AC261" i="13"/>
  <c r="AB261" i="13"/>
  <c r="AA261" i="13"/>
  <c r="Z261" i="13"/>
  <c r="Y261" i="13"/>
  <c r="X261" i="13"/>
  <c r="Q261" i="13"/>
  <c r="P261" i="13"/>
  <c r="O261" i="13"/>
  <c r="N261" i="13"/>
  <c r="M261" i="13"/>
  <c r="K261" i="13"/>
  <c r="J261" i="13"/>
  <c r="I261" i="13"/>
  <c r="H261" i="13"/>
  <c r="G261" i="13"/>
  <c r="AO260" i="13"/>
  <c r="AN260" i="13"/>
  <c r="AM260" i="13"/>
  <c r="AL260" i="13"/>
  <c r="AK260" i="13"/>
  <c r="AJ260" i="13"/>
  <c r="AC260" i="13"/>
  <c r="AB260" i="13"/>
  <c r="AA260" i="13"/>
  <c r="Z260" i="13"/>
  <c r="Y260" i="13"/>
  <c r="X260" i="13"/>
  <c r="Q260" i="13"/>
  <c r="P260" i="13"/>
  <c r="O260" i="13"/>
  <c r="N260" i="13"/>
  <c r="M260" i="13"/>
  <c r="K260" i="13"/>
  <c r="J260" i="13"/>
  <c r="I260" i="13"/>
  <c r="H260" i="13"/>
  <c r="G260" i="13"/>
  <c r="AO259" i="13"/>
  <c r="AN259" i="13"/>
  <c r="AM259" i="13"/>
  <c r="AL259" i="13"/>
  <c r="AK259" i="13"/>
  <c r="AJ259" i="13"/>
  <c r="AC259" i="13"/>
  <c r="AB259" i="13"/>
  <c r="AA259" i="13"/>
  <c r="Z259" i="13"/>
  <c r="Y259" i="13"/>
  <c r="X259" i="13"/>
  <c r="Q259" i="13"/>
  <c r="P259" i="13"/>
  <c r="O259" i="13"/>
  <c r="N259" i="13"/>
  <c r="M259" i="13"/>
  <c r="K259" i="13"/>
  <c r="J259" i="13"/>
  <c r="I259" i="13"/>
  <c r="H259" i="13"/>
  <c r="G259" i="13"/>
  <c r="AO258" i="13"/>
  <c r="AN258" i="13"/>
  <c r="AM258" i="13"/>
  <c r="AL258" i="13"/>
  <c r="AK258" i="13"/>
  <c r="AJ258" i="13"/>
  <c r="AC258" i="13"/>
  <c r="AB258" i="13"/>
  <c r="AA258" i="13"/>
  <c r="Z258" i="13"/>
  <c r="Y258" i="13"/>
  <c r="X258" i="13"/>
  <c r="Q258" i="13"/>
  <c r="P258" i="13"/>
  <c r="O258" i="13"/>
  <c r="N258" i="13"/>
  <c r="M258" i="13"/>
  <c r="K258" i="13"/>
  <c r="J258" i="13"/>
  <c r="I258" i="13"/>
  <c r="H258" i="13"/>
  <c r="G258" i="13"/>
  <c r="AI257" i="13"/>
  <c r="AH257" i="13"/>
  <c r="AG257" i="13"/>
  <c r="AF257" i="13"/>
  <c r="AE257" i="13"/>
  <c r="W257" i="13"/>
  <c r="V257" i="13"/>
  <c r="U257" i="13"/>
  <c r="T257" i="13"/>
  <c r="S257" i="13"/>
  <c r="AO256" i="13"/>
  <c r="AN256" i="13"/>
  <c r="AM256" i="13"/>
  <c r="AL256" i="13"/>
  <c r="AK256" i="13"/>
  <c r="AJ256" i="13"/>
  <c r="AC256" i="13"/>
  <c r="AB256" i="13"/>
  <c r="AA256" i="13"/>
  <c r="Z256" i="13"/>
  <c r="Y256" i="13"/>
  <c r="X256" i="13"/>
  <c r="Q256" i="13"/>
  <c r="P256" i="13"/>
  <c r="O256" i="13"/>
  <c r="N256" i="13"/>
  <c r="M256" i="13"/>
  <c r="K256" i="13"/>
  <c r="J256" i="13"/>
  <c r="I256" i="13"/>
  <c r="H256" i="13"/>
  <c r="G256" i="13"/>
  <c r="AO255" i="13"/>
  <c r="AN255" i="13"/>
  <c r="AM255" i="13"/>
  <c r="AL255" i="13"/>
  <c r="AK255" i="13"/>
  <c r="AJ255" i="13"/>
  <c r="AC255" i="13"/>
  <c r="AB255" i="13"/>
  <c r="AA255" i="13"/>
  <c r="Z255" i="13"/>
  <c r="Y255" i="13"/>
  <c r="X255" i="13"/>
  <c r="Q255" i="13"/>
  <c r="P255" i="13"/>
  <c r="O255" i="13"/>
  <c r="N255" i="13"/>
  <c r="M255" i="13"/>
  <c r="K255" i="13"/>
  <c r="J255" i="13"/>
  <c r="I255" i="13"/>
  <c r="H255" i="13"/>
  <c r="G255" i="13"/>
  <c r="AO254" i="13"/>
  <c r="AN254" i="13"/>
  <c r="AM254" i="13"/>
  <c r="AL254" i="13"/>
  <c r="AK254" i="13"/>
  <c r="AJ254" i="13"/>
  <c r="AC254" i="13"/>
  <c r="AB254" i="13"/>
  <c r="AA254" i="13"/>
  <c r="Z254" i="13"/>
  <c r="Y254" i="13"/>
  <c r="X254" i="13"/>
  <c r="Q254" i="13"/>
  <c r="P254" i="13"/>
  <c r="O254" i="13"/>
  <c r="N254" i="13"/>
  <c r="M254" i="13"/>
  <c r="K254" i="13"/>
  <c r="J254" i="13"/>
  <c r="I254" i="13"/>
  <c r="H254" i="13"/>
  <c r="G254" i="13"/>
  <c r="AO253" i="13"/>
  <c r="AN253" i="13"/>
  <c r="AM253" i="13"/>
  <c r="AL253" i="13"/>
  <c r="AK253" i="13"/>
  <c r="AJ253" i="13"/>
  <c r="AC253" i="13"/>
  <c r="AB253" i="13"/>
  <c r="AA253" i="13"/>
  <c r="Z253" i="13"/>
  <c r="Y253" i="13"/>
  <c r="X253" i="13"/>
  <c r="Q253" i="13"/>
  <c r="P253" i="13"/>
  <c r="O253" i="13"/>
  <c r="N253" i="13"/>
  <c r="M253" i="13"/>
  <c r="K253" i="13"/>
  <c r="J253" i="13"/>
  <c r="I253" i="13"/>
  <c r="H253" i="13"/>
  <c r="G253" i="13"/>
  <c r="AI252" i="13"/>
  <c r="AH252" i="13"/>
  <c r="AG252" i="13"/>
  <c r="AF252" i="13"/>
  <c r="AE252" i="13"/>
  <c r="W252" i="13"/>
  <c r="V252" i="13"/>
  <c r="U252" i="13"/>
  <c r="T252" i="13"/>
  <c r="S252" i="13"/>
  <c r="AO251" i="13"/>
  <c r="AN251" i="13"/>
  <c r="AM251" i="13"/>
  <c r="AL251" i="13"/>
  <c r="AK251" i="13"/>
  <c r="AJ251" i="13"/>
  <c r="AC251" i="13"/>
  <c r="AB251" i="13"/>
  <c r="AA251" i="13"/>
  <c r="Z251" i="13"/>
  <c r="Y251" i="13"/>
  <c r="X251" i="13"/>
  <c r="Q251" i="13"/>
  <c r="P251" i="13"/>
  <c r="O251" i="13"/>
  <c r="N251" i="13"/>
  <c r="M251" i="13"/>
  <c r="K251" i="13"/>
  <c r="J251" i="13"/>
  <c r="I251" i="13"/>
  <c r="H251" i="13"/>
  <c r="G251" i="13"/>
  <c r="AO250" i="13"/>
  <c r="AN250" i="13"/>
  <c r="AM250" i="13"/>
  <c r="AL250" i="13"/>
  <c r="AK250" i="13"/>
  <c r="AJ250" i="13"/>
  <c r="AC250" i="13"/>
  <c r="AB250" i="13"/>
  <c r="AA250" i="13"/>
  <c r="Z250" i="13"/>
  <c r="Y250" i="13"/>
  <c r="X250" i="13"/>
  <c r="Q250" i="13"/>
  <c r="P250" i="13"/>
  <c r="O250" i="13"/>
  <c r="N250" i="13"/>
  <c r="M250" i="13"/>
  <c r="K250" i="13"/>
  <c r="J250" i="13"/>
  <c r="I250" i="13"/>
  <c r="H250" i="13"/>
  <c r="G250" i="13"/>
  <c r="AO249" i="13"/>
  <c r="AN249" i="13"/>
  <c r="AM249" i="13"/>
  <c r="AL249" i="13"/>
  <c r="AK249" i="13"/>
  <c r="AJ249" i="13"/>
  <c r="AC249" i="13"/>
  <c r="AB249" i="13"/>
  <c r="AA249" i="13"/>
  <c r="Z249" i="13"/>
  <c r="Y249" i="13"/>
  <c r="X249" i="13"/>
  <c r="Q249" i="13"/>
  <c r="P249" i="13"/>
  <c r="O249" i="13"/>
  <c r="N249" i="13"/>
  <c r="M249" i="13"/>
  <c r="K249" i="13"/>
  <c r="J249" i="13"/>
  <c r="I249" i="13"/>
  <c r="H249" i="13"/>
  <c r="G249" i="13"/>
  <c r="AO248" i="13"/>
  <c r="AN248" i="13"/>
  <c r="AM248" i="13"/>
  <c r="AL248" i="13"/>
  <c r="AK248" i="13"/>
  <c r="AJ248" i="13"/>
  <c r="AC248" i="13"/>
  <c r="AB248" i="13"/>
  <c r="AA248" i="13"/>
  <c r="Z248" i="13"/>
  <c r="Y248" i="13"/>
  <c r="X248" i="13"/>
  <c r="Q248" i="13"/>
  <c r="P248" i="13"/>
  <c r="O248" i="13"/>
  <c r="N248" i="13"/>
  <c r="M248" i="13"/>
  <c r="K248" i="13"/>
  <c r="J248" i="13"/>
  <c r="I248" i="13"/>
  <c r="H248" i="13"/>
  <c r="G248" i="13"/>
  <c r="AI247" i="13"/>
  <c r="AH247" i="13"/>
  <c r="AG247" i="13"/>
  <c r="AF247" i="13"/>
  <c r="AE247" i="13"/>
  <c r="W247" i="13"/>
  <c r="V247" i="13"/>
  <c r="U247" i="13"/>
  <c r="T247" i="13"/>
  <c r="S247" i="13"/>
  <c r="AO246" i="13"/>
  <c r="AN246" i="13"/>
  <c r="AM246" i="13"/>
  <c r="AL246" i="13"/>
  <c r="AK246" i="13"/>
  <c r="AJ246" i="13"/>
  <c r="AC246" i="13"/>
  <c r="AB246" i="13"/>
  <c r="AA246" i="13"/>
  <c r="Z246" i="13"/>
  <c r="Y246" i="13"/>
  <c r="X246" i="13"/>
  <c r="Q246" i="13"/>
  <c r="P246" i="13"/>
  <c r="O246" i="13"/>
  <c r="N246" i="13"/>
  <c r="M246" i="13"/>
  <c r="K246" i="13"/>
  <c r="J246" i="13"/>
  <c r="I246" i="13"/>
  <c r="H246" i="13"/>
  <c r="G246" i="13"/>
  <c r="AO245" i="13"/>
  <c r="AN245" i="13"/>
  <c r="AM245" i="13"/>
  <c r="AL245" i="13"/>
  <c r="AK245" i="13"/>
  <c r="AJ245" i="13"/>
  <c r="AC245" i="13"/>
  <c r="AB245" i="13"/>
  <c r="AA245" i="13"/>
  <c r="Z245" i="13"/>
  <c r="Y245" i="13"/>
  <c r="X245" i="13"/>
  <c r="Q245" i="13"/>
  <c r="P245" i="13"/>
  <c r="O245" i="13"/>
  <c r="N245" i="13"/>
  <c r="M245" i="13"/>
  <c r="K245" i="13"/>
  <c r="J245" i="13"/>
  <c r="I245" i="13"/>
  <c r="H245" i="13"/>
  <c r="G245" i="13"/>
  <c r="AO244" i="13"/>
  <c r="AN244" i="13"/>
  <c r="AM244" i="13"/>
  <c r="AL244" i="13"/>
  <c r="AK244" i="13"/>
  <c r="AJ244" i="13"/>
  <c r="AC244" i="13"/>
  <c r="AB244" i="13"/>
  <c r="AA244" i="13"/>
  <c r="Z244" i="13"/>
  <c r="Y244" i="13"/>
  <c r="X244" i="13"/>
  <c r="Q244" i="13"/>
  <c r="P244" i="13"/>
  <c r="O244" i="13"/>
  <c r="N244" i="13"/>
  <c r="M244" i="13"/>
  <c r="K244" i="13"/>
  <c r="J244" i="13"/>
  <c r="I244" i="13"/>
  <c r="H244" i="13"/>
  <c r="G244" i="13"/>
  <c r="AO243" i="13"/>
  <c r="AN243" i="13"/>
  <c r="AM243" i="13"/>
  <c r="AL243" i="13"/>
  <c r="AK243" i="13"/>
  <c r="AJ243" i="13"/>
  <c r="AC243" i="13"/>
  <c r="AB243" i="13"/>
  <c r="AA243" i="13"/>
  <c r="Z243" i="13"/>
  <c r="Y243" i="13"/>
  <c r="X243" i="13"/>
  <c r="Q243" i="13"/>
  <c r="P243" i="13"/>
  <c r="O243" i="13"/>
  <c r="N243" i="13"/>
  <c r="M243" i="13"/>
  <c r="K243" i="13"/>
  <c r="J243" i="13"/>
  <c r="I243" i="13"/>
  <c r="H243" i="13"/>
  <c r="G243" i="13"/>
  <c r="AI242" i="13"/>
  <c r="AH242" i="13"/>
  <c r="AG242" i="13"/>
  <c r="AF242" i="13"/>
  <c r="AE242" i="13"/>
  <c r="W242" i="13"/>
  <c r="V242" i="13"/>
  <c r="U242" i="13"/>
  <c r="T242" i="13"/>
  <c r="S242" i="13"/>
  <c r="AO241" i="13"/>
  <c r="AN241" i="13"/>
  <c r="AM241" i="13"/>
  <c r="AL241" i="13"/>
  <c r="AK241" i="13"/>
  <c r="AJ241" i="13"/>
  <c r="AC241" i="13"/>
  <c r="AB241" i="13"/>
  <c r="AA241" i="13"/>
  <c r="Z241" i="13"/>
  <c r="Y241" i="13"/>
  <c r="X241" i="13"/>
  <c r="Q241" i="13"/>
  <c r="P241" i="13"/>
  <c r="O241" i="13"/>
  <c r="N241" i="13"/>
  <c r="M241" i="13"/>
  <c r="K241" i="13"/>
  <c r="J241" i="13"/>
  <c r="I241" i="13"/>
  <c r="H241" i="13"/>
  <c r="G241" i="13"/>
  <c r="AO240" i="13"/>
  <c r="AN240" i="13"/>
  <c r="AM240" i="13"/>
  <c r="AL240" i="13"/>
  <c r="AK240" i="13"/>
  <c r="AJ240" i="13"/>
  <c r="AC240" i="13"/>
  <c r="AB240" i="13"/>
  <c r="AA240" i="13"/>
  <c r="Z240" i="13"/>
  <c r="Y240" i="13"/>
  <c r="X240" i="13"/>
  <c r="Q240" i="13"/>
  <c r="P240" i="13"/>
  <c r="O240" i="13"/>
  <c r="N240" i="13"/>
  <c r="M240" i="13"/>
  <c r="K240" i="13"/>
  <c r="J240" i="13"/>
  <c r="I240" i="13"/>
  <c r="H240" i="13"/>
  <c r="G240" i="13"/>
  <c r="AO239" i="13"/>
  <c r="AN239" i="13"/>
  <c r="AM239" i="13"/>
  <c r="AL239" i="13"/>
  <c r="AK239" i="13"/>
  <c r="AJ239" i="13"/>
  <c r="AC239" i="13"/>
  <c r="AB239" i="13"/>
  <c r="AA239" i="13"/>
  <c r="Z239" i="13"/>
  <c r="Y239" i="13"/>
  <c r="X239" i="13"/>
  <c r="Q239" i="13"/>
  <c r="P239" i="13"/>
  <c r="O239" i="13"/>
  <c r="N239" i="13"/>
  <c r="M239" i="13"/>
  <c r="K239" i="13"/>
  <c r="J239" i="13"/>
  <c r="I239" i="13"/>
  <c r="H239" i="13"/>
  <c r="G239" i="13"/>
  <c r="AO238" i="13"/>
  <c r="AN238" i="13"/>
  <c r="AM238" i="13"/>
  <c r="AL238" i="13"/>
  <c r="AK238" i="13"/>
  <c r="AJ238" i="13"/>
  <c r="AC238" i="13"/>
  <c r="AB238" i="13"/>
  <c r="AA238" i="13"/>
  <c r="Z238" i="13"/>
  <c r="Y238" i="13"/>
  <c r="X238" i="13"/>
  <c r="Q238" i="13"/>
  <c r="P238" i="13"/>
  <c r="O238" i="13"/>
  <c r="N238" i="13"/>
  <c r="M238" i="13"/>
  <c r="K238" i="13"/>
  <c r="J238" i="13"/>
  <c r="I238" i="13"/>
  <c r="H238" i="13"/>
  <c r="G238" i="13"/>
  <c r="AI237" i="13"/>
  <c r="AH237" i="13"/>
  <c r="AG237" i="13"/>
  <c r="AF237" i="13"/>
  <c r="AE237" i="13"/>
  <c r="W237" i="13"/>
  <c r="V237" i="13"/>
  <c r="U237" i="13"/>
  <c r="T237" i="13"/>
  <c r="S237" i="13"/>
  <c r="AO236" i="13"/>
  <c r="AN236" i="13"/>
  <c r="AM236" i="13"/>
  <c r="AL236" i="13"/>
  <c r="AK236" i="13"/>
  <c r="AJ236" i="13"/>
  <c r="AC236" i="13"/>
  <c r="AB236" i="13"/>
  <c r="AA236" i="13"/>
  <c r="Z236" i="13"/>
  <c r="Y236" i="13"/>
  <c r="X236" i="13"/>
  <c r="Q236" i="13"/>
  <c r="P236" i="13"/>
  <c r="O236" i="13"/>
  <c r="N236" i="13"/>
  <c r="M236" i="13"/>
  <c r="K236" i="13"/>
  <c r="J236" i="13"/>
  <c r="I236" i="13"/>
  <c r="H236" i="13"/>
  <c r="G236" i="13"/>
  <c r="AO235" i="13"/>
  <c r="AN235" i="13"/>
  <c r="AM235" i="13"/>
  <c r="AL235" i="13"/>
  <c r="AK235" i="13"/>
  <c r="AJ235" i="13"/>
  <c r="AC235" i="13"/>
  <c r="AB235" i="13"/>
  <c r="AA235" i="13"/>
  <c r="Z235" i="13"/>
  <c r="Y235" i="13"/>
  <c r="X235" i="13"/>
  <c r="Q235" i="13"/>
  <c r="P235" i="13"/>
  <c r="O235" i="13"/>
  <c r="N235" i="13"/>
  <c r="M235" i="13"/>
  <c r="K235" i="13"/>
  <c r="J235" i="13"/>
  <c r="I235" i="13"/>
  <c r="H235" i="13"/>
  <c r="G235" i="13"/>
  <c r="AO234" i="13"/>
  <c r="AN234" i="13"/>
  <c r="AM234" i="13"/>
  <c r="AL234" i="13"/>
  <c r="AK234" i="13"/>
  <c r="AJ234" i="13"/>
  <c r="AC234" i="13"/>
  <c r="AB234" i="13"/>
  <c r="AA234" i="13"/>
  <c r="Z234" i="13"/>
  <c r="Y234" i="13"/>
  <c r="X234" i="13"/>
  <c r="Q234" i="13"/>
  <c r="P234" i="13"/>
  <c r="O234" i="13"/>
  <c r="N234" i="13"/>
  <c r="M234" i="13"/>
  <c r="K234" i="13"/>
  <c r="J234" i="13"/>
  <c r="I234" i="13"/>
  <c r="H234" i="13"/>
  <c r="G234" i="13"/>
  <c r="AO233" i="13"/>
  <c r="AN233" i="13"/>
  <c r="AM233" i="13"/>
  <c r="AL233" i="13"/>
  <c r="AK233" i="13"/>
  <c r="AJ233" i="13"/>
  <c r="AC233" i="13"/>
  <c r="AB233" i="13"/>
  <c r="AA233" i="13"/>
  <c r="Z233" i="13"/>
  <c r="Y233" i="13"/>
  <c r="X233" i="13"/>
  <c r="Q233" i="13"/>
  <c r="P233" i="13"/>
  <c r="O233" i="13"/>
  <c r="N233" i="13"/>
  <c r="M233" i="13"/>
  <c r="K233" i="13"/>
  <c r="J233" i="13"/>
  <c r="I233" i="13"/>
  <c r="H233" i="13"/>
  <c r="G233" i="13"/>
  <c r="AI230" i="13"/>
  <c r="AH230" i="13"/>
  <c r="AG230" i="13"/>
  <c r="AF230" i="13"/>
  <c r="AE230" i="13"/>
  <c r="W230" i="13"/>
  <c r="V230" i="13"/>
  <c r="U230" i="13"/>
  <c r="T230" i="13"/>
  <c r="S230" i="13"/>
  <c r="AO229" i="13"/>
  <c r="AN229" i="13"/>
  <c r="AM229" i="13"/>
  <c r="AL229" i="13"/>
  <c r="AK229" i="13"/>
  <c r="AJ229" i="13"/>
  <c r="AC229" i="13"/>
  <c r="AB229" i="13"/>
  <c r="AA229" i="13"/>
  <c r="Z229" i="13"/>
  <c r="Y229" i="13"/>
  <c r="X229" i="13"/>
  <c r="Q229" i="13"/>
  <c r="P229" i="13"/>
  <c r="O229" i="13"/>
  <c r="N229" i="13"/>
  <c r="M229" i="13"/>
  <c r="K229" i="13"/>
  <c r="J229" i="13"/>
  <c r="I229" i="13"/>
  <c r="H229" i="13"/>
  <c r="G229" i="13"/>
  <c r="AO228" i="13"/>
  <c r="AN228" i="13"/>
  <c r="AM228" i="13"/>
  <c r="AL228" i="13"/>
  <c r="AK228" i="13"/>
  <c r="AJ228" i="13"/>
  <c r="AC228" i="13"/>
  <c r="AB228" i="13"/>
  <c r="AA228" i="13"/>
  <c r="Z228" i="13"/>
  <c r="Y228" i="13"/>
  <c r="X228" i="13"/>
  <c r="Q228" i="13"/>
  <c r="P228" i="13"/>
  <c r="O228" i="13"/>
  <c r="N228" i="13"/>
  <c r="M228" i="13"/>
  <c r="K228" i="13"/>
  <c r="J228" i="13"/>
  <c r="I228" i="13"/>
  <c r="H228" i="13"/>
  <c r="G228" i="13"/>
  <c r="AO227" i="13"/>
  <c r="AN227" i="13"/>
  <c r="AM227" i="13"/>
  <c r="AL227" i="13"/>
  <c r="AK227" i="13"/>
  <c r="AJ227" i="13"/>
  <c r="AC227" i="13"/>
  <c r="AB227" i="13"/>
  <c r="AA227" i="13"/>
  <c r="Z227" i="13"/>
  <c r="Y227" i="13"/>
  <c r="X227" i="13"/>
  <c r="Q227" i="13"/>
  <c r="P227" i="13"/>
  <c r="O227" i="13"/>
  <c r="N227" i="13"/>
  <c r="M227" i="13"/>
  <c r="K227" i="13"/>
  <c r="J227" i="13"/>
  <c r="I227" i="13"/>
  <c r="H227" i="13"/>
  <c r="G227" i="13"/>
  <c r="AO226" i="13"/>
  <c r="AN226" i="13"/>
  <c r="AM226" i="13"/>
  <c r="AL226" i="13"/>
  <c r="AK226" i="13"/>
  <c r="AJ226" i="13"/>
  <c r="AC226" i="13"/>
  <c r="AB226" i="13"/>
  <c r="AA226" i="13"/>
  <c r="Z226" i="13"/>
  <c r="Y226" i="13"/>
  <c r="X226" i="13"/>
  <c r="Q226" i="13"/>
  <c r="P226" i="13"/>
  <c r="O226" i="13"/>
  <c r="N226" i="13"/>
  <c r="M226" i="13"/>
  <c r="K226" i="13"/>
  <c r="J226" i="13"/>
  <c r="I226" i="13"/>
  <c r="H226" i="13"/>
  <c r="G226" i="13"/>
  <c r="AI225" i="13"/>
  <c r="AH225" i="13"/>
  <c r="AG225" i="13"/>
  <c r="AF225" i="13"/>
  <c r="AE225" i="13"/>
  <c r="W225" i="13"/>
  <c r="V225" i="13"/>
  <c r="U225" i="13"/>
  <c r="T225" i="13"/>
  <c r="S225" i="13"/>
  <c r="AO224" i="13"/>
  <c r="AN224" i="13"/>
  <c r="AM224" i="13"/>
  <c r="AL224" i="13"/>
  <c r="AK224" i="13"/>
  <c r="AJ224" i="13"/>
  <c r="AC224" i="13"/>
  <c r="AB224" i="13"/>
  <c r="AA224" i="13"/>
  <c r="Z224" i="13"/>
  <c r="Y224" i="13"/>
  <c r="X224" i="13"/>
  <c r="Q224" i="13"/>
  <c r="P224" i="13"/>
  <c r="O224" i="13"/>
  <c r="N224" i="13"/>
  <c r="M224" i="13"/>
  <c r="K224" i="13"/>
  <c r="J224" i="13"/>
  <c r="I224" i="13"/>
  <c r="H224" i="13"/>
  <c r="G224" i="13"/>
  <c r="AO223" i="13"/>
  <c r="AN223" i="13"/>
  <c r="AM223" i="13"/>
  <c r="AL223" i="13"/>
  <c r="AK223" i="13"/>
  <c r="AJ223" i="13"/>
  <c r="AC223" i="13"/>
  <c r="AB223" i="13"/>
  <c r="AA223" i="13"/>
  <c r="Z223" i="13"/>
  <c r="Y223" i="13"/>
  <c r="X223" i="13"/>
  <c r="Q223" i="13"/>
  <c r="P223" i="13"/>
  <c r="O223" i="13"/>
  <c r="N223" i="13"/>
  <c r="M223" i="13"/>
  <c r="K223" i="13"/>
  <c r="J223" i="13"/>
  <c r="I223" i="13"/>
  <c r="H223" i="13"/>
  <c r="G223" i="13"/>
  <c r="AO222" i="13"/>
  <c r="AN222" i="13"/>
  <c r="AM222" i="13"/>
  <c r="AL222" i="13"/>
  <c r="AK222" i="13"/>
  <c r="AJ222" i="13"/>
  <c r="AC222" i="13"/>
  <c r="AB222" i="13"/>
  <c r="AA222" i="13"/>
  <c r="Z222" i="13"/>
  <c r="Y222" i="13"/>
  <c r="X222" i="13"/>
  <c r="Q222" i="13"/>
  <c r="P222" i="13"/>
  <c r="O222" i="13"/>
  <c r="N222" i="13"/>
  <c r="M222" i="13"/>
  <c r="K222" i="13"/>
  <c r="J222" i="13"/>
  <c r="I222" i="13"/>
  <c r="H222" i="13"/>
  <c r="G222" i="13"/>
  <c r="AO221" i="13"/>
  <c r="AN221" i="13"/>
  <c r="AM221" i="13"/>
  <c r="AL221" i="13"/>
  <c r="AK221" i="13"/>
  <c r="AJ221" i="13"/>
  <c r="AC221" i="13"/>
  <c r="AB221" i="13"/>
  <c r="AA221" i="13"/>
  <c r="Z221" i="13"/>
  <c r="Y221" i="13"/>
  <c r="X221" i="13"/>
  <c r="Q221" i="13"/>
  <c r="P221" i="13"/>
  <c r="O221" i="13"/>
  <c r="N221" i="13"/>
  <c r="M221" i="13"/>
  <c r="K221" i="13"/>
  <c r="J221" i="13"/>
  <c r="I221" i="13"/>
  <c r="H221" i="13"/>
  <c r="G221" i="13"/>
  <c r="AI220" i="13"/>
  <c r="AH220" i="13"/>
  <c r="AG220" i="13"/>
  <c r="AF220" i="13"/>
  <c r="AE220" i="13"/>
  <c r="W220" i="13"/>
  <c r="V220" i="13"/>
  <c r="U220" i="13"/>
  <c r="T220" i="13"/>
  <c r="S220" i="13"/>
  <c r="AO219" i="13"/>
  <c r="AN219" i="13"/>
  <c r="AM219" i="13"/>
  <c r="AL219" i="13"/>
  <c r="AK219" i="13"/>
  <c r="AJ219" i="13"/>
  <c r="AC219" i="13"/>
  <c r="AB219" i="13"/>
  <c r="AA219" i="13"/>
  <c r="Z219" i="13"/>
  <c r="Y219" i="13"/>
  <c r="X219" i="13"/>
  <c r="Q219" i="13"/>
  <c r="P219" i="13"/>
  <c r="O219" i="13"/>
  <c r="N219" i="13"/>
  <c r="M219" i="13"/>
  <c r="K219" i="13"/>
  <c r="J219" i="13"/>
  <c r="I219" i="13"/>
  <c r="H219" i="13"/>
  <c r="G219" i="13"/>
  <c r="AO218" i="13"/>
  <c r="AN218" i="13"/>
  <c r="AM218" i="13"/>
  <c r="AL218" i="13"/>
  <c r="AK218" i="13"/>
  <c r="AJ218" i="13"/>
  <c r="AC218" i="13"/>
  <c r="AB218" i="13"/>
  <c r="AA218" i="13"/>
  <c r="Z218" i="13"/>
  <c r="Y218" i="13"/>
  <c r="X218" i="13"/>
  <c r="Q218" i="13"/>
  <c r="P218" i="13"/>
  <c r="O218" i="13"/>
  <c r="N218" i="13"/>
  <c r="M218" i="13"/>
  <c r="K218" i="13"/>
  <c r="J218" i="13"/>
  <c r="I218" i="13"/>
  <c r="H218" i="13"/>
  <c r="G218" i="13"/>
  <c r="AO217" i="13"/>
  <c r="AN217" i="13"/>
  <c r="AM217" i="13"/>
  <c r="AL217" i="13"/>
  <c r="AK217" i="13"/>
  <c r="AJ217" i="13"/>
  <c r="AC217" i="13"/>
  <c r="AB217" i="13"/>
  <c r="AA217" i="13"/>
  <c r="Z217" i="13"/>
  <c r="Y217" i="13"/>
  <c r="X217" i="13"/>
  <c r="Q217" i="13"/>
  <c r="P217" i="13"/>
  <c r="O217" i="13"/>
  <c r="N217" i="13"/>
  <c r="M217" i="13"/>
  <c r="K217" i="13"/>
  <c r="J217" i="13"/>
  <c r="I217" i="13"/>
  <c r="H217" i="13"/>
  <c r="G217" i="13"/>
  <c r="AO216" i="13"/>
  <c r="AN216" i="13"/>
  <c r="AM216" i="13"/>
  <c r="AL216" i="13"/>
  <c r="AK216" i="13"/>
  <c r="AJ216" i="13"/>
  <c r="AC216" i="13"/>
  <c r="AB216" i="13"/>
  <c r="AA216" i="13"/>
  <c r="Z216" i="13"/>
  <c r="Y216" i="13"/>
  <c r="X216" i="13"/>
  <c r="Q216" i="13"/>
  <c r="P216" i="13"/>
  <c r="O216" i="13"/>
  <c r="N216" i="13"/>
  <c r="M216" i="13"/>
  <c r="K216" i="13"/>
  <c r="J216" i="13"/>
  <c r="I216" i="13"/>
  <c r="H216" i="13"/>
  <c r="G216" i="13"/>
  <c r="AI215" i="13"/>
  <c r="AH215" i="13"/>
  <c r="AG215" i="13"/>
  <c r="AF215" i="13"/>
  <c r="AE215" i="13"/>
  <c r="W215" i="13"/>
  <c r="V215" i="13"/>
  <c r="U215" i="13"/>
  <c r="T215" i="13"/>
  <c r="S215" i="13"/>
  <c r="AO214" i="13"/>
  <c r="AN214" i="13"/>
  <c r="AM214" i="13"/>
  <c r="AL214" i="13"/>
  <c r="AK214" i="13"/>
  <c r="AJ214" i="13"/>
  <c r="AC214" i="13"/>
  <c r="AB214" i="13"/>
  <c r="AA214" i="13"/>
  <c r="Z214" i="13"/>
  <c r="Y214" i="13"/>
  <c r="X214" i="13"/>
  <c r="Q214" i="13"/>
  <c r="P214" i="13"/>
  <c r="O214" i="13"/>
  <c r="N214" i="13"/>
  <c r="M214" i="13"/>
  <c r="K214" i="13"/>
  <c r="J214" i="13"/>
  <c r="I214" i="13"/>
  <c r="H214" i="13"/>
  <c r="G214" i="13"/>
  <c r="AO213" i="13"/>
  <c r="AN213" i="13"/>
  <c r="AM213" i="13"/>
  <c r="AL213" i="13"/>
  <c r="AK213" i="13"/>
  <c r="AJ213" i="13"/>
  <c r="AC213" i="13"/>
  <c r="AB213" i="13"/>
  <c r="AA213" i="13"/>
  <c r="Z213" i="13"/>
  <c r="Y213" i="13"/>
  <c r="X213" i="13"/>
  <c r="Q213" i="13"/>
  <c r="P213" i="13"/>
  <c r="O213" i="13"/>
  <c r="N213" i="13"/>
  <c r="M213" i="13"/>
  <c r="K213" i="13"/>
  <c r="J213" i="13"/>
  <c r="I213" i="13"/>
  <c r="H213" i="13"/>
  <c r="G213" i="13"/>
  <c r="AO212" i="13"/>
  <c r="AN212" i="13"/>
  <c r="AM212" i="13"/>
  <c r="AL212" i="13"/>
  <c r="AK212" i="13"/>
  <c r="AJ212" i="13"/>
  <c r="AC212" i="13"/>
  <c r="AB212" i="13"/>
  <c r="AA212" i="13"/>
  <c r="Z212" i="13"/>
  <c r="Y212" i="13"/>
  <c r="X212" i="13"/>
  <c r="Q212" i="13"/>
  <c r="P212" i="13"/>
  <c r="O212" i="13"/>
  <c r="N212" i="13"/>
  <c r="M212" i="13"/>
  <c r="K212" i="13"/>
  <c r="J212" i="13"/>
  <c r="I212" i="13"/>
  <c r="H212" i="13"/>
  <c r="G212" i="13"/>
  <c r="AO211" i="13"/>
  <c r="AN211" i="13"/>
  <c r="AM211" i="13"/>
  <c r="AL211" i="13"/>
  <c r="AK211" i="13"/>
  <c r="AJ211" i="13"/>
  <c r="AC211" i="13"/>
  <c r="AB211" i="13"/>
  <c r="AA211" i="13"/>
  <c r="Z211" i="13"/>
  <c r="Y211" i="13"/>
  <c r="X211" i="13"/>
  <c r="Q211" i="13"/>
  <c r="P211" i="13"/>
  <c r="O211" i="13"/>
  <c r="N211" i="13"/>
  <c r="M211" i="13"/>
  <c r="K211" i="13"/>
  <c r="J211" i="13"/>
  <c r="I211" i="13"/>
  <c r="H211" i="13"/>
  <c r="G211" i="13"/>
  <c r="AI210" i="13"/>
  <c r="AH210" i="13"/>
  <c r="AG210" i="13"/>
  <c r="AF210" i="13"/>
  <c r="AE210" i="13"/>
  <c r="W210" i="13"/>
  <c r="V210" i="13"/>
  <c r="U210" i="13"/>
  <c r="T210" i="13"/>
  <c r="S210" i="13"/>
  <c r="AO209" i="13"/>
  <c r="AN209" i="13"/>
  <c r="AM209" i="13"/>
  <c r="AL209" i="13"/>
  <c r="AK209" i="13"/>
  <c r="AJ209" i="13"/>
  <c r="AC209" i="13"/>
  <c r="AB209" i="13"/>
  <c r="AA209" i="13"/>
  <c r="Z209" i="13"/>
  <c r="Y209" i="13"/>
  <c r="X209" i="13"/>
  <c r="Q209" i="13"/>
  <c r="P209" i="13"/>
  <c r="O209" i="13"/>
  <c r="N209" i="13"/>
  <c r="M209" i="13"/>
  <c r="K209" i="13"/>
  <c r="J209" i="13"/>
  <c r="I209" i="13"/>
  <c r="H209" i="13"/>
  <c r="G209" i="13"/>
  <c r="AO208" i="13"/>
  <c r="AN208" i="13"/>
  <c r="AM208" i="13"/>
  <c r="AL208" i="13"/>
  <c r="AK208" i="13"/>
  <c r="AJ208" i="13"/>
  <c r="AC208" i="13"/>
  <c r="AB208" i="13"/>
  <c r="AA208" i="13"/>
  <c r="Z208" i="13"/>
  <c r="Y208" i="13"/>
  <c r="X208" i="13"/>
  <c r="Q208" i="13"/>
  <c r="P208" i="13"/>
  <c r="O208" i="13"/>
  <c r="N208" i="13"/>
  <c r="M208" i="13"/>
  <c r="K208" i="13"/>
  <c r="J208" i="13"/>
  <c r="I208" i="13"/>
  <c r="H208" i="13"/>
  <c r="G208" i="13"/>
  <c r="AO207" i="13"/>
  <c r="AN207" i="13"/>
  <c r="AM207" i="13"/>
  <c r="AL207" i="13"/>
  <c r="AK207" i="13"/>
  <c r="AJ207" i="13"/>
  <c r="AC207" i="13"/>
  <c r="AB207" i="13"/>
  <c r="AA207" i="13"/>
  <c r="Z207" i="13"/>
  <c r="Y207" i="13"/>
  <c r="X207" i="13"/>
  <c r="Q207" i="13"/>
  <c r="P207" i="13"/>
  <c r="O207" i="13"/>
  <c r="N207" i="13"/>
  <c r="M207" i="13"/>
  <c r="K207" i="13"/>
  <c r="J207" i="13"/>
  <c r="I207" i="13"/>
  <c r="H207" i="13"/>
  <c r="G207" i="13"/>
  <c r="AO206" i="13"/>
  <c r="AN206" i="13"/>
  <c r="AM206" i="13"/>
  <c r="AL206" i="13"/>
  <c r="AK206" i="13"/>
  <c r="AJ206" i="13"/>
  <c r="AC206" i="13"/>
  <c r="AB206" i="13"/>
  <c r="AA206" i="13"/>
  <c r="Z206" i="13"/>
  <c r="Y206" i="13"/>
  <c r="X206" i="13"/>
  <c r="Q206" i="13"/>
  <c r="P206" i="13"/>
  <c r="O206" i="13"/>
  <c r="N206" i="13"/>
  <c r="M206" i="13"/>
  <c r="K206" i="13"/>
  <c r="J206" i="13"/>
  <c r="I206" i="13"/>
  <c r="H206" i="13"/>
  <c r="G206" i="13"/>
  <c r="AO204" i="13"/>
  <c r="AN204" i="13"/>
  <c r="AM204" i="13"/>
  <c r="AL204" i="13"/>
  <c r="AK204" i="13"/>
  <c r="AJ204" i="13"/>
  <c r="AC204" i="13"/>
  <c r="AB204" i="13"/>
  <c r="AA204" i="13"/>
  <c r="Z204" i="13"/>
  <c r="Y204" i="13"/>
  <c r="Q204" i="13"/>
  <c r="P204" i="13"/>
  <c r="O204" i="13"/>
  <c r="N204" i="13"/>
  <c r="M204" i="13"/>
  <c r="K204" i="13"/>
  <c r="J204" i="13"/>
  <c r="I204" i="13"/>
  <c r="H204" i="13"/>
  <c r="G204" i="13"/>
  <c r="AO203" i="13"/>
  <c r="AN203" i="13"/>
  <c r="AM203" i="13"/>
  <c r="AL203" i="13"/>
  <c r="AK203" i="13"/>
  <c r="AC203" i="13"/>
  <c r="AB203" i="13"/>
  <c r="AA203" i="13"/>
  <c r="Z203" i="13"/>
  <c r="Y203" i="13"/>
  <c r="Q203" i="13"/>
  <c r="P203" i="13"/>
  <c r="O203" i="13"/>
  <c r="N203" i="13"/>
  <c r="M203" i="13"/>
  <c r="K203" i="13"/>
  <c r="J203" i="13"/>
  <c r="I203" i="13"/>
  <c r="H203" i="13"/>
  <c r="G203" i="13"/>
  <c r="AO202" i="13"/>
  <c r="AN202" i="13"/>
  <c r="AM202" i="13"/>
  <c r="AL202" i="13"/>
  <c r="AK202" i="13"/>
  <c r="AJ202" i="13"/>
  <c r="AC202" i="13"/>
  <c r="AB202" i="13"/>
  <c r="AA202" i="13"/>
  <c r="Z202" i="13"/>
  <c r="Y202" i="13"/>
  <c r="Q202" i="13"/>
  <c r="P202" i="13"/>
  <c r="O202" i="13"/>
  <c r="N202" i="13"/>
  <c r="M202" i="13"/>
  <c r="K202" i="13"/>
  <c r="J202" i="13"/>
  <c r="I202" i="13"/>
  <c r="H202" i="13"/>
  <c r="G202" i="13"/>
  <c r="AO201" i="13"/>
  <c r="AN201" i="13"/>
  <c r="AM201" i="13"/>
  <c r="AL201" i="13"/>
  <c r="AK201" i="13"/>
  <c r="AI205" i="13"/>
  <c r="AH205" i="13"/>
  <c r="AG205" i="13"/>
  <c r="AE205" i="13"/>
  <c r="AC201" i="13"/>
  <c r="AB201" i="13"/>
  <c r="AA201" i="13"/>
  <c r="Z201" i="13"/>
  <c r="Y201" i="13"/>
  <c r="W205" i="13"/>
  <c r="U205" i="13"/>
  <c r="S205" i="13"/>
  <c r="Q201" i="13"/>
  <c r="P201" i="13"/>
  <c r="O201" i="13"/>
  <c r="N201" i="13"/>
  <c r="M201" i="13"/>
  <c r="K201" i="13"/>
  <c r="J201" i="13"/>
  <c r="I201" i="13"/>
  <c r="H201" i="13"/>
  <c r="G201" i="13"/>
  <c r="AI200" i="13"/>
  <c r="AH200" i="13"/>
  <c r="AG200" i="13"/>
  <c r="AF200" i="13"/>
  <c r="AE200" i="13"/>
  <c r="W200" i="13"/>
  <c r="V200" i="13"/>
  <c r="U200" i="13"/>
  <c r="T200" i="13"/>
  <c r="S200" i="13"/>
  <c r="AO199" i="13"/>
  <c r="AN199" i="13"/>
  <c r="AM199" i="13"/>
  <c r="AL199" i="13"/>
  <c r="AK199" i="13"/>
  <c r="AJ199" i="13"/>
  <c r="AC199" i="13"/>
  <c r="AB199" i="13"/>
  <c r="AA199" i="13"/>
  <c r="Z199" i="13"/>
  <c r="Y199" i="13"/>
  <c r="X199" i="13"/>
  <c r="Q199" i="13"/>
  <c r="P199" i="13"/>
  <c r="O199" i="13"/>
  <c r="N199" i="13"/>
  <c r="M199" i="13"/>
  <c r="K199" i="13"/>
  <c r="J199" i="13"/>
  <c r="I199" i="13"/>
  <c r="H199" i="13"/>
  <c r="G199" i="13"/>
  <c r="AO198" i="13"/>
  <c r="AN198" i="13"/>
  <c r="AM198" i="13"/>
  <c r="AL198" i="13"/>
  <c r="AK198" i="13"/>
  <c r="AJ198" i="13"/>
  <c r="AC198" i="13"/>
  <c r="AB198" i="13"/>
  <c r="AA198" i="13"/>
  <c r="Z198" i="13"/>
  <c r="Y198" i="13"/>
  <c r="X198" i="13"/>
  <c r="Q198" i="13"/>
  <c r="P198" i="13"/>
  <c r="O198" i="13"/>
  <c r="N198" i="13"/>
  <c r="M198" i="13"/>
  <c r="K198" i="13"/>
  <c r="J198" i="13"/>
  <c r="I198" i="13"/>
  <c r="H198" i="13"/>
  <c r="G198" i="13"/>
  <c r="AO197" i="13"/>
  <c r="AN197" i="13"/>
  <c r="AM197" i="13"/>
  <c r="AL197" i="13"/>
  <c r="AK197" i="13"/>
  <c r="AJ197" i="13"/>
  <c r="AC197" i="13"/>
  <c r="AB197" i="13"/>
  <c r="AA197" i="13"/>
  <c r="Z197" i="13"/>
  <c r="Y197" i="13"/>
  <c r="X197" i="13"/>
  <c r="Q197" i="13"/>
  <c r="P197" i="13"/>
  <c r="O197" i="13"/>
  <c r="N197" i="13"/>
  <c r="M197" i="13"/>
  <c r="K197" i="13"/>
  <c r="J197" i="13"/>
  <c r="I197" i="13"/>
  <c r="H197" i="13"/>
  <c r="G197" i="13"/>
  <c r="AO196" i="13"/>
  <c r="AN196" i="13"/>
  <c r="AM196" i="13"/>
  <c r="AL196" i="13"/>
  <c r="AK196" i="13"/>
  <c r="AJ196" i="13"/>
  <c r="AC196" i="13"/>
  <c r="AB196" i="13"/>
  <c r="AA196" i="13"/>
  <c r="Z196" i="13"/>
  <c r="Y196" i="13"/>
  <c r="X196" i="13"/>
  <c r="Q196" i="13"/>
  <c r="P196" i="13"/>
  <c r="O196" i="13"/>
  <c r="N196" i="13"/>
  <c r="M196" i="13"/>
  <c r="K196" i="13"/>
  <c r="J196" i="13"/>
  <c r="I196" i="13"/>
  <c r="H196" i="13"/>
  <c r="G196" i="13"/>
  <c r="AI195" i="13"/>
  <c r="AH195" i="13"/>
  <c r="AG195" i="13"/>
  <c r="AF195" i="13"/>
  <c r="AE195" i="13"/>
  <c r="W195" i="13"/>
  <c r="V195" i="13"/>
  <c r="U195" i="13"/>
  <c r="T195" i="13"/>
  <c r="S195" i="13"/>
  <c r="AO194" i="13"/>
  <c r="AN194" i="13"/>
  <c r="AM194" i="13"/>
  <c r="AL194" i="13"/>
  <c r="AK194" i="13"/>
  <c r="AJ194" i="13"/>
  <c r="AC194" i="13"/>
  <c r="AB194" i="13"/>
  <c r="AA194" i="13"/>
  <c r="Z194" i="13"/>
  <c r="Y194" i="13"/>
  <c r="X194" i="13"/>
  <c r="Q194" i="13"/>
  <c r="P194" i="13"/>
  <c r="O194" i="13"/>
  <c r="N194" i="13"/>
  <c r="M194" i="13"/>
  <c r="K194" i="13"/>
  <c r="J194" i="13"/>
  <c r="I194" i="13"/>
  <c r="H194" i="13"/>
  <c r="G194" i="13"/>
  <c r="AO193" i="13"/>
  <c r="AN193" i="13"/>
  <c r="AM193" i="13"/>
  <c r="AL193" i="13"/>
  <c r="AK193" i="13"/>
  <c r="AJ193" i="13"/>
  <c r="AC193" i="13"/>
  <c r="AB193" i="13"/>
  <c r="AA193" i="13"/>
  <c r="Z193" i="13"/>
  <c r="Y193" i="13"/>
  <c r="X193" i="13"/>
  <c r="Q193" i="13"/>
  <c r="P193" i="13"/>
  <c r="O193" i="13"/>
  <c r="N193" i="13"/>
  <c r="M193" i="13"/>
  <c r="K193" i="13"/>
  <c r="J193" i="13"/>
  <c r="I193" i="13"/>
  <c r="H193" i="13"/>
  <c r="G193" i="13"/>
  <c r="AO192" i="13"/>
  <c r="AN192" i="13"/>
  <c r="AM192" i="13"/>
  <c r="AL192" i="13"/>
  <c r="AK192" i="13"/>
  <c r="AJ192" i="13"/>
  <c r="AC192" i="13"/>
  <c r="AB192" i="13"/>
  <c r="AA192" i="13"/>
  <c r="Z192" i="13"/>
  <c r="Y192" i="13"/>
  <c r="X192" i="13"/>
  <c r="Q192" i="13"/>
  <c r="P192" i="13"/>
  <c r="O192" i="13"/>
  <c r="N192" i="13"/>
  <c r="M192" i="13"/>
  <c r="K192" i="13"/>
  <c r="J192" i="13"/>
  <c r="I192" i="13"/>
  <c r="H192" i="13"/>
  <c r="G192" i="13"/>
  <c r="AO191" i="13"/>
  <c r="AN191" i="13"/>
  <c r="AM191" i="13"/>
  <c r="AL191" i="13"/>
  <c r="AK191" i="13"/>
  <c r="AJ191" i="13"/>
  <c r="AC191" i="13"/>
  <c r="AB191" i="13"/>
  <c r="AA191" i="13"/>
  <c r="Z191" i="13"/>
  <c r="Y191" i="13"/>
  <c r="X191" i="13"/>
  <c r="Q191" i="13"/>
  <c r="P191" i="13"/>
  <c r="O191" i="13"/>
  <c r="N191" i="13"/>
  <c r="M191" i="13"/>
  <c r="K191" i="13"/>
  <c r="J191" i="13"/>
  <c r="I191" i="13"/>
  <c r="H191" i="13"/>
  <c r="G191" i="13"/>
  <c r="AI190" i="13"/>
  <c r="AH190" i="13"/>
  <c r="AG190" i="13"/>
  <c r="AF190" i="13"/>
  <c r="AE190" i="13"/>
  <c r="W190" i="13"/>
  <c r="V190" i="13"/>
  <c r="U190" i="13"/>
  <c r="T190" i="13"/>
  <c r="S190" i="13"/>
  <c r="AO189" i="13"/>
  <c r="AN189" i="13"/>
  <c r="AM189" i="13"/>
  <c r="AL189" i="13"/>
  <c r="AK189" i="13"/>
  <c r="AJ189" i="13"/>
  <c r="AC189" i="13"/>
  <c r="AB189" i="13"/>
  <c r="AA189" i="13"/>
  <c r="Z189" i="13"/>
  <c r="Y189" i="13"/>
  <c r="X189" i="13"/>
  <c r="Q189" i="13"/>
  <c r="P189" i="13"/>
  <c r="O189" i="13"/>
  <c r="N189" i="13"/>
  <c r="M189" i="13"/>
  <c r="K189" i="13"/>
  <c r="J189" i="13"/>
  <c r="I189" i="13"/>
  <c r="H189" i="13"/>
  <c r="G189" i="13"/>
  <c r="AO188" i="13"/>
  <c r="AN188" i="13"/>
  <c r="AM188" i="13"/>
  <c r="AL188" i="13"/>
  <c r="AK188" i="13"/>
  <c r="AJ188" i="13"/>
  <c r="AC188" i="13"/>
  <c r="AB188" i="13"/>
  <c r="AA188" i="13"/>
  <c r="Z188" i="13"/>
  <c r="Y188" i="13"/>
  <c r="X188" i="13"/>
  <c r="Q188" i="13"/>
  <c r="P188" i="13"/>
  <c r="O188" i="13"/>
  <c r="N188" i="13"/>
  <c r="M188" i="13"/>
  <c r="K188" i="13"/>
  <c r="J188" i="13"/>
  <c r="I188" i="13"/>
  <c r="H188" i="13"/>
  <c r="G188" i="13"/>
  <c r="AO187" i="13"/>
  <c r="AN187" i="13"/>
  <c r="AM187" i="13"/>
  <c r="AL187" i="13"/>
  <c r="AK187" i="13"/>
  <c r="AJ187" i="13"/>
  <c r="AC187" i="13"/>
  <c r="AB187" i="13"/>
  <c r="AA187" i="13"/>
  <c r="Z187" i="13"/>
  <c r="Y187" i="13"/>
  <c r="X187" i="13"/>
  <c r="Q187" i="13"/>
  <c r="P187" i="13"/>
  <c r="O187" i="13"/>
  <c r="N187" i="13"/>
  <c r="M187" i="13"/>
  <c r="K187" i="13"/>
  <c r="J187" i="13"/>
  <c r="I187" i="13"/>
  <c r="H187" i="13"/>
  <c r="G187" i="13"/>
  <c r="AO186" i="13"/>
  <c r="AN186" i="13"/>
  <c r="AM186" i="13"/>
  <c r="AL186" i="13"/>
  <c r="AK186" i="13"/>
  <c r="AJ186" i="13"/>
  <c r="AC186" i="13"/>
  <c r="AB186" i="13"/>
  <c r="AA186" i="13"/>
  <c r="Z186" i="13"/>
  <c r="Y186" i="13"/>
  <c r="X186" i="13"/>
  <c r="Q186" i="13"/>
  <c r="P186" i="13"/>
  <c r="O186" i="13"/>
  <c r="N186" i="13"/>
  <c r="M186" i="13"/>
  <c r="K186" i="13"/>
  <c r="J186" i="13"/>
  <c r="I186" i="13"/>
  <c r="H186" i="13"/>
  <c r="G186" i="13"/>
  <c r="AI185" i="13"/>
  <c r="AH185" i="13"/>
  <c r="AG185" i="13"/>
  <c r="AF185" i="13"/>
  <c r="AE185" i="13"/>
  <c r="W185" i="13"/>
  <c r="V185" i="13"/>
  <c r="U185" i="13"/>
  <c r="T185" i="13"/>
  <c r="S185" i="13"/>
  <c r="AO184" i="13"/>
  <c r="AN184" i="13"/>
  <c r="AM184" i="13"/>
  <c r="AL184" i="13"/>
  <c r="AK184" i="13"/>
  <c r="AJ184" i="13"/>
  <c r="AC184" i="13"/>
  <c r="AB184" i="13"/>
  <c r="AA184" i="13"/>
  <c r="Z184" i="13"/>
  <c r="Y184" i="13"/>
  <c r="X184" i="13"/>
  <c r="Q184" i="13"/>
  <c r="P184" i="13"/>
  <c r="O184" i="13"/>
  <c r="N184" i="13"/>
  <c r="M184" i="13"/>
  <c r="K184" i="13"/>
  <c r="J184" i="13"/>
  <c r="I184" i="13"/>
  <c r="H184" i="13"/>
  <c r="G184" i="13"/>
  <c r="AO183" i="13"/>
  <c r="AN183" i="13"/>
  <c r="AM183" i="13"/>
  <c r="AL183" i="13"/>
  <c r="AK183" i="13"/>
  <c r="AJ183" i="13"/>
  <c r="AC183" i="13"/>
  <c r="AB183" i="13"/>
  <c r="AA183" i="13"/>
  <c r="Z183" i="13"/>
  <c r="Y183" i="13"/>
  <c r="X183" i="13"/>
  <c r="Q183" i="13"/>
  <c r="P183" i="13"/>
  <c r="O183" i="13"/>
  <c r="N183" i="13"/>
  <c r="M183" i="13"/>
  <c r="K183" i="13"/>
  <c r="J183" i="13"/>
  <c r="I183" i="13"/>
  <c r="H183" i="13"/>
  <c r="G183" i="13"/>
  <c r="AO182" i="13"/>
  <c r="AN182" i="13"/>
  <c r="AM182" i="13"/>
  <c r="AL182" i="13"/>
  <c r="AK182" i="13"/>
  <c r="AJ182" i="13"/>
  <c r="AC182" i="13"/>
  <c r="AB182" i="13"/>
  <c r="AA182" i="13"/>
  <c r="Z182" i="13"/>
  <c r="Y182" i="13"/>
  <c r="X182" i="13"/>
  <c r="Q182" i="13"/>
  <c r="P182" i="13"/>
  <c r="O182" i="13"/>
  <c r="N182" i="13"/>
  <c r="M182" i="13"/>
  <c r="K182" i="13"/>
  <c r="J182" i="13"/>
  <c r="I182" i="13"/>
  <c r="H182" i="13"/>
  <c r="G182" i="13"/>
  <c r="AO181" i="13"/>
  <c r="AN181" i="13"/>
  <c r="AM181" i="13"/>
  <c r="AL181" i="13"/>
  <c r="AK181" i="13"/>
  <c r="AJ181" i="13"/>
  <c r="AC181" i="13"/>
  <c r="AB181" i="13"/>
  <c r="AA181" i="13"/>
  <c r="Z181" i="13"/>
  <c r="Y181" i="13"/>
  <c r="X181" i="13"/>
  <c r="Q181" i="13"/>
  <c r="P181" i="13"/>
  <c r="O181" i="13"/>
  <c r="N181" i="13"/>
  <c r="M181" i="13"/>
  <c r="K181" i="13"/>
  <c r="J181" i="13"/>
  <c r="I181" i="13"/>
  <c r="H181" i="13"/>
  <c r="G181" i="13"/>
  <c r="AI180" i="13"/>
  <c r="AH180" i="13"/>
  <c r="AG180" i="13"/>
  <c r="AF180" i="13"/>
  <c r="AE180" i="13"/>
  <c r="W180" i="13"/>
  <c r="V180" i="13"/>
  <c r="U180" i="13"/>
  <c r="T180" i="13"/>
  <c r="S180" i="13"/>
  <c r="AO179" i="13"/>
  <c r="AN179" i="13"/>
  <c r="AM179" i="13"/>
  <c r="AL179" i="13"/>
  <c r="AK179" i="13"/>
  <c r="AJ179" i="13"/>
  <c r="AC179" i="13"/>
  <c r="AB179" i="13"/>
  <c r="AA179" i="13"/>
  <c r="Z179" i="13"/>
  <c r="Y179" i="13"/>
  <c r="X179" i="13"/>
  <c r="Q179" i="13"/>
  <c r="P179" i="13"/>
  <c r="O179" i="13"/>
  <c r="N179" i="13"/>
  <c r="M179" i="13"/>
  <c r="K179" i="13"/>
  <c r="J179" i="13"/>
  <c r="I179" i="13"/>
  <c r="H179" i="13"/>
  <c r="G179" i="13"/>
  <c r="AO178" i="13"/>
  <c r="AN178" i="13"/>
  <c r="AM178" i="13"/>
  <c r="AL178" i="13"/>
  <c r="AK178" i="13"/>
  <c r="AJ178" i="13"/>
  <c r="AC178" i="13"/>
  <c r="AB178" i="13"/>
  <c r="AA178" i="13"/>
  <c r="Z178" i="13"/>
  <c r="Y178" i="13"/>
  <c r="X178" i="13"/>
  <c r="Q178" i="13"/>
  <c r="P178" i="13"/>
  <c r="O178" i="13"/>
  <c r="N178" i="13"/>
  <c r="M178" i="13"/>
  <c r="K178" i="13"/>
  <c r="J178" i="13"/>
  <c r="I178" i="13"/>
  <c r="H178" i="13"/>
  <c r="G178" i="13"/>
  <c r="AO177" i="13"/>
  <c r="AN177" i="13"/>
  <c r="AM177" i="13"/>
  <c r="AL177" i="13"/>
  <c r="AK177" i="13"/>
  <c r="AJ177" i="13"/>
  <c r="AC177" i="13"/>
  <c r="AB177" i="13"/>
  <c r="AA177" i="13"/>
  <c r="Z177" i="13"/>
  <c r="Y177" i="13"/>
  <c r="X177" i="13"/>
  <c r="Q177" i="13"/>
  <c r="P177" i="13"/>
  <c r="O177" i="13"/>
  <c r="N177" i="13"/>
  <c r="M177" i="13"/>
  <c r="K177" i="13"/>
  <c r="J177" i="13"/>
  <c r="I177" i="13"/>
  <c r="H177" i="13"/>
  <c r="G177" i="13"/>
  <c r="AO176" i="13"/>
  <c r="AN176" i="13"/>
  <c r="AM176" i="13"/>
  <c r="AL176" i="13"/>
  <c r="AK176" i="13"/>
  <c r="AJ176" i="13"/>
  <c r="AC176" i="13"/>
  <c r="AB176" i="13"/>
  <c r="AA176" i="13"/>
  <c r="Z176" i="13"/>
  <c r="Y176" i="13"/>
  <c r="X176" i="13"/>
  <c r="Q176" i="13"/>
  <c r="P176" i="13"/>
  <c r="O176" i="13"/>
  <c r="N176" i="13"/>
  <c r="M176" i="13"/>
  <c r="K176" i="13"/>
  <c r="J176" i="13"/>
  <c r="I176" i="13"/>
  <c r="H176" i="13"/>
  <c r="G176" i="13"/>
  <c r="AI175" i="13"/>
  <c r="AH175" i="13"/>
  <c r="AG175" i="13"/>
  <c r="AF175" i="13"/>
  <c r="AE175" i="13"/>
  <c r="W175" i="13"/>
  <c r="V175" i="13"/>
  <c r="U175" i="13"/>
  <c r="T175" i="13"/>
  <c r="S175" i="13"/>
  <c r="AO174" i="13"/>
  <c r="AN174" i="13"/>
  <c r="AM174" i="13"/>
  <c r="AL174" i="13"/>
  <c r="AK174" i="13"/>
  <c r="AJ174" i="13"/>
  <c r="AC174" i="13"/>
  <c r="AB174" i="13"/>
  <c r="AA174" i="13"/>
  <c r="Z174" i="13"/>
  <c r="Y174" i="13"/>
  <c r="X174" i="13"/>
  <c r="Q174" i="13"/>
  <c r="P174" i="13"/>
  <c r="O174" i="13"/>
  <c r="N174" i="13"/>
  <c r="M174" i="13"/>
  <c r="K174" i="13"/>
  <c r="J174" i="13"/>
  <c r="I174" i="13"/>
  <c r="H174" i="13"/>
  <c r="G174" i="13"/>
  <c r="AO173" i="13"/>
  <c r="AN173" i="13"/>
  <c r="AM173" i="13"/>
  <c r="AL173" i="13"/>
  <c r="AK173" i="13"/>
  <c r="AJ173" i="13"/>
  <c r="AC173" i="13"/>
  <c r="AB173" i="13"/>
  <c r="AA173" i="13"/>
  <c r="Z173" i="13"/>
  <c r="Y173" i="13"/>
  <c r="X173" i="13"/>
  <c r="Q173" i="13"/>
  <c r="P173" i="13"/>
  <c r="O173" i="13"/>
  <c r="N173" i="13"/>
  <c r="M173" i="13"/>
  <c r="K173" i="13"/>
  <c r="J173" i="13"/>
  <c r="I173" i="13"/>
  <c r="H173" i="13"/>
  <c r="G173" i="13"/>
  <c r="AO172" i="13"/>
  <c r="AN172" i="13"/>
  <c r="AM172" i="13"/>
  <c r="AL172" i="13"/>
  <c r="AK172" i="13"/>
  <c r="AJ172" i="13"/>
  <c r="AC172" i="13"/>
  <c r="AB172" i="13"/>
  <c r="AA172" i="13"/>
  <c r="Z172" i="13"/>
  <c r="Y172" i="13"/>
  <c r="X172" i="13"/>
  <c r="Q172" i="13"/>
  <c r="P172" i="13"/>
  <c r="O172" i="13"/>
  <c r="N172" i="13"/>
  <c r="M172" i="13"/>
  <c r="K172" i="13"/>
  <c r="J172" i="13"/>
  <c r="I172" i="13"/>
  <c r="H172" i="13"/>
  <c r="G172" i="13"/>
  <c r="AO171" i="13"/>
  <c r="AN171" i="13"/>
  <c r="AM171" i="13"/>
  <c r="AL171" i="13"/>
  <c r="AK171" i="13"/>
  <c r="AJ171" i="13"/>
  <c r="AC171" i="13"/>
  <c r="AB171" i="13"/>
  <c r="AA171" i="13"/>
  <c r="Z171" i="13"/>
  <c r="Y171" i="13"/>
  <c r="X171" i="13"/>
  <c r="Q171" i="13"/>
  <c r="P171" i="13"/>
  <c r="O171" i="13"/>
  <c r="N171" i="13"/>
  <c r="M171" i="13"/>
  <c r="K171" i="13"/>
  <c r="J171" i="13"/>
  <c r="I171" i="13"/>
  <c r="H171" i="13"/>
  <c r="G171" i="13"/>
  <c r="AI168" i="13"/>
  <c r="AH168" i="13"/>
  <c r="AG168" i="13"/>
  <c r="AF168" i="13"/>
  <c r="AE168" i="13"/>
  <c r="W168" i="13"/>
  <c r="V168" i="13"/>
  <c r="U168" i="13"/>
  <c r="T168" i="13"/>
  <c r="S168" i="13"/>
  <c r="AO167" i="13"/>
  <c r="AN167" i="13"/>
  <c r="AM167" i="13"/>
  <c r="AL167" i="13"/>
  <c r="AK167" i="13"/>
  <c r="AJ167" i="13"/>
  <c r="AC167" i="13"/>
  <c r="AB167" i="13"/>
  <c r="AA167" i="13"/>
  <c r="Z167" i="13"/>
  <c r="Y167" i="13"/>
  <c r="X167" i="13"/>
  <c r="Q167" i="13"/>
  <c r="P167" i="13"/>
  <c r="O167" i="13"/>
  <c r="N167" i="13"/>
  <c r="M167" i="13"/>
  <c r="K167" i="13"/>
  <c r="J167" i="13"/>
  <c r="I167" i="13"/>
  <c r="H167" i="13"/>
  <c r="G167" i="13"/>
  <c r="AO166" i="13"/>
  <c r="AN166" i="13"/>
  <c r="AM166" i="13"/>
  <c r="AM168" i="13" s="1"/>
  <c r="AL166" i="13"/>
  <c r="AK166" i="13"/>
  <c r="AJ166" i="13"/>
  <c r="AC166" i="13"/>
  <c r="AB166" i="13"/>
  <c r="AA166" i="13"/>
  <c r="Z166" i="13"/>
  <c r="Y166" i="13"/>
  <c r="X166" i="13"/>
  <c r="Q166" i="13"/>
  <c r="P166" i="13"/>
  <c r="O166" i="13"/>
  <c r="N166" i="13"/>
  <c r="M166" i="13"/>
  <c r="K166" i="13"/>
  <c r="J166" i="13"/>
  <c r="I166" i="13"/>
  <c r="H166" i="13"/>
  <c r="G166" i="13"/>
  <c r="AO165" i="13"/>
  <c r="AN165" i="13"/>
  <c r="AM165" i="13"/>
  <c r="AL165" i="13"/>
  <c r="AK165" i="13"/>
  <c r="AJ165" i="13"/>
  <c r="AC165" i="13"/>
  <c r="AB165" i="13"/>
  <c r="AA165" i="13"/>
  <c r="Z165" i="13"/>
  <c r="Y165" i="13"/>
  <c r="X165" i="13"/>
  <c r="Q165" i="13"/>
  <c r="P165" i="13"/>
  <c r="O165" i="13"/>
  <c r="N165" i="13"/>
  <c r="M165" i="13"/>
  <c r="K165" i="13"/>
  <c r="J165" i="13"/>
  <c r="I165" i="13"/>
  <c r="H165" i="13"/>
  <c r="G165" i="13"/>
  <c r="AO164" i="13"/>
  <c r="AN164" i="13"/>
  <c r="AM164" i="13"/>
  <c r="AL164" i="13"/>
  <c r="AK164" i="13"/>
  <c r="AJ164" i="13"/>
  <c r="AC164" i="13"/>
  <c r="AB164" i="13"/>
  <c r="AA164" i="13"/>
  <c r="Z164" i="13"/>
  <c r="Y164" i="13"/>
  <c r="X164" i="13"/>
  <c r="Q164" i="13"/>
  <c r="P164" i="13"/>
  <c r="O164" i="13"/>
  <c r="N164" i="13"/>
  <c r="M164" i="13"/>
  <c r="K164" i="13"/>
  <c r="J164" i="13"/>
  <c r="I164" i="13"/>
  <c r="H164" i="13"/>
  <c r="G164" i="13"/>
  <c r="AI163" i="13"/>
  <c r="AH163" i="13"/>
  <c r="AG163" i="13"/>
  <c r="AF163" i="13"/>
  <c r="AE163" i="13"/>
  <c r="W163" i="13"/>
  <c r="V163" i="13"/>
  <c r="U163" i="13"/>
  <c r="T163" i="13"/>
  <c r="S163" i="13"/>
  <c r="AO162" i="13"/>
  <c r="AN162" i="13"/>
  <c r="AM162" i="13"/>
  <c r="AL162" i="13"/>
  <c r="AK162" i="13"/>
  <c r="AJ162" i="13"/>
  <c r="AC162" i="13"/>
  <c r="AB162" i="13"/>
  <c r="AA162" i="13"/>
  <c r="Z162" i="13"/>
  <c r="Y162" i="13"/>
  <c r="X162" i="13"/>
  <c r="Q162" i="13"/>
  <c r="P162" i="13"/>
  <c r="O162" i="13"/>
  <c r="N162" i="13"/>
  <c r="M162" i="13"/>
  <c r="K162" i="13"/>
  <c r="J162" i="13"/>
  <c r="I162" i="13"/>
  <c r="H162" i="13"/>
  <c r="G162" i="13"/>
  <c r="AO161" i="13"/>
  <c r="AN161" i="13"/>
  <c r="AM161" i="13"/>
  <c r="AL161" i="13"/>
  <c r="AK161" i="13"/>
  <c r="AJ161" i="13"/>
  <c r="AC161" i="13"/>
  <c r="AB161" i="13"/>
  <c r="AA161" i="13"/>
  <c r="Z161" i="13"/>
  <c r="Y161" i="13"/>
  <c r="X161" i="13"/>
  <c r="Q161" i="13"/>
  <c r="P161" i="13"/>
  <c r="O161" i="13"/>
  <c r="N161" i="13"/>
  <c r="M161" i="13"/>
  <c r="K161" i="13"/>
  <c r="J161" i="13"/>
  <c r="I161" i="13"/>
  <c r="H161" i="13"/>
  <c r="G161" i="13"/>
  <c r="AO160" i="13"/>
  <c r="AN160" i="13"/>
  <c r="AM160" i="13"/>
  <c r="AL160" i="13"/>
  <c r="AK160" i="13"/>
  <c r="AJ160" i="13"/>
  <c r="AC160" i="13"/>
  <c r="AB160" i="13"/>
  <c r="AA160" i="13"/>
  <c r="Z160" i="13"/>
  <c r="Y160" i="13"/>
  <c r="X160" i="13"/>
  <c r="Q160" i="13"/>
  <c r="P160" i="13"/>
  <c r="O160" i="13"/>
  <c r="N160" i="13"/>
  <c r="M160" i="13"/>
  <c r="K160" i="13"/>
  <c r="J160" i="13"/>
  <c r="I160" i="13"/>
  <c r="H160" i="13"/>
  <c r="G160" i="13"/>
  <c r="AO159" i="13"/>
  <c r="AN159" i="13"/>
  <c r="AM159" i="13"/>
  <c r="AL159" i="13"/>
  <c r="AK159" i="13"/>
  <c r="AJ159" i="13"/>
  <c r="AC159" i="13"/>
  <c r="AB159" i="13"/>
  <c r="AA159" i="13"/>
  <c r="Z159" i="13"/>
  <c r="Y159" i="13"/>
  <c r="X159" i="13"/>
  <c r="Q159" i="13"/>
  <c r="P159" i="13"/>
  <c r="O159" i="13"/>
  <c r="N159" i="13"/>
  <c r="M159" i="13"/>
  <c r="K159" i="13"/>
  <c r="J159" i="13"/>
  <c r="I159" i="13"/>
  <c r="H159" i="13"/>
  <c r="G159" i="13"/>
  <c r="AI158" i="13"/>
  <c r="AH158" i="13"/>
  <c r="AG158" i="13"/>
  <c r="AF158" i="13"/>
  <c r="AE158" i="13"/>
  <c r="W158" i="13"/>
  <c r="V158" i="13"/>
  <c r="U158" i="13"/>
  <c r="T158" i="13"/>
  <c r="S158" i="13"/>
  <c r="AO157" i="13"/>
  <c r="AN157" i="13"/>
  <c r="AM157" i="13"/>
  <c r="AL157" i="13"/>
  <c r="AK157" i="13"/>
  <c r="AJ157" i="13"/>
  <c r="AC157" i="13"/>
  <c r="AB157" i="13"/>
  <c r="AA157" i="13"/>
  <c r="Z157" i="13"/>
  <c r="Y157" i="13"/>
  <c r="X157" i="13"/>
  <c r="Q157" i="13"/>
  <c r="P157" i="13"/>
  <c r="O157" i="13"/>
  <c r="N157" i="13"/>
  <c r="M157" i="13"/>
  <c r="K157" i="13"/>
  <c r="J157" i="13"/>
  <c r="I157" i="13"/>
  <c r="H157" i="13"/>
  <c r="G157" i="13"/>
  <c r="AO156" i="13"/>
  <c r="AN156" i="13"/>
  <c r="AM156" i="13"/>
  <c r="AL156" i="13"/>
  <c r="AK156" i="13"/>
  <c r="AJ156" i="13"/>
  <c r="AC156" i="13"/>
  <c r="AB156" i="13"/>
  <c r="AA156" i="13"/>
  <c r="Z156" i="13"/>
  <c r="Y156" i="13"/>
  <c r="X156" i="13"/>
  <c r="Q156" i="13"/>
  <c r="P156" i="13"/>
  <c r="O156" i="13"/>
  <c r="N156" i="13"/>
  <c r="M156" i="13"/>
  <c r="K156" i="13"/>
  <c r="J156" i="13"/>
  <c r="I156" i="13"/>
  <c r="H156" i="13"/>
  <c r="G156" i="13"/>
  <c r="AO155" i="13"/>
  <c r="AN155" i="13"/>
  <c r="AM155" i="13"/>
  <c r="AL155" i="13"/>
  <c r="AK155" i="13"/>
  <c r="AJ155" i="13"/>
  <c r="AC155" i="13"/>
  <c r="AB155" i="13"/>
  <c r="AA155" i="13"/>
  <c r="Z155" i="13"/>
  <c r="Y155" i="13"/>
  <c r="X155" i="13"/>
  <c r="Q155" i="13"/>
  <c r="P155" i="13"/>
  <c r="O155" i="13"/>
  <c r="N155" i="13"/>
  <c r="M155" i="13"/>
  <c r="K155" i="13"/>
  <c r="J155" i="13"/>
  <c r="I155" i="13"/>
  <c r="H155" i="13"/>
  <c r="G155" i="13"/>
  <c r="AO154" i="13"/>
  <c r="AN154" i="13"/>
  <c r="AM154" i="13"/>
  <c r="AL154" i="13"/>
  <c r="AK154" i="13"/>
  <c r="AJ154" i="13"/>
  <c r="AC154" i="13"/>
  <c r="AB154" i="13"/>
  <c r="AA154" i="13"/>
  <c r="Z154" i="13"/>
  <c r="Y154" i="13"/>
  <c r="X154" i="13"/>
  <c r="Q154" i="13"/>
  <c r="P154" i="13"/>
  <c r="O154" i="13"/>
  <c r="N154" i="13"/>
  <c r="M154" i="13"/>
  <c r="K154" i="13"/>
  <c r="J154" i="13"/>
  <c r="I154" i="13"/>
  <c r="H154" i="13"/>
  <c r="G154" i="13"/>
  <c r="AI153" i="13"/>
  <c r="AH153" i="13"/>
  <c r="AG153" i="13"/>
  <c r="AF153" i="13"/>
  <c r="AE153" i="13"/>
  <c r="W153" i="13"/>
  <c r="V153" i="13"/>
  <c r="U153" i="13"/>
  <c r="T153" i="13"/>
  <c r="S153" i="13"/>
  <c r="AO152" i="13"/>
  <c r="AN152" i="13"/>
  <c r="AM152" i="13"/>
  <c r="AL152" i="13"/>
  <c r="AK152" i="13"/>
  <c r="AJ152" i="13"/>
  <c r="AC152" i="13"/>
  <c r="AB152" i="13"/>
  <c r="AA152" i="13"/>
  <c r="Z152" i="13"/>
  <c r="Y152" i="13"/>
  <c r="X152" i="13"/>
  <c r="Q152" i="13"/>
  <c r="P152" i="13"/>
  <c r="O152" i="13"/>
  <c r="N152" i="13"/>
  <c r="M152" i="13"/>
  <c r="K152" i="13"/>
  <c r="J152" i="13"/>
  <c r="I152" i="13"/>
  <c r="H152" i="13"/>
  <c r="G152" i="13"/>
  <c r="AO151" i="13"/>
  <c r="AN151" i="13"/>
  <c r="AM151" i="13"/>
  <c r="AL151" i="13"/>
  <c r="AK151" i="13"/>
  <c r="AJ151" i="13"/>
  <c r="AC151" i="13"/>
  <c r="AB151" i="13"/>
  <c r="AA151" i="13"/>
  <c r="Z151" i="13"/>
  <c r="Y151" i="13"/>
  <c r="X151" i="13"/>
  <c r="Q151" i="13"/>
  <c r="P151" i="13"/>
  <c r="O151" i="13"/>
  <c r="N151" i="13"/>
  <c r="M151" i="13"/>
  <c r="K151" i="13"/>
  <c r="J151" i="13"/>
  <c r="I151" i="13"/>
  <c r="H151" i="13"/>
  <c r="G151" i="13"/>
  <c r="AO150" i="13"/>
  <c r="AN150" i="13"/>
  <c r="AM150" i="13"/>
  <c r="AL150" i="13"/>
  <c r="AK150" i="13"/>
  <c r="AJ150" i="13"/>
  <c r="AC150" i="13"/>
  <c r="AB150" i="13"/>
  <c r="AA150" i="13"/>
  <c r="Z150" i="13"/>
  <c r="Y150" i="13"/>
  <c r="X150" i="13"/>
  <c r="Q150" i="13"/>
  <c r="P150" i="13"/>
  <c r="O150" i="13"/>
  <c r="N150" i="13"/>
  <c r="M150" i="13"/>
  <c r="K150" i="13"/>
  <c r="J150" i="13"/>
  <c r="I150" i="13"/>
  <c r="H150" i="13"/>
  <c r="G150" i="13"/>
  <c r="AO149" i="13"/>
  <c r="AN149" i="13"/>
  <c r="AM149" i="13"/>
  <c r="AL149" i="13"/>
  <c r="AK149" i="13"/>
  <c r="AJ149" i="13"/>
  <c r="AC149" i="13"/>
  <c r="AB149" i="13"/>
  <c r="AA149" i="13"/>
  <c r="Z149" i="13"/>
  <c r="Y149" i="13"/>
  <c r="X149" i="13"/>
  <c r="Q149" i="13"/>
  <c r="P149" i="13"/>
  <c r="O149" i="13"/>
  <c r="N149" i="13"/>
  <c r="M149" i="13"/>
  <c r="K149" i="13"/>
  <c r="J149" i="13"/>
  <c r="I149" i="13"/>
  <c r="H149" i="13"/>
  <c r="G149" i="13"/>
  <c r="AI148" i="13"/>
  <c r="AH148" i="13"/>
  <c r="AG148" i="13"/>
  <c r="AF148" i="13"/>
  <c r="AE148" i="13"/>
  <c r="W148" i="13"/>
  <c r="V148" i="13"/>
  <c r="U148" i="13"/>
  <c r="T148" i="13"/>
  <c r="S148" i="13"/>
  <c r="AO147" i="13"/>
  <c r="AN147" i="13"/>
  <c r="AM147" i="13"/>
  <c r="AL147" i="13"/>
  <c r="AK147" i="13"/>
  <c r="AJ147" i="13"/>
  <c r="AC147" i="13"/>
  <c r="AB147" i="13"/>
  <c r="AA147" i="13"/>
  <c r="Z147" i="13"/>
  <c r="Y147" i="13"/>
  <c r="X147" i="13"/>
  <c r="Q147" i="13"/>
  <c r="P147" i="13"/>
  <c r="O147" i="13"/>
  <c r="N147" i="13"/>
  <c r="M147" i="13"/>
  <c r="K147" i="13"/>
  <c r="J147" i="13"/>
  <c r="I147" i="13"/>
  <c r="H147" i="13"/>
  <c r="G147" i="13"/>
  <c r="AO146" i="13"/>
  <c r="AN146" i="13"/>
  <c r="AM146" i="13"/>
  <c r="AL146" i="13"/>
  <c r="AK146" i="13"/>
  <c r="AJ146" i="13"/>
  <c r="AC146" i="13"/>
  <c r="AB146" i="13"/>
  <c r="AA146" i="13"/>
  <c r="Z146" i="13"/>
  <c r="Y146" i="13"/>
  <c r="X146" i="13"/>
  <c r="Q146" i="13"/>
  <c r="P146" i="13"/>
  <c r="O146" i="13"/>
  <c r="N146" i="13"/>
  <c r="M146" i="13"/>
  <c r="K146" i="13"/>
  <c r="J146" i="13"/>
  <c r="I146" i="13"/>
  <c r="H146" i="13"/>
  <c r="G146" i="13"/>
  <c r="AO145" i="13"/>
  <c r="AN145" i="13"/>
  <c r="AM145" i="13"/>
  <c r="AL145" i="13"/>
  <c r="AK145" i="13"/>
  <c r="AJ145" i="13"/>
  <c r="AC145" i="13"/>
  <c r="AB145" i="13"/>
  <c r="AA145" i="13"/>
  <c r="Z145" i="13"/>
  <c r="Y145" i="13"/>
  <c r="X145" i="13"/>
  <c r="Q145" i="13"/>
  <c r="P145" i="13"/>
  <c r="O145" i="13"/>
  <c r="N145" i="13"/>
  <c r="M145" i="13"/>
  <c r="K145" i="13"/>
  <c r="J145" i="13"/>
  <c r="I145" i="13"/>
  <c r="H145" i="13"/>
  <c r="G145" i="13"/>
  <c r="AO144" i="13"/>
  <c r="AN144" i="13"/>
  <c r="AM144" i="13"/>
  <c r="AL144" i="13"/>
  <c r="AK144" i="13"/>
  <c r="AJ144" i="13"/>
  <c r="AC144" i="13"/>
  <c r="AB144" i="13"/>
  <c r="AA144" i="13"/>
  <c r="Z144" i="13"/>
  <c r="Y144" i="13"/>
  <c r="X144" i="13"/>
  <c r="Q144" i="13"/>
  <c r="P144" i="13"/>
  <c r="O144" i="13"/>
  <c r="N144" i="13"/>
  <c r="M144" i="13"/>
  <c r="K144" i="13"/>
  <c r="J144" i="13"/>
  <c r="I144" i="13"/>
  <c r="H144" i="13"/>
  <c r="G144" i="13"/>
  <c r="AI143" i="13"/>
  <c r="AH143" i="13"/>
  <c r="AG143" i="13"/>
  <c r="AF143" i="13"/>
  <c r="AE143" i="13"/>
  <c r="W143" i="13"/>
  <c r="V143" i="13"/>
  <c r="U143" i="13"/>
  <c r="T143" i="13"/>
  <c r="AO142" i="13"/>
  <c r="AN142" i="13"/>
  <c r="AM142" i="13"/>
  <c r="AL142" i="13"/>
  <c r="AK142" i="13"/>
  <c r="AJ142" i="13"/>
  <c r="AC142" i="13"/>
  <c r="AB142" i="13"/>
  <c r="AA142" i="13"/>
  <c r="Z142" i="13"/>
  <c r="Y142" i="13"/>
  <c r="X142" i="13"/>
  <c r="Q142" i="13"/>
  <c r="P142" i="13"/>
  <c r="O142" i="13"/>
  <c r="N142" i="13"/>
  <c r="M142" i="13"/>
  <c r="K142" i="13"/>
  <c r="J142" i="13"/>
  <c r="I142" i="13"/>
  <c r="H142" i="13"/>
  <c r="G142" i="13"/>
  <c r="AO141" i="13"/>
  <c r="AN141" i="13"/>
  <c r="AM141" i="13"/>
  <c r="AL141" i="13"/>
  <c r="AK141" i="13"/>
  <c r="AJ141" i="13"/>
  <c r="AC141" i="13"/>
  <c r="AB141" i="13"/>
  <c r="AA141" i="13"/>
  <c r="Z141" i="13"/>
  <c r="Y141" i="13"/>
  <c r="X141" i="13"/>
  <c r="Q141" i="13"/>
  <c r="P141" i="13"/>
  <c r="O141" i="13"/>
  <c r="N141" i="13"/>
  <c r="M141" i="13"/>
  <c r="K141" i="13"/>
  <c r="J141" i="13"/>
  <c r="I141" i="13"/>
  <c r="H141" i="13"/>
  <c r="G141" i="13"/>
  <c r="AO140" i="13"/>
  <c r="AN140" i="13"/>
  <c r="AM140" i="13"/>
  <c r="AL140" i="13"/>
  <c r="AK140" i="13"/>
  <c r="AJ140" i="13"/>
  <c r="AC140" i="13"/>
  <c r="AB140" i="13"/>
  <c r="AA140" i="13"/>
  <c r="Z140" i="13"/>
  <c r="Y140" i="13"/>
  <c r="X140" i="13"/>
  <c r="Q140" i="13"/>
  <c r="P140" i="13"/>
  <c r="O140" i="13"/>
  <c r="N140" i="13"/>
  <c r="M140" i="13"/>
  <c r="K140" i="13"/>
  <c r="J140" i="13"/>
  <c r="I140" i="13"/>
  <c r="H140" i="13"/>
  <c r="G140" i="13"/>
  <c r="AO139" i="13"/>
  <c r="AN139" i="13"/>
  <c r="AM139" i="13"/>
  <c r="AL139" i="13"/>
  <c r="AK139" i="13"/>
  <c r="AJ139" i="13"/>
  <c r="AC139" i="13"/>
  <c r="AB139" i="13"/>
  <c r="AA139" i="13"/>
  <c r="Z139" i="13"/>
  <c r="Y139" i="13"/>
  <c r="X139" i="13"/>
  <c r="Q139" i="13"/>
  <c r="P139" i="13"/>
  <c r="O139" i="13"/>
  <c r="N139" i="13"/>
  <c r="M139" i="13"/>
  <c r="K139" i="13"/>
  <c r="J139" i="13"/>
  <c r="I139" i="13"/>
  <c r="H139" i="13"/>
  <c r="G139" i="13"/>
  <c r="U138" i="13"/>
  <c r="AO137" i="13"/>
  <c r="AN137" i="13"/>
  <c r="AM137" i="13"/>
  <c r="AL137" i="13"/>
  <c r="AK137" i="13"/>
  <c r="AJ137" i="13"/>
  <c r="AC137" i="13"/>
  <c r="AB137" i="13"/>
  <c r="AA137" i="13"/>
  <c r="Z137" i="13"/>
  <c r="Y137" i="13"/>
  <c r="X137" i="13"/>
  <c r="Q137" i="13"/>
  <c r="P137" i="13"/>
  <c r="O137" i="13"/>
  <c r="N137" i="13"/>
  <c r="M137" i="13"/>
  <c r="K137" i="13"/>
  <c r="J137" i="13"/>
  <c r="I137" i="13"/>
  <c r="H137" i="13"/>
  <c r="G137" i="13"/>
  <c r="AO136" i="13"/>
  <c r="AN136" i="13"/>
  <c r="AM136" i="13"/>
  <c r="AL136" i="13"/>
  <c r="AK136" i="13"/>
  <c r="AC136" i="13"/>
  <c r="AB136" i="13"/>
  <c r="AA136" i="13"/>
  <c r="Z136" i="13"/>
  <c r="Y136" i="13"/>
  <c r="Q136" i="13"/>
  <c r="P136" i="13"/>
  <c r="O136" i="13"/>
  <c r="N136" i="13"/>
  <c r="M136" i="13"/>
  <c r="K136" i="13"/>
  <c r="J136" i="13"/>
  <c r="I136" i="13"/>
  <c r="H136" i="13"/>
  <c r="G136" i="13"/>
  <c r="AO135" i="13"/>
  <c r="AN135" i="13"/>
  <c r="AM135" i="13"/>
  <c r="AL135" i="13"/>
  <c r="AK135" i="13"/>
  <c r="AC135" i="13"/>
  <c r="AB135" i="13"/>
  <c r="AA135" i="13"/>
  <c r="Z135" i="13"/>
  <c r="Y135" i="13"/>
  <c r="Q135" i="13"/>
  <c r="P135" i="13"/>
  <c r="O135" i="13"/>
  <c r="N135" i="13"/>
  <c r="M135" i="13"/>
  <c r="K135" i="13"/>
  <c r="J135" i="13"/>
  <c r="I135" i="13"/>
  <c r="H135" i="13"/>
  <c r="G135" i="13"/>
  <c r="AO134" i="13"/>
  <c r="AN134" i="13"/>
  <c r="AM134" i="13"/>
  <c r="AL134" i="13"/>
  <c r="AK134" i="13"/>
  <c r="AI138" i="13"/>
  <c r="AH138" i="13"/>
  <c r="AG138" i="13"/>
  <c r="AF138" i="13"/>
  <c r="AE138" i="13"/>
  <c r="AC134" i="13"/>
  <c r="AB134" i="13"/>
  <c r="AA134" i="13"/>
  <c r="Z134" i="13"/>
  <c r="Y134" i="13"/>
  <c r="W138" i="13"/>
  <c r="V138" i="13"/>
  <c r="T138" i="13"/>
  <c r="S138" i="13"/>
  <c r="Q134" i="13"/>
  <c r="P134" i="13"/>
  <c r="O134" i="13"/>
  <c r="N134" i="13"/>
  <c r="M134" i="13"/>
  <c r="K134" i="13"/>
  <c r="J134" i="13"/>
  <c r="I134" i="13"/>
  <c r="H134" i="13"/>
  <c r="G134" i="13"/>
  <c r="AI133" i="13"/>
  <c r="AH133" i="13"/>
  <c r="AG133" i="13"/>
  <c r="AF133" i="13"/>
  <c r="AE133" i="13"/>
  <c r="W133" i="13"/>
  <c r="V133" i="13"/>
  <c r="U133" i="13"/>
  <c r="T133" i="13"/>
  <c r="S133" i="13"/>
  <c r="AO132" i="13"/>
  <c r="AN132" i="13"/>
  <c r="AM132" i="13"/>
  <c r="AL132" i="13"/>
  <c r="AK132" i="13"/>
  <c r="AJ132" i="13"/>
  <c r="AC132" i="13"/>
  <c r="AB132" i="13"/>
  <c r="AA132" i="13"/>
  <c r="Z132" i="13"/>
  <c r="Y132" i="13"/>
  <c r="X132" i="13"/>
  <c r="Q132" i="13"/>
  <c r="P132" i="13"/>
  <c r="O132" i="13"/>
  <c r="N132" i="13"/>
  <c r="M132" i="13"/>
  <c r="K132" i="13"/>
  <c r="J132" i="13"/>
  <c r="I132" i="13"/>
  <c r="H132" i="13"/>
  <c r="G132" i="13"/>
  <c r="AO131" i="13"/>
  <c r="AN131" i="13"/>
  <c r="AM131" i="13"/>
  <c r="AL131" i="13"/>
  <c r="AK131" i="13"/>
  <c r="AJ131" i="13"/>
  <c r="AC131" i="13"/>
  <c r="AB131" i="13"/>
  <c r="AA131" i="13"/>
  <c r="Z131" i="13"/>
  <c r="Y131" i="13"/>
  <c r="X131" i="13"/>
  <c r="Q131" i="13"/>
  <c r="P131" i="13"/>
  <c r="O131" i="13"/>
  <c r="N131" i="13"/>
  <c r="M131" i="13"/>
  <c r="K131" i="13"/>
  <c r="J131" i="13"/>
  <c r="I131" i="13"/>
  <c r="H131" i="13"/>
  <c r="G131" i="13"/>
  <c r="AO130" i="13"/>
  <c r="AN130" i="13"/>
  <c r="AM130" i="13"/>
  <c r="AL130" i="13"/>
  <c r="AK130" i="13"/>
  <c r="AJ130" i="13"/>
  <c r="AC130" i="13"/>
  <c r="AB130" i="13"/>
  <c r="AA130" i="13"/>
  <c r="Z130" i="13"/>
  <c r="Y130" i="13"/>
  <c r="X130" i="13"/>
  <c r="Q130" i="13"/>
  <c r="P130" i="13"/>
  <c r="O130" i="13"/>
  <c r="N130" i="13"/>
  <c r="M130" i="13"/>
  <c r="K130" i="13"/>
  <c r="J130" i="13"/>
  <c r="I130" i="13"/>
  <c r="H130" i="13"/>
  <c r="G130" i="13"/>
  <c r="AO129" i="13"/>
  <c r="AN129" i="13"/>
  <c r="AM129" i="13"/>
  <c r="AL129" i="13"/>
  <c r="AK129" i="13"/>
  <c r="AJ129" i="13"/>
  <c r="AC129" i="13"/>
  <c r="AB129" i="13"/>
  <c r="AA129" i="13"/>
  <c r="Z129" i="13"/>
  <c r="Y129" i="13"/>
  <c r="X129" i="13"/>
  <c r="Q129" i="13"/>
  <c r="P129" i="13"/>
  <c r="O129" i="13"/>
  <c r="N129" i="13"/>
  <c r="M129" i="13"/>
  <c r="K129" i="13"/>
  <c r="J129" i="13"/>
  <c r="I129" i="13"/>
  <c r="H129" i="13"/>
  <c r="G129" i="13"/>
  <c r="AI128" i="13"/>
  <c r="AH128" i="13"/>
  <c r="AG128" i="13"/>
  <c r="AF128" i="13"/>
  <c r="AE128" i="13"/>
  <c r="W128" i="13"/>
  <c r="V128" i="13"/>
  <c r="U128" i="13"/>
  <c r="T128" i="13"/>
  <c r="S128" i="13"/>
  <c r="AO127" i="13"/>
  <c r="AN127" i="13"/>
  <c r="AM127" i="13"/>
  <c r="AL127" i="13"/>
  <c r="AK127" i="13"/>
  <c r="AJ127" i="13"/>
  <c r="AC127" i="13"/>
  <c r="AB127" i="13"/>
  <c r="AA127" i="13"/>
  <c r="Z127" i="13"/>
  <c r="Y127" i="13"/>
  <c r="X127" i="13"/>
  <c r="Q127" i="13"/>
  <c r="P127" i="13"/>
  <c r="O127" i="13"/>
  <c r="N127" i="13"/>
  <c r="M127" i="13"/>
  <c r="K127" i="13"/>
  <c r="J127" i="13"/>
  <c r="I127" i="13"/>
  <c r="H127" i="13"/>
  <c r="G127" i="13"/>
  <c r="AO126" i="13"/>
  <c r="AN126" i="13"/>
  <c r="AM126" i="13"/>
  <c r="AL126" i="13"/>
  <c r="AK126" i="13"/>
  <c r="AJ126" i="13"/>
  <c r="AC126" i="13"/>
  <c r="AB126" i="13"/>
  <c r="AA126" i="13"/>
  <c r="Z126" i="13"/>
  <c r="Y126" i="13"/>
  <c r="X126" i="13"/>
  <c r="Q126" i="13"/>
  <c r="P126" i="13"/>
  <c r="O126" i="13"/>
  <c r="N126" i="13"/>
  <c r="M126" i="13"/>
  <c r="K126" i="13"/>
  <c r="J126" i="13"/>
  <c r="I126" i="13"/>
  <c r="H126" i="13"/>
  <c r="G126" i="13"/>
  <c r="AO125" i="13"/>
  <c r="AN125" i="13"/>
  <c r="AM125" i="13"/>
  <c r="AL125" i="13"/>
  <c r="AK125" i="13"/>
  <c r="AJ125" i="13"/>
  <c r="AC125" i="13"/>
  <c r="AB125" i="13"/>
  <c r="AA125" i="13"/>
  <c r="Z125" i="13"/>
  <c r="Y125" i="13"/>
  <c r="X125" i="13"/>
  <c r="Q125" i="13"/>
  <c r="P125" i="13"/>
  <c r="O125" i="13"/>
  <c r="N125" i="13"/>
  <c r="M125" i="13"/>
  <c r="K125" i="13"/>
  <c r="J125" i="13"/>
  <c r="I125" i="13"/>
  <c r="H125" i="13"/>
  <c r="G125" i="13"/>
  <c r="AO124" i="13"/>
  <c r="AN124" i="13"/>
  <c r="AM124" i="13"/>
  <c r="AL124" i="13"/>
  <c r="AK124" i="13"/>
  <c r="AJ124" i="13"/>
  <c r="AC124" i="13"/>
  <c r="AB124" i="13"/>
  <c r="AA124" i="13"/>
  <c r="Z124" i="13"/>
  <c r="Y124" i="13"/>
  <c r="X124" i="13"/>
  <c r="Q124" i="13"/>
  <c r="P124" i="13"/>
  <c r="O124" i="13"/>
  <c r="N124" i="13"/>
  <c r="M124" i="13"/>
  <c r="K124" i="13"/>
  <c r="J124" i="13"/>
  <c r="I124" i="13"/>
  <c r="H124" i="13"/>
  <c r="G124" i="13"/>
  <c r="AI123" i="13"/>
  <c r="AH123" i="13"/>
  <c r="AG123" i="13"/>
  <c r="AF123" i="13"/>
  <c r="AE123" i="13"/>
  <c r="W123" i="13"/>
  <c r="V123" i="13"/>
  <c r="U123" i="13"/>
  <c r="T123" i="13"/>
  <c r="S123" i="13"/>
  <c r="AO122" i="13"/>
  <c r="AN122" i="13"/>
  <c r="AM122" i="13"/>
  <c r="AL122" i="13"/>
  <c r="AK122" i="13"/>
  <c r="AJ122" i="13"/>
  <c r="AC122" i="13"/>
  <c r="AB122" i="13"/>
  <c r="AA122" i="13"/>
  <c r="Z122" i="13"/>
  <c r="Y122" i="13"/>
  <c r="X122" i="13"/>
  <c r="Q122" i="13"/>
  <c r="P122" i="13"/>
  <c r="O122" i="13"/>
  <c r="N122" i="13"/>
  <c r="M122" i="13"/>
  <c r="K122" i="13"/>
  <c r="J122" i="13"/>
  <c r="I122" i="13"/>
  <c r="H122" i="13"/>
  <c r="G122" i="13"/>
  <c r="AO121" i="13"/>
  <c r="AN121" i="13"/>
  <c r="AM121" i="13"/>
  <c r="AL121" i="13"/>
  <c r="AK121" i="13"/>
  <c r="AJ121" i="13"/>
  <c r="AC121" i="13"/>
  <c r="AB121" i="13"/>
  <c r="AA121" i="13"/>
  <c r="Z121" i="13"/>
  <c r="Y121" i="13"/>
  <c r="X121" i="13"/>
  <c r="Q121" i="13"/>
  <c r="P121" i="13"/>
  <c r="O121" i="13"/>
  <c r="N121" i="13"/>
  <c r="M121" i="13"/>
  <c r="K121" i="13"/>
  <c r="J121" i="13"/>
  <c r="I121" i="13"/>
  <c r="H121" i="13"/>
  <c r="G121" i="13"/>
  <c r="AO120" i="13"/>
  <c r="AN120" i="13"/>
  <c r="AM120" i="13"/>
  <c r="AL120" i="13"/>
  <c r="AK120" i="13"/>
  <c r="AJ120" i="13"/>
  <c r="AC120" i="13"/>
  <c r="AB120" i="13"/>
  <c r="AA120" i="13"/>
  <c r="Z120" i="13"/>
  <c r="Y120" i="13"/>
  <c r="X120" i="13"/>
  <c r="Q120" i="13"/>
  <c r="P120" i="13"/>
  <c r="O120" i="13"/>
  <c r="N120" i="13"/>
  <c r="M120" i="13"/>
  <c r="K120" i="13"/>
  <c r="J120" i="13"/>
  <c r="I120" i="13"/>
  <c r="H120" i="13"/>
  <c r="G120" i="13"/>
  <c r="AO119" i="13"/>
  <c r="AN119" i="13"/>
  <c r="AM119" i="13"/>
  <c r="AL119" i="13"/>
  <c r="AK119" i="13"/>
  <c r="AJ119" i="13"/>
  <c r="AC119" i="13"/>
  <c r="AB119" i="13"/>
  <c r="AA119" i="13"/>
  <c r="Z119" i="13"/>
  <c r="Y119" i="13"/>
  <c r="X119" i="13"/>
  <c r="Q119" i="13"/>
  <c r="P119" i="13"/>
  <c r="O119" i="13"/>
  <c r="N119" i="13"/>
  <c r="M119" i="13"/>
  <c r="K119" i="13"/>
  <c r="J119" i="13"/>
  <c r="I119" i="13"/>
  <c r="H119" i="13"/>
  <c r="G119" i="13"/>
  <c r="AI118" i="13"/>
  <c r="AH118" i="13"/>
  <c r="AG118" i="13"/>
  <c r="AF118" i="13"/>
  <c r="AE118" i="13"/>
  <c r="W118" i="13"/>
  <c r="V118" i="13"/>
  <c r="U118" i="13"/>
  <c r="T118" i="13"/>
  <c r="S118" i="13"/>
  <c r="AO117" i="13"/>
  <c r="AN117" i="13"/>
  <c r="AM117" i="13"/>
  <c r="AL117" i="13"/>
  <c r="AK117" i="13"/>
  <c r="AJ117" i="13"/>
  <c r="AC117" i="13"/>
  <c r="AB117" i="13"/>
  <c r="AA117" i="13"/>
  <c r="Z117" i="13"/>
  <c r="Y117" i="13"/>
  <c r="X117" i="13"/>
  <c r="Q117" i="13"/>
  <c r="P117" i="13"/>
  <c r="O117" i="13"/>
  <c r="N117" i="13"/>
  <c r="M117" i="13"/>
  <c r="K117" i="13"/>
  <c r="J117" i="13"/>
  <c r="I117" i="13"/>
  <c r="H117" i="13"/>
  <c r="G117" i="13"/>
  <c r="AO116" i="13"/>
  <c r="AN116" i="13"/>
  <c r="AM116" i="13"/>
  <c r="AL116" i="13"/>
  <c r="AK116" i="13"/>
  <c r="AJ116" i="13"/>
  <c r="AC116" i="13"/>
  <c r="AB116" i="13"/>
  <c r="AA116" i="13"/>
  <c r="Z116" i="13"/>
  <c r="Y116" i="13"/>
  <c r="X116" i="13"/>
  <c r="Q116" i="13"/>
  <c r="P116" i="13"/>
  <c r="O116" i="13"/>
  <c r="N116" i="13"/>
  <c r="M116" i="13"/>
  <c r="K116" i="13"/>
  <c r="J116" i="13"/>
  <c r="I116" i="13"/>
  <c r="H116" i="13"/>
  <c r="G116" i="13"/>
  <c r="AO115" i="13"/>
  <c r="AN115" i="13"/>
  <c r="AM115" i="13"/>
  <c r="AL115" i="13"/>
  <c r="AK115" i="13"/>
  <c r="AJ115" i="13"/>
  <c r="AC115" i="13"/>
  <c r="AB115" i="13"/>
  <c r="AA115" i="13"/>
  <c r="Z115" i="13"/>
  <c r="Y115" i="13"/>
  <c r="X115" i="13"/>
  <c r="Q115" i="13"/>
  <c r="P115" i="13"/>
  <c r="O115" i="13"/>
  <c r="N115" i="13"/>
  <c r="M115" i="13"/>
  <c r="K115" i="13"/>
  <c r="J115" i="13"/>
  <c r="I115" i="13"/>
  <c r="H115" i="13"/>
  <c r="G115" i="13"/>
  <c r="AO114" i="13"/>
  <c r="AN114" i="13"/>
  <c r="AM114" i="13"/>
  <c r="AL114" i="13"/>
  <c r="AK114" i="13"/>
  <c r="AJ114" i="13"/>
  <c r="AC114" i="13"/>
  <c r="AB114" i="13"/>
  <c r="AA114" i="13"/>
  <c r="Z114" i="13"/>
  <c r="Y114" i="13"/>
  <c r="X114" i="13"/>
  <c r="Q114" i="13"/>
  <c r="P114" i="13"/>
  <c r="O114" i="13"/>
  <c r="N114" i="13"/>
  <c r="M114" i="13"/>
  <c r="K114" i="13"/>
  <c r="J114" i="13"/>
  <c r="I114" i="13"/>
  <c r="H114" i="13"/>
  <c r="G114" i="13"/>
  <c r="AO112" i="13"/>
  <c r="AN112" i="13"/>
  <c r="AM112" i="13"/>
  <c r="AL112" i="13"/>
  <c r="AK112" i="13"/>
  <c r="AC112" i="13"/>
  <c r="AB112" i="13"/>
  <c r="AA112" i="13"/>
  <c r="Z112" i="13"/>
  <c r="Y112" i="13"/>
  <c r="Q112" i="13"/>
  <c r="P112" i="13"/>
  <c r="O112" i="13"/>
  <c r="N112" i="13"/>
  <c r="M112" i="13"/>
  <c r="K112" i="13"/>
  <c r="J112" i="13"/>
  <c r="I112" i="13"/>
  <c r="H112" i="13"/>
  <c r="G112" i="13"/>
  <c r="AO111" i="13"/>
  <c r="AN111" i="13"/>
  <c r="AM111" i="13"/>
  <c r="AL111" i="13"/>
  <c r="AK111" i="13"/>
  <c r="AC111" i="13"/>
  <c r="AB111" i="13"/>
  <c r="AA111" i="13"/>
  <c r="Z111" i="13"/>
  <c r="Y111" i="13"/>
  <c r="Q111" i="13"/>
  <c r="P111" i="13"/>
  <c r="O111" i="13"/>
  <c r="N111" i="13"/>
  <c r="M111" i="13"/>
  <c r="K111" i="13"/>
  <c r="J111" i="13"/>
  <c r="I111" i="13"/>
  <c r="H111" i="13"/>
  <c r="G111" i="13"/>
  <c r="AO110" i="13"/>
  <c r="AN110" i="13"/>
  <c r="AM110" i="13"/>
  <c r="AL110" i="13"/>
  <c r="AK110" i="13"/>
  <c r="AC110" i="13"/>
  <c r="AB110" i="13"/>
  <c r="AA110" i="13"/>
  <c r="Z110" i="13"/>
  <c r="Y110" i="13"/>
  <c r="Q110" i="13"/>
  <c r="P110" i="13"/>
  <c r="O110" i="13"/>
  <c r="N110" i="13"/>
  <c r="M110" i="13"/>
  <c r="K110" i="13"/>
  <c r="J110" i="13"/>
  <c r="I110" i="13"/>
  <c r="H110" i="13"/>
  <c r="G110" i="13"/>
  <c r="AO109" i="13"/>
  <c r="AN109" i="13"/>
  <c r="AM109" i="13"/>
  <c r="AL109" i="13"/>
  <c r="AK109" i="13"/>
  <c r="AH113" i="13"/>
  <c r="AG113" i="13"/>
  <c r="AC109" i="13"/>
  <c r="AB109" i="13"/>
  <c r="AA109" i="13"/>
  <c r="Z109" i="13"/>
  <c r="Y109" i="13"/>
  <c r="W113" i="13"/>
  <c r="V113" i="13"/>
  <c r="S113" i="13"/>
  <c r="Q109" i="13"/>
  <c r="P109" i="13"/>
  <c r="O109" i="13"/>
  <c r="N109" i="13"/>
  <c r="M109" i="13"/>
  <c r="K109" i="13"/>
  <c r="J109" i="13"/>
  <c r="I109" i="13"/>
  <c r="H109" i="13"/>
  <c r="G109" i="13"/>
  <c r="T108" i="13"/>
  <c r="AO107" i="13"/>
  <c r="AN107" i="13"/>
  <c r="AM107" i="13"/>
  <c r="AL107" i="13"/>
  <c r="AK107" i="13"/>
  <c r="AC107" i="13"/>
  <c r="AB107" i="13"/>
  <c r="AA107" i="13"/>
  <c r="Z107" i="13"/>
  <c r="Y107" i="13"/>
  <c r="Q107" i="13"/>
  <c r="P107" i="13"/>
  <c r="O107" i="13"/>
  <c r="N107" i="13"/>
  <c r="M107" i="13"/>
  <c r="K107" i="13"/>
  <c r="J107" i="13"/>
  <c r="I107" i="13"/>
  <c r="H107" i="13"/>
  <c r="G107" i="13"/>
  <c r="AO106" i="13"/>
  <c r="AN106" i="13"/>
  <c r="AM106" i="13"/>
  <c r="AL106" i="13"/>
  <c r="AK106" i="13"/>
  <c r="AC106" i="13"/>
  <c r="AB106" i="13"/>
  <c r="AA106" i="13"/>
  <c r="Z106" i="13"/>
  <c r="Y106" i="13"/>
  <c r="Q106" i="13"/>
  <c r="P106" i="13"/>
  <c r="O106" i="13"/>
  <c r="N106" i="13"/>
  <c r="M106" i="13"/>
  <c r="K106" i="13"/>
  <c r="J106" i="13"/>
  <c r="I106" i="13"/>
  <c r="H106" i="13"/>
  <c r="G106" i="13"/>
  <c r="AO105" i="13"/>
  <c r="AN105" i="13"/>
  <c r="AM105" i="13"/>
  <c r="AL105" i="13"/>
  <c r="AK105" i="13"/>
  <c r="AC105" i="13"/>
  <c r="AB105" i="13"/>
  <c r="AA105" i="13"/>
  <c r="Z105" i="13"/>
  <c r="Y105" i="13"/>
  <c r="Q105" i="13"/>
  <c r="P105" i="13"/>
  <c r="O105" i="13"/>
  <c r="N105" i="13"/>
  <c r="M105" i="13"/>
  <c r="K105" i="13"/>
  <c r="J105" i="13"/>
  <c r="I105" i="13"/>
  <c r="H105" i="13"/>
  <c r="G105" i="13"/>
  <c r="AO104" i="13"/>
  <c r="AN104" i="13"/>
  <c r="AM104" i="13"/>
  <c r="AL104" i="13"/>
  <c r="AK104" i="13"/>
  <c r="AI108" i="13"/>
  <c r="AH108" i="13"/>
  <c r="AG108" i="13"/>
  <c r="AF108" i="13"/>
  <c r="AE108" i="13"/>
  <c r="AC104" i="13"/>
  <c r="AB104" i="13"/>
  <c r="AA104" i="13"/>
  <c r="Z104" i="13"/>
  <c r="Y104" i="13"/>
  <c r="W108" i="13"/>
  <c r="U108" i="13"/>
  <c r="S108" i="13"/>
  <c r="Q104" i="13"/>
  <c r="P104" i="13"/>
  <c r="O104" i="13"/>
  <c r="N104" i="13"/>
  <c r="M104" i="13"/>
  <c r="K104" i="13"/>
  <c r="K108" i="13" s="1"/>
  <c r="J104" i="13"/>
  <c r="I104" i="13"/>
  <c r="H104" i="13"/>
  <c r="G104" i="13"/>
  <c r="AI101" i="13"/>
  <c r="AH101" i="13"/>
  <c r="AG101" i="13"/>
  <c r="AF101" i="13"/>
  <c r="AE101" i="13"/>
  <c r="W101" i="13"/>
  <c r="V101" i="13"/>
  <c r="U101" i="13"/>
  <c r="T101" i="13"/>
  <c r="S101" i="13"/>
  <c r="AO100" i="13"/>
  <c r="AN100" i="13"/>
  <c r="AM100" i="13"/>
  <c r="AL100" i="13"/>
  <c r="AK100" i="13"/>
  <c r="AJ100" i="13"/>
  <c r="AC100" i="13"/>
  <c r="AB100" i="13"/>
  <c r="AA100" i="13"/>
  <c r="Z100" i="13"/>
  <c r="Y100" i="13"/>
  <c r="X100" i="13"/>
  <c r="Q100" i="13"/>
  <c r="P100" i="13"/>
  <c r="O100" i="13"/>
  <c r="N100" i="13"/>
  <c r="M100" i="13"/>
  <c r="K100" i="13"/>
  <c r="J100" i="13"/>
  <c r="I100" i="13"/>
  <c r="H100" i="13"/>
  <c r="G100" i="13"/>
  <c r="AO99" i="13"/>
  <c r="AN99" i="13"/>
  <c r="AM99" i="13"/>
  <c r="AL99" i="13"/>
  <c r="AK99" i="13"/>
  <c r="AJ99" i="13"/>
  <c r="AC99" i="13"/>
  <c r="AB99" i="13"/>
  <c r="AA99" i="13"/>
  <c r="Z99" i="13"/>
  <c r="Y99" i="13"/>
  <c r="X99" i="13"/>
  <c r="Q99" i="13"/>
  <c r="P99" i="13"/>
  <c r="O99" i="13"/>
  <c r="N99" i="13"/>
  <c r="M99" i="13"/>
  <c r="K99" i="13"/>
  <c r="J99" i="13"/>
  <c r="I99" i="13"/>
  <c r="H99" i="13"/>
  <c r="G99" i="13"/>
  <c r="AO98" i="13"/>
  <c r="AN98" i="13"/>
  <c r="AM98" i="13"/>
  <c r="AL98" i="13"/>
  <c r="AK98" i="13"/>
  <c r="AJ98" i="13"/>
  <c r="AC98" i="13"/>
  <c r="AB98" i="13"/>
  <c r="AA98" i="13"/>
  <c r="Z98" i="13"/>
  <c r="Y98" i="13"/>
  <c r="X98" i="13"/>
  <c r="Q98" i="13"/>
  <c r="P98" i="13"/>
  <c r="O98" i="13"/>
  <c r="N98" i="13"/>
  <c r="M98" i="13"/>
  <c r="K98" i="13"/>
  <c r="J98" i="13"/>
  <c r="I98" i="13"/>
  <c r="H98" i="13"/>
  <c r="G98" i="13"/>
  <c r="AO97" i="13"/>
  <c r="AN97" i="13"/>
  <c r="AM97" i="13"/>
  <c r="AL97" i="13"/>
  <c r="AK97" i="13"/>
  <c r="AJ97" i="13"/>
  <c r="AC97" i="13"/>
  <c r="AB97" i="13"/>
  <c r="AA97" i="13"/>
  <c r="Z97" i="13"/>
  <c r="Y97" i="13"/>
  <c r="X97" i="13"/>
  <c r="Q97" i="13"/>
  <c r="P97" i="13"/>
  <c r="O97" i="13"/>
  <c r="N97" i="13"/>
  <c r="M97" i="13"/>
  <c r="K97" i="13"/>
  <c r="J97" i="13"/>
  <c r="I97" i="13"/>
  <c r="H97" i="13"/>
  <c r="G97" i="13"/>
  <c r="AI96" i="13"/>
  <c r="AH96" i="13"/>
  <c r="AG96" i="13"/>
  <c r="AF96" i="13"/>
  <c r="AE96" i="13"/>
  <c r="W96" i="13"/>
  <c r="V96" i="13"/>
  <c r="U96" i="13"/>
  <c r="T96" i="13"/>
  <c r="S96" i="13"/>
  <c r="AO95" i="13"/>
  <c r="AN95" i="13"/>
  <c r="AM95" i="13"/>
  <c r="AL95" i="13"/>
  <c r="AK95" i="13"/>
  <c r="AJ95" i="13"/>
  <c r="AC95" i="13"/>
  <c r="AB95" i="13"/>
  <c r="AA95" i="13"/>
  <c r="Z95" i="13"/>
  <c r="Y95" i="13"/>
  <c r="X95" i="13"/>
  <c r="Q95" i="13"/>
  <c r="P95" i="13"/>
  <c r="O95" i="13"/>
  <c r="N95" i="13"/>
  <c r="M95" i="13"/>
  <c r="K95" i="13"/>
  <c r="J95" i="13"/>
  <c r="I95" i="13"/>
  <c r="H95" i="13"/>
  <c r="G95" i="13"/>
  <c r="AO94" i="13"/>
  <c r="AN94" i="13"/>
  <c r="AM94" i="13"/>
  <c r="AL94" i="13"/>
  <c r="AK94" i="13"/>
  <c r="AJ94" i="13"/>
  <c r="AC94" i="13"/>
  <c r="AB94" i="13"/>
  <c r="AA94" i="13"/>
  <c r="Z94" i="13"/>
  <c r="Y94" i="13"/>
  <c r="X94" i="13"/>
  <c r="Q94" i="13"/>
  <c r="P94" i="13"/>
  <c r="O94" i="13"/>
  <c r="N94" i="13"/>
  <c r="M94" i="13"/>
  <c r="K94" i="13"/>
  <c r="J94" i="13"/>
  <c r="I94" i="13"/>
  <c r="H94" i="13"/>
  <c r="G94" i="13"/>
  <c r="AO93" i="13"/>
  <c r="AN93" i="13"/>
  <c r="AM93" i="13"/>
  <c r="AL93" i="13"/>
  <c r="AK93" i="13"/>
  <c r="AJ93" i="13"/>
  <c r="AC93" i="13"/>
  <c r="AB93" i="13"/>
  <c r="AA93" i="13"/>
  <c r="Z93" i="13"/>
  <c r="Y93" i="13"/>
  <c r="X93" i="13"/>
  <c r="Q93" i="13"/>
  <c r="P93" i="13"/>
  <c r="O93" i="13"/>
  <c r="N93" i="13"/>
  <c r="M93" i="13"/>
  <c r="K93" i="13"/>
  <c r="J93" i="13"/>
  <c r="I93" i="13"/>
  <c r="H93" i="13"/>
  <c r="G93" i="13"/>
  <c r="AO92" i="13"/>
  <c r="AN92" i="13"/>
  <c r="AM92" i="13"/>
  <c r="AL92" i="13"/>
  <c r="AK92" i="13"/>
  <c r="AJ92" i="13"/>
  <c r="AC92" i="13"/>
  <c r="AB92" i="13"/>
  <c r="AA92" i="13"/>
  <c r="Z92" i="13"/>
  <c r="Y92" i="13"/>
  <c r="X92" i="13"/>
  <c r="Q92" i="13"/>
  <c r="P92" i="13"/>
  <c r="O92" i="13"/>
  <c r="N92" i="13"/>
  <c r="M92" i="13"/>
  <c r="K92" i="13"/>
  <c r="J92" i="13"/>
  <c r="I92" i="13"/>
  <c r="H92" i="13"/>
  <c r="G92" i="13"/>
  <c r="AI91" i="13"/>
  <c r="AH91" i="13"/>
  <c r="AG91" i="13"/>
  <c r="AF91" i="13"/>
  <c r="AE91" i="13"/>
  <c r="W91" i="13"/>
  <c r="V91" i="13"/>
  <c r="U91" i="13"/>
  <c r="T91" i="13"/>
  <c r="S91" i="13"/>
  <c r="AO90" i="13"/>
  <c r="AN90" i="13"/>
  <c r="AM90" i="13"/>
  <c r="AL90" i="13"/>
  <c r="AK90" i="13"/>
  <c r="AJ90" i="13"/>
  <c r="AC90" i="13"/>
  <c r="AB90" i="13"/>
  <c r="AA90" i="13"/>
  <c r="Z90" i="13"/>
  <c r="Y90" i="13"/>
  <c r="X90" i="13"/>
  <c r="Q90" i="13"/>
  <c r="P90" i="13"/>
  <c r="O90" i="13"/>
  <c r="N90" i="13"/>
  <c r="M90" i="13"/>
  <c r="K90" i="13"/>
  <c r="J90" i="13"/>
  <c r="I90" i="13"/>
  <c r="H90" i="13"/>
  <c r="G90" i="13"/>
  <c r="AO89" i="13"/>
  <c r="AN89" i="13"/>
  <c r="AM89" i="13"/>
  <c r="AL89" i="13"/>
  <c r="AK89" i="13"/>
  <c r="AJ89" i="13"/>
  <c r="AC89" i="13"/>
  <c r="AB89" i="13"/>
  <c r="AA89" i="13"/>
  <c r="Z89" i="13"/>
  <c r="Y89" i="13"/>
  <c r="X89" i="13"/>
  <c r="Q89" i="13"/>
  <c r="P89" i="13"/>
  <c r="O89" i="13"/>
  <c r="N89" i="13"/>
  <c r="M89" i="13"/>
  <c r="K89" i="13"/>
  <c r="J89" i="13"/>
  <c r="I89" i="13"/>
  <c r="H89" i="13"/>
  <c r="G89" i="13"/>
  <c r="AO88" i="13"/>
  <c r="AN88" i="13"/>
  <c r="AM88" i="13"/>
  <c r="AL88" i="13"/>
  <c r="AK88" i="13"/>
  <c r="AJ88" i="13"/>
  <c r="AC88" i="13"/>
  <c r="AB88" i="13"/>
  <c r="AA88" i="13"/>
  <c r="Z88" i="13"/>
  <c r="Y88" i="13"/>
  <c r="X88" i="13"/>
  <c r="Q88" i="13"/>
  <c r="P88" i="13"/>
  <c r="O88" i="13"/>
  <c r="N88" i="13"/>
  <c r="M88" i="13"/>
  <c r="K88" i="13"/>
  <c r="J88" i="13"/>
  <c r="I88" i="13"/>
  <c r="H88" i="13"/>
  <c r="G88" i="13"/>
  <c r="AO87" i="13"/>
  <c r="AN87" i="13"/>
  <c r="AM87" i="13"/>
  <c r="AL87" i="13"/>
  <c r="AK87" i="13"/>
  <c r="AJ87" i="13"/>
  <c r="AC87" i="13"/>
  <c r="AB87" i="13"/>
  <c r="AA87" i="13"/>
  <c r="Z87" i="13"/>
  <c r="Y87" i="13"/>
  <c r="X87" i="13"/>
  <c r="Q87" i="13"/>
  <c r="P87" i="13"/>
  <c r="O87" i="13"/>
  <c r="N87" i="13"/>
  <c r="M87" i="13"/>
  <c r="K87" i="13"/>
  <c r="J87" i="13"/>
  <c r="I87" i="13"/>
  <c r="H87" i="13"/>
  <c r="G87" i="13"/>
  <c r="AI86" i="13"/>
  <c r="AH86" i="13"/>
  <c r="AG86" i="13"/>
  <c r="AF86" i="13"/>
  <c r="AE86" i="13"/>
  <c r="W86" i="13"/>
  <c r="V86" i="13"/>
  <c r="U86" i="13"/>
  <c r="T86" i="13"/>
  <c r="S86" i="13"/>
  <c r="AO85" i="13"/>
  <c r="AN85" i="13"/>
  <c r="AM85" i="13"/>
  <c r="AL85" i="13"/>
  <c r="AK85" i="13"/>
  <c r="AJ85" i="13"/>
  <c r="AC85" i="13"/>
  <c r="AB85" i="13"/>
  <c r="AA85" i="13"/>
  <c r="Z85" i="13"/>
  <c r="Y85" i="13"/>
  <c r="X85" i="13"/>
  <c r="Q85" i="13"/>
  <c r="P85" i="13"/>
  <c r="O85" i="13"/>
  <c r="N85" i="13"/>
  <c r="M85" i="13"/>
  <c r="K85" i="13"/>
  <c r="J85" i="13"/>
  <c r="I85" i="13"/>
  <c r="H85" i="13"/>
  <c r="G85" i="13"/>
  <c r="AO84" i="13"/>
  <c r="AN84" i="13"/>
  <c r="AM84" i="13"/>
  <c r="AL84" i="13"/>
  <c r="AK84" i="13"/>
  <c r="AJ84" i="13"/>
  <c r="AC84" i="13"/>
  <c r="AB84" i="13"/>
  <c r="AA84" i="13"/>
  <c r="Z84" i="13"/>
  <c r="Y84" i="13"/>
  <c r="X84" i="13"/>
  <c r="Q84" i="13"/>
  <c r="P84" i="13"/>
  <c r="O84" i="13"/>
  <c r="N84" i="13"/>
  <c r="M84" i="13"/>
  <c r="K84" i="13"/>
  <c r="J84" i="13"/>
  <c r="I84" i="13"/>
  <c r="H84" i="13"/>
  <c r="G84" i="13"/>
  <c r="AO83" i="13"/>
  <c r="AN83" i="13"/>
  <c r="AM83" i="13"/>
  <c r="AL83" i="13"/>
  <c r="AK83" i="13"/>
  <c r="AJ83" i="13"/>
  <c r="AC83" i="13"/>
  <c r="AB83" i="13"/>
  <c r="AA83" i="13"/>
  <c r="Z83" i="13"/>
  <c r="Y83" i="13"/>
  <c r="X83" i="13"/>
  <c r="Q83" i="13"/>
  <c r="P83" i="13"/>
  <c r="O83" i="13"/>
  <c r="N83" i="13"/>
  <c r="M83" i="13"/>
  <c r="K83" i="13"/>
  <c r="J83" i="13"/>
  <c r="I83" i="13"/>
  <c r="H83" i="13"/>
  <c r="G83" i="13"/>
  <c r="AO82" i="13"/>
  <c r="AN82" i="13"/>
  <c r="AM82" i="13"/>
  <c r="AL82" i="13"/>
  <c r="AK82" i="13"/>
  <c r="AJ82" i="13"/>
  <c r="AC82" i="13"/>
  <c r="AB82" i="13"/>
  <c r="AA82" i="13"/>
  <c r="Z82" i="13"/>
  <c r="Y82" i="13"/>
  <c r="X82" i="13"/>
  <c r="Q82" i="13"/>
  <c r="P82" i="13"/>
  <c r="O82" i="13"/>
  <c r="N82" i="13"/>
  <c r="M82" i="13"/>
  <c r="K82" i="13"/>
  <c r="J82" i="13"/>
  <c r="I82" i="13"/>
  <c r="H82" i="13"/>
  <c r="G82" i="13"/>
  <c r="AI81" i="13"/>
  <c r="AH81" i="13"/>
  <c r="AG81" i="13"/>
  <c r="AF81" i="13"/>
  <c r="AE81" i="13"/>
  <c r="W81" i="13"/>
  <c r="V81" i="13"/>
  <c r="U81" i="13"/>
  <c r="T81" i="13"/>
  <c r="S81" i="13"/>
  <c r="AO80" i="13"/>
  <c r="AN80" i="13"/>
  <c r="AM80" i="13"/>
  <c r="AL80" i="13"/>
  <c r="AK80" i="13"/>
  <c r="AJ80" i="13"/>
  <c r="AC80" i="13"/>
  <c r="AB80" i="13"/>
  <c r="AA80" i="13"/>
  <c r="Z80" i="13"/>
  <c r="Y80" i="13"/>
  <c r="X80" i="13"/>
  <c r="Q80" i="13"/>
  <c r="P80" i="13"/>
  <c r="O80" i="13"/>
  <c r="N80" i="13"/>
  <c r="M80" i="13"/>
  <c r="K80" i="13"/>
  <c r="J80" i="13"/>
  <c r="I80" i="13"/>
  <c r="H80" i="13"/>
  <c r="G80" i="13"/>
  <c r="AO79" i="13"/>
  <c r="AN79" i="13"/>
  <c r="AM79" i="13"/>
  <c r="AL79" i="13"/>
  <c r="AK79" i="13"/>
  <c r="AJ79" i="13"/>
  <c r="AC79" i="13"/>
  <c r="AB79" i="13"/>
  <c r="AA79" i="13"/>
  <c r="Z79" i="13"/>
  <c r="Y79" i="13"/>
  <c r="X79" i="13"/>
  <c r="Q79" i="13"/>
  <c r="P79" i="13"/>
  <c r="O79" i="13"/>
  <c r="N79" i="13"/>
  <c r="M79" i="13"/>
  <c r="K79" i="13"/>
  <c r="J79" i="13"/>
  <c r="I79" i="13"/>
  <c r="H79" i="13"/>
  <c r="G79" i="13"/>
  <c r="AO78" i="13"/>
  <c r="AN78" i="13"/>
  <c r="AM78" i="13"/>
  <c r="AL78" i="13"/>
  <c r="AK78" i="13"/>
  <c r="AJ78" i="13"/>
  <c r="AC78" i="13"/>
  <c r="AB78" i="13"/>
  <c r="AA78" i="13"/>
  <c r="Z78" i="13"/>
  <c r="Y78" i="13"/>
  <c r="X78" i="13"/>
  <c r="Q78" i="13"/>
  <c r="P78" i="13"/>
  <c r="O78" i="13"/>
  <c r="N78" i="13"/>
  <c r="M78" i="13"/>
  <c r="K78" i="13"/>
  <c r="J78" i="13"/>
  <c r="I78" i="13"/>
  <c r="H78" i="13"/>
  <c r="G78" i="13"/>
  <c r="AO77" i="13"/>
  <c r="AN77" i="13"/>
  <c r="AM77" i="13"/>
  <c r="AL77" i="13"/>
  <c r="AK77" i="13"/>
  <c r="AJ77" i="13"/>
  <c r="AC77" i="13"/>
  <c r="AB77" i="13"/>
  <c r="AA77" i="13"/>
  <c r="Z77" i="13"/>
  <c r="Y77" i="13"/>
  <c r="X77" i="13"/>
  <c r="Q77" i="13"/>
  <c r="P77" i="13"/>
  <c r="O77" i="13"/>
  <c r="N77" i="13"/>
  <c r="M77" i="13"/>
  <c r="K77" i="13"/>
  <c r="J77" i="13"/>
  <c r="I77" i="13"/>
  <c r="H77" i="13"/>
  <c r="G77" i="13"/>
  <c r="AO75" i="13"/>
  <c r="AN75" i="13"/>
  <c r="AM75" i="13"/>
  <c r="AL75" i="13"/>
  <c r="AK75" i="13"/>
  <c r="AC75" i="13"/>
  <c r="AB75" i="13"/>
  <c r="AA75" i="13"/>
  <c r="Z75" i="13"/>
  <c r="Y75" i="13"/>
  <c r="X75" i="13"/>
  <c r="Q75" i="13"/>
  <c r="P75" i="13"/>
  <c r="O75" i="13"/>
  <c r="N75" i="13"/>
  <c r="M75" i="13"/>
  <c r="K75" i="13"/>
  <c r="J75" i="13"/>
  <c r="I75" i="13"/>
  <c r="H75" i="13"/>
  <c r="G75" i="13"/>
  <c r="AO74" i="13"/>
  <c r="AN74" i="13"/>
  <c r="AM74" i="13"/>
  <c r="AL74" i="13"/>
  <c r="AK74" i="13"/>
  <c r="AC74" i="13"/>
  <c r="AB74" i="13"/>
  <c r="AA74" i="13"/>
  <c r="Z74" i="13"/>
  <c r="Y74" i="13"/>
  <c r="Q74" i="13"/>
  <c r="P74" i="13"/>
  <c r="O74" i="13"/>
  <c r="N74" i="13"/>
  <c r="M74" i="13"/>
  <c r="K74" i="13"/>
  <c r="J74" i="13"/>
  <c r="I74" i="13"/>
  <c r="H74" i="13"/>
  <c r="G74" i="13"/>
  <c r="AO73" i="13"/>
  <c r="AN73" i="13"/>
  <c r="AM73" i="13"/>
  <c r="AL73" i="13"/>
  <c r="AK73" i="13"/>
  <c r="AC73" i="13"/>
  <c r="AB73" i="13"/>
  <c r="AA73" i="13"/>
  <c r="Z73" i="13"/>
  <c r="Y73" i="13"/>
  <c r="Q73" i="13"/>
  <c r="P73" i="13"/>
  <c r="O73" i="13"/>
  <c r="N73" i="13"/>
  <c r="M73" i="13"/>
  <c r="K73" i="13"/>
  <c r="J73" i="13"/>
  <c r="I73" i="13"/>
  <c r="H73" i="13"/>
  <c r="G73" i="13"/>
  <c r="AO72" i="13"/>
  <c r="AN72" i="13"/>
  <c r="AM72" i="13"/>
  <c r="AL72" i="13"/>
  <c r="AK72" i="13"/>
  <c r="AI76" i="13"/>
  <c r="AH76" i="13"/>
  <c r="AG76" i="13"/>
  <c r="AF76" i="13"/>
  <c r="AE76" i="13"/>
  <c r="AC72" i="13"/>
  <c r="AB72" i="13"/>
  <c r="AA72" i="13"/>
  <c r="Z72" i="13"/>
  <c r="Y72" i="13"/>
  <c r="W76" i="13"/>
  <c r="V76" i="13"/>
  <c r="U76" i="13"/>
  <c r="T76" i="13"/>
  <c r="S76" i="13"/>
  <c r="Q72" i="13"/>
  <c r="P72" i="13"/>
  <c r="O72" i="13"/>
  <c r="N72" i="13"/>
  <c r="M72" i="13"/>
  <c r="K72" i="13"/>
  <c r="J72" i="13"/>
  <c r="I72" i="13"/>
  <c r="H72" i="13"/>
  <c r="G72" i="13"/>
  <c r="V71" i="13"/>
  <c r="AO70" i="13"/>
  <c r="AN70" i="13"/>
  <c r="AM70" i="13"/>
  <c r="AL70" i="13"/>
  <c r="AK70" i="13"/>
  <c r="AC70" i="13"/>
  <c r="AB70" i="13"/>
  <c r="AA70" i="13"/>
  <c r="Z70" i="13"/>
  <c r="Y70" i="13"/>
  <c r="Q70" i="13"/>
  <c r="P70" i="13"/>
  <c r="O70" i="13"/>
  <c r="N70" i="13"/>
  <c r="M70" i="13"/>
  <c r="K70" i="13"/>
  <c r="J70" i="13"/>
  <c r="I70" i="13"/>
  <c r="H70" i="13"/>
  <c r="G70" i="13"/>
  <c r="AO69" i="13"/>
  <c r="AN69" i="13"/>
  <c r="AM69" i="13"/>
  <c r="AL69" i="13"/>
  <c r="AK69" i="13"/>
  <c r="AC69" i="13"/>
  <c r="AB69" i="13"/>
  <c r="AA69" i="13"/>
  <c r="Z69" i="13"/>
  <c r="Y69" i="13"/>
  <c r="Q69" i="13"/>
  <c r="P69" i="13"/>
  <c r="O69" i="13"/>
  <c r="N69" i="13"/>
  <c r="M69" i="13"/>
  <c r="K69" i="13"/>
  <c r="J69" i="13"/>
  <c r="I69" i="13"/>
  <c r="H69" i="13"/>
  <c r="G69" i="13"/>
  <c r="AO68" i="13"/>
  <c r="AN68" i="13"/>
  <c r="AM68" i="13"/>
  <c r="AL68" i="13"/>
  <c r="AK68" i="13"/>
  <c r="AC68" i="13"/>
  <c r="AB68" i="13"/>
  <c r="AA68" i="13"/>
  <c r="Z68" i="13"/>
  <c r="Y68" i="13"/>
  <c r="Q68" i="13"/>
  <c r="P68" i="13"/>
  <c r="O68" i="13"/>
  <c r="N68" i="13"/>
  <c r="M68" i="13"/>
  <c r="K68" i="13"/>
  <c r="J68" i="13"/>
  <c r="I68" i="13"/>
  <c r="H68" i="13"/>
  <c r="G68" i="13"/>
  <c r="AO67" i="13"/>
  <c r="AN67" i="13"/>
  <c r="AM67" i="13"/>
  <c r="AL67" i="13"/>
  <c r="AK67" i="13"/>
  <c r="AH71" i="13"/>
  <c r="AG71" i="13"/>
  <c r="AC67" i="13"/>
  <c r="AB67" i="13"/>
  <c r="AA67" i="13"/>
  <c r="Z67" i="13"/>
  <c r="Y67" i="13"/>
  <c r="W71" i="13"/>
  <c r="T71" i="13"/>
  <c r="S71" i="13"/>
  <c r="Q67" i="13"/>
  <c r="P67" i="13"/>
  <c r="O67" i="13"/>
  <c r="N67" i="13"/>
  <c r="M67" i="13"/>
  <c r="K67" i="13"/>
  <c r="J67" i="13"/>
  <c r="I67" i="13"/>
  <c r="H67" i="13"/>
  <c r="G67" i="13"/>
  <c r="T66" i="13"/>
  <c r="AO65" i="13"/>
  <c r="AN65" i="13"/>
  <c r="AM65" i="13"/>
  <c r="AL65" i="13"/>
  <c r="AK65" i="13"/>
  <c r="AC65" i="13"/>
  <c r="AB65" i="13"/>
  <c r="AA65" i="13"/>
  <c r="Z65" i="13"/>
  <c r="Y65" i="13"/>
  <c r="Q65" i="13"/>
  <c r="P65" i="13"/>
  <c r="O65" i="13"/>
  <c r="N65" i="13"/>
  <c r="M65" i="13"/>
  <c r="K65" i="13"/>
  <c r="J65" i="13"/>
  <c r="I65" i="13"/>
  <c r="H65" i="13"/>
  <c r="G65" i="13"/>
  <c r="AO64" i="13"/>
  <c r="AN64" i="13"/>
  <c r="AM64" i="13"/>
  <c r="AL64" i="13"/>
  <c r="AK64" i="13"/>
  <c r="AC64" i="13"/>
  <c r="AB64" i="13"/>
  <c r="AA64" i="13"/>
  <c r="Z64" i="13"/>
  <c r="Y64" i="13"/>
  <c r="Q64" i="13"/>
  <c r="P64" i="13"/>
  <c r="O64" i="13"/>
  <c r="N64" i="13"/>
  <c r="M64" i="13"/>
  <c r="K64" i="13"/>
  <c r="J64" i="13"/>
  <c r="I64" i="13"/>
  <c r="H64" i="13"/>
  <c r="G64" i="13"/>
  <c r="AO63" i="13"/>
  <c r="AN63" i="13"/>
  <c r="AM63" i="13"/>
  <c r="AL63" i="13"/>
  <c r="AK63" i="13"/>
  <c r="AC63" i="13"/>
  <c r="AB63" i="13"/>
  <c r="AA63" i="13"/>
  <c r="Z63" i="13"/>
  <c r="Y63" i="13"/>
  <c r="Q63" i="13"/>
  <c r="P63" i="13"/>
  <c r="O63" i="13"/>
  <c r="N63" i="13"/>
  <c r="M63" i="13"/>
  <c r="K63" i="13"/>
  <c r="J63" i="13"/>
  <c r="I63" i="13"/>
  <c r="H63" i="13"/>
  <c r="G63" i="13"/>
  <c r="AO62" i="13"/>
  <c r="AN62" i="13"/>
  <c r="AM62" i="13"/>
  <c r="AL62" i="13"/>
  <c r="AK62" i="13"/>
  <c r="AC62" i="13"/>
  <c r="AB62" i="13"/>
  <c r="AA62" i="13"/>
  <c r="Z62" i="13"/>
  <c r="Y62" i="13"/>
  <c r="W66" i="13"/>
  <c r="S66" i="13"/>
  <c r="Q62" i="13"/>
  <c r="P62" i="13"/>
  <c r="O62" i="13"/>
  <c r="N62" i="13"/>
  <c r="M62" i="13"/>
  <c r="K62" i="13"/>
  <c r="J62" i="13"/>
  <c r="I62" i="13"/>
  <c r="H62" i="13"/>
  <c r="G62" i="13"/>
  <c r="AO60" i="13"/>
  <c r="AN60" i="13"/>
  <c r="AM60" i="13"/>
  <c r="AL60" i="13"/>
  <c r="AK60" i="13"/>
  <c r="AJ60" i="13"/>
  <c r="AC60" i="13"/>
  <c r="AB60" i="13"/>
  <c r="AA60" i="13"/>
  <c r="Z60" i="13"/>
  <c r="Y60" i="13"/>
  <c r="Q60" i="13"/>
  <c r="P60" i="13"/>
  <c r="O60" i="13"/>
  <c r="N60" i="13"/>
  <c r="M60" i="13"/>
  <c r="K60" i="13"/>
  <c r="J60" i="13"/>
  <c r="I60" i="13"/>
  <c r="H60" i="13"/>
  <c r="G60" i="13"/>
  <c r="AO59" i="13"/>
  <c r="AN59" i="13"/>
  <c r="AM59" i="13"/>
  <c r="AL59" i="13"/>
  <c r="AK59" i="13"/>
  <c r="AC59" i="13"/>
  <c r="AB59" i="13"/>
  <c r="AA59" i="13"/>
  <c r="Z59" i="13"/>
  <c r="Y59" i="13"/>
  <c r="X59" i="13"/>
  <c r="Q59" i="13"/>
  <c r="P59" i="13"/>
  <c r="O59" i="13"/>
  <c r="N59" i="13"/>
  <c r="M59" i="13"/>
  <c r="K59" i="13"/>
  <c r="J59" i="13"/>
  <c r="I59" i="13"/>
  <c r="H59" i="13"/>
  <c r="G59" i="13"/>
  <c r="AO58" i="13"/>
  <c r="AN58" i="13"/>
  <c r="AM58" i="13"/>
  <c r="AL58" i="13"/>
  <c r="AK58" i="13"/>
  <c r="AJ58" i="13"/>
  <c r="AC58" i="13"/>
  <c r="AB58" i="13"/>
  <c r="AA58" i="13"/>
  <c r="Z58" i="13"/>
  <c r="Y58" i="13"/>
  <c r="V61" i="13"/>
  <c r="Q58" i="13"/>
  <c r="P58" i="13"/>
  <c r="O58" i="13"/>
  <c r="N58" i="13"/>
  <c r="M58" i="13"/>
  <c r="K58" i="13"/>
  <c r="J58" i="13"/>
  <c r="I58" i="13"/>
  <c r="H58" i="13"/>
  <c r="G58" i="13"/>
  <c r="AO57" i="13"/>
  <c r="AN57" i="13"/>
  <c r="AM57" i="13"/>
  <c r="AL57" i="13"/>
  <c r="AK57" i="13"/>
  <c r="AH61" i="13"/>
  <c r="AG61" i="13"/>
  <c r="AC57" i="13"/>
  <c r="AB57" i="13"/>
  <c r="AA57" i="13"/>
  <c r="Z57" i="13"/>
  <c r="Y57" i="13"/>
  <c r="W61" i="13"/>
  <c r="S61" i="13"/>
  <c r="Q57" i="13"/>
  <c r="P57" i="13"/>
  <c r="O57" i="13"/>
  <c r="N57" i="13"/>
  <c r="M57" i="13"/>
  <c r="K57" i="13"/>
  <c r="J57" i="13"/>
  <c r="I57" i="13"/>
  <c r="H57" i="13"/>
  <c r="G57" i="13"/>
  <c r="U56" i="13"/>
  <c r="AO55" i="13"/>
  <c r="AN55" i="13"/>
  <c r="AM55" i="13"/>
  <c r="AL55" i="13"/>
  <c r="AK55" i="13"/>
  <c r="AC55" i="13"/>
  <c r="AB55" i="13"/>
  <c r="AA55" i="13"/>
  <c r="Z55" i="13"/>
  <c r="Y55" i="13"/>
  <c r="Q55" i="13"/>
  <c r="P55" i="13"/>
  <c r="O55" i="13"/>
  <c r="N55" i="13"/>
  <c r="M55" i="13"/>
  <c r="K55" i="13"/>
  <c r="J55" i="13"/>
  <c r="I55" i="13"/>
  <c r="H55" i="13"/>
  <c r="G55" i="13"/>
  <c r="AO54" i="13"/>
  <c r="AN54" i="13"/>
  <c r="AM54" i="13"/>
  <c r="AL54" i="13"/>
  <c r="AK54" i="13"/>
  <c r="AJ54" i="13"/>
  <c r="AC54" i="13"/>
  <c r="AB54" i="13"/>
  <c r="AA54" i="13"/>
  <c r="Z54" i="13"/>
  <c r="Y54" i="13"/>
  <c r="Q54" i="13"/>
  <c r="P54" i="13"/>
  <c r="O54" i="13"/>
  <c r="N54" i="13"/>
  <c r="M54" i="13"/>
  <c r="K54" i="13"/>
  <c r="J54" i="13"/>
  <c r="I54" i="13"/>
  <c r="H54" i="13"/>
  <c r="G54" i="13"/>
  <c r="AO53" i="13"/>
  <c r="AN53" i="13"/>
  <c r="AM53" i="13"/>
  <c r="AL53" i="13"/>
  <c r="AK53" i="13"/>
  <c r="AC53" i="13"/>
  <c r="AB53" i="13"/>
  <c r="AA53" i="13"/>
  <c r="Z53" i="13"/>
  <c r="Y53" i="13"/>
  <c r="X53" i="13"/>
  <c r="Q53" i="13"/>
  <c r="P53" i="13"/>
  <c r="O53" i="13"/>
  <c r="N53" i="13"/>
  <c r="M53" i="13"/>
  <c r="K53" i="13"/>
  <c r="J53" i="13"/>
  <c r="I53" i="13"/>
  <c r="H53" i="13"/>
  <c r="G53" i="13"/>
  <c r="AO52" i="13"/>
  <c r="AN52" i="13"/>
  <c r="AM52" i="13"/>
  <c r="AL52" i="13"/>
  <c r="AK52" i="13"/>
  <c r="AI56" i="13"/>
  <c r="AF56" i="13"/>
  <c r="AE56" i="13"/>
  <c r="AC52" i="13"/>
  <c r="AB52" i="13"/>
  <c r="AA52" i="13"/>
  <c r="Z52" i="13"/>
  <c r="Y52" i="13"/>
  <c r="Q52" i="13"/>
  <c r="P52" i="13"/>
  <c r="O52" i="13"/>
  <c r="N52" i="13"/>
  <c r="M52" i="13"/>
  <c r="K52" i="13"/>
  <c r="J52" i="13"/>
  <c r="I52" i="13"/>
  <c r="H52" i="13"/>
  <c r="G52" i="13"/>
  <c r="AI49" i="13"/>
  <c r="AH49" i="13"/>
  <c r="AG49" i="13"/>
  <c r="AF49" i="13"/>
  <c r="AE49" i="13"/>
  <c r="W49" i="13"/>
  <c r="V49" i="13"/>
  <c r="U49" i="13"/>
  <c r="T49" i="13"/>
  <c r="S49" i="13"/>
  <c r="AO48" i="13"/>
  <c r="AN48" i="13"/>
  <c r="AM48" i="13"/>
  <c r="AL48" i="13"/>
  <c r="AK48" i="13"/>
  <c r="AJ48" i="13"/>
  <c r="AC48" i="13"/>
  <c r="AB48" i="13"/>
  <c r="AA48" i="13"/>
  <c r="Z48" i="13"/>
  <c r="Y48" i="13"/>
  <c r="X48" i="13"/>
  <c r="Q48" i="13"/>
  <c r="P48" i="13"/>
  <c r="O48" i="13"/>
  <c r="N48" i="13"/>
  <c r="M48" i="13"/>
  <c r="K48" i="13"/>
  <c r="J48" i="13"/>
  <c r="I48" i="13"/>
  <c r="H48" i="13"/>
  <c r="G48" i="13"/>
  <c r="AO47" i="13"/>
  <c r="AN47" i="13"/>
  <c r="AM47" i="13"/>
  <c r="AL47" i="13"/>
  <c r="AK47" i="13"/>
  <c r="AJ47" i="13"/>
  <c r="AC47" i="13"/>
  <c r="AB47" i="13"/>
  <c r="AA47" i="13"/>
  <c r="Z47" i="13"/>
  <c r="Y47" i="13"/>
  <c r="X47" i="13"/>
  <c r="Q47" i="13"/>
  <c r="P47" i="13"/>
  <c r="O47" i="13"/>
  <c r="N47" i="13"/>
  <c r="M47" i="13"/>
  <c r="K47" i="13"/>
  <c r="J47" i="13"/>
  <c r="I47" i="13"/>
  <c r="H47" i="13"/>
  <c r="G47" i="13"/>
  <c r="AO46" i="13"/>
  <c r="AN46" i="13"/>
  <c r="AM46" i="13"/>
  <c r="AL46" i="13"/>
  <c r="AK46" i="13"/>
  <c r="AJ46" i="13"/>
  <c r="AC46" i="13"/>
  <c r="AB46" i="13"/>
  <c r="AA46" i="13"/>
  <c r="Z46" i="13"/>
  <c r="Y46" i="13"/>
  <c r="X46" i="13"/>
  <c r="Q46" i="13"/>
  <c r="P46" i="13"/>
  <c r="O46" i="13"/>
  <c r="N46" i="13"/>
  <c r="M46" i="13"/>
  <c r="K46" i="13"/>
  <c r="J46" i="13"/>
  <c r="I46" i="13"/>
  <c r="H46" i="13"/>
  <c r="G46" i="13"/>
  <c r="AO45" i="13"/>
  <c r="AN45" i="13"/>
  <c r="AM45" i="13"/>
  <c r="AL45" i="13"/>
  <c r="AK45" i="13"/>
  <c r="AJ45" i="13"/>
  <c r="AC45" i="13"/>
  <c r="AB45" i="13"/>
  <c r="AA45" i="13"/>
  <c r="Z45" i="13"/>
  <c r="Y45" i="13"/>
  <c r="X45" i="13"/>
  <c r="Q45" i="13"/>
  <c r="P45" i="13"/>
  <c r="O45" i="13"/>
  <c r="N45" i="13"/>
  <c r="M45" i="13"/>
  <c r="K45" i="13"/>
  <c r="J45" i="13"/>
  <c r="I45" i="13"/>
  <c r="H45" i="13"/>
  <c r="G45" i="13"/>
  <c r="AI44" i="13"/>
  <c r="AH44" i="13"/>
  <c r="AG44" i="13"/>
  <c r="AF44" i="13"/>
  <c r="AE44" i="13"/>
  <c r="W44" i="13"/>
  <c r="V44" i="13"/>
  <c r="U44" i="13"/>
  <c r="T44" i="13"/>
  <c r="S44" i="13"/>
  <c r="AO43" i="13"/>
  <c r="AN43" i="13"/>
  <c r="AM43" i="13"/>
  <c r="AL43" i="13"/>
  <c r="AK43" i="13"/>
  <c r="AJ43" i="13"/>
  <c r="AC43" i="13"/>
  <c r="AB43" i="13"/>
  <c r="AA43" i="13"/>
  <c r="Z43" i="13"/>
  <c r="Y43" i="13"/>
  <c r="X43" i="13"/>
  <c r="Q43" i="13"/>
  <c r="P43" i="13"/>
  <c r="O43" i="13"/>
  <c r="N43" i="13"/>
  <c r="M43" i="13"/>
  <c r="K43" i="13"/>
  <c r="J43" i="13"/>
  <c r="I43" i="13"/>
  <c r="H43" i="13"/>
  <c r="G43" i="13"/>
  <c r="AO42" i="13"/>
  <c r="AN42" i="13"/>
  <c r="AM42" i="13"/>
  <c r="AL42" i="13"/>
  <c r="AK42" i="13"/>
  <c r="AJ42" i="13"/>
  <c r="AC42" i="13"/>
  <c r="AB42" i="13"/>
  <c r="AA42" i="13"/>
  <c r="Z42" i="13"/>
  <c r="Y42" i="13"/>
  <c r="X42" i="13"/>
  <c r="Q42" i="13"/>
  <c r="P42" i="13"/>
  <c r="O42" i="13"/>
  <c r="N42" i="13"/>
  <c r="M42" i="13"/>
  <c r="K42" i="13"/>
  <c r="J42" i="13"/>
  <c r="I42" i="13"/>
  <c r="H42" i="13"/>
  <c r="G42" i="13"/>
  <c r="AO41" i="13"/>
  <c r="AN41" i="13"/>
  <c r="AM41" i="13"/>
  <c r="AL41" i="13"/>
  <c r="AK41" i="13"/>
  <c r="AJ41" i="13"/>
  <c r="AC41" i="13"/>
  <c r="AB41" i="13"/>
  <c r="AA41" i="13"/>
  <c r="Z41" i="13"/>
  <c r="Y41" i="13"/>
  <c r="X41" i="13"/>
  <c r="Q41" i="13"/>
  <c r="P41" i="13"/>
  <c r="O41" i="13"/>
  <c r="N41" i="13"/>
  <c r="M41" i="13"/>
  <c r="K41" i="13"/>
  <c r="J41" i="13"/>
  <c r="I41" i="13"/>
  <c r="H41" i="13"/>
  <c r="G41" i="13"/>
  <c r="AO40" i="13"/>
  <c r="AN40" i="13"/>
  <c r="AM40" i="13"/>
  <c r="AL40" i="13"/>
  <c r="AK40" i="13"/>
  <c r="AJ40" i="13"/>
  <c r="AC40" i="13"/>
  <c r="AB40" i="13"/>
  <c r="AA40" i="13"/>
  <c r="Z40" i="13"/>
  <c r="Y40" i="13"/>
  <c r="X40" i="13"/>
  <c r="Q40" i="13"/>
  <c r="P40" i="13"/>
  <c r="O40" i="13"/>
  <c r="N40" i="13"/>
  <c r="M40" i="13"/>
  <c r="K40" i="13"/>
  <c r="J40" i="13"/>
  <c r="I40" i="13"/>
  <c r="H40" i="13"/>
  <c r="G40" i="13"/>
  <c r="AI39" i="13"/>
  <c r="AH39" i="13"/>
  <c r="AG39" i="13"/>
  <c r="AF39" i="13"/>
  <c r="AE39" i="13"/>
  <c r="W39" i="13"/>
  <c r="V39" i="13"/>
  <c r="U39" i="13"/>
  <c r="T39" i="13"/>
  <c r="S39" i="13"/>
  <c r="AO38" i="13"/>
  <c r="AN38" i="13"/>
  <c r="AM38" i="13"/>
  <c r="AL38" i="13"/>
  <c r="AK38" i="13"/>
  <c r="AJ38" i="13"/>
  <c r="AC38" i="13"/>
  <c r="AB38" i="13"/>
  <c r="AA38" i="13"/>
  <c r="Z38" i="13"/>
  <c r="Y38" i="13"/>
  <c r="X38" i="13"/>
  <c r="Q38" i="13"/>
  <c r="P38" i="13"/>
  <c r="O38" i="13"/>
  <c r="N38" i="13"/>
  <c r="M38" i="13"/>
  <c r="K38" i="13"/>
  <c r="J38" i="13"/>
  <c r="I38" i="13"/>
  <c r="H38" i="13"/>
  <c r="G38" i="13"/>
  <c r="AO37" i="13"/>
  <c r="AN37" i="13"/>
  <c r="AM37" i="13"/>
  <c r="AL37" i="13"/>
  <c r="AK37" i="13"/>
  <c r="AJ37" i="13"/>
  <c r="AC37" i="13"/>
  <c r="AB37" i="13"/>
  <c r="AA37" i="13"/>
  <c r="Z37" i="13"/>
  <c r="Y37" i="13"/>
  <c r="X37" i="13"/>
  <c r="Q37" i="13"/>
  <c r="P37" i="13"/>
  <c r="O37" i="13"/>
  <c r="N37" i="13"/>
  <c r="M37" i="13"/>
  <c r="K37" i="13"/>
  <c r="J37" i="13"/>
  <c r="I37" i="13"/>
  <c r="H37" i="13"/>
  <c r="G37" i="13"/>
  <c r="AO36" i="13"/>
  <c r="AN36" i="13"/>
  <c r="AM36" i="13"/>
  <c r="AL36" i="13"/>
  <c r="AK36" i="13"/>
  <c r="AJ36" i="13"/>
  <c r="AC36" i="13"/>
  <c r="AB36" i="13"/>
  <c r="AA36" i="13"/>
  <c r="Z36" i="13"/>
  <c r="Y36" i="13"/>
  <c r="X36" i="13"/>
  <c r="Q36" i="13"/>
  <c r="P36" i="13"/>
  <c r="O36" i="13"/>
  <c r="N36" i="13"/>
  <c r="M36" i="13"/>
  <c r="K36" i="13"/>
  <c r="J36" i="13"/>
  <c r="I36" i="13"/>
  <c r="H36" i="13"/>
  <c r="G36" i="13"/>
  <c r="AO35" i="13"/>
  <c r="AN35" i="13"/>
  <c r="AM35" i="13"/>
  <c r="AL35" i="13"/>
  <c r="AK35" i="13"/>
  <c r="AJ35" i="13"/>
  <c r="AC35" i="13"/>
  <c r="AB35" i="13"/>
  <c r="AA35" i="13"/>
  <c r="Z35" i="13"/>
  <c r="Y35" i="13"/>
  <c r="X35" i="13"/>
  <c r="Q35" i="13"/>
  <c r="P35" i="13"/>
  <c r="O35" i="13"/>
  <c r="N35" i="13"/>
  <c r="M35" i="13"/>
  <c r="K35" i="13"/>
  <c r="J35" i="13"/>
  <c r="I35" i="13"/>
  <c r="H35" i="13"/>
  <c r="G35" i="13"/>
  <c r="AI34" i="13"/>
  <c r="AH34" i="13"/>
  <c r="AG34" i="13"/>
  <c r="AF34" i="13"/>
  <c r="AE34" i="13"/>
  <c r="W34" i="13"/>
  <c r="V34" i="13"/>
  <c r="U34" i="13"/>
  <c r="T34" i="13"/>
  <c r="S34" i="13"/>
  <c r="AO33" i="13"/>
  <c r="AN33" i="13"/>
  <c r="AM33" i="13"/>
  <c r="AL33" i="13"/>
  <c r="AK33" i="13"/>
  <c r="AJ33" i="13"/>
  <c r="AC33" i="13"/>
  <c r="AB33" i="13"/>
  <c r="AA33" i="13"/>
  <c r="Z33" i="13"/>
  <c r="Y33" i="13"/>
  <c r="X33" i="13"/>
  <c r="Q33" i="13"/>
  <c r="P33" i="13"/>
  <c r="O33" i="13"/>
  <c r="N33" i="13"/>
  <c r="M33" i="13"/>
  <c r="K33" i="13"/>
  <c r="J33" i="13"/>
  <c r="I33" i="13"/>
  <c r="H33" i="13"/>
  <c r="G33" i="13"/>
  <c r="AO32" i="13"/>
  <c r="AN32" i="13"/>
  <c r="AM32" i="13"/>
  <c r="AL32" i="13"/>
  <c r="AK32" i="13"/>
  <c r="AJ32" i="13"/>
  <c r="AC32" i="13"/>
  <c r="AB32" i="13"/>
  <c r="AA32" i="13"/>
  <c r="Z32" i="13"/>
  <c r="Y32" i="13"/>
  <c r="X32" i="13"/>
  <c r="Q32" i="13"/>
  <c r="P32" i="13"/>
  <c r="O32" i="13"/>
  <c r="N32" i="13"/>
  <c r="M32" i="13"/>
  <c r="K32" i="13"/>
  <c r="J32" i="13"/>
  <c r="I32" i="13"/>
  <c r="H32" i="13"/>
  <c r="G32" i="13"/>
  <c r="AO31" i="13"/>
  <c r="AN31" i="13"/>
  <c r="AM31" i="13"/>
  <c r="AL31" i="13"/>
  <c r="AK31" i="13"/>
  <c r="AJ31" i="13"/>
  <c r="AC31" i="13"/>
  <c r="AB31" i="13"/>
  <c r="AA31" i="13"/>
  <c r="Z31" i="13"/>
  <c r="Y31" i="13"/>
  <c r="X31" i="13"/>
  <c r="Q31" i="13"/>
  <c r="P31" i="13"/>
  <c r="O31" i="13"/>
  <c r="N31" i="13"/>
  <c r="M31" i="13"/>
  <c r="K31" i="13"/>
  <c r="J31" i="13"/>
  <c r="I31" i="13"/>
  <c r="H31" i="13"/>
  <c r="G31" i="13"/>
  <c r="AO30" i="13"/>
  <c r="AN30" i="13"/>
  <c r="AM30" i="13"/>
  <c r="AL30" i="13"/>
  <c r="AK30" i="13"/>
  <c r="AJ30" i="13"/>
  <c r="AC30" i="13"/>
  <c r="AB30" i="13"/>
  <c r="AA30" i="13"/>
  <c r="Z30" i="13"/>
  <c r="Y30" i="13"/>
  <c r="X30" i="13"/>
  <c r="Q30" i="13"/>
  <c r="P30" i="13"/>
  <c r="O30" i="13"/>
  <c r="N30" i="13"/>
  <c r="M30" i="13"/>
  <c r="K30" i="13"/>
  <c r="J30" i="13"/>
  <c r="I30" i="13"/>
  <c r="H30" i="13"/>
  <c r="G30" i="13"/>
  <c r="AI29" i="13"/>
  <c r="AH29" i="13"/>
  <c r="AG29" i="13"/>
  <c r="AF29" i="13"/>
  <c r="AE29" i="13"/>
  <c r="W29" i="13"/>
  <c r="V29" i="13"/>
  <c r="U29" i="13"/>
  <c r="T29" i="13"/>
  <c r="S29" i="13"/>
  <c r="AO28" i="13"/>
  <c r="AN28" i="13"/>
  <c r="AM28" i="13"/>
  <c r="AL28" i="13"/>
  <c r="AK28" i="13"/>
  <c r="AJ28" i="13"/>
  <c r="AC28" i="13"/>
  <c r="AB28" i="13"/>
  <c r="AA28" i="13"/>
  <c r="Z28" i="13"/>
  <c r="Y28" i="13"/>
  <c r="X28" i="13"/>
  <c r="Q28" i="13"/>
  <c r="P28" i="13"/>
  <c r="O28" i="13"/>
  <c r="N28" i="13"/>
  <c r="M28" i="13"/>
  <c r="K28" i="13"/>
  <c r="J28" i="13"/>
  <c r="I28" i="13"/>
  <c r="H28" i="13"/>
  <c r="G28" i="13"/>
  <c r="AO27" i="13"/>
  <c r="AN27" i="13"/>
  <c r="AM27" i="13"/>
  <c r="AL27" i="13"/>
  <c r="AK27" i="13"/>
  <c r="AJ27" i="13"/>
  <c r="AC27" i="13"/>
  <c r="AB27" i="13"/>
  <c r="AA27" i="13"/>
  <c r="Z27" i="13"/>
  <c r="Y27" i="13"/>
  <c r="X27" i="13"/>
  <c r="Q27" i="13"/>
  <c r="P27" i="13"/>
  <c r="O27" i="13"/>
  <c r="N27" i="13"/>
  <c r="M27" i="13"/>
  <c r="K27" i="13"/>
  <c r="J27" i="13"/>
  <c r="I27" i="13"/>
  <c r="H27" i="13"/>
  <c r="G27" i="13"/>
  <c r="AO26" i="13"/>
  <c r="AN26" i="13"/>
  <c r="AM26" i="13"/>
  <c r="AL26" i="13"/>
  <c r="AK26" i="13"/>
  <c r="AJ26" i="13"/>
  <c r="AC26" i="13"/>
  <c r="AB26" i="13"/>
  <c r="AA26" i="13"/>
  <c r="Z26" i="13"/>
  <c r="Y26" i="13"/>
  <c r="X26" i="13"/>
  <c r="Q26" i="13"/>
  <c r="P26" i="13"/>
  <c r="O26" i="13"/>
  <c r="N26" i="13"/>
  <c r="M26" i="13"/>
  <c r="K26" i="13"/>
  <c r="J26" i="13"/>
  <c r="I26" i="13"/>
  <c r="H26" i="13"/>
  <c r="G26" i="13"/>
  <c r="AO25" i="13"/>
  <c r="AN25" i="13"/>
  <c r="AM25" i="13"/>
  <c r="AL25" i="13"/>
  <c r="AK25" i="13"/>
  <c r="AJ25" i="13"/>
  <c r="AC25" i="13"/>
  <c r="AB25" i="13"/>
  <c r="AA25" i="13"/>
  <c r="Z25" i="13"/>
  <c r="Y25" i="13"/>
  <c r="X25" i="13"/>
  <c r="Q25" i="13"/>
  <c r="P25" i="13"/>
  <c r="O25" i="13"/>
  <c r="N25" i="13"/>
  <c r="M25" i="13"/>
  <c r="K25" i="13"/>
  <c r="J25" i="13"/>
  <c r="I25" i="13"/>
  <c r="H25" i="13"/>
  <c r="G25" i="13"/>
  <c r="T24" i="13"/>
  <c r="AO23" i="13"/>
  <c r="AN23" i="13"/>
  <c r="AM23" i="13"/>
  <c r="AL23" i="13"/>
  <c r="AK23" i="13"/>
  <c r="AC23" i="13"/>
  <c r="AB23" i="13"/>
  <c r="AA23" i="13"/>
  <c r="Z23" i="13"/>
  <c r="Y23" i="13"/>
  <c r="Q23" i="13"/>
  <c r="P23" i="13"/>
  <c r="O23" i="13"/>
  <c r="N23" i="13"/>
  <c r="M23" i="13"/>
  <c r="K23" i="13"/>
  <c r="J23" i="13"/>
  <c r="I23" i="13"/>
  <c r="H23" i="13"/>
  <c r="G23" i="13"/>
  <c r="AO22" i="13"/>
  <c r="AN22" i="13"/>
  <c r="AM22" i="13"/>
  <c r="AL22" i="13"/>
  <c r="AK22" i="13"/>
  <c r="AC22" i="13"/>
  <c r="AB22" i="13"/>
  <c r="AA22" i="13"/>
  <c r="Z22" i="13"/>
  <c r="Y22" i="13"/>
  <c r="Q22" i="13"/>
  <c r="P22" i="13"/>
  <c r="O22" i="13"/>
  <c r="N22" i="13"/>
  <c r="M22" i="13"/>
  <c r="K22" i="13"/>
  <c r="J22" i="13"/>
  <c r="I22" i="13"/>
  <c r="H22" i="13"/>
  <c r="G22" i="13"/>
  <c r="AO21" i="13"/>
  <c r="AN21" i="13"/>
  <c r="AM21" i="13"/>
  <c r="AL21" i="13"/>
  <c r="AK21" i="13"/>
  <c r="AC21" i="13"/>
  <c r="AB21" i="13"/>
  <c r="AA21" i="13"/>
  <c r="Z21" i="13"/>
  <c r="Y21" i="13"/>
  <c r="Q21" i="13"/>
  <c r="P21" i="13"/>
  <c r="O21" i="13"/>
  <c r="N21" i="13"/>
  <c r="M21" i="13"/>
  <c r="K21" i="13"/>
  <c r="J21" i="13"/>
  <c r="I21" i="13"/>
  <c r="H21" i="13"/>
  <c r="G21" i="13"/>
  <c r="AO20" i="13"/>
  <c r="AN20" i="13"/>
  <c r="AM20" i="13"/>
  <c r="AL20" i="13"/>
  <c r="AK20" i="13"/>
  <c r="AI24" i="13"/>
  <c r="AF24" i="13"/>
  <c r="AE24" i="13"/>
  <c r="AC20" i="13"/>
  <c r="AB20" i="13"/>
  <c r="AA20" i="13"/>
  <c r="Z20" i="13"/>
  <c r="Y20" i="13"/>
  <c r="U24" i="13"/>
  <c r="Q20" i="13"/>
  <c r="P20" i="13"/>
  <c r="O20" i="13"/>
  <c r="N20" i="13"/>
  <c r="M20" i="13"/>
  <c r="K20" i="13"/>
  <c r="J20" i="13"/>
  <c r="I20" i="13"/>
  <c r="H20" i="13"/>
  <c r="G20" i="13"/>
  <c r="AI19" i="13"/>
  <c r="AH19" i="13"/>
  <c r="AG19" i="13"/>
  <c r="AF19" i="13"/>
  <c r="AE19" i="13"/>
  <c r="W19" i="13"/>
  <c r="V19" i="13"/>
  <c r="U19" i="13"/>
  <c r="T19" i="13"/>
  <c r="S19" i="13"/>
  <c r="AO18" i="13"/>
  <c r="AN18" i="13"/>
  <c r="AM18" i="13"/>
  <c r="AL18" i="13"/>
  <c r="AK18" i="13"/>
  <c r="AJ18" i="13"/>
  <c r="AC18" i="13"/>
  <c r="AB18" i="13"/>
  <c r="AA18" i="13"/>
  <c r="Z18" i="13"/>
  <c r="Y18" i="13"/>
  <c r="X18" i="13"/>
  <c r="Q18" i="13"/>
  <c r="P18" i="13"/>
  <c r="O18" i="13"/>
  <c r="N18" i="13"/>
  <c r="M18" i="13"/>
  <c r="K18" i="13"/>
  <c r="J18" i="13"/>
  <c r="I18" i="13"/>
  <c r="H18" i="13"/>
  <c r="G18" i="13"/>
  <c r="AO17" i="13"/>
  <c r="AN17" i="13"/>
  <c r="AM17" i="13"/>
  <c r="AL17" i="13"/>
  <c r="AK17" i="13"/>
  <c r="AJ17" i="13"/>
  <c r="AC17" i="13"/>
  <c r="AB17" i="13"/>
  <c r="AA17" i="13"/>
  <c r="Z17" i="13"/>
  <c r="Y17" i="13"/>
  <c r="X17" i="13"/>
  <c r="Q17" i="13"/>
  <c r="P17" i="13"/>
  <c r="O17" i="13"/>
  <c r="N17" i="13"/>
  <c r="M17" i="13"/>
  <c r="K17" i="13"/>
  <c r="J17" i="13"/>
  <c r="I17" i="13"/>
  <c r="H17" i="13"/>
  <c r="G17" i="13"/>
  <c r="AO16" i="13"/>
  <c r="AN16" i="13"/>
  <c r="AM16" i="13"/>
  <c r="AL16" i="13"/>
  <c r="AK16" i="13"/>
  <c r="AJ16" i="13"/>
  <c r="AC16" i="13"/>
  <c r="AB16" i="13"/>
  <c r="AA16" i="13"/>
  <c r="Z16" i="13"/>
  <c r="Y16" i="13"/>
  <c r="X16" i="13"/>
  <c r="Q16" i="13"/>
  <c r="P16" i="13"/>
  <c r="O16" i="13"/>
  <c r="N16" i="13"/>
  <c r="M16" i="13"/>
  <c r="K16" i="13"/>
  <c r="J16" i="13"/>
  <c r="I16" i="13"/>
  <c r="H16" i="13"/>
  <c r="G16" i="13"/>
  <c r="AO15" i="13"/>
  <c r="AN15" i="13"/>
  <c r="AM15" i="13"/>
  <c r="AL15" i="13"/>
  <c r="AK15" i="13"/>
  <c r="AJ15" i="13"/>
  <c r="AC15" i="13"/>
  <c r="AB15" i="13"/>
  <c r="AA15" i="13"/>
  <c r="Z15" i="13"/>
  <c r="Y15" i="13"/>
  <c r="X15" i="13"/>
  <c r="Q15" i="13"/>
  <c r="P15" i="13"/>
  <c r="O15" i="13"/>
  <c r="N15" i="13"/>
  <c r="M15" i="13"/>
  <c r="K15" i="13"/>
  <c r="J15" i="13"/>
  <c r="I15" i="13"/>
  <c r="H15" i="13"/>
  <c r="G15" i="13"/>
  <c r="AO13" i="13"/>
  <c r="AN13" i="13"/>
  <c r="AM13" i="13"/>
  <c r="AL13" i="13"/>
  <c r="AK13" i="13"/>
  <c r="AC13" i="13"/>
  <c r="AB13" i="13"/>
  <c r="AA13" i="13"/>
  <c r="Z13" i="13"/>
  <c r="Y13" i="13"/>
  <c r="Q13" i="13"/>
  <c r="P13" i="13"/>
  <c r="O13" i="13"/>
  <c r="N13" i="13"/>
  <c r="M13" i="13"/>
  <c r="K13" i="13"/>
  <c r="J13" i="13"/>
  <c r="I13" i="13"/>
  <c r="H13" i="13"/>
  <c r="G13" i="13"/>
  <c r="AO12" i="13"/>
  <c r="AN12" i="13"/>
  <c r="AM12" i="13"/>
  <c r="AL12" i="13"/>
  <c r="AK12" i="13"/>
  <c r="AC12" i="13"/>
  <c r="AB12" i="13"/>
  <c r="AA12" i="13"/>
  <c r="Z12" i="13"/>
  <c r="Y12" i="13"/>
  <c r="Q12" i="13"/>
  <c r="P12" i="13"/>
  <c r="O12" i="13"/>
  <c r="N12" i="13"/>
  <c r="M12" i="13"/>
  <c r="K12" i="13"/>
  <c r="J12" i="13"/>
  <c r="I12" i="13"/>
  <c r="H12" i="13"/>
  <c r="G12" i="13"/>
  <c r="AO11" i="13"/>
  <c r="AN11" i="13"/>
  <c r="AM11" i="13"/>
  <c r="AL11" i="13"/>
  <c r="AK11" i="13"/>
  <c r="AC11" i="13"/>
  <c r="AB11" i="13"/>
  <c r="AA11" i="13"/>
  <c r="Z11" i="13"/>
  <c r="Y11" i="13"/>
  <c r="T14" i="13"/>
  <c r="Q11" i="13"/>
  <c r="P11" i="13"/>
  <c r="O11" i="13"/>
  <c r="N11" i="13"/>
  <c r="M11" i="13"/>
  <c r="K11" i="13"/>
  <c r="J11" i="13"/>
  <c r="I11" i="13"/>
  <c r="H11" i="13"/>
  <c r="G11" i="13"/>
  <c r="AO10" i="13"/>
  <c r="AN10" i="13"/>
  <c r="AM10" i="13"/>
  <c r="AL10" i="13"/>
  <c r="AK10" i="13"/>
  <c r="AG14" i="13"/>
  <c r="AF14" i="13"/>
  <c r="AC10" i="13"/>
  <c r="AB10" i="13"/>
  <c r="AA10" i="13"/>
  <c r="Z10" i="13"/>
  <c r="Y10" i="13"/>
  <c r="W14" i="13"/>
  <c r="V14" i="13"/>
  <c r="S14" i="13"/>
  <c r="Q10" i="13"/>
  <c r="P10" i="13"/>
  <c r="O10" i="13"/>
  <c r="N10" i="13"/>
  <c r="M10" i="13"/>
  <c r="K10" i="13"/>
  <c r="J10" i="13"/>
  <c r="I10" i="13"/>
  <c r="H10" i="13"/>
  <c r="G10" i="13"/>
  <c r="E266" i="12"/>
  <c r="D266" i="12"/>
  <c r="AO262" i="12"/>
  <c r="AN262" i="12"/>
  <c r="AM262" i="12"/>
  <c r="AL262" i="12"/>
  <c r="AK262" i="12"/>
  <c r="AC262" i="12"/>
  <c r="AB262" i="12"/>
  <c r="AA262" i="12"/>
  <c r="Z262" i="12"/>
  <c r="Y262" i="12"/>
  <c r="Q262" i="12"/>
  <c r="P262" i="12"/>
  <c r="O262" i="12"/>
  <c r="N262" i="12"/>
  <c r="M262" i="12"/>
  <c r="K262" i="12"/>
  <c r="J262" i="12"/>
  <c r="I262" i="12"/>
  <c r="H262" i="12"/>
  <c r="G262" i="12"/>
  <c r="AP261" i="12"/>
  <c r="AD261" i="12"/>
  <c r="R261" i="12"/>
  <c r="L261" i="12"/>
  <c r="AP260" i="12"/>
  <c r="AD260" i="12"/>
  <c r="R260" i="12"/>
  <c r="L260" i="12"/>
  <c r="AP259" i="12"/>
  <c r="AD259" i="12"/>
  <c r="R259" i="12"/>
  <c r="L259" i="12"/>
  <c r="AP258" i="12"/>
  <c r="AD258" i="12"/>
  <c r="R258" i="12"/>
  <c r="L258" i="12"/>
  <c r="AO257" i="12"/>
  <c r="AN257" i="12"/>
  <c r="AM257" i="12"/>
  <c r="AL257" i="12"/>
  <c r="AK257" i="12"/>
  <c r="AC257" i="12"/>
  <c r="AB257" i="12"/>
  <c r="AA257" i="12"/>
  <c r="Z257" i="12"/>
  <c r="Y257" i="12"/>
  <c r="Q257" i="12"/>
  <c r="P257" i="12"/>
  <c r="O257" i="12"/>
  <c r="N257" i="12"/>
  <c r="M257" i="12"/>
  <c r="K257" i="12"/>
  <c r="J257" i="12"/>
  <c r="I257" i="12"/>
  <c r="H257" i="12"/>
  <c r="G257" i="12"/>
  <c r="AP256" i="12"/>
  <c r="AD256" i="12"/>
  <c r="R256" i="12"/>
  <c r="L256" i="12"/>
  <c r="AP255" i="12"/>
  <c r="AD255" i="12"/>
  <c r="R255" i="12"/>
  <c r="L255" i="12"/>
  <c r="AP254" i="12"/>
  <c r="AD254" i="12"/>
  <c r="R254" i="12"/>
  <c r="L254" i="12"/>
  <c r="AP253" i="12"/>
  <c r="AD253" i="12"/>
  <c r="R253" i="12"/>
  <c r="L253" i="12"/>
  <c r="AO252" i="12"/>
  <c r="AN252" i="12"/>
  <c r="AM252" i="12"/>
  <c r="AL252" i="12"/>
  <c r="AK252" i="12"/>
  <c r="AC252" i="12"/>
  <c r="AB252" i="12"/>
  <c r="AA252" i="12"/>
  <c r="Z252" i="12"/>
  <c r="Y252" i="12"/>
  <c r="Q252" i="12"/>
  <c r="P252" i="12"/>
  <c r="O252" i="12"/>
  <c r="N252" i="12"/>
  <c r="M252" i="12"/>
  <c r="K252" i="12"/>
  <c r="J252" i="12"/>
  <c r="I252" i="12"/>
  <c r="H252" i="12"/>
  <c r="G252" i="12"/>
  <c r="AP251" i="12"/>
  <c r="AD251" i="12"/>
  <c r="R251" i="12"/>
  <c r="L251" i="12"/>
  <c r="AP250" i="12"/>
  <c r="AD250" i="12"/>
  <c r="R250" i="12"/>
  <c r="L250" i="12"/>
  <c r="AP249" i="12"/>
  <c r="AD249" i="12"/>
  <c r="R249" i="12"/>
  <c r="L249" i="12"/>
  <c r="AP248" i="12"/>
  <c r="AD248" i="12"/>
  <c r="R248" i="12"/>
  <c r="L248" i="12"/>
  <c r="AO247" i="12"/>
  <c r="AN247" i="12"/>
  <c r="AM247" i="12"/>
  <c r="AL247" i="12"/>
  <c r="AK247" i="12"/>
  <c r="AC247" i="12"/>
  <c r="AB247" i="12"/>
  <c r="AA247" i="12"/>
  <c r="Z247" i="12"/>
  <c r="Y247" i="12"/>
  <c r="Q247" i="12"/>
  <c r="P247" i="12"/>
  <c r="O247" i="12"/>
  <c r="N247" i="12"/>
  <c r="M247" i="12"/>
  <c r="K247" i="12"/>
  <c r="J247" i="12"/>
  <c r="I247" i="12"/>
  <c r="H247" i="12"/>
  <c r="G247" i="12"/>
  <c r="AP246" i="12"/>
  <c r="AD246" i="12"/>
  <c r="R246" i="12"/>
  <c r="L246" i="12"/>
  <c r="AP245" i="12"/>
  <c r="AD245" i="12"/>
  <c r="R245" i="12"/>
  <c r="L245" i="12"/>
  <c r="AP244" i="12"/>
  <c r="AD244" i="12"/>
  <c r="R244" i="12"/>
  <c r="L244" i="12"/>
  <c r="AP243" i="12"/>
  <c r="AD243" i="12"/>
  <c r="R243" i="12"/>
  <c r="L243" i="12"/>
  <c r="AO242" i="12"/>
  <c r="AN242" i="12"/>
  <c r="AM242" i="12"/>
  <c r="AL242" i="12"/>
  <c r="AK242" i="12"/>
  <c r="AC242" i="12"/>
  <c r="AB242" i="12"/>
  <c r="AA242" i="12"/>
  <c r="Z242" i="12"/>
  <c r="Y242" i="12"/>
  <c r="Q242" i="12"/>
  <c r="P242" i="12"/>
  <c r="O242" i="12"/>
  <c r="N242" i="12"/>
  <c r="M242" i="12"/>
  <c r="K242" i="12"/>
  <c r="J242" i="12"/>
  <c r="I242" i="12"/>
  <c r="H242" i="12"/>
  <c r="G242" i="12"/>
  <c r="AP241" i="12"/>
  <c r="AD241" i="12"/>
  <c r="R241" i="12"/>
  <c r="L241" i="12"/>
  <c r="AP240" i="12"/>
  <c r="AD240" i="12"/>
  <c r="R240" i="12"/>
  <c r="L240" i="12"/>
  <c r="AP239" i="12"/>
  <c r="AD239" i="12"/>
  <c r="R239" i="12"/>
  <c r="L239" i="12"/>
  <c r="AP238" i="12"/>
  <c r="AG242" i="12"/>
  <c r="AD238" i="12"/>
  <c r="R238" i="12"/>
  <c r="L238" i="12"/>
  <c r="AO237" i="12"/>
  <c r="AN237" i="12"/>
  <c r="AM237" i="12"/>
  <c r="AL237" i="12"/>
  <c r="AK237" i="12"/>
  <c r="AC237" i="12"/>
  <c r="AB237" i="12"/>
  <c r="AA237" i="12"/>
  <c r="Z237" i="12"/>
  <c r="Y237" i="12"/>
  <c r="Q237" i="12"/>
  <c r="P237" i="12"/>
  <c r="O237" i="12"/>
  <c r="N237" i="12"/>
  <c r="M237" i="12"/>
  <c r="K237" i="12"/>
  <c r="J237" i="12"/>
  <c r="I237" i="12"/>
  <c r="H237" i="12"/>
  <c r="G237" i="12"/>
  <c r="AP236" i="12"/>
  <c r="AD236" i="12"/>
  <c r="R236" i="12"/>
  <c r="L236" i="12"/>
  <c r="AP235" i="12"/>
  <c r="AD235" i="12"/>
  <c r="R235" i="12"/>
  <c r="L235" i="12"/>
  <c r="AP234" i="12"/>
  <c r="AD234" i="12"/>
  <c r="R234" i="12"/>
  <c r="L234" i="12"/>
  <c r="AP233" i="12"/>
  <c r="AG237" i="12"/>
  <c r="AD233" i="12"/>
  <c r="W237" i="12"/>
  <c r="R233" i="12"/>
  <c r="L233" i="12"/>
  <c r="AO230" i="12"/>
  <c r="AN230" i="12"/>
  <c r="AM230" i="12"/>
  <c r="AL230" i="12"/>
  <c r="AK230" i="12"/>
  <c r="AC230" i="12"/>
  <c r="AB230" i="12"/>
  <c r="AA230" i="12"/>
  <c r="Z230" i="12"/>
  <c r="Y230" i="12"/>
  <c r="Q230" i="12"/>
  <c r="P230" i="12"/>
  <c r="O230" i="12"/>
  <c r="N230" i="12"/>
  <c r="M230" i="12"/>
  <c r="K230" i="12"/>
  <c r="J230" i="12"/>
  <c r="I230" i="12"/>
  <c r="H230" i="12"/>
  <c r="G230" i="12"/>
  <c r="AP229" i="12"/>
  <c r="AD229" i="12"/>
  <c r="R229" i="12"/>
  <c r="L229" i="12"/>
  <c r="AP228" i="12"/>
  <c r="AD228" i="12"/>
  <c r="R228" i="12"/>
  <c r="L228" i="12"/>
  <c r="AP227" i="12"/>
  <c r="AD227" i="12"/>
  <c r="R227" i="12"/>
  <c r="L227" i="12"/>
  <c r="AP226" i="12"/>
  <c r="AG230" i="12"/>
  <c r="AD226" i="12"/>
  <c r="W230" i="12"/>
  <c r="R226" i="12"/>
  <c r="L226" i="12"/>
  <c r="AO225" i="12"/>
  <c r="AN225" i="12"/>
  <c r="AM225" i="12"/>
  <c r="AL225" i="12"/>
  <c r="AK225" i="12"/>
  <c r="AC225" i="12"/>
  <c r="AB225" i="12"/>
  <c r="AA225" i="12"/>
  <c r="Z225" i="12"/>
  <c r="Y225" i="12"/>
  <c r="Q225" i="12"/>
  <c r="P225" i="12"/>
  <c r="O225" i="12"/>
  <c r="N225" i="12"/>
  <c r="M225" i="12"/>
  <c r="K225" i="12"/>
  <c r="J225" i="12"/>
  <c r="I225" i="12"/>
  <c r="H225" i="12"/>
  <c r="G225" i="12"/>
  <c r="AP224" i="12"/>
  <c r="AD224" i="12"/>
  <c r="R224" i="12"/>
  <c r="L224" i="12"/>
  <c r="AP223" i="12"/>
  <c r="AD223" i="12"/>
  <c r="R223" i="12"/>
  <c r="L223" i="12"/>
  <c r="AP222" i="12"/>
  <c r="AD222" i="12"/>
  <c r="R222" i="12"/>
  <c r="L222" i="12"/>
  <c r="AP221" i="12"/>
  <c r="AG225" i="12"/>
  <c r="AD221" i="12"/>
  <c r="W225" i="12"/>
  <c r="R221" i="12"/>
  <c r="L221" i="12"/>
  <c r="AO220" i="12"/>
  <c r="AN220" i="12"/>
  <c r="AM220" i="12"/>
  <c r="AL220" i="12"/>
  <c r="AK220" i="12"/>
  <c r="AC220" i="12"/>
  <c r="AB220" i="12"/>
  <c r="AA220" i="12"/>
  <c r="Z220" i="12"/>
  <c r="Y220" i="12"/>
  <c r="Q220" i="12"/>
  <c r="P220" i="12"/>
  <c r="O220" i="12"/>
  <c r="N220" i="12"/>
  <c r="M220" i="12"/>
  <c r="K220" i="12"/>
  <c r="J220" i="12"/>
  <c r="I220" i="12"/>
  <c r="H220" i="12"/>
  <c r="G220" i="12"/>
  <c r="AP219" i="12"/>
  <c r="AD219" i="12"/>
  <c r="R219" i="12"/>
  <c r="L219" i="12"/>
  <c r="AP218" i="12"/>
  <c r="AD218" i="12"/>
  <c r="R218" i="12"/>
  <c r="L218" i="12"/>
  <c r="AP217" i="12"/>
  <c r="AD217" i="12"/>
  <c r="R217" i="12"/>
  <c r="L217" i="12"/>
  <c r="AP216" i="12"/>
  <c r="AG220" i="12"/>
  <c r="AD216" i="12"/>
  <c r="R216" i="12"/>
  <c r="L216" i="12"/>
  <c r="AO215" i="12"/>
  <c r="AN215" i="12"/>
  <c r="AM215" i="12"/>
  <c r="AL215" i="12"/>
  <c r="AK215" i="12"/>
  <c r="AC215" i="12"/>
  <c r="AB215" i="12"/>
  <c r="AA215" i="12"/>
  <c r="Z215" i="12"/>
  <c r="Y215" i="12"/>
  <c r="Q215" i="12"/>
  <c r="P215" i="12"/>
  <c r="O215" i="12"/>
  <c r="N215" i="12"/>
  <c r="M215" i="12"/>
  <c r="K215" i="12"/>
  <c r="J215" i="12"/>
  <c r="I215" i="12"/>
  <c r="H215" i="12"/>
  <c r="G215" i="12"/>
  <c r="AP214" i="12"/>
  <c r="AD214" i="12"/>
  <c r="R214" i="12"/>
  <c r="L214" i="12"/>
  <c r="AP213" i="12"/>
  <c r="AD213" i="12"/>
  <c r="R213" i="12"/>
  <c r="L213" i="12"/>
  <c r="AP212" i="12"/>
  <c r="AD212" i="12"/>
  <c r="R212" i="12"/>
  <c r="L212" i="12"/>
  <c r="AP211" i="12"/>
  <c r="AG215" i="12"/>
  <c r="AD211" i="12"/>
  <c r="W215" i="12"/>
  <c r="R211" i="12"/>
  <c r="L211" i="12"/>
  <c r="AO210" i="12"/>
  <c r="AN210" i="12"/>
  <c r="AM210" i="12"/>
  <c r="AL210" i="12"/>
  <c r="AK210" i="12"/>
  <c r="AC210" i="12"/>
  <c r="AB210" i="12"/>
  <c r="AA210" i="12"/>
  <c r="Z210" i="12"/>
  <c r="Y210" i="12"/>
  <c r="Q210" i="12"/>
  <c r="P210" i="12"/>
  <c r="O210" i="12"/>
  <c r="N210" i="12"/>
  <c r="M210" i="12"/>
  <c r="K210" i="12"/>
  <c r="J210" i="12"/>
  <c r="I210" i="12"/>
  <c r="H210" i="12"/>
  <c r="G210" i="12"/>
  <c r="AP209" i="12"/>
  <c r="AD209" i="12"/>
  <c r="R209" i="12"/>
  <c r="L209" i="12"/>
  <c r="AP208" i="12"/>
  <c r="AD208" i="12"/>
  <c r="R208" i="12"/>
  <c r="L208" i="12"/>
  <c r="AP207" i="12"/>
  <c r="AD207" i="12"/>
  <c r="R207" i="12"/>
  <c r="L207" i="12"/>
  <c r="AP206" i="12"/>
  <c r="AG210" i="12"/>
  <c r="AD206" i="12"/>
  <c r="W210" i="12"/>
  <c r="R206" i="12"/>
  <c r="L206" i="12"/>
  <c r="AO205" i="12"/>
  <c r="AN205" i="12"/>
  <c r="AM205" i="12"/>
  <c r="AL205" i="12"/>
  <c r="AK205" i="12"/>
  <c r="AC205" i="12"/>
  <c r="AB205" i="12"/>
  <c r="AA205" i="12"/>
  <c r="Z205" i="12"/>
  <c r="Y205" i="12"/>
  <c r="Q205" i="12"/>
  <c r="P205" i="12"/>
  <c r="O205" i="12"/>
  <c r="N205" i="12"/>
  <c r="M205" i="12"/>
  <c r="K205" i="12"/>
  <c r="J205" i="12"/>
  <c r="I205" i="12"/>
  <c r="H205" i="12"/>
  <c r="G205" i="12"/>
  <c r="AP204" i="12"/>
  <c r="AD204" i="12"/>
  <c r="R204" i="12"/>
  <c r="L204" i="12"/>
  <c r="AP203" i="12"/>
  <c r="AD203" i="12"/>
  <c r="R203" i="12"/>
  <c r="L203" i="12"/>
  <c r="AP202" i="12"/>
  <c r="AD202" i="12"/>
  <c r="R202" i="12"/>
  <c r="L202" i="12"/>
  <c r="AP201" i="12"/>
  <c r="AD201" i="12"/>
  <c r="R201" i="12"/>
  <c r="L201" i="12"/>
  <c r="Q200" i="12"/>
  <c r="P200" i="12"/>
  <c r="O200" i="12"/>
  <c r="N200" i="12"/>
  <c r="M200" i="12"/>
  <c r="R199" i="12"/>
  <c r="R198" i="12"/>
  <c r="R197" i="12"/>
  <c r="AG200" i="12"/>
  <c r="W200" i="12"/>
  <c r="V200" i="12"/>
  <c r="X196" i="12"/>
  <c r="R196" i="12"/>
  <c r="Q195" i="12"/>
  <c r="P195" i="12"/>
  <c r="O195" i="12"/>
  <c r="N195" i="12"/>
  <c r="M195" i="12"/>
  <c r="R194" i="12"/>
  <c r="X193" i="12"/>
  <c r="R193" i="12"/>
  <c r="R192" i="12"/>
  <c r="AG195" i="12"/>
  <c r="V195" i="12"/>
  <c r="R191" i="12"/>
  <c r="Q190" i="12"/>
  <c r="P190" i="12"/>
  <c r="O190" i="12"/>
  <c r="N190" i="12"/>
  <c r="M190" i="12"/>
  <c r="R189" i="12"/>
  <c r="R188" i="12"/>
  <c r="R187" i="12"/>
  <c r="AG190" i="12"/>
  <c r="AF190" i="12"/>
  <c r="W190" i="12"/>
  <c r="V190" i="12"/>
  <c r="S190" i="12"/>
  <c r="R186" i="12"/>
  <c r="Q185" i="12"/>
  <c r="P185" i="12"/>
  <c r="O185" i="12"/>
  <c r="N185" i="12"/>
  <c r="M185" i="12"/>
  <c r="R184" i="12"/>
  <c r="R183" i="12"/>
  <c r="R182" i="12"/>
  <c r="AG185" i="12"/>
  <c r="R181" i="12"/>
  <c r="AO180" i="12"/>
  <c r="AN180" i="12"/>
  <c r="AM180" i="12"/>
  <c r="AL180" i="12"/>
  <c r="AK180" i="12"/>
  <c r="AC180" i="12"/>
  <c r="AB180" i="12"/>
  <c r="AA180" i="12"/>
  <c r="Z180" i="12"/>
  <c r="Y180" i="12"/>
  <c r="Q180" i="12"/>
  <c r="P180" i="12"/>
  <c r="O180" i="12"/>
  <c r="N180" i="12"/>
  <c r="M180" i="12"/>
  <c r="K180" i="12"/>
  <c r="J180" i="12"/>
  <c r="I180" i="12"/>
  <c r="H180" i="12"/>
  <c r="G180" i="12"/>
  <c r="AP179" i="12"/>
  <c r="AD179" i="12"/>
  <c r="R179" i="12"/>
  <c r="L179" i="12"/>
  <c r="AP178" i="12"/>
  <c r="AD178" i="12"/>
  <c r="X178" i="12"/>
  <c r="R178" i="12"/>
  <c r="L178" i="12"/>
  <c r="AP177" i="12"/>
  <c r="AJ177" i="12"/>
  <c r="AD177" i="12"/>
  <c r="R177" i="12"/>
  <c r="L177" i="12"/>
  <c r="AP176" i="12"/>
  <c r="AG180" i="12"/>
  <c r="AF180" i="12"/>
  <c r="AD176" i="12"/>
  <c r="W180" i="12"/>
  <c r="V180" i="12"/>
  <c r="X176" i="12"/>
  <c r="R176" i="12"/>
  <c r="L176" i="12"/>
  <c r="AO175" i="12"/>
  <c r="AN175" i="12"/>
  <c r="AM175" i="12"/>
  <c r="AL175" i="12"/>
  <c r="AK175" i="12"/>
  <c r="AC175" i="12"/>
  <c r="AB175" i="12"/>
  <c r="AA175" i="12"/>
  <c r="Z175" i="12"/>
  <c r="Y175" i="12"/>
  <c r="Q175" i="12"/>
  <c r="P175" i="12"/>
  <c r="O175" i="12"/>
  <c r="N175" i="12"/>
  <c r="M175" i="12"/>
  <c r="K175" i="12"/>
  <c r="J175" i="12"/>
  <c r="I175" i="12"/>
  <c r="H175" i="12"/>
  <c r="G175" i="12"/>
  <c r="AP174" i="12"/>
  <c r="AD174" i="12"/>
  <c r="R174" i="12"/>
  <c r="L174" i="12"/>
  <c r="AP173" i="12"/>
  <c r="AD173" i="12"/>
  <c r="R173" i="12"/>
  <c r="L173" i="12"/>
  <c r="AP172" i="12"/>
  <c r="AD172" i="12"/>
  <c r="R172" i="12"/>
  <c r="L172" i="12"/>
  <c r="AP171" i="12"/>
  <c r="AG175" i="12"/>
  <c r="AF175" i="12"/>
  <c r="AD171" i="12"/>
  <c r="V175" i="12"/>
  <c r="R171" i="12"/>
  <c r="L171" i="12"/>
  <c r="AO168" i="12"/>
  <c r="AN168" i="12"/>
  <c r="AM168" i="12"/>
  <c r="AL168" i="12"/>
  <c r="AK168" i="12"/>
  <c r="AC168" i="12"/>
  <c r="AB168" i="12"/>
  <c r="AA168" i="12"/>
  <c r="Z168" i="12"/>
  <c r="Y168" i="12"/>
  <c r="Q168" i="12"/>
  <c r="P168" i="12"/>
  <c r="O168" i="12"/>
  <c r="N168" i="12"/>
  <c r="M168" i="12"/>
  <c r="K168" i="12"/>
  <c r="J168" i="12"/>
  <c r="I168" i="12"/>
  <c r="H168" i="12"/>
  <c r="G168" i="12"/>
  <c r="AP167" i="12"/>
  <c r="AJ167" i="12"/>
  <c r="AD167" i="12"/>
  <c r="R167" i="12"/>
  <c r="L167" i="12"/>
  <c r="AP166" i="12"/>
  <c r="AD166" i="12"/>
  <c r="R166" i="12"/>
  <c r="L166" i="12"/>
  <c r="AP165" i="12"/>
  <c r="AJ165" i="12"/>
  <c r="AD165" i="12"/>
  <c r="R165" i="12"/>
  <c r="L165" i="12"/>
  <c r="AP164" i="12"/>
  <c r="AG168" i="12"/>
  <c r="AF168" i="12"/>
  <c r="AD164" i="12"/>
  <c r="W168" i="12"/>
  <c r="V168" i="12"/>
  <c r="X164" i="12"/>
  <c r="R164" i="12"/>
  <c r="L164" i="12"/>
  <c r="AO163" i="12"/>
  <c r="AN163" i="12"/>
  <c r="AM163" i="12"/>
  <c r="AL163" i="12"/>
  <c r="AK163" i="12"/>
  <c r="AC163" i="12"/>
  <c r="AB163" i="12"/>
  <c r="AA163" i="12"/>
  <c r="Z163" i="12"/>
  <c r="Y163" i="12"/>
  <c r="Q163" i="12"/>
  <c r="P163" i="12"/>
  <c r="O163" i="12"/>
  <c r="N163" i="12"/>
  <c r="M163" i="12"/>
  <c r="K163" i="12"/>
  <c r="J163" i="12"/>
  <c r="I163" i="12"/>
  <c r="H163" i="12"/>
  <c r="G163" i="12"/>
  <c r="AP162" i="12"/>
  <c r="AD162" i="12"/>
  <c r="R162" i="12"/>
  <c r="L162" i="12"/>
  <c r="AP161" i="12"/>
  <c r="AD161" i="12"/>
  <c r="R161" i="12"/>
  <c r="L161" i="12"/>
  <c r="AP160" i="12"/>
  <c r="AD160" i="12"/>
  <c r="R160" i="12"/>
  <c r="L160" i="12"/>
  <c r="AP159" i="12"/>
  <c r="AG163" i="12"/>
  <c r="AF163" i="12"/>
  <c r="AD159" i="12"/>
  <c r="W163" i="12"/>
  <c r="V163" i="12"/>
  <c r="S163" i="12"/>
  <c r="R159" i="12"/>
  <c r="L159" i="12"/>
  <c r="AO158" i="12"/>
  <c r="AN158" i="12"/>
  <c r="AM158" i="12"/>
  <c r="AL158" i="12"/>
  <c r="AK158" i="12"/>
  <c r="AC158" i="12"/>
  <c r="AB158" i="12"/>
  <c r="AA158" i="12"/>
  <c r="Z158" i="12"/>
  <c r="Y158" i="12"/>
  <c r="Q158" i="12"/>
  <c r="P158" i="12"/>
  <c r="O158" i="12"/>
  <c r="N158" i="12"/>
  <c r="M158" i="12"/>
  <c r="K158" i="12"/>
  <c r="J158" i="12"/>
  <c r="I158" i="12"/>
  <c r="H158" i="12"/>
  <c r="G158" i="12"/>
  <c r="AP157" i="12"/>
  <c r="AJ157" i="12"/>
  <c r="AD157" i="12"/>
  <c r="R157" i="12"/>
  <c r="L157" i="12"/>
  <c r="AP156" i="12"/>
  <c r="AD156" i="12"/>
  <c r="X156" i="12"/>
  <c r="R156" i="12"/>
  <c r="L156" i="12"/>
  <c r="AP155" i="12"/>
  <c r="AJ155" i="12"/>
  <c r="AD155" i="12"/>
  <c r="R155" i="12"/>
  <c r="L155" i="12"/>
  <c r="AP154" i="12"/>
  <c r="AG158" i="12"/>
  <c r="AF158" i="12"/>
  <c r="AD154" i="12"/>
  <c r="W158" i="12"/>
  <c r="V158" i="12"/>
  <c r="X154" i="12"/>
  <c r="R154" i="12"/>
  <c r="L154" i="12"/>
  <c r="AO153" i="12"/>
  <c r="AN153" i="12"/>
  <c r="AM153" i="12"/>
  <c r="AL153" i="12"/>
  <c r="AK153" i="12"/>
  <c r="AC153" i="12"/>
  <c r="AB153" i="12"/>
  <c r="AA153" i="12"/>
  <c r="Z153" i="12"/>
  <c r="Y153" i="12"/>
  <c r="Q153" i="12"/>
  <c r="P153" i="12"/>
  <c r="O153" i="12"/>
  <c r="N153" i="12"/>
  <c r="M153" i="12"/>
  <c r="K153" i="12"/>
  <c r="J153" i="12"/>
  <c r="I153" i="12"/>
  <c r="H153" i="12"/>
  <c r="G153" i="12"/>
  <c r="AP152" i="12"/>
  <c r="AD152" i="12"/>
  <c r="R152" i="12"/>
  <c r="L152" i="12"/>
  <c r="AP151" i="12"/>
  <c r="AD151" i="12"/>
  <c r="R151" i="12"/>
  <c r="L151" i="12"/>
  <c r="AP150" i="12"/>
  <c r="AD150" i="12"/>
  <c r="R150" i="12"/>
  <c r="L150" i="12"/>
  <c r="AP149" i="12"/>
  <c r="AG153" i="12"/>
  <c r="AF153" i="12"/>
  <c r="AD149" i="12"/>
  <c r="W153" i="12"/>
  <c r="V153" i="12"/>
  <c r="S153" i="12"/>
  <c r="R149" i="12"/>
  <c r="L149" i="12"/>
  <c r="AO148" i="12"/>
  <c r="AN148" i="12"/>
  <c r="AM148" i="12"/>
  <c r="AL148" i="12"/>
  <c r="AK148" i="12"/>
  <c r="AC148" i="12"/>
  <c r="AB148" i="12"/>
  <c r="AA148" i="12"/>
  <c r="Z148" i="12"/>
  <c r="Y148" i="12"/>
  <c r="Q148" i="12"/>
  <c r="P148" i="12"/>
  <c r="O148" i="12"/>
  <c r="N148" i="12"/>
  <c r="M148" i="12"/>
  <c r="K148" i="12"/>
  <c r="J148" i="12"/>
  <c r="I148" i="12"/>
  <c r="H148" i="12"/>
  <c r="G148" i="12"/>
  <c r="AP147" i="12"/>
  <c r="AD147" i="12"/>
  <c r="R147" i="12"/>
  <c r="L147" i="12"/>
  <c r="AP146" i="12"/>
  <c r="AD146" i="12"/>
  <c r="R146" i="12"/>
  <c r="L146" i="12"/>
  <c r="AP145" i="12"/>
  <c r="AD145" i="12"/>
  <c r="R145" i="12"/>
  <c r="L145" i="12"/>
  <c r="AP144" i="12"/>
  <c r="AG148" i="12"/>
  <c r="AF148" i="12"/>
  <c r="AD144" i="12"/>
  <c r="W148" i="12"/>
  <c r="V148" i="12"/>
  <c r="R144" i="12"/>
  <c r="L144" i="12"/>
  <c r="AO143" i="12"/>
  <c r="AN143" i="12"/>
  <c r="AM143" i="12"/>
  <c r="AL143" i="12"/>
  <c r="AK143" i="12"/>
  <c r="AC143" i="12"/>
  <c r="AB143" i="12"/>
  <c r="AA143" i="12"/>
  <c r="Z143" i="12"/>
  <c r="Y143" i="12"/>
  <c r="Q143" i="12"/>
  <c r="P143" i="12"/>
  <c r="O143" i="12"/>
  <c r="N143" i="12"/>
  <c r="M143" i="12"/>
  <c r="K143" i="12"/>
  <c r="J143" i="12"/>
  <c r="I143" i="12"/>
  <c r="H143" i="12"/>
  <c r="G143" i="12"/>
  <c r="AP142" i="12"/>
  <c r="AD142" i="12"/>
  <c r="R142" i="12"/>
  <c r="L142" i="12"/>
  <c r="AP141" i="12"/>
  <c r="AD141" i="12"/>
  <c r="R141" i="12"/>
  <c r="L141" i="12"/>
  <c r="AP140" i="12"/>
  <c r="AD140" i="12"/>
  <c r="R140" i="12"/>
  <c r="L140" i="12"/>
  <c r="AP139" i="12"/>
  <c r="AG143" i="12"/>
  <c r="AF143" i="12"/>
  <c r="AD139" i="12"/>
  <c r="W143" i="12"/>
  <c r="S143" i="12"/>
  <c r="R139" i="12"/>
  <c r="L139" i="12"/>
  <c r="AO138" i="12"/>
  <c r="AN138" i="12"/>
  <c r="AM138" i="12"/>
  <c r="AL138" i="12"/>
  <c r="AK138" i="12"/>
  <c r="AC138" i="12"/>
  <c r="AB138" i="12"/>
  <c r="AA138" i="12"/>
  <c r="Z138" i="12"/>
  <c r="Y138" i="12"/>
  <c r="Q138" i="12"/>
  <c r="P138" i="12"/>
  <c r="O138" i="12"/>
  <c r="N138" i="12"/>
  <c r="M138" i="12"/>
  <c r="K138" i="12"/>
  <c r="J138" i="12"/>
  <c r="I138" i="12"/>
  <c r="H138" i="12"/>
  <c r="G138" i="12"/>
  <c r="AP137" i="12"/>
  <c r="AD137" i="12"/>
  <c r="R137" i="12"/>
  <c r="L137" i="12"/>
  <c r="AP136" i="12"/>
  <c r="AD136" i="12"/>
  <c r="R136" i="12"/>
  <c r="L136" i="12"/>
  <c r="AP135" i="12"/>
  <c r="AD135" i="12"/>
  <c r="R135" i="12"/>
  <c r="L135" i="12"/>
  <c r="AP134" i="12"/>
  <c r="AG138" i="12"/>
  <c r="AD134" i="12"/>
  <c r="R134" i="12"/>
  <c r="L134" i="12"/>
  <c r="AO133" i="12"/>
  <c r="AN133" i="12"/>
  <c r="AM133" i="12"/>
  <c r="AL133" i="12"/>
  <c r="AK133" i="12"/>
  <c r="AC133" i="12"/>
  <c r="AB133" i="12"/>
  <c r="AA133" i="12"/>
  <c r="Z133" i="12"/>
  <c r="Y133" i="12"/>
  <c r="Q133" i="12"/>
  <c r="P133" i="12"/>
  <c r="O133" i="12"/>
  <c r="N133" i="12"/>
  <c r="M133" i="12"/>
  <c r="K133" i="12"/>
  <c r="J133" i="12"/>
  <c r="I133" i="12"/>
  <c r="H133" i="12"/>
  <c r="G133" i="12"/>
  <c r="AP132" i="12"/>
  <c r="AD132" i="12"/>
  <c r="R132" i="12"/>
  <c r="L132" i="12"/>
  <c r="AP131" i="12"/>
  <c r="AD131" i="12"/>
  <c r="R131" i="12"/>
  <c r="L131" i="12"/>
  <c r="AP130" i="12"/>
  <c r="AD130" i="12"/>
  <c r="R130" i="12"/>
  <c r="L130" i="12"/>
  <c r="AP129" i="12"/>
  <c r="AF133" i="12"/>
  <c r="AD129" i="12"/>
  <c r="V133" i="12"/>
  <c r="R129" i="12"/>
  <c r="L129" i="12"/>
  <c r="AO128" i="12"/>
  <c r="AN128" i="12"/>
  <c r="AM128" i="12"/>
  <c r="AL128" i="12"/>
  <c r="AK128" i="12"/>
  <c r="AC128" i="12"/>
  <c r="AB128" i="12"/>
  <c r="AA128" i="12"/>
  <c r="Z128" i="12"/>
  <c r="Y128" i="12"/>
  <c r="Q128" i="12"/>
  <c r="P128" i="12"/>
  <c r="O128" i="12"/>
  <c r="N128" i="12"/>
  <c r="M128" i="12"/>
  <c r="K128" i="12"/>
  <c r="J128" i="12"/>
  <c r="I128" i="12"/>
  <c r="H128" i="12"/>
  <c r="G128" i="12"/>
  <c r="AP127" i="12"/>
  <c r="AD127" i="12"/>
  <c r="R127" i="12"/>
  <c r="L127" i="12"/>
  <c r="AP126" i="12"/>
  <c r="AD126" i="12"/>
  <c r="R126" i="12"/>
  <c r="L126" i="12"/>
  <c r="AP125" i="12"/>
  <c r="AD125" i="12"/>
  <c r="R125" i="12"/>
  <c r="L125" i="12"/>
  <c r="AP124" i="12"/>
  <c r="AI128" i="12"/>
  <c r="AE128" i="12"/>
  <c r="AD124" i="12"/>
  <c r="U128" i="12"/>
  <c r="R124" i="12"/>
  <c r="L124" i="12"/>
  <c r="AO123" i="12"/>
  <c r="AN123" i="12"/>
  <c r="AM123" i="12"/>
  <c r="AL123" i="12"/>
  <c r="AK123" i="12"/>
  <c r="AC123" i="12"/>
  <c r="AB123" i="12"/>
  <c r="AA123" i="12"/>
  <c r="Z123" i="12"/>
  <c r="Y123" i="12"/>
  <c r="Q123" i="12"/>
  <c r="P123" i="12"/>
  <c r="O123" i="12"/>
  <c r="N123" i="12"/>
  <c r="M123" i="12"/>
  <c r="K123" i="12"/>
  <c r="J123" i="12"/>
  <c r="I123" i="12"/>
  <c r="H123" i="12"/>
  <c r="G123" i="12"/>
  <c r="AP122" i="12"/>
  <c r="AD122" i="12"/>
  <c r="R122" i="12"/>
  <c r="L122" i="12"/>
  <c r="AP121" i="12"/>
  <c r="AD121" i="12"/>
  <c r="R121" i="12"/>
  <c r="L121" i="12"/>
  <c r="AP120" i="12"/>
  <c r="AD120" i="12"/>
  <c r="R120" i="12"/>
  <c r="L120" i="12"/>
  <c r="AP119" i="12"/>
  <c r="AI123" i="12"/>
  <c r="AF123" i="12"/>
  <c r="AE123" i="12"/>
  <c r="AD119" i="12"/>
  <c r="V123" i="12"/>
  <c r="R119" i="12"/>
  <c r="L119" i="12"/>
  <c r="AO118" i="12"/>
  <c r="AN118" i="12"/>
  <c r="AM118" i="12"/>
  <c r="AL118" i="12"/>
  <c r="AK118" i="12"/>
  <c r="AC118" i="12"/>
  <c r="AB118" i="12"/>
  <c r="AA118" i="12"/>
  <c r="Z118" i="12"/>
  <c r="Y118" i="12"/>
  <c r="Q118" i="12"/>
  <c r="P118" i="12"/>
  <c r="O118" i="12"/>
  <c r="N118" i="12"/>
  <c r="M118" i="12"/>
  <c r="K118" i="12"/>
  <c r="J118" i="12"/>
  <c r="I118" i="12"/>
  <c r="H118" i="12"/>
  <c r="G118" i="12"/>
  <c r="AP117" i="12"/>
  <c r="AD117" i="12"/>
  <c r="R117" i="12"/>
  <c r="L117" i="12"/>
  <c r="AP116" i="12"/>
  <c r="AD116" i="12"/>
  <c r="R116" i="12"/>
  <c r="L116" i="12"/>
  <c r="AP115" i="12"/>
  <c r="AD115" i="12"/>
  <c r="R115" i="12"/>
  <c r="L115" i="12"/>
  <c r="AP114" i="12"/>
  <c r="AI118" i="12"/>
  <c r="AG118" i="12"/>
  <c r="AF118" i="12"/>
  <c r="AD114" i="12"/>
  <c r="W118" i="12"/>
  <c r="V118" i="12"/>
  <c r="U118" i="12"/>
  <c r="R114" i="12"/>
  <c r="L114" i="12"/>
  <c r="AO113" i="12"/>
  <c r="AN113" i="12"/>
  <c r="AM113" i="12"/>
  <c r="AL113" i="12"/>
  <c r="AK113" i="12"/>
  <c r="AC113" i="12"/>
  <c r="AB113" i="12"/>
  <c r="AA113" i="12"/>
  <c r="Z113" i="12"/>
  <c r="Y113" i="12"/>
  <c r="Q113" i="12"/>
  <c r="P113" i="12"/>
  <c r="O113" i="12"/>
  <c r="N113" i="12"/>
  <c r="M113" i="12"/>
  <c r="K113" i="12"/>
  <c r="J113" i="12"/>
  <c r="I113" i="12"/>
  <c r="H113" i="12"/>
  <c r="G113" i="12"/>
  <c r="AP112" i="12"/>
  <c r="AD112" i="12"/>
  <c r="R112" i="12"/>
  <c r="L112" i="12"/>
  <c r="AP111" i="12"/>
  <c r="AD111" i="12"/>
  <c r="R111" i="12"/>
  <c r="L111" i="12"/>
  <c r="AP110" i="12"/>
  <c r="AD110" i="12"/>
  <c r="R110" i="12"/>
  <c r="L110" i="12"/>
  <c r="AP109" i="12"/>
  <c r="AI113" i="12"/>
  <c r="AJ109" i="12"/>
  <c r="AD109" i="12"/>
  <c r="U113" i="12"/>
  <c r="R109" i="12"/>
  <c r="L109" i="12"/>
  <c r="AO108" i="12"/>
  <c r="AN108" i="12"/>
  <c r="AM108" i="12"/>
  <c r="AL108" i="12"/>
  <c r="AK108" i="12"/>
  <c r="AC108" i="12"/>
  <c r="AB108" i="12"/>
  <c r="AA108" i="12"/>
  <c r="Z108" i="12"/>
  <c r="Y108" i="12"/>
  <c r="Q108" i="12"/>
  <c r="P108" i="12"/>
  <c r="O108" i="12"/>
  <c r="N108" i="12"/>
  <c r="M108" i="12"/>
  <c r="K108" i="12"/>
  <c r="J108" i="12"/>
  <c r="I108" i="12"/>
  <c r="H108" i="12"/>
  <c r="G108" i="12"/>
  <c r="AP107" i="12"/>
  <c r="AD107" i="12"/>
  <c r="R107" i="12"/>
  <c r="L107" i="12"/>
  <c r="AP106" i="12"/>
  <c r="AD106" i="12"/>
  <c r="R106" i="12"/>
  <c r="L106" i="12"/>
  <c r="AP105" i="12"/>
  <c r="AD105" i="12"/>
  <c r="R105" i="12"/>
  <c r="L105" i="12"/>
  <c r="AP104" i="12"/>
  <c r="AH108" i="12"/>
  <c r="AF108" i="12"/>
  <c r="AD104" i="12"/>
  <c r="V108" i="12"/>
  <c r="T108" i="12"/>
  <c r="R104" i="12"/>
  <c r="L104" i="12"/>
  <c r="AO101" i="12"/>
  <c r="AN101" i="12"/>
  <c r="AM101" i="12"/>
  <c r="AL101" i="12"/>
  <c r="AK101" i="12"/>
  <c r="AC101" i="12"/>
  <c r="AB101" i="12"/>
  <c r="AA101" i="12"/>
  <c r="Z101" i="12"/>
  <c r="Y101" i="12"/>
  <c r="Q101" i="12"/>
  <c r="P101" i="12"/>
  <c r="O101" i="12"/>
  <c r="N101" i="12"/>
  <c r="M101" i="12"/>
  <c r="K101" i="12"/>
  <c r="J101" i="12"/>
  <c r="I101" i="12"/>
  <c r="H101" i="12"/>
  <c r="G101" i="12"/>
  <c r="AP100" i="12"/>
  <c r="AD100" i="12"/>
  <c r="R100" i="12"/>
  <c r="L100" i="12"/>
  <c r="AP99" i="12"/>
  <c r="AD99" i="12"/>
  <c r="R99" i="12"/>
  <c r="L99" i="12"/>
  <c r="AP98" i="12"/>
  <c r="AD98" i="12"/>
  <c r="R98" i="12"/>
  <c r="L98" i="12"/>
  <c r="AP97" i="12"/>
  <c r="AI101" i="12"/>
  <c r="AH101" i="12"/>
  <c r="AG101" i="12"/>
  <c r="AE101" i="12"/>
  <c r="AD97" i="12"/>
  <c r="W101" i="12"/>
  <c r="U101" i="12"/>
  <c r="T101" i="12"/>
  <c r="S101" i="12"/>
  <c r="R97" i="12"/>
  <c r="L97" i="12"/>
  <c r="AO96" i="12"/>
  <c r="AN96" i="12"/>
  <c r="AM96" i="12"/>
  <c r="AL96" i="12"/>
  <c r="AK96" i="12"/>
  <c r="AC96" i="12"/>
  <c r="AB96" i="12"/>
  <c r="AA96" i="12"/>
  <c r="Z96" i="12"/>
  <c r="Y96" i="12"/>
  <c r="Q96" i="12"/>
  <c r="P96" i="12"/>
  <c r="O96" i="12"/>
  <c r="N96" i="12"/>
  <c r="M96" i="12"/>
  <c r="K96" i="12"/>
  <c r="J96" i="12"/>
  <c r="I96" i="12"/>
  <c r="H96" i="12"/>
  <c r="G96" i="12"/>
  <c r="AP95" i="12"/>
  <c r="AD95" i="12"/>
  <c r="R95" i="12"/>
  <c r="L95" i="12"/>
  <c r="AP94" i="12"/>
  <c r="AD94" i="12"/>
  <c r="R94" i="12"/>
  <c r="L94" i="12"/>
  <c r="AP93" i="12"/>
  <c r="AD93" i="12"/>
  <c r="R93" i="12"/>
  <c r="L93" i="12"/>
  <c r="AP92" i="12"/>
  <c r="AI96" i="12"/>
  <c r="AH96" i="12"/>
  <c r="AG96" i="12"/>
  <c r="AD92" i="12"/>
  <c r="W96" i="12"/>
  <c r="U96" i="12"/>
  <c r="T96" i="12"/>
  <c r="R92" i="12"/>
  <c r="L92" i="12"/>
  <c r="AO91" i="12"/>
  <c r="AN91" i="12"/>
  <c r="AM91" i="12"/>
  <c r="AL91" i="12"/>
  <c r="AK91" i="12"/>
  <c r="AC91" i="12"/>
  <c r="AB91" i="12"/>
  <c r="AA91" i="12"/>
  <c r="Z91" i="12"/>
  <c r="Y91" i="12"/>
  <c r="Q91" i="12"/>
  <c r="P91" i="12"/>
  <c r="O91" i="12"/>
  <c r="N91" i="12"/>
  <c r="M91" i="12"/>
  <c r="K91" i="12"/>
  <c r="J91" i="12"/>
  <c r="I91" i="12"/>
  <c r="H91" i="12"/>
  <c r="G91" i="12"/>
  <c r="AP90" i="12"/>
  <c r="AD90" i="12"/>
  <c r="R90" i="12"/>
  <c r="L90" i="12"/>
  <c r="AP89" i="12"/>
  <c r="AD89" i="12"/>
  <c r="R89" i="12"/>
  <c r="L89" i="12"/>
  <c r="AP88" i="12"/>
  <c r="AD88" i="12"/>
  <c r="R88" i="12"/>
  <c r="L88" i="12"/>
  <c r="AP87" i="12"/>
  <c r="AI91" i="12"/>
  <c r="AH91" i="12"/>
  <c r="AG91" i="12"/>
  <c r="AE91" i="12"/>
  <c r="AD87" i="12"/>
  <c r="W91" i="12"/>
  <c r="U91" i="12"/>
  <c r="T91" i="12"/>
  <c r="S91" i="12"/>
  <c r="R87" i="12"/>
  <c r="L87" i="12"/>
  <c r="AO86" i="12"/>
  <c r="AN86" i="12"/>
  <c r="AM86" i="12"/>
  <c r="AL86" i="12"/>
  <c r="AK86" i="12"/>
  <c r="AC86" i="12"/>
  <c r="AB86" i="12"/>
  <c r="AA86" i="12"/>
  <c r="Z86" i="12"/>
  <c r="Y86" i="12"/>
  <c r="Q86" i="12"/>
  <c r="P86" i="12"/>
  <c r="O86" i="12"/>
  <c r="N86" i="12"/>
  <c r="M86" i="12"/>
  <c r="K86" i="12"/>
  <c r="J86" i="12"/>
  <c r="I86" i="12"/>
  <c r="H86" i="12"/>
  <c r="G86" i="12"/>
  <c r="AP85" i="12"/>
  <c r="AD85" i="12"/>
  <c r="R85" i="12"/>
  <c r="L85" i="12"/>
  <c r="AP84" i="12"/>
  <c r="AD84" i="12"/>
  <c r="R84" i="12"/>
  <c r="L84" i="12"/>
  <c r="AP83" i="12"/>
  <c r="AD83" i="12"/>
  <c r="R83" i="12"/>
  <c r="L83" i="12"/>
  <c r="AP82" i="12"/>
  <c r="AI86" i="12"/>
  <c r="AH86" i="12"/>
  <c r="AG86" i="12"/>
  <c r="AD82" i="12"/>
  <c r="W86" i="12"/>
  <c r="U86" i="12"/>
  <c r="T86" i="12"/>
  <c r="R82" i="12"/>
  <c r="L82" i="12"/>
  <c r="AO81" i="12"/>
  <c r="AN81" i="12"/>
  <c r="AM81" i="12"/>
  <c r="AL81" i="12"/>
  <c r="AK81" i="12"/>
  <c r="AC81" i="12"/>
  <c r="AB81" i="12"/>
  <c r="AA81" i="12"/>
  <c r="Z81" i="12"/>
  <c r="Y81" i="12"/>
  <c r="Q81" i="12"/>
  <c r="P81" i="12"/>
  <c r="O81" i="12"/>
  <c r="N81" i="12"/>
  <c r="M81" i="12"/>
  <c r="K81" i="12"/>
  <c r="J81" i="12"/>
  <c r="I81" i="12"/>
  <c r="H81" i="12"/>
  <c r="G81" i="12"/>
  <c r="AP80" i="12"/>
  <c r="AD80" i="12"/>
  <c r="R80" i="12"/>
  <c r="L80" i="12"/>
  <c r="AP79" i="12"/>
  <c r="AD79" i="12"/>
  <c r="R79" i="12"/>
  <c r="L79" i="12"/>
  <c r="AP78" i="12"/>
  <c r="AD78" i="12"/>
  <c r="R78" i="12"/>
  <c r="L78" i="12"/>
  <c r="AP77" i="12"/>
  <c r="AI81" i="12"/>
  <c r="AH81" i="12"/>
  <c r="AG81" i="12"/>
  <c r="AE81" i="12"/>
  <c r="AD77" i="12"/>
  <c r="W81" i="12"/>
  <c r="U81" i="12"/>
  <c r="T81" i="12"/>
  <c r="S81" i="12"/>
  <c r="R77" i="12"/>
  <c r="L77" i="12"/>
  <c r="AO76" i="12"/>
  <c r="AN76" i="12"/>
  <c r="AM76" i="12"/>
  <c r="AL76" i="12"/>
  <c r="AK76" i="12"/>
  <c r="AC76" i="12"/>
  <c r="AB76" i="12"/>
  <c r="AA76" i="12"/>
  <c r="Z76" i="12"/>
  <c r="Y76" i="12"/>
  <c r="Q76" i="12"/>
  <c r="P76" i="12"/>
  <c r="O76" i="12"/>
  <c r="N76" i="12"/>
  <c r="M76" i="12"/>
  <c r="K76" i="12"/>
  <c r="J76" i="12"/>
  <c r="I76" i="12"/>
  <c r="H76" i="12"/>
  <c r="G76" i="12"/>
  <c r="AP75" i="12"/>
  <c r="AD75" i="12"/>
  <c r="R75" i="12"/>
  <c r="L75" i="12"/>
  <c r="AP74" i="12"/>
  <c r="AD74" i="12"/>
  <c r="R74" i="12"/>
  <c r="L74" i="12"/>
  <c r="AP73" i="12"/>
  <c r="AD73" i="12"/>
  <c r="R73" i="12"/>
  <c r="L73" i="12"/>
  <c r="AP72" i="12"/>
  <c r="AD72" i="12"/>
  <c r="R72" i="12"/>
  <c r="L72" i="12"/>
  <c r="AO71" i="12"/>
  <c r="AN71" i="12"/>
  <c r="AM71" i="12"/>
  <c r="AL71" i="12"/>
  <c r="AK71" i="12"/>
  <c r="AC71" i="12"/>
  <c r="AB71" i="12"/>
  <c r="AA71" i="12"/>
  <c r="Z71" i="12"/>
  <c r="Y71" i="12"/>
  <c r="Q71" i="12"/>
  <c r="P71" i="12"/>
  <c r="O71" i="12"/>
  <c r="N71" i="12"/>
  <c r="M71" i="12"/>
  <c r="K71" i="12"/>
  <c r="J71" i="12"/>
  <c r="I71" i="12"/>
  <c r="H71" i="12"/>
  <c r="G71" i="12"/>
  <c r="AP70" i="12"/>
  <c r="AD70" i="12"/>
  <c r="R70" i="12"/>
  <c r="L70" i="12"/>
  <c r="AP69" i="12"/>
  <c r="AD69" i="12"/>
  <c r="R69" i="12"/>
  <c r="L69" i="12"/>
  <c r="AP68" i="12"/>
  <c r="AD68" i="12"/>
  <c r="R68" i="12"/>
  <c r="L68" i="12"/>
  <c r="AP67" i="12"/>
  <c r="AG71" i="12"/>
  <c r="AD67" i="12"/>
  <c r="R67" i="12"/>
  <c r="L67" i="12"/>
  <c r="Q66" i="12"/>
  <c r="P66" i="12"/>
  <c r="O66" i="12"/>
  <c r="N66" i="12"/>
  <c r="M66" i="12"/>
  <c r="R65" i="12"/>
  <c r="R64" i="12"/>
  <c r="R63" i="12"/>
  <c r="AI66" i="12"/>
  <c r="AF66" i="12"/>
  <c r="AE66" i="12"/>
  <c r="U66" i="12"/>
  <c r="T66" i="12"/>
  <c r="R62" i="12"/>
  <c r="AO61" i="12"/>
  <c r="AN61" i="12"/>
  <c r="AM61" i="12"/>
  <c r="AL61" i="12"/>
  <c r="AK61" i="12"/>
  <c r="AC61" i="12"/>
  <c r="AB61" i="12"/>
  <c r="AA61" i="12"/>
  <c r="Z61" i="12"/>
  <c r="Y61" i="12"/>
  <c r="Q61" i="12"/>
  <c r="P61" i="12"/>
  <c r="O61" i="12"/>
  <c r="N61" i="12"/>
  <c r="M61" i="12"/>
  <c r="K61" i="12"/>
  <c r="J61" i="12"/>
  <c r="I61" i="12"/>
  <c r="H61" i="12"/>
  <c r="G61" i="12"/>
  <c r="AP60" i="12"/>
  <c r="AD60" i="12"/>
  <c r="R60" i="12"/>
  <c r="L60" i="12"/>
  <c r="AP59" i="12"/>
  <c r="AD59" i="12"/>
  <c r="R59" i="12"/>
  <c r="L59" i="12"/>
  <c r="AP58" i="12"/>
  <c r="AD58" i="12"/>
  <c r="R58" i="12"/>
  <c r="L58" i="12"/>
  <c r="AP57" i="12"/>
  <c r="AI61" i="12"/>
  <c r="AE61" i="12"/>
  <c r="AD57" i="12"/>
  <c r="U61" i="12"/>
  <c r="R57" i="12"/>
  <c r="L57" i="12"/>
  <c r="AO56" i="12"/>
  <c r="AN56" i="12"/>
  <c r="AM56" i="12"/>
  <c r="AL56" i="12"/>
  <c r="AK56" i="12"/>
  <c r="AC56" i="12"/>
  <c r="AB56" i="12"/>
  <c r="AA56" i="12"/>
  <c r="Z56" i="12"/>
  <c r="Y56" i="12"/>
  <c r="Q56" i="12"/>
  <c r="P56" i="12"/>
  <c r="O56" i="12"/>
  <c r="N56" i="12"/>
  <c r="M56" i="12"/>
  <c r="K56" i="12"/>
  <c r="J56" i="12"/>
  <c r="I56" i="12"/>
  <c r="H56" i="12"/>
  <c r="G56" i="12"/>
  <c r="AP55" i="12"/>
  <c r="AD55" i="12"/>
  <c r="R55" i="12"/>
  <c r="L55" i="12"/>
  <c r="AP54" i="12"/>
  <c r="AD54" i="12"/>
  <c r="R54" i="12"/>
  <c r="L54" i="12"/>
  <c r="AP53" i="12"/>
  <c r="AD53" i="12"/>
  <c r="R53" i="12"/>
  <c r="L53" i="12"/>
  <c r="AP52" i="12"/>
  <c r="AD52" i="12"/>
  <c r="T56" i="12"/>
  <c r="R52" i="12"/>
  <c r="L52" i="12"/>
  <c r="AO49" i="12"/>
  <c r="AN49" i="12"/>
  <c r="AM49" i="12"/>
  <c r="AL49" i="12"/>
  <c r="AK49" i="12"/>
  <c r="AC49" i="12"/>
  <c r="AB49" i="12"/>
  <c r="AA49" i="12"/>
  <c r="Z49" i="12"/>
  <c r="Y49" i="12"/>
  <c r="Q49" i="12"/>
  <c r="P49" i="12"/>
  <c r="O49" i="12"/>
  <c r="N49" i="12"/>
  <c r="M49" i="12"/>
  <c r="K49" i="12"/>
  <c r="J49" i="12"/>
  <c r="I49" i="12"/>
  <c r="H49" i="12"/>
  <c r="G49" i="12"/>
  <c r="AP48" i="12"/>
  <c r="AD48" i="12"/>
  <c r="R48" i="12"/>
  <c r="L48" i="12"/>
  <c r="AP47" i="12"/>
  <c r="AD47" i="12"/>
  <c r="R47" i="12"/>
  <c r="L47" i="12"/>
  <c r="AP46" i="12"/>
  <c r="AD46" i="12"/>
  <c r="R46" i="12"/>
  <c r="L46" i="12"/>
  <c r="AP45" i="12"/>
  <c r="AH49" i="12"/>
  <c r="AG49" i="12"/>
  <c r="AF49" i="12"/>
  <c r="AD45" i="12"/>
  <c r="W49" i="12"/>
  <c r="V49" i="12"/>
  <c r="T49" i="12"/>
  <c r="S49" i="12"/>
  <c r="R45" i="12"/>
  <c r="L45" i="12"/>
  <c r="AO44" i="12"/>
  <c r="AN44" i="12"/>
  <c r="AM44" i="12"/>
  <c r="AL44" i="12"/>
  <c r="AK44" i="12"/>
  <c r="AC44" i="12"/>
  <c r="AB44" i="12"/>
  <c r="AA44" i="12"/>
  <c r="Z44" i="12"/>
  <c r="Y44" i="12"/>
  <c r="Q44" i="12"/>
  <c r="P44" i="12"/>
  <c r="O44" i="12"/>
  <c r="N44" i="12"/>
  <c r="M44" i="12"/>
  <c r="K44" i="12"/>
  <c r="J44" i="12"/>
  <c r="I44" i="12"/>
  <c r="H44" i="12"/>
  <c r="G44" i="12"/>
  <c r="AP43" i="12"/>
  <c r="AD43" i="12"/>
  <c r="R43" i="12"/>
  <c r="L43" i="12"/>
  <c r="AP42" i="12"/>
  <c r="AD42" i="12"/>
  <c r="X42" i="12"/>
  <c r="R42" i="12"/>
  <c r="L42" i="12"/>
  <c r="AP41" i="12"/>
  <c r="AD41" i="12"/>
  <c r="R41" i="12"/>
  <c r="L41" i="12"/>
  <c r="AP40" i="12"/>
  <c r="AH44" i="12"/>
  <c r="AG44" i="12"/>
  <c r="AD40" i="12"/>
  <c r="W44" i="12"/>
  <c r="V44" i="12"/>
  <c r="T44" i="12"/>
  <c r="R40" i="12"/>
  <c r="L40" i="12"/>
  <c r="AO39" i="12"/>
  <c r="AN39" i="12"/>
  <c r="AM39" i="12"/>
  <c r="AL39" i="12"/>
  <c r="AK39" i="12"/>
  <c r="AC39" i="12"/>
  <c r="AB39" i="12"/>
  <c r="AA39" i="12"/>
  <c r="Z39" i="12"/>
  <c r="Y39" i="12"/>
  <c r="Q39" i="12"/>
  <c r="P39" i="12"/>
  <c r="O39" i="12"/>
  <c r="N39" i="12"/>
  <c r="M39" i="12"/>
  <c r="K39" i="12"/>
  <c r="J39" i="12"/>
  <c r="I39" i="12"/>
  <c r="H39" i="12"/>
  <c r="G39" i="12"/>
  <c r="AP38" i="12"/>
  <c r="AD38" i="12"/>
  <c r="R38" i="12"/>
  <c r="L38" i="12"/>
  <c r="AP37" i="12"/>
  <c r="AD37" i="12"/>
  <c r="R37" i="12"/>
  <c r="L37" i="12"/>
  <c r="AP36" i="12"/>
  <c r="AD36" i="12"/>
  <c r="R36" i="12"/>
  <c r="L36" i="12"/>
  <c r="AP35" i="12"/>
  <c r="AH39" i="12"/>
  <c r="AG39" i="12"/>
  <c r="AF39" i="12"/>
  <c r="AD35" i="12"/>
  <c r="W39" i="12"/>
  <c r="V39" i="12"/>
  <c r="T39" i="12"/>
  <c r="S39" i="12"/>
  <c r="R35" i="12"/>
  <c r="L35" i="12"/>
  <c r="AO34" i="12"/>
  <c r="AN34" i="12"/>
  <c r="AM34" i="12"/>
  <c r="AL34" i="12"/>
  <c r="AK34" i="12"/>
  <c r="AC34" i="12"/>
  <c r="AB34" i="12"/>
  <c r="AA34" i="12"/>
  <c r="Z34" i="12"/>
  <c r="Y34" i="12"/>
  <c r="Q34" i="12"/>
  <c r="P34" i="12"/>
  <c r="O34" i="12"/>
  <c r="N34" i="12"/>
  <c r="M34" i="12"/>
  <c r="K34" i="12"/>
  <c r="J34" i="12"/>
  <c r="I34" i="12"/>
  <c r="H34" i="12"/>
  <c r="G34" i="12"/>
  <c r="AP33" i="12"/>
  <c r="AD33" i="12"/>
  <c r="R33" i="12"/>
  <c r="L33" i="12"/>
  <c r="AP32" i="12"/>
  <c r="AD32" i="12"/>
  <c r="X32" i="12"/>
  <c r="R32" i="12"/>
  <c r="L32" i="12"/>
  <c r="AP31" i="12"/>
  <c r="AD31" i="12"/>
  <c r="R31" i="12"/>
  <c r="L31" i="12"/>
  <c r="AP30" i="12"/>
  <c r="AH34" i="12"/>
  <c r="AG34" i="12"/>
  <c r="AD30" i="12"/>
  <c r="W34" i="12"/>
  <c r="V34" i="12"/>
  <c r="T34" i="12"/>
  <c r="X30" i="12"/>
  <c r="R30" i="12"/>
  <c r="L30" i="12"/>
  <c r="AO29" i="12"/>
  <c r="AN29" i="12"/>
  <c r="AM29" i="12"/>
  <c r="AL29" i="12"/>
  <c r="AK29" i="12"/>
  <c r="AC29" i="12"/>
  <c r="AB29" i="12"/>
  <c r="AA29" i="12"/>
  <c r="Z29" i="12"/>
  <c r="Y29" i="12"/>
  <c r="Q29" i="12"/>
  <c r="P29" i="12"/>
  <c r="O29" i="12"/>
  <c r="N29" i="12"/>
  <c r="M29" i="12"/>
  <c r="K29" i="12"/>
  <c r="J29" i="12"/>
  <c r="I29" i="12"/>
  <c r="H29" i="12"/>
  <c r="G29" i="12"/>
  <c r="AP28" i="12"/>
  <c r="AD28" i="12"/>
  <c r="R28" i="12"/>
  <c r="L28" i="12"/>
  <c r="AP27" i="12"/>
  <c r="AD27" i="12"/>
  <c r="R27" i="12"/>
  <c r="L27" i="12"/>
  <c r="AP26" i="12"/>
  <c r="AD26" i="12"/>
  <c r="R26" i="12"/>
  <c r="L26" i="12"/>
  <c r="AP25" i="12"/>
  <c r="AH29" i="12"/>
  <c r="AG29" i="12"/>
  <c r="AF29" i="12"/>
  <c r="AD25" i="12"/>
  <c r="W29" i="12"/>
  <c r="V29" i="12"/>
  <c r="T29" i="12"/>
  <c r="S29" i="12"/>
  <c r="R25" i="12"/>
  <c r="L25" i="12"/>
  <c r="AO24" i="12"/>
  <c r="AN24" i="12"/>
  <c r="AM24" i="12"/>
  <c r="AL24" i="12"/>
  <c r="AK24" i="12"/>
  <c r="AC24" i="12"/>
  <c r="AB24" i="12"/>
  <c r="AA24" i="12"/>
  <c r="Z24" i="12"/>
  <c r="Y24" i="12"/>
  <c r="Q24" i="12"/>
  <c r="P24" i="12"/>
  <c r="O24" i="12"/>
  <c r="N24" i="12"/>
  <c r="M24" i="12"/>
  <c r="K24" i="12"/>
  <c r="J24" i="12"/>
  <c r="I24" i="12"/>
  <c r="H24" i="12"/>
  <c r="G24" i="12"/>
  <c r="AP23" i="12"/>
  <c r="AD23" i="12"/>
  <c r="R23" i="12"/>
  <c r="L23" i="12"/>
  <c r="AP22" i="12"/>
  <c r="AD22" i="12"/>
  <c r="R22" i="12"/>
  <c r="L22" i="12"/>
  <c r="AP21" i="12"/>
  <c r="AD21" i="12"/>
  <c r="R21" i="12"/>
  <c r="L21" i="12"/>
  <c r="AP20" i="12"/>
  <c r="AH24" i="12"/>
  <c r="AF24" i="12"/>
  <c r="AD20" i="12"/>
  <c r="V24" i="12"/>
  <c r="R20" i="12"/>
  <c r="L20" i="12"/>
  <c r="AO19" i="12"/>
  <c r="AN19" i="12"/>
  <c r="AM19" i="12"/>
  <c r="AL19" i="12"/>
  <c r="AK19" i="12"/>
  <c r="AC19" i="12"/>
  <c r="AB19" i="12"/>
  <c r="AA19" i="12"/>
  <c r="Z19" i="12"/>
  <c r="Y19" i="12"/>
  <c r="Q19" i="12"/>
  <c r="P19" i="12"/>
  <c r="O19" i="12"/>
  <c r="N19" i="12"/>
  <c r="M19" i="12"/>
  <c r="K19" i="12"/>
  <c r="J19" i="12"/>
  <c r="I19" i="12"/>
  <c r="H19" i="12"/>
  <c r="G19" i="12"/>
  <c r="AP18" i="12"/>
  <c r="AD18" i="12"/>
  <c r="R18" i="12"/>
  <c r="L18" i="12"/>
  <c r="AP17" i="12"/>
  <c r="AD17" i="12"/>
  <c r="R17" i="12"/>
  <c r="L17" i="12"/>
  <c r="AP16" i="12"/>
  <c r="AD16" i="12"/>
  <c r="R16" i="12"/>
  <c r="L16" i="12"/>
  <c r="AP15" i="12"/>
  <c r="AI19" i="12"/>
  <c r="AG19" i="12"/>
  <c r="AF19" i="12"/>
  <c r="AE19" i="12"/>
  <c r="AD15" i="12"/>
  <c r="W19" i="12"/>
  <c r="V19" i="12"/>
  <c r="U19" i="12"/>
  <c r="S19" i="12"/>
  <c r="R15" i="12"/>
  <c r="L15" i="12"/>
  <c r="AO14" i="12"/>
  <c r="AN14" i="12"/>
  <c r="AM14" i="12"/>
  <c r="AL14" i="12"/>
  <c r="AK14" i="12"/>
  <c r="AC14" i="12"/>
  <c r="AB14" i="12"/>
  <c r="AA14" i="12"/>
  <c r="Z14" i="12"/>
  <c r="Y14" i="12"/>
  <c r="Q14" i="12"/>
  <c r="P14" i="12"/>
  <c r="O14" i="12"/>
  <c r="N14" i="12"/>
  <c r="M14" i="12"/>
  <c r="K14" i="12"/>
  <c r="J14" i="12"/>
  <c r="I14" i="12"/>
  <c r="H14" i="12"/>
  <c r="G14" i="12"/>
  <c r="AP13" i="12"/>
  <c r="AD13" i="12"/>
  <c r="R13" i="12"/>
  <c r="L13" i="12"/>
  <c r="AP12" i="12"/>
  <c r="AD12" i="12"/>
  <c r="R12" i="12"/>
  <c r="L12" i="12"/>
  <c r="AP11" i="12"/>
  <c r="AD11" i="12"/>
  <c r="R11" i="12"/>
  <c r="L11" i="12"/>
  <c r="AP10" i="12"/>
  <c r="AG14" i="12"/>
  <c r="AD10" i="12"/>
  <c r="W14" i="12"/>
  <c r="V14" i="12"/>
  <c r="S14" i="12"/>
  <c r="R10" i="12"/>
  <c r="L10" i="12"/>
  <c r="W72" i="11"/>
  <c r="V72" i="11"/>
  <c r="T72" i="11"/>
  <c r="T66" i="11"/>
  <c r="T65" i="11"/>
  <c r="T64" i="11"/>
  <c r="T63" i="11"/>
  <c r="T62" i="11"/>
  <c r="T61" i="11"/>
  <c r="T58" i="11"/>
  <c r="T57" i="11"/>
  <c r="T56" i="11"/>
  <c r="T55" i="11"/>
  <c r="T54" i="11"/>
  <c r="T53" i="11"/>
  <c r="T52" i="11"/>
  <c r="T51" i="11"/>
  <c r="T50" i="11"/>
  <c r="T49" i="11"/>
  <c r="T48" i="11"/>
  <c r="T47" i="11"/>
  <c r="T44" i="11"/>
  <c r="T43" i="11"/>
  <c r="T42" i="11"/>
  <c r="T41" i="11"/>
  <c r="T40" i="11"/>
  <c r="T39" i="11"/>
  <c r="T38" i="11"/>
  <c r="T37" i="11"/>
  <c r="T36" i="11"/>
  <c r="T35" i="11"/>
  <c r="T34" i="11"/>
  <c r="T33" i="11"/>
  <c r="T32" i="11"/>
  <c r="T29" i="11"/>
  <c r="T28" i="11"/>
  <c r="T27" i="11"/>
  <c r="T26" i="11"/>
  <c r="T25" i="11"/>
  <c r="T24" i="11"/>
  <c r="T23" i="11"/>
  <c r="T22" i="11"/>
  <c r="T21" i="11"/>
  <c r="T20" i="11"/>
  <c r="T17" i="11"/>
  <c r="T16" i="11"/>
  <c r="T15" i="11"/>
  <c r="T14" i="11"/>
  <c r="T13" i="11"/>
  <c r="T12" i="11"/>
  <c r="T11" i="11"/>
  <c r="T10" i="11"/>
  <c r="I210" i="17" l="1"/>
  <c r="AO14" i="13"/>
  <c r="L131" i="13"/>
  <c r="K163" i="13"/>
  <c r="I168" i="13"/>
  <c r="AK190" i="13"/>
  <c r="AC195" i="13"/>
  <c r="I252" i="13"/>
  <c r="AL14" i="14"/>
  <c r="N168" i="14"/>
  <c r="G185" i="14"/>
  <c r="AN195" i="14"/>
  <c r="Z215" i="14"/>
  <c r="P225" i="14"/>
  <c r="I242" i="14"/>
  <c r="Z19" i="15"/>
  <c r="N34" i="15"/>
  <c r="Z81" i="15"/>
  <c r="P91" i="15"/>
  <c r="G113" i="15"/>
  <c r="AN123" i="15"/>
  <c r="AN185" i="15"/>
  <c r="AL190" i="15"/>
  <c r="P215" i="15"/>
  <c r="K29" i="16"/>
  <c r="I34" i="16"/>
  <c r="AN49" i="16"/>
  <c r="P81" i="16"/>
  <c r="N86" i="16"/>
  <c r="K91" i="16"/>
  <c r="I96" i="16"/>
  <c r="AN113" i="16"/>
  <c r="AB128" i="16"/>
  <c r="K215" i="16"/>
  <c r="I220" i="16"/>
  <c r="AL242" i="16"/>
  <c r="L241" i="16"/>
  <c r="Z257" i="16"/>
  <c r="AB257" i="16"/>
  <c r="I24" i="17"/>
  <c r="AN39" i="17"/>
  <c r="AL44" i="17"/>
  <c r="Z61" i="17"/>
  <c r="L255" i="17"/>
  <c r="L261" i="17"/>
  <c r="M158" i="13"/>
  <c r="I113" i="13"/>
  <c r="M138" i="13"/>
  <c r="AK210" i="13"/>
  <c r="J247" i="13"/>
  <c r="H252" i="13"/>
  <c r="R256" i="13"/>
  <c r="O39" i="14"/>
  <c r="M44" i="14"/>
  <c r="J49" i="14"/>
  <c r="AC81" i="14"/>
  <c r="AA86" i="14"/>
  <c r="Q96" i="14"/>
  <c r="O101" i="14"/>
  <c r="AO190" i="14"/>
  <c r="Q220" i="14"/>
  <c r="O225" i="14"/>
  <c r="AA14" i="15"/>
  <c r="J39" i="15"/>
  <c r="H44" i="15"/>
  <c r="O91" i="15"/>
  <c r="M96" i="15"/>
  <c r="J101" i="15"/>
  <c r="H108" i="15"/>
  <c r="AM123" i="15"/>
  <c r="AK128" i="15"/>
  <c r="Q148" i="15"/>
  <c r="O153" i="15"/>
  <c r="M158" i="15"/>
  <c r="AC195" i="15"/>
  <c r="AA200" i="15"/>
  <c r="R198" i="15"/>
  <c r="Q210" i="15"/>
  <c r="AD219" i="15"/>
  <c r="H230" i="15"/>
  <c r="AC230" i="15"/>
  <c r="R228" i="15"/>
  <c r="Q14" i="16"/>
  <c r="O19" i="16"/>
  <c r="R26" i="16"/>
  <c r="AP26" i="16"/>
  <c r="AM49" i="16"/>
  <c r="AA66" i="16"/>
  <c r="Y71" i="16"/>
  <c r="Q76" i="16"/>
  <c r="AD79" i="16"/>
  <c r="J91" i="16"/>
  <c r="AP88" i="16"/>
  <c r="H96" i="16"/>
  <c r="R100" i="16"/>
  <c r="AO108" i="16"/>
  <c r="AC123" i="16"/>
  <c r="R120" i="16"/>
  <c r="Y133" i="16"/>
  <c r="L130" i="16"/>
  <c r="Q138" i="16"/>
  <c r="O143" i="16"/>
  <c r="M148" i="16"/>
  <c r="L154" i="16"/>
  <c r="AO168" i="16"/>
  <c r="AM175" i="16"/>
  <c r="AK180" i="16"/>
  <c r="Q200" i="16"/>
  <c r="O205" i="16"/>
  <c r="M210" i="16"/>
  <c r="AC247" i="16"/>
  <c r="Y257" i="16"/>
  <c r="H24" i="17"/>
  <c r="AO34" i="17"/>
  <c r="AM39" i="17"/>
  <c r="AC49" i="17"/>
  <c r="AO96" i="17"/>
  <c r="AM101" i="17"/>
  <c r="AK108" i="17"/>
  <c r="J143" i="17"/>
  <c r="R140" i="17"/>
  <c r="AA180" i="17"/>
  <c r="Y185" i="17"/>
  <c r="AP184" i="17"/>
  <c r="Q190" i="17"/>
  <c r="L194" i="17"/>
  <c r="M200" i="17"/>
  <c r="AD199" i="17"/>
  <c r="H210" i="17"/>
  <c r="AO220" i="17"/>
  <c r="AM225" i="17"/>
  <c r="AK230" i="17"/>
  <c r="AA242" i="17"/>
  <c r="R12" i="16"/>
  <c r="R80" i="16"/>
  <c r="AP98" i="16"/>
  <c r="R182" i="17"/>
  <c r="P205" i="14"/>
  <c r="N210" i="14"/>
  <c r="K215" i="14"/>
  <c r="I220" i="14"/>
  <c r="G225" i="14"/>
  <c r="AN39" i="15"/>
  <c r="P71" i="15"/>
  <c r="K81" i="15"/>
  <c r="G91" i="15"/>
  <c r="Z123" i="15"/>
  <c r="I148" i="15"/>
  <c r="AN163" i="15"/>
  <c r="P195" i="15"/>
  <c r="N200" i="15"/>
  <c r="I210" i="15"/>
  <c r="AN29" i="16"/>
  <c r="AB44" i="16"/>
  <c r="P61" i="16"/>
  <c r="N66" i="16"/>
  <c r="K71" i="16"/>
  <c r="I76" i="16"/>
  <c r="AN91" i="16"/>
  <c r="AL96" i="16"/>
  <c r="Z113" i="16"/>
  <c r="P123" i="16"/>
  <c r="N128" i="16"/>
  <c r="K133" i="16"/>
  <c r="AN215" i="16"/>
  <c r="P247" i="16"/>
  <c r="AB34" i="17"/>
  <c r="Z39" i="17"/>
  <c r="P49" i="17"/>
  <c r="Z101" i="17"/>
  <c r="K123" i="17"/>
  <c r="G133" i="17"/>
  <c r="AN143" i="17"/>
  <c r="AL148" i="17"/>
  <c r="L259" i="17"/>
  <c r="R12" i="13"/>
  <c r="O76" i="13"/>
  <c r="AM185" i="14"/>
  <c r="L191" i="14"/>
  <c r="R33" i="15"/>
  <c r="AD16" i="17"/>
  <c r="R37" i="17"/>
  <c r="AD78" i="17"/>
  <c r="L79" i="17"/>
  <c r="L85" i="17"/>
  <c r="AD122" i="17"/>
  <c r="AP261" i="17"/>
  <c r="AN29" i="14"/>
  <c r="I168" i="14"/>
  <c r="N190" i="14"/>
  <c r="K195" i="14"/>
  <c r="AN215" i="14"/>
  <c r="K225" i="14"/>
  <c r="P247" i="14"/>
  <c r="AN247" i="14"/>
  <c r="I262" i="14"/>
  <c r="AB262" i="14"/>
  <c r="P19" i="15"/>
  <c r="I34" i="15"/>
  <c r="AB34" i="15"/>
  <c r="P49" i="15"/>
  <c r="AN49" i="15"/>
  <c r="G71" i="15"/>
  <c r="AN81" i="15"/>
  <c r="K91" i="15"/>
  <c r="P113" i="15"/>
  <c r="N118" i="15"/>
  <c r="K123" i="15"/>
  <c r="K153" i="15"/>
  <c r="AL153" i="15"/>
  <c r="K185" i="15"/>
  <c r="I190" i="15"/>
  <c r="N210" i="15"/>
  <c r="AL210" i="15"/>
  <c r="K215" i="15"/>
  <c r="I220" i="15"/>
  <c r="P237" i="15"/>
  <c r="G29" i="16"/>
  <c r="Z29" i="16"/>
  <c r="P39" i="16"/>
  <c r="AN39" i="16"/>
  <c r="N44" i="16"/>
  <c r="K49" i="16"/>
  <c r="P101" i="16"/>
  <c r="N108" i="16"/>
  <c r="K113" i="16"/>
  <c r="AN133" i="16"/>
  <c r="I148" i="16"/>
  <c r="I242" i="16"/>
  <c r="AN257" i="16"/>
  <c r="AB14" i="17"/>
  <c r="P29" i="17"/>
  <c r="N34" i="17"/>
  <c r="K39" i="17"/>
  <c r="I44" i="17"/>
  <c r="Z81" i="17"/>
  <c r="K101" i="17"/>
  <c r="G113" i="17"/>
  <c r="N158" i="17"/>
  <c r="K163" i="17"/>
  <c r="AP21" i="13"/>
  <c r="AL230" i="13"/>
  <c r="AL237" i="13"/>
  <c r="P257" i="13"/>
  <c r="N262" i="13"/>
  <c r="I128" i="17"/>
  <c r="AL118" i="16"/>
  <c r="AO118" i="14"/>
  <c r="AL118" i="15"/>
  <c r="AB118" i="17"/>
  <c r="AB118" i="15"/>
  <c r="I118" i="16"/>
  <c r="AN19" i="17"/>
  <c r="AN19" i="15"/>
  <c r="AC19" i="14"/>
  <c r="K19" i="17"/>
  <c r="G19" i="14"/>
  <c r="AN61" i="17"/>
  <c r="AA56" i="17"/>
  <c r="AL56" i="16"/>
  <c r="AB56" i="17"/>
  <c r="I56" i="16"/>
  <c r="K175" i="14"/>
  <c r="I138" i="16"/>
  <c r="I180" i="14"/>
  <c r="K205" i="13"/>
  <c r="Z205" i="15"/>
  <c r="K205" i="17"/>
  <c r="AB76" i="15"/>
  <c r="AL76" i="16"/>
  <c r="AF266" i="15"/>
  <c r="AB24" i="16"/>
  <c r="K143" i="17"/>
  <c r="Y61" i="17"/>
  <c r="AB138" i="17"/>
  <c r="L58" i="15"/>
  <c r="AK71" i="13"/>
  <c r="AM108" i="13"/>
  <c r="AM118" i="13"/>
  <c r="AK123" i="13"/>
  <c r="AC148" i="13"/>
  <c r="Q158" i="13"/>
  <c r="Z81" i="13"/>
  <c r="K101" i="13"/>
  <c r="I108" i="13"/>
  <c r="AL123" i="13"/>
  <c r="AB148" i="13"/>
  <c r="Z153" i="13"/>
  <c r="AM71" i="13"/>
  <c r="J108" i="13"/>
  <c r="AO108" i="13"/>
  <c r="AM29" i="14"/>
  <c r="AK34" i="14"/>
  <c r="AM153" i="14"/>
  <c r="AK158" i="14"/>
  <c r="L181" i="13"/>
  <c r="AD223" i="16"/>
  <c r="R98" i="17"/>
  <c r="L189" i="17"/>
  <c r="AP204" i="17"/>
  <c r="AA56" i="13"/>
  <c r="AA163" i="13"/>
  <c r="N180" i="13"/>
  <c r="I190" i="13"/>
  <c r="G195" i="13"/>
  <c r="AO215" i="14"/>
  <c r="AM220" i="14"/>
  <c r="AK225" i="14"/>
  <c r="AD224" i="17"/>
  <c r="M185" i="13"/>
  <c r="H123" i="13"/>
  <c r="AO133" i="13"/>
  <c r="AO148" i="13"/>
  <c r="AM153" i="13"/>
  <c r="M210" i="13"/>
  <c r="J168" i="13"/>
  <c r="K44" i="13"/>
  <c r="I49" i="13"/>
  <c r="AN81" i="13"/>
  <c r="AB96" i="13"/>
  <c r="Z101" i="13"/>
  <c r="AC113" i="13"/>
  <c r="K118" i="13"/>
  <c r="I123" i="13"/>
  <c r="G128" i="13"/>
  <c r="G143" i="13"/>
  <c r="AB168" i="13"/>
  <c r="O185" i="13"/>
  <c r="M190" i="13"/>
  <c r="AD189" i="13"/>
  <c r="AB128" i="14"/>
  <c r="AD122" i="13"/>
  <c r="J61" i="17"/>
  <c r="P175" i="17"/>
  <c r="N180" i="17"/>
  <c r="K185" i="17"/>
  <c r="AL210" i="17"/>
  <c r="AB220" i="17"/>
  <c r="AO81" i="17"/>
  <c r="AA101" i="17"/>
  <c r="O123" i="17"/>
  <c r="M163" i="13"/>
  <c r="J138" i="13"/>
  <c r="L156" i="16"/>
  <c r="K81" i="16"/>
  <c r="I86" i="16"/>
  <c r="AN101" i="16"/>
  <c r="I210" i="16"/>
  <c r="AL230" i="16"/>
  <c r="AB242" i="16"/>
  <c r="AB247" i="16"/>
  <c r="P257" i="16"/>
  <c r="N262" i="16"/>
  <c r="G19" i="17"/>
  <c r="AL34" i="17"/>
  <c r="AB44" i="17"/>
  <c r="G81" i="17"/>
  <c r="N128" i="17"/>
  <c r="K133" i="17"/>
  <c r="AN153" i="17"/>
  <c r="P24" i="13"/>
  <c r="AM29" i="13"/>
  <c r="AK34" i="13"/>
  <c r="Q56" i="13"/>
  <c r="M81" i="13"/>
  <c r="H91" i="13"/>
  <c r="AO101" i="13"/>
  <c r="Q128" i="13"/>
  <c r="AD125" i="13"/>
  <c r="O133" i="13"/>
  <c r="AD131" i="13"/>
  <c r="AO215" i="17"/>
  <c r="AM220" i="17"/>
  <c r="AK225" i="17"/>
  <c r="Y242" i="17"/>
  <c r="Q247" i="17"/>
  <c r="R202" i="17"/>
  <c r="AD255" i="17"/>
  <c r="AO34" i="13"/>
  <c r="AM39" i="13"/>
  <c r="AK44" i="13"/>
  <c r="Q81" i="13"/>
  <c r="O86" i="13"/>
  <c r="M91" i="13"/>
  <c r="H101" i="13"/>
  <c r="AK118" i="13"/>
  <c r="AP214" i="14"/>
  <c r="I29" i="13"/>
  <c r="G34" i="13"/>
  <c r="AN44" i="13"/>
  <c r="R98" i="13"/>
  <c r="Q113" i="13"/>
  <c r="AO190" i="13"/>
  <c r="AM195" i="13"/>
  <c r="AL19" i="13"/>
  <c r="AO44" i="13"/>
  <c r="AM49" i="13"/>
  <c r="Q91" i="13"/>
  <c r="O96" i="13"/>
  <c r="M101" i="13"/>
  <c r="AO118" i="13"/>
  <c r="AM123" i="13"/>
  <c r="AK128" i="13"/>
  <c r="AC230" i="13"/>
  <c r="Q247" i="13"/>
  <c r="AP202" i="14"/>
  <c r="Q14" i="13"/>
  <c r="AM19" i="13"/>
  <c r="G39" i="13"/>
  <c r="AP52" i="13"/>
  <c r="Y66" i="13"/>
  <c r="AP85" i="13"/>
  <c r="P96" i="13"/>
  <c r="AO123" i="13"/>
  <c r="AM128" i="13"/>
  <c r="AK133" i="13"/>
  <c r="AK148" i="13"/>
  <c r="AC153" i="13"/>
  <c r="O29" i="13"/>
  <c r="M34" i="13"/>
  <c r="AK81" i="13"/>
  <c r="Q101" i="13"/>
  <c r="AO128" i="13"/>
  <c r="AM133" i="13"/>
  <c r="AC158" i="13"/>
  <c r="AP16" i="14"/>
  <c r="M71" i="13"/>
  <c r="Y76" i="13"/>
  <c r="I19" i="13"/>
  <c r="G24" i="13"/>
  <c r="Q34" i="13"/>
  <c r="O39" i="13"/>
  <c r="M44" i="13"/>
  <c r="H56" i="13"/>
  <c r="AO81" i="13"/>
  <c r="AM86" i="13"/>
  <c r="AK91" i="13"/>
  <c r="AC96" i="13"/>
  <c r="AA101" i="13"/>
  <c r="M118" i="13"/>
  <c r="J123" i="13"/>
  <c r="AM158" i="13"/>
  <c r="O118" i="13"/>
  <c r="M123" i="13"/>
  <c r="J128" i="13"/>
  <c r="H133" i="13"/>
  <c r="H148" i="13"/>
  <c r="AO158" i="13"/>
  <c r="AL168" i="13"/>
  <c r="AK175" i="13"/>
  <c r="AA34" i="13"/>
  <c r="Q44" i="13"/>
  <c r="O49" i="13"/>
  <c r="AO91" i="13"/>
  <c r="O19" i="13"/>
  <c r="Z39" i="13"/>
  <c r="I81" i="13"/>
  <c r="G86" i="13"/>
  <c r="AC108" i="13"/>
  <c r="AO113" i="13"/>
  <c r="Q123" i="13"/>
  <c r="O128" i="13"/>
  <c r="M133" i="13"/>
  <c r="AD132" i="13"/>
  <c r="AN138" i="13"/>
  <c r="O143" i="13"/>
  <c r="M148" i="13"/>
  <c r="AD147" i="13"/>
  <c r="K81" i="13"/>
  <c r="AP208" i="14"/>
  <c r="AP23" i="13"/>
  <c r="AN39" i="13"/>
  <c r="K96" i="13"/>
  <c r="AB128" i="13"/>
  <c r="Z133" i="13"/>
  <c r="P158" i="13"/>
  <c r="J163" i="13"/>
  <c r="AB81" i="14"/>
  <c r="AP79" i="14"/>
  <c r="AB86" i="14"/>
  <c r="G118" i="14"/>
  <c r="R117" i="14"/>
  <c r="AL133" i="14"/>
  <c r="Z153" i="14"/>
  <c r="AD162" i="14"/>
  <c r="K168" i="14"/>
  <c r="Z210" i="14"/>
  <c r="R227" i="14"/>
  <c r="AN252" i="14"/>
  <c r="N29" i="15"/>
  <c r="P29" i="15"/>
  <c r="AD28" i="15"/>
  <c r="K34" i="15"/>
  <c r="I39" i="15"/>
  <c r="K96" i="15"/>
  <c r="R93" i="15"/>
  <c r="I101" i="15"/>
  <c r="R99" i="15"/>
  <c r="N215" i="15"/>
  <c r="AN242" i="15"/>
  <c r="Z262" i="15"/>
  <c r="I29" i="16"/>
  <c r="AL49" i="16"/>
  <c r="K86" i="16"/>
  <c r="AB123" i="16"/>
  <c r="Z128" i="16"/>
  <c r="K148" i="16"/>
  <c r="I153" i="16"/>
  <c r="G158" i="16"/>
  <c r="AB185" i="16"/>
  <c r="Z190" i="16"/>
  <c r="I19" i="17"/>
  <c r="L26" i="17"/>
  <c r="AN34" i="17"/>
  <c r="I81" i="17"/>
  <c r="G86" i="17"/>
  <c r="AO185" i="13"/>
  <c r="AB200" i="13"/>
  <c r="AC220" i="13"/>
  <c r="M247" i="13"/>
  <c r="AK19" i="14"/>
  <c r="Y34" i="14"/>
  <c r="Q39" i="14"/>
  <c r="O44" i="14"/>
  <c r="M49" i="14"/>
  <c r="AK81" i="14"/>
  <c r="Q101" i="14"/>
  <c r="J118" i="14"/>
  <c r="AO133" i="14"/>
  <c r="Y158" i="14"/>
  <c r="Q163" i="14"/>
  <c r="O168" i="14"/>
  <c r="H185" i="14"/>
  <c r="AO195" i="14"/>
  <c r="AM200" i="14"/>
  <c r="AC210" i="14"/>
  <c r="Q225" i="14"/>
  <c r="H247" i="14"/>
  <c r="H252" i="14"/>
  <c r="AO257" i="14"/>
  <c r="AM262" i="14"/>
  <c r="Q29" i="15"/>
  <c r="J44" i="15"/>
  <c r="H49" i="15"/>
  <c r="AO123" i="15"/>
  <c r="AK133" i="15"/>
  <c r="J168" i="15"/>
  <c r="AM190" i="15"/>
  <c r="AM257" i="15"/>
  <c r="H29" i="17"/>
  <c r="L37" i="17"/>
  <c r="Q71" i="17"/>
  <c r="M81" i="17"/>
  <c r="O81" i="17"/>
  <c r="AD80" i="17"/>
  <c r="J86" i="17"/>
  <c r="H91" i="17"/>
  <c r="AO101" i="17"/>
  <c r="AM108" i="17"/>
  <c r="AK113" i="17"/>
  <c r="Q133" i="17"/>
  <c r="Y190" i="17"/>
  <c r="Q195" i="17"/>
  <c r="O200" i="17"/>
  <c r="J210" i="17"/>
  <c r="H215" i="17"/>
  <c r="L217" i="17"/>
  <c r="AO225" i="17"/>
  <c r="L223" i="17"/>
  <c r="AC242" i="17"/>
  <c r="AA247" i="17"/>
  <c r="Y252" i="17"/>
  <c r="AL128" i="13"/>
  <c r="AP157" i="13"/>
  <c r="O163" i="13"/>
  <c r="AD161" i="13"/>
  <c r="AN190" i="13"/>
  <c r="AC200" i="13"/>
  <c r="AK200" i="13"/>
  <c r="AL86" i="14"/>
  <c r="AP95" i="14"/>
  <c r="K118" i="14"/>
  <c r="R115" i="14"/>
  <c r="I123" i="14"/>
  <c r="G128" i="14"/>
  <c r="AB153" i="14"/>
  <c r="AP151" i="14"/>
  <c r="AD154" i="14"/>
  <c r="AB158" i="14"/>
  <c r="AP157" i="14"/>
  <c r="P168" i="14"/>
  <c r="I185" i="14"/>
  <c r="R183" i="14"/>
  <c r="AB215" i="14"/>
  <c r="Z220" i="14"/>
  <c r="P230" i="14"/>
  <c r="AD228" i="14"/>
  <c r="AB19" i="15"/>
  <c r="AD26" i="15"/>
  <c r="P34" i="15"/>
  <c r="N39" i="15"/>
  <c r="K44" i="15"/>
  <c r="Z86" i="15"/>
  <c r="P96" i="15"/>
  <c r="AL195" i="15"/>
  <c r="P220" i="15"/>
  <c r="N225" i="15"/>
  <c r="R241" i="15"/>
  <c r="K34" i="16"/>
  <c r="I39" i="16"/>
  <c r="AN118" i="16"/>
  <c r="AB133" i="16"/>
  <c r="P148" i="16"/>
  <c r="K158" i="16"/>
  <c r="I163" i="16"/>
  <c r="Z200" i="16"/>
  <c r="AB200" i="16"/>
  <c r="N19" i="17"/>
  <c r="AN44" i="17"/>
  <c r="AL49" i="17"/>
  <c r="N81" i="17"/>
  <c r="K86" i="17"/>
  <c r="I91" i="17"/>
  <c r="G96" i="17"/>
  <c r="Z190" i="17"/>
  <c r="P200" i="17"/>
  <c r="K210" i="17"/>
  <c r="R207" i="17"/>
  <c r="I215" i="17"/>
  <c r="G220" i="17"/>
  <c r="R219" i="17"/>
  <c r="AN230" i="17"/>
  <c r="AM215" i="13"/>
  <c r="AC225" i="13"/>
  <c r="Q242" i="13"/>
  <c r="J257" i="13"/>
  <c r="H262" i="13"/>
  <c r="R260" i="13"/>
  <c r="Q44" i="14"/>
  <c r="O49" i="14"/>
  <c r="O39" i="15"/>
  <c r="J49" i="15"/>
  <c r="AA86" i="15"/>
  <c r="Q96" i="15"/>
  <c r="O101" i="15"/>
  <c r="AO128" i="15"/>
  <c r="AM133" i="15"/>
  <c r="L194" i="15"/>
  <c r="AA210" i="15"/>
  <c r="AC210" i="15"/>
  <c r="Q220" i="15"/>
  <c r="AD229" i="15"/>
  <c r="AD27" i="16"/>
  <c r="H44" i="16"/>
  <c r="Y81" i="16"/>
  <c r="AP80" i="16"/>
  <c r="Q86" i="16"/>
  <c r="AD89" i="16"/>
  <c r="J101" i="16"/>
  <c r="L122" i="16"/>
  <c r="AK128" i="16"/>
  <c r="Q148" i="16"/>
  <c r="O153" i="16"/>
  <c r="R154" i="16"/>
  <c r="H168" i="16"/>
  <c r="AM185" i="16"/>
  <c r="AK190" i="16"/>
  <c r="AA200" i="16"/>
  <c r="Q210" i="16"/>
  <c r="O215" i="16"/>
  <c r="M220" i="16"/>
  <c r="H230" i="16"/>
  <c r="AC257" i="16"/>
  <c r="AA262" i="16"/>
  <c r="O19" i="17"/>
  <c r="J29" i="17"/>
  <c r="AK118" i="17"/>
  <c r="AC123" i="17"/>
  <c r="J153" i="17"/>
  <c r="AO168" i="17"/>
  <c r="AC185" i="17"/>
  <c r="AA190" i="17"/>
  <c r="Q200" i="17"/>
  <c r="M210" i="17"/>
  <c r="AD209" i="17"/>
  <c r="J215" i="17"/>
  <c r="AO230" i="17"/>
  <c r="AK24" i="13"/>
  <c r="K34" i="13"/>
  <c r="G44" i="13"/>
  <c r="AB86" i="13"/>
  <c r="Z91" i="13"/>
  <c r="G118" i="13"/>
  <c r="Q163" i="13"/>
  <c r="O168" i="13"/>
  <c r="P247" i="13"/>
  <c r="N252" i="13"/>
  <c r="K257" i="13"/>
  <c r="I262" i="13"/>
  <c r="I190" i="14"/>
  <c r="R188" i="14"/>
  <c r="G195" i="14"/>
  <c r="AP212" i="14"/>
  <c r="AB220" i="14"/>
  <c r="Z225" i="14"/>
  <c r="N242" i="14"/>
  <c r="P39" i="15"/>
  <c r="Z91" i="15"/>
  <c r="I118" i="15"/>
  <c r="AB148" i="15"/>
  <c r="AN195" i="15"/>
  <c r="AB210" i="15"/>
  <c r="P29" i="16"/>
  <c r="N34" i="16"/>
  <c r="K39" i="16"/>
  <c r="I44" i="16"/>
  <c r="P91" i="16"/>
  <c r="N96" i="16"/>
  <c r="K101" i="16"/>
  <c r="AL128" i="16"/>
  <c r="K225" i="16"/>
  <c r="I230" i="16"/>
  <c r="L239" i="16"/>
  <c r="AN247" i="16"/>
  <c r="G39" i="17"/>
  <c r="AN49" i="17"/>
  <c r="N86" i="17"/>
  <c r="G101" i="17"/>
  <c r="AB128" i="17"/>
  <c r="Z133" i="17"/>
  <c r="N148" i="17"/>
  <c r="I158" i="17"/>
  <c r="Z195" i="17"/>
  <c r="K215" i="17"/>
  <c r="I220" i="17"/>
  <c r="G225" i="17"/>
  <c r="AL242" i="17"/>
  <c r="AD259" i="17"/>
  <c r="AO19" i="14"/>
  <c r="AK29" i="14"/>
  <c r="Q49" i="14"/>
  <c r="AO81" i="14"/>
  <c r="AM86" i="14"/>
  <c r="AK91" i="14"/>
  <c r="AA101" i="14"/>
  <c r="O118" i="14"/>
  <c r="M123" i="14"/>
  <c r="J128" i="14"/>
  <c r="H133" i="14"/>
  <c r="AM148" i="14"/>
  <c r="AK153" i="14"/>
  <c r="M185" i="14"/>
  <c r="AM210" i="14"/>
  <c r="AK215" i="14"/>
  <c r="AA225" i="14"/>
  <c r="J252" i="14"/>
  <c r="AC86" i="15"/>
  <c r="J118" i="15"/>
  <c r="H123" i="15"/>
  <c r="AO133" i="15"/>
  <c r="O168" i="15"/>
  <c r="H247" i="15"/>
  <c r="AO257" i="15"/>
  <c r="Q19" i="17"/>
  <c r="J34" i="17"/>
  <c r="H39" i="17"/>
  <c r="Q81" i="17"/>
  <c r="O86" i="17"/>
  <c r="M91" i="17"/>
  <c r="J96" i="17"/>
  <c r="H101" i="17"/>
  <c r="AM118" i="17"/>
  <c r="AK123" i="17"/>
  <c r="AC128" i="17"/>
  <c r="J158" i="17"/>
  <c r="AC190" i="17"/>
  <c r="O210" i="17"/>
  <c r="M215" i="17"/>
  <c r="H225" i="17"/>
  <c r="AC252" i="17"/>
  <c r="AA257" i="17"/>
  <c r="Y262" i="17"/>
  <c r="K39" i="13"/>
  <c r="I44" i="13"/>
  <c r="AP83" i="13"/>
  <c r="I118" i="13"/>
  <c r="G123" i="13"/>
  <c r="AN148" i="13"/>
  <c r="AP155" i="13"/>
  <c r="Q168" i="13"/>
  <c r="I185" i="13"/>
  <c r="G190" i="13"/>
  <c r="AM200" i="13"/>
  <c r="G210" i="13"/>
  <c r="L212" i="13"/>
  <c r="L224" i="13"/>
  <c r="P252" i="13"/>
  <c r="N257" i="13"/>
  <c r="AB101" i="14"/>
  <c r="AD122" i="14"/>
  <c r="K128" i="14"/>
  <c r="R125" i="14"/>
  <c r="I133" i="14"/>
  <c r="AL153" i="14"/>
  <c r="AN153" i="14"/>
  <c r="AB163" i="14"/>
  <c r="AP161" i="14"/>
  <c r="AD184" i="14"/>
  <c r="AL215" i="14"/>
  <c r="Z34" i="15"/>
  <c r="P44" i="15"/>
  <c r="AD42" i="15"/>
  <c r="N49" i="15"/>
  <c r="AD48" i="15"/>
  <c r="Z96" i="15"/>
  <c r="G128" i="15"/>
  <c r="AN200" i="15"/>
  <c r="AB215" i="15"/>
  <c r="Z220" i="15"/>
  <c r="P230" i="15"/>
  <c r="N242" i="15"/>
  <c r="AN262" i="15"/>
  <c r="AB19" i="16"/>
  <c r="K44" i="16"/>
  <c r="AB81" i="16"/>
  <c r="Z86" i="16"/>
  <c r="Z148" i="16"/>
  <c r="P163" i="16"/>
  <c r="N29" i="17"/>
  <c r="K34" i="17"/>
  <c r="I39" i="17"/>
  <c r="K96" i="17"/>
  <c r="R93" i="17"/>
  <c r="AL185" i="17"/>
  <c r="K220" i="17"/>
  <c r="I225" i="17"/>
  <c r="G230" i="17"/>
  <c r="AK158" i="13"/>
  <c r="Z163" i="13"/>
  <c r="O175" i="13"/>
  <c r="H190" i="13"/>
  <c r="AO220" i="13"/>
  <c r="AM225" i="13"/>
  <c r="Y247" i="13"/>
  <c r="Q252" i="13"/>
  <c r="O257" i="13"/>
  <c r="AC39" i="14"/>
  <c r="AA44" i="14"/>
  <c r="Q56" i="14"/>
  <c r="O61" i="14"/>
  <c r="M66" i="14"/>
  <c r="H76" i="14"/>
  <c r="AC101" i="14"/>
  <c r="M190" i="14"/>
  <c r="AO210" i="14"/>
  <c r="AA230" i="14"/>
  <c r="AM19" i="15"/>
  <c r="Y39" i="15"/>
  <c r="AP38" i="15"/>
  <c r="H66" i="15"/>
  <c r="AO76" i="15"/>
  <c r="AM81" i="15"/>
  <c r="AC91" i="15"/>
  <c r="Q108" i="15"/>
  <c r="O113" i="15"/>
  <c r="M118" i="15"/>
  <c r="H128" i="15"/>
  <c r="AO138" i="15"/>
  <c r="AM143" i="15"/>
  <c r="AK148" i="15"/>
  <c r="AC153" i="15"/>
  <c r="AA158" i="15"/>
  <c r="AC158" i="15"/>
  <c r="O175" i="15"/>
  <c r="L192" i="15"/>
  <c r="R194" i="15"/>
  <c r="L198" i="15"/>
  <c r="AA220" i="15"/>
  <c r="AC220" i="15"/>
  <c r="AD227" i="15"/>
  <c r="O39" i="16"/>
  <c r="M44" i="16"/>
  <c r="J49" i="16"/>
  <c r="H56" i="16"/>
  <c r="AO66" i="16"/>
  <c r="AC81" i="16"/>
  <c r="AA86" i="16"/>
  <c r="Y91" i="16"/>
  <c r="AP90" i="16"/>
  <c r="O101" i="16"/>
  <c r="J113" i="16"/>
  <c r="H118" i="16"/>
  <c r="AO128" i="16"/>
  <c r="L126" i="16"/>
  <c r="AM133" i="16"/>
  <c r="AK138" i="16"/>
  <c r="AC143" i="16"/>
  <c r="Q158" i="16"/>
  <c r="O163" i="16"/>
  <c r="M168" i="16"/>
  <c r="AO190" i="16"/>
  <c r="AM195" i="16"/>
  <c r="AK200" i="16"/>
  <c r="Y215" i="16"/>
  <c r="Q220" i="16"/>
  <c r="O225" i="16"/>
  <c r="M230" i="16"/>
  <c r="J237" i="16"/>
  <c r="H242" i="16"/>
  <c r="AM257" i="16"/>
  <c r="Q24" i="17"/>
  <c r="AD21" i="17"/>
  <c r="J39" i="17"/>
  <c r="H44" i="17"/>
  <c r="AM66" i="17"/>
  <c r="AO118" i="17"/>
  <c r="Q148" i="17"/>
  <c r="J163" i="17"/>
  <c r="AM185" i="17"/>
  <c r="O215" i="17"/>
  <c r="AD213" i="17"/>
  <c r="J225" i="17"/>
  <c r="R18" i="14"/>
  <c r="AP222" i="14"/>
  <c r="AP88" i="15"/>
  <c r="AP214" i="16"/>
  <c r="AD229" i="16"/>
  <c r="I168" i="17"/>
  <c r="AN185" i="17"/>
  <c r="AB200" i="17"/>
  <c r="Z205" i="17"/>
  <c r="P215" i="17"/>
  <c r="N220" i="17"/>
  <c r="K225" i="17"/>
  <c r="I230" i="17"/>
  <c r="AN247" i="17"/>
  <c r="AL252" i="17"/>
  <c r="AM230" i="13"/>
  <c r="AC242" i="13"/>
  <c r="AA247" i="13"/>
  <c r="H19" i="14"/>
  <c r="AO29" i="14"/>
  <c r="AM34" i="14"/>
  <c r="AO34" i="14"/>
  <c r="AK39" i="14"/>
  <c r="AC44" i="14"/>
  <c r="AO91" i="14"/>
  <c r="AM96" i="14"/>
  <c r="AK101" i="14"/>
  <c r="Y118" i="14"/>
  <c r="Q123" i="14"/>
  <c r="O128" i="14"/>
  <c r="M133" i="14"/>
  <c r="AO153" i="14"/>
  <c r="AM158" i="14"/>
  <c r="AK163" i="14"/>
  <c r="AC168" i="14"/>
  <c r="Q185" i="14"/>
  <c r="AC230" i="14"/>
  <c r="O252" i="14"/>
  <c r="AP31" i="15"/>
  <c r="Q49" i="15"/>
  <c r="AM86" i="15"/>
  <c r="O118" i="15"/>
  <c r="M123" i="15"/>
  <c r="Y168" i="15"/>
  <c r="J190" i="15"/>
  <c r="H257" i="15"/>
  <c r="AA19" i="17"/>
  <c r="AP17" i="17"/>
  <c r="O34" i="17"/>
  <c r="J44" i="17"/>
  <c r="H49" i="17"/>
  <c r="Q91" i="17"/>
  <c r="O96" i="17"/>
  <c r="M101" i="17"/>
  <c r="J108" i="17"/>
  <c r="AO123" i="17"/>
  <c r="L121" i="17"/>
  <c r="AM128" i="17"/>
  <c r="AK133" i="17"/>
  <c r="J168" i="17"/>
  <c r="AK195" i="17"/>
  <c r="AC200" i="17"/>
  <c r="Q215" i="17"/>
  <c r="O220" i="17"/>
  <c r="M225" i="17"/>
  <c r="J230" i="17"/>
  <c r="AO247" i="17"/>
  <c r="AM252" i="17"/>
  <c r="AC262" i="17"/>
  <c r="J19" i="13"/>
  <c r="P39" i="13"/>
  <c r="J56" i="13"/>
  <c r="O71" i="13"/>
  <c r="AN86" i="13"/>
  <c r="K123" i="13"/>
  <c r="I128" i="13"/>
  <c r="G133" i="13"/>
  <c r="G148" i="13"/>
  <c r="K190" i="13"/>
  <c r="I195" i="13"/>
  <c r="I215" i="13"/>
  <c r="K76" i="14"/>
  <c r="I81" i="14"/>
  <c r="G86" i="14"/>
  <c r="AN96" i="14"/>
  <c r="AD114" i="14"/>
  <c r="AP117" i="14"/>
  <c r="Z123" i="14"/>
  <c r="P128" i="14"/>
  <c r="AN158" i="14"/>
  <c r="Z242" i="14"/>
  <c r="AL29" i="15"/>
  <c r="AN29" i="15"/>
  <c r="L28" i="15"/>
  <c r="AB39" i="15"/>
  <c r="Z44" i="15"/>
  <c r="AB101" i="15"/>
  <c r="K128" i="15"/>
  <c r="Z168" i="15"/>
  <c r="AB168" i="15"/>
  <c r="AL215" i="15"/>
  <c r="Z230" i="15"/>
  <c r="P242" i="15"/>
  <c r="AD240" i="15"/>
  <c r="Z34" i="16"/>
  <c r="AL81" i="16"/>
  <c r="Z96" i="16"/>
  <c r="K118" i="16"/>
  <c r="G128" i="16"/>
  <c r="Z158" i="16"/>
  <c r="I185" i="16"/>
  <c r="G190" i="16"/>
  <c r="AB19" i="17"/>
  <c r="N39" i="17"/>
  <c r="K44" i="17"/>
  <c r="I49" i="17"/>
  <c r="P158" i="17"/>
  <c r="AN190" i="17"/>
  <c r="P220" i="17"/>
  <c r="K230" i="17"/>
  <c r="AK242" i="13"/>
  <c r="AC247" i="13"/>
  <c r="Q190" i="14"/>
  <c r="AM225" i="14"/>
  <c r="AC237" i="14"/>
  <c r="AC39" i="15"/>
  <c r="AA44" i="15"/>
  <c r="Y49" i="15"/>
  <c r="AM91" i="15"/>
  <c r="AK96" i="15"/>
  <c r="O123" i="15"/>
  <c r="J133" i="15"/>
  <c r="AO148" i="15"/>
  <c r="AM153" i="15"/>
  <c r="AC163" i="15"/>
  <c r="J195" i="15"/>
  <c r="H200" i="15"/>
  <c r="AA230" i="15"/>
  <c r="AM19" i="16"/>
  <c r="Q44" i="16"/>
  <c r="AC91" i="16"/>
  <c r="AA96" i="16"/>
  <c r="Y101" i="16"/>
  <c r="J123" i="16"/>
  <c r="H128" i="16"/>
  <c r="AK148" i="16"/>
  <c r="Y163" i="16"/>
  <c r="Q168" i="16"/>
  <c r="J185" i="16"/>
  <c r="H190" i="16"/>
  <c r="AO200" i="16"/>
  <c r="AK210" i="16"/>
  <c r="Q230" i="16"/>
  <c r="J247" i="16"/>
  <c r="AO262" i="16"/>
  <c r="J49" i="17"/>
  <c r="H118" i="17"/>
  <c r="AA148" i="17"/>
  <c r="Y153" i="17"/>
  <c r="O163" i="17"/>
  <c r="AM195" i="17"/>
  <c r="AK200" i="17"/>
  <c r="H242" i="17"/>
  <c r="AP33" i="13"/>
  <c r="G81" i="13"/>
  <c r="R80" i="13"/>
  <c r="P118" i="13"/>
  <c r="N123" i="13"/>
  <c r="K128" i="13"/>
  <c r="I133" i="13"/>
  <c r="I148" i="13"/>
  <c r="G153" i="13"/>
  <c r="AK163" i="13"/>
  <c r="K195" i="13"/>
  <c r="AL242" i="13"/>
  <c r="AN242" i="13"/>
  <c r="AL247" i="13"/>
  <c r="K19" i="14"/>
  <c r="G29" i="14"/>
  <c r="I210" i="14"/>
  <c r="R208" i="14"/>
  <c r="R214" i="14"/>
  <c r="AN225" i="14"/>
  <c r="G19" i="15"/>
  <c r="AL34" i="15"/>
  <c r="G81" i="15"/>
  <c r="P185" i="15"/>
  <c r="N190" i="15"/>
  <c r="K195" i="15"/>
  <c r="I200" i="15"/>
  <c r="AN215" i="15"/>
  <c r="AB34" i="16"/>
  <c r="Z39" i="16"/>
  <c r="P49" i="16"/>
  <c r="AN81" i="16"/>
  <c r="AL86" i="16"/>
  <c r="N118" i="16"/>
  <c r="I128" i="16"/>
  <c r="AL210" i="16"/>
  <c r="AP224" i="16"/>
  <c r="AD227" i="16"/>
  <c r="N242" i="16"/>
  <c r="AD241" i="16"/>
  <c r="K247" i="16"/>
  <c r="P39" i="17"/>
  <c r="AB86" i="17"/>
  <c r="P101" i="17"/>
  <c r="I118" i="17"/>
  <c r="R116" i="17"/>
  <c r="G123" i="17"/>
  <c r="AN133" i="17"/>
  <c r="P163" i="17"/>
  <c r="N168" i="17"/>
  <c r="P168" i="17"/>
  <c r="AB210" i="17"/>
  <c r="Z215" i="17"/>
  <c r="P225" i="17"/>
  <c r="I242" i="17"/>
  <c r="AN257" i="17"/>
  <c r="AL262" i="17"/>
  <c r="AM96" i="13"/>
  <c r="AK101" i="13"/>
  <c r="Q118" i="13"/>
  <c r="AD115" i="13"/>
  <c r="O123" i="13"/>
  <c r="AD121" i="13"/>
  <c r="M128" i="13"/>
  <c r="Q185" i="13"/>
  <c r="I200" i="13"/>
  <c r="O210" i="13"/>
  <c r="H225" i="13"/>
  <c r="AM242" i="13"/>
  <c r="M19" i="14"/>
  <c r="H29" i="14"/>
  <c r="AO39" i="14"/>
  <c r="AM44" i="14"/>
  <c r="AK49" i="14"/>
  <c r="M81" i="14"/>
  <c r="H91" i="14"/>
  <c r="AO101" i="14"/>
  <c r="AK118" i="14"/>
  <c r="Q133" i="14"/>
  <c r="H153" i="14"/>
  <c r="AO163" i="14"/>
  <c r="AM168" i="14"/>
  <c r="AD192" i="14"/>
  <c r="J210" i="14"/>
  <c r="J215" i="14"/>
  <c r="L217" i="14"/>
  <c r="AO225" i="14"/>
  <c r="AC247" i="14"/>
  <c r="O262" i="14"/>
  <c r="Q123" i="15"/>
  <c r="M133" i="15"/>
  <c r="AC168" i="15"/>
  <c r="AK19" i="17"/>
  <c r="AA29" i="17"/>
  <c r="AD36" i="17"/>
  <c r="O44" i="17"/>
  <c r="AK81" i="17"/>
  <c r="Q101" i="17"/>
  <c r="L119" i="17"/>
  <c r="L125" i="17"/>
  <c r="AO133" i="17"/>
  <c r="Y158" i="17"/>
  <c r="AP157" i="17"/>
  <c r="O168" i="17"/>
  <c r="H185" i="17"/>
  <c r="R183" i="17"/>
  <c r="AM200" i="17"/>
  <c r="AA215" i="17"/>
  <c r="Q225" i="17"/>
  <c r="O230" i="17"/>
  <c r="J242" i="17"/>
  <c r="H247" i="17"/>
  <c r="R85" i="13"/>
  <c r="K133" i="13"/>
  <c r="K148" i="13"/>
  <c r="G158" i="13"/>
  <c r="R157" i="13"/>
  <c r="AM163" i="13"/>
  <c r="AN205" i="13"/>
  <c r="N215" i="13"/>
  <c r="AD214" i="13"/>
  <c r="R223" i="13"/>
  <c r="K86" i="14"/>
  <c r="G96" i="14"/>
  <c r="AB123" i="14"/>
  <c r="AP121" i="14"/>
  <c r="AP127" i="14"/>
  <c r="I153" i="14"/>
  <c r="G158" i="14"/>
  <c r="R157" i="14"/>
  <c r="AB185" i="14"/>
  <c r="Z190" i="14"/>
  <c r="G220" i="14"/>
  <c r="Z252" i="14"/>
  <c r="AN34" i="15"/>
  <c r="AL39" i="15"/>
  <c r="G86" i="15"/>
  <c r="R85" i="15"/>
  <c r="AN96" i="15"/>
  <c r="AL101" i="15"/>
  <c r="N195" i="15"/>
  <c r="G210" i="15"/>
  <c r="AN220" i="15"/>
  <c r="AL225" i="15"/>
  <c r="AB242" i="15"/>
  <c r="R259" i="15"/>
  <c r="AB39" i="16"/>
  <c r="Z44" i="16"/>
  <c r="AN86" i="16"/>
  <c r="AL91" i="16"/>
  <c r="K128" i="16"/>
  <c r="I133" i="16"/>
  <c r="AN148" i="16"/>
  <c r="AB163" i="16"/>
  <c r="N185" i="16"/>
  <c r="K190" i="16"/>
  <c r="G200" i="16"/>
  <c r="R199" i="16"/>
  <c r="AP33" i="17"/>
  <c r="P44" i="17"/>
  <c r="N49" i="17"/>
  <c r="AL81" i="17"/>
  <c r="G128" i="17"/>
  <c r="AB153" i="17"/>
  <c r="Z158" i="17"/>
  <c r="Q190" i="13"/>
  <c r="AD187" i="13"/>
  <c r="O195" i="13"/>
  <c r="I205" i="13"/>
  <c r="O215" i="13"/>
  <c r="J225" i="13"/>
  <c r="AP254" i="13"/>
  <c r="Q14" i="14"/>
  <c r="O19" i="14"/>
  <c r="AC61" i="14"/>
  <c r="Q76" i="14"/>
  <c r="O81" i="14"/>
  <c r="M86" i="14"/>
  <c r="J91" i="14"/>
  <c r="AA190" i="14"/>
  <c r="M14" i="15"/>
  <c r="O14" i="15"/>
  <c r="AC49" i="15"/>
  <c r="M76" i="15"/>
  <c r="J81" i="15"/>
  <c r="H86" i="15"/>
  <c r="AO96" i="15"/>
  <c r="AM101" i="15"/>
  <c r="AK108" i="15"/>
  <c r="Q128" i="15"/>
  <c r="AC175" i="15"/>
  <c r="O195" i="15"/>
  <c r="Q195" i="15"/>
  <c r="O200" i="15"/>
  <c r="J205" i="15"/>
  <c r="H210" i="15"/>
  <c r="AM29" i="16"/>
  <c r="AO29" i="16"/>
  <c r="AC39" i="16"/>
  <c r="Y49" i="16"/>
  <c r="Y56" i="16"/>
  <c r="J71" i="16"/>
  <c r="H76" i="16"/>
  <c r="AM91" i="16"/>
  <c r="AC101" i="16"/>
  <c r="AA108" i="16"/>
  <c r="Y113" i="16"/>
  <c r="Q118" i="16"/>
  <c r="M128" i="16"/>
  <c r="AO148" i="16"/>
  <c r="AM153" i="16"/>
  <c r="AK158" i="16"/>
  <c r="Y175" i="16"/>
  <c r="Q180" i="16"/>
  <c r="O185" i="16"/>
  <c r="M190" i="16"/>
  <c r="J195" i="16"/>
  <c r="H200" i="16"/>
  <c r="AO210" i="16"/>
  <c r="AM215" i="16"/>
  <c r="AK220" i="16"/>
  <c r="AC225" i="16"/>
  <c r="J257" i="16"/>
  <c r="H262" i="16"/>
  <c r="AK24" i="17"/>
  <c r="AA34" i="17"/>
  <c r="Y39" i="17"/>
  <c r="H66" i="17"/>
  <c r="AC91" i="17"/>
  <c r="AA96" i="17"/>
  <c r="AC153" i="17"/>
  <c r="Y163" i="17"/>
  <c r="J185" i="17"/>
  <c r="H190" i="17"/>
  <c r="AO200" i="17"/>
  <c r="L198" i="17"/>
  <c r="AK210" i="17"/>
  <c r="AA220" i="17"/>
  <c r="AD227" i="17"/>
  <c r="R78" i="13"/>
  <c r="I86" i="13"/>
  <c r="G91" i="13"/>
  <c r="L93" i="13"/>
  <c r="K138" i="13"/>
  <c r="AO138" i="13"/>
  <c r="P143" i="13"/>
  <c r="K153" i="13"/>
  <c r="AO163" i="13"/>
  <c r="AB180" i="13"/>
  <c r="I230" i="13"/>
  <c r="AN247" i="13"/>
  <c r="AL252" i="13"/>
  <c r="K29" i="14"/>
  <c r="R212" i="14"/>
  <c r="R224" i="14"/>
  <c r="AP116" i="15"/>
  <c r="K205" i="15"/>
  <c r="AD239" i="16"/>
  <c r="AD165" i="17"/>
  <c r="Z225" i="17"/>
  <c r="P237" i="17"/>
  <c r="N242" i="17"/>
  <c r="I252" i="17"/>
  <c r="Q195" i="13"/>
  <c r="O220" i="13"/>
  <c r="AO247" i="13"/>
  <c r="Q19" i="14"/>
  <c r="M29" i="14"/>
  <c r="J34" i="14"/>
  <c r="AO49" i="14"/>
  <c r="Q81" i="14"/>
  <c r="O86" i="14"/>
  <c r="M91" i="14"/>
  <c r="J96" i="14"/>
  <c r="H101" i="14"/>
  <c r="AM118" i="14"/>
  <c r="AK123" i="14"/>
  <c r="O148" i="14"/>
  <c r="M153" i="14"/>
  <c r="J158" i="14"/>
  <c r="AK185" i="14"/>
  <c r="Y200" i="14"/>
  <c r="O210" i="14"/>
  <c r="J220" i="14"/>
  <c r="H225" i="14"/>
  <c r="AA257" i="14"/>
  <c r="H29" i="15"/>
  <c r="AM44" i="15"/>
  <c r="Q133" i="15"/>
  <c r="AM168" i="15"/>
  <c r="AO19" i="17"/>
  <c r="Q49" i="17"/>
  <c r="AM86" i="17"/>
  <c r="AK91" i="17"/>
  <c r="Q113" i="17"/>
  <c r="O118" i="17"/>
  <c r="M123" i="17"/>
  <c r="H133" i="17"/>
  <c r="AM148" i="17"/>
  <c r="AC158" i="17"/>
  <c r="Y168" i="17"/>
  <c r="O180" i="17"/>
  <c r="J190" i="17"/>
  <c r="AO205" i="17"/>
  <c r="AM210" i="17"/>
  <c r="AK215" i="17"/>
  <c r="O242" i="17"/>
  <c r="M247" i="17"/>
  <c r="J252" i="17"/>
  <c r="H257" i="17"/>
  <c r="Q24" i="13"/>
  <c r="AA71" i="13"/>
  <c r="AC71" i="13"/>
  <c r="K86" i="13"/>
  <c r="R83" i="13"/>
  <c r="I91" i="13"/>
  <c r="G96" i="13"/>
  <c r="AB118" i="13"/>
  <c r="Z123" i="13"/>
  <c r="K158" i="13"/>
  <c r="O200" i="13"/>
  <c r="Z210" i="13"/>
  <c r="AN252" i="13"/>
  <c r="AL257" i="13"/>
  <c r="Z81" i="14"/>
  <c r="P86" i="14"/>
  <c r="K96" i="14"/>
  <c r="I101" i="14"/>
  <c r="AN118" i="14"/>
  <c r="AL128" i="14"/>
  <c r="AB133" i="14"/>
  <c r="R149" i="14"/>
  <c r="K158" i="14"/>
  <c r="R155" i="14"/>
  <c r="I163" i="14"/>
  <c r="G168" i="14"/>
  <c r="Z200" i="14"/>
  <c r="K220" i="14"/>
  <c r="R229" i="14"/>
  <c r="I29" i="15"/>
  <c r="AN44" i="15"/>
  <c r="AL49" i="15"/>
  <c r="L48" i="15"/>
  <c r="K86" i="15"/>
  <c r="G96" i="15"/>
  <c r="Z128" i="15"/>
  <c r="P200" i="15"/>
  <c r="AN230" i="15"/>
  <c r="P262" i="15"/>
  <c r="I19" i="16"/>
  <c r="AN34" i="16"/>
  <c r="AL39" i="16"/>
  <c r="AN96" i="16"/>
  <c r="AL101" i="16"/>
  <c r="G148" i="16"/>
  <c r="P190" i="16"/>
  <c r="K200" i="16"/>
  <c r="N200" i="16"/>
  <c r="L28" i="17"/>
  <c r="AP31" i="17"/>
  <c r="Z44" i="17"/>
  <c r="AN86" i="17"/>
  <c r="AP93" i="17"/>
  <c r="AL153" i="17"/>
  <c r="N185" i="17"/>
  <c r="I195" i="17"/>
  <c r="G200" i="17"/>
  <c r="AN210" i="17"/>
  <c r="AL215" i="17"/>
  <c r="P242" i="17"/>
  <c r="AC118" i="13"/>
  <c r="AA123" i="13"/>
  <c r="Q133" i="13"/>
  <c r="Q148" i="13"/>
  <c r="AD145" i="13"/>
  <c r="O153" i="13"/>
  <c r="G163" i="13"/>
  <c r="AC190" i="13"/>
  <c r="O225" i="13"/>
  <c r="H242" i="13"/>
  <c r="AM257" i="13"/>
  <c r="Q86" i="14"/>
  <c r="O91" i="14"/>
  <c r="M96" i="14"/>
  <c r="M220" i="14"/>
  <c r="H230" i="14"/>
  <c r="R38" i="15"/>
  <c r="O81" i="15"/>
  <c r="H96" i="15"/>
  <c r="AA128" i="15"/>
  <c r="J153" i="15"/>
  <c r="H158" i="15"/>
  <c r="J158" i="15"/>
  <c r="R156" i="15"/>
  <c r="AD191" i="15"/>
  <c r="AA195" i="15"/>
  <c r="AD197" i="15"/>
  <c r="O210" i="15"/>
  <c r="H220" i="15"/>
  <c r="R218" i="15"/>
  <c r="AM39" i="16"/>
  <c r="AC49" i="16"/>
  <c r="J81" i="16"/>
  <c r="H86" i="16"/>
  <c r="R90" i="16"/>
  <c r="AM101" i="16"/>
  <c r="AA118" i="16"/>
  <c r="Y123" i="16"/>
  <c r="Q128" i="16"/>
  <c r="AD125" i="16"/>
  <c r="O133" i="16"/>
  <c r="AO158" i="16"/>
  <c r="AM163" i="16"/>
  <c r="AK168" i="16"/>
  <c r="Q190" i="16"/>
  <c r="O195" i="16"/>
  <c r="H210" i="16"/>
  <c r="AO220" i="16"/>
  <c r="AM225" i="16"/>
  <c r="AK230" i="16"/>
  <c r="AC237" i="16"/>
  <c r="AA242" i="16"/>
  <c r="Y247" i="16"/>
  <c r="O257" i="16"/>
  <c r="L16" i="17"/>
  <c r="AC39" i="17"/>
  <c r="AA44" i="17"/>
  <c r="AP42" i="17"/>
  <c r="Y49" i="17"/>
  <c r="AM91" i="17"/>
  <c r="AK96" i="17"/>
  <c r="AC163" i="17"/>
  <c r="AA168" i="17"/>
  <c r="H200" i="17"/>
  <c r="AO210" i="17"/>
  <c r="AM215" i="17"/>
  <c r="L214" i="17"/>
  <c r="AK220" i="17"/>
  <c r="Q242" i="17"/>
  <c r="P81" i="13"/>
  <c r="K91" i="13"/>
  <c r="R88" i="13"/>
  <c r="I96" i="13"/>
  <c r="G101" i="13"/>
  <c r="AB190" i="13"/>
  <c r="I242" i="13"/>
  <c r="AN257" i="13"/>
  <c r="AL262" i="13"/>
  <c r="AP18" i="14"/>
  <c r="P29" i="14"/>
  <c r="R222" i="14"/>
  <c r="R88" i="15"/>
  <c r="L117" i="15"/>
  <c r="L217" i="16"/>
  <c r="L229" i="16"/>
  <c r="AP98" i="17"/>
  <c r="R130" i="17"/>
  <c r="L145" i="17"/>
  <c r="AL158" i="17"/>
  <c r="AB168" i="17"/>
  <c r="P185" i="17"/>
  <c r="N190" i="17"/>
  <c r="AD189" i="17"/>
  <c r="I200" i="17"/>
  <c r="AB230" i="17"/>
  <c r="P247" i="17"/>
  <c r="N252" i="17"/>
  <c r="K257" i="17"/>
  <c r="I262" i="17"/>
  <c r="O158" i="13"/>
  <c r="AK185" i="13"/>
  <c r="Y220" i="13"/>
  <c r="Q29" i="14"/>
  <c r="O34" i="14"/>
  <c r="M39" i="14"/>
  <c r="H49" i="14"/>
  <c r="Q91" i="14"/>
  <c r="O96" i="14"/>
  <c r="M101" i="14"/>
  <c r="AO123" i="14"/>
  <c r="AM128" i="14"/>
  <c r="AK133" i="14"/>
  <c r="Q153" i="14"/>
  <c r="O158" i="14"/>
  <c r="M163" i="14"/>
  <c r="AO185" i="14"/>
  <c r="AC200" i="14"/>
  <c r="O220" i="14"/>
  <c r="AO247" i="14"/>
  <c r="AM252" i="14"/>
  <c r="L251" i="14"/>
  <c r="AK257" i="14"/>
  <c r="AC262" i="14"/>
  <c r="Q19" i="15"/>
  <c r="J34" i="15"/>
  <c r="O86" i="15"/>
  <c r="AM118" i="15"/>
  <c r="AK123" i="15"/>
  <c r="AA133" i="15"/>
  <c r="AM247" i="15"/>
  <c r="AO29" i="17"/>
  <c r="AA49" i="17"/>
  <c r="L77" i="17"/>
  <c r="L83" i="17"/>
  <c r="AO91" i="17"/>
  <c r="AM96" i="17"/>
  <c r="AK101" i="17"/>
  <c r="Y118" i="17"/>
  <c r="Q123" i="17"/>
  <c r="AD120" i="17"/>
  <c r="O128" i="17"/>
  <c r="M133" i="17"/>
  <c r="AM158" i="17"/>
  <c r="AO158" i="17"/>
  <c r="J262" i="17"/>
  <c r="AB14" i="13"/>
  <c r="H14" i="13"/>
  <c r="H14" i="14"/>
  <c r="H14" i="16"/>
  <c r="AL237" i="15"/>
  <c r="AL237" i="17"/>
  <c r="AN237" i="13"/>
  <c r="AN237" i="17"/>
  <c r="Y237" i="16"/>
  <c r="AC237" i="17"/>
  <c r="AB237" i="14"/>
  <c r="Z237" i="15"/>
  <c r="Y237" i="17"/>
  <c r="AA237" i="13"/>
  <c r="N237" i="15"/>
  <c r="Q237" i="13"/>
  <c r="O237" i="14"/>
  <c r="M237" i="13"/>
  <c r="I237" i="14"/>
  <c r="K237" i="14"/>
  <c r="I237" i="17"/>
  <c r="J237" i="13"/>
  <c r="J237" i="17"/>
  <c r="G237" i="14"/>
  <c r="K237" i="17"/>
  <c r="AM205" i="17"/>
  <c r="AN205" i="15"/>
  <c r="AM205" i="16"/>
  <c r="AL205" i="13"/>
  <c r="AP204" i="14"/>
  <c r="AM205" i="13"/>
  <c r="AK205" i="17"/>
  <c r="AC205" i="13"/>
  <c r="I205" i="15"/>
  <c r="I205" i="17"/>
  <c r="R204" i="14"/>
  <c r="M205" i="17"/>
  <c r="N205" i="15"/>
  <c r="N205" i="13"/>
  <c r="Z205" i="13"/>
  <c r="Y205" i="14"/>
  <c r="O205" i="15"/>
  <c r="AC205" i="15"/>
  <c r="Y205" i="16"/>
  <c r="O205" i="17"/>
  <c r="AC205" i="17"/>
  <c r="Y205" i="13"/>
  <c r="O205" i="13"/>
  <c r="P205" i="15"/>
  <c r="G205" i="17"/>
  <c r="R204" i="17"/>
  <c r="G205" i="13"/>
  <c r="H205" i="17"/>
  <c r="Q205" i="17"/>
  <c r="AL175" i="14"/>
  <c r="G180" i="14"/>
  <c r="N175" i="15"/>
  <c r="AB175" i="15"/>
  <c r="AD174" i="15"/>
  <c r="Z180" i="15"/>
  <c r="AN180" i="15"/>
  <c r="AB180" i="15"/>
  <c r="G180" i="16"/>
  <c r="N175" i="17"/>
  <c r="AB175" i="17"/>
  <c r="K180" i="17"/>
  <c r="AN180" i="17"/>
  <c r="M175" i="14"/>
  <c r="AO175" i="14"/>
  <c r="AM180" i="14"/>
  <c r="AC180" i="15"/>
  <c r="H175" i="17"/>
  <c r="AB175" i="14"/>
  <c r="K180" i="14"/>
  <c r="AN180" i="14"/>
  <c r="AL175" i="15"/>
  <c r="Z175" i="15"/>
  <c r="AN175" i="15"/>
  <c r="P180" i="15"/>
  <c r="K180" i="16"/>
  <c r="Z180" i="16"/>
  <c r="I175" i="17"/>
  <c r="AL175" i="17"/>
  <c r="P180" i="17"/>
  <c r="I175" i="13"/>
  <c r="AM175" i="13"/>
  <c r="AA175" i="13"/>
  <c r="J175" i="15"/>
  <c r="O175" i="16"/>
  <c r="M180" i="16"/>
  <c r="AO180" i="16"/>
  <c r="R178" i="17"/>
  <c r="I180" i="13"/>
  <c r="G175" i="14"/>
  <c r="P175" i="14"/>
  <c r="AL180" i="15"/>
  <c r="AN175" i="17"/>
  <c r="AL180" i="17"/>
  <c r="AM180" i="13"/>
  <c r="H175" i="14"/>
  <c r="Q175" i="14"/>
  <c r="AK175" i="14"/>
  <c r="J180" i="15"/>
  <c r="Y180" i="15"/>
  <c r="AM180" i="15"/>
  <c r="AO175" i="17"/>
  <c r="J180" i="17"/>
  <c r="AM138" i="13"/>
  <c r="AP141" i="14"/>
  <c r="AM138" i="14"/>
  <c r="AK143" i="14"/>
  <c r="AM143" i="14"/>
  <c r="AO143" i="15"/>
  <c r="AN138" i="14"/>
  <c r="AM143" i="13"/>
  <c r="AO138" i="16"/>
  <c r="AM143" i="16"/>
  <c r="AK138" i="13"/>
  <c r="AN143" i="13"/>
  <c r="AL138" i="17"/>
  <c r="AO143" i="14"/>
  <c r="AM138" i="15"/>
  <c r="AK143" i="15"/>
  <c r="AM138" i="17"/>
  <c r="AC138" i="13"/>
  <c r="AB143" i="14"/>
  <c r="AD142" i="14"/>
  <c r="Z143" i="14"/>
  <c r="Z138" i="16"/>
  <c r="AB143" i="17"/>
  <c r="Y138" i="13"/>
  <c r="AC143" i="17"/>
  <c r="AA138" i="13"/>
  <c r="Z143" i="13"/>
  <c r="AB138" i="13"/>
  <c r="AA143" i="14"/>
  <c r="I138" i="13"/>
  <c r="G138" i="14"/>
  <c r="R139" i="14"/>
  <c r="G138" i="16"/>
  <c r="J138" i="14"/>
  <c r="H143" i="14"/>
  <c r="Q143" i="14"/>
  <c r="O138" i="15"/>
  <c r="M143" i="15"/>
  <c r="O138" i="17"/>
  <c r="K138" i="14"/>
  <c r="I143" i="14"/>
  <c r="R141" i="14"/>
  <c r="K138" i="16"/>
  <c r="I143" i="13"/>
  <c r="O138" i="13"/>
  <c r="Q138" i="15"/>
  <c r="O143" i="15"/>
  <c r="M138" i="16"/>
  <c r="O143" i="17"/>
  <c r="G138" i="13"/>
  <c r="P138" i="13"/>
  <c r="K143" i="13"/>
  <c r="K143" i="16"/>
  <c r="N138" i="13"/>
  <c r="H138" i="13"/>
  <c r="Q138" i="13"/>
  <c r="O138" i="14"/>
  <c r="M143" i="14"/>
  <c r="J138" i="15"/>
  <c r="H143" i="15"/>
  <c r="Q143" i="15"/>
  <c r="J138" i="17"/>
  <c r="AP105" i="13"/>
  <c r="G108" i="13"/>
  <c r="P108" i="13"/>
  <c r="AB108" i="13"/>
  <c r="O113" i="13"/>
  <c r="AA113" i="13"/>
  <c r="K108" i="14"/>
  <c r="AB108" i="14"/>
  <c r="AP107" i="14"/>
  <c r="I113" i="14"/>
  <c r="AL113" i="14"/>
  <c r="AN108" i="16"/>
  <c r="I113" i="16"/>
  <c r="AL113" i="16"/>
  <c r="G108" i="17"/>
  <c r="AP105" i="17"/>
  <c r="O108" i="14"/>
  <c r="M113" i="14"/>
  <c r="AO113" i="14"/>
  <c r="AM108" i="15"/>
  <c r="G108" i="14"/>
  <c r="P108" i="14"/>
  <c r="AL108" i="14"/>
  <c r="AD106" i="14"/>
  <c r="R107" i="14"/>
  <c r="R109" i="14"/>
  <c r="AB113" i="14"/>
  <c r="AB113" i="16"/>
  <c r="K108" i="17"/>
  <c r="R107" i="13"/>
  <c r="Y108" i="13"/>
  <c r="AK113" i="13"/>
  <c r="AD110" i="13"/>
  <c r="M108" i="15"/>
  <c r="AO108" i="15"/>
  <c r="J113" i="15"/>
  <c r="AM113" i="15"/>
  <c r="H108" i="16"/>
  <c r="AK108" i="16"/>
  <c r="O113" i="16"/>
  <c r="AC113" i="16"/>
  <c r="AM113" i="17"/>
  <c r="AA266" i="12"/>
  <c r="M113" i="13"/>
  <c r="Y113" i="13"/>
  <c r="AL113" i="13"/>
  <c r="K113" i="15"/>
  <c r="Z113" i="15"/>
  <c r="I108" i="16"/>
  <c r="AL108" i="16"/>
  <c r="P113" i="16"/>
  <c r="K113" i="17"/>
  <c r="Z113" i="17"/>
  <c r="AN108" i="13"/>
  <c r="J113" i="13"/>
  <c r="O108" i="13"/>
  <c r="AA108" i="13"/>
  <c r="AK108" i="13"/>
  <c r="N113" i="13"/>
  <c r="AM113" i="13"/>
  <c r="AM108" i="14"/>
  <c r="H113" i="14"/>
  <c r="Q113" i="14"/>
  <c r="AK113" i="14"/>
  <c r="AM113" i="14"/>
  <c r="O108" i="15"/>
  <c r="AC108" i="15"/>
  <c r="O108" i="17"/>
  <c r="M113" i="17"/>
  <c r="AO113" i="17"/>
  <c r="AL61" i="13"/>
  <c r="AO56" i="13"/>
  <c r="AO76" i="13"/>
  <c r="AL71" i="14"/>
  <c r="AN56" i="15"/>
  <c r="AL61" i="15"/>
  <c r="AN66" i="16"/>
  <c r="AL71" i="16"/>
  <c r="AN56" i="17"/>
  <c r="AL61" i="17"/>
  <c r="AN76" i="17"/>
  <c r="AP74" i="15"/>
  <c r="AM56" i="14"/>
  <c r="AK61" i="14"/>
  <c r="AO71" i="14"/>
  <c r="AM66" i="15"/>
  <c r="AP69" i="14"/>
  <c r="AN76" i="14"/>
  <c r="AP75" i="14"/>
  <c r="AL56" i="15"/>
  <c r="AN56" i="16"/>
  <c r="AL61" i="16"/>
  <c r="AN76" i="16"/>
  <c r="AN66" i="17"/>
  <c r="AP73" i="17"/>
  <c r="AK76" i="13"/>
  <c r="AM61" i="13"/>
  <c r="AM66" i="13"/>
  <c r="AO71" i="13"/>
  <c r="AK76" i="15"/>
  <c r="AK66" i="16"/>
  <c r="AO66" i="17"/>
  <c r="AP64" i="17"/>
  <c r="AK266" i="12"/>
  <c r="AM76" i="13"/>
  <c r="AL76" i="15"/>
  <c r="AN61" i="16"/>
  <c r="AL66" i="16"/>
  <c r="AL56" i="17"/>
  <c r="AN76" i="13"/>
  <c r="AO61" i="14"/>
  <c r="AM66" i="14"/>
  <c r="AK71" i="14"/>
  <c r="AO71" i="17"/>
  <c r="M76" i="13"/>
  <c r="I71" i="14"/>
  <c r="G76" i="14"/>
  <c r="I71" i="16"/>
  <c r="L74" i="17"/>
  <c r="M71" i="14"/>
  <c r="J76" i="14"/>
  <c r="J66" i="15"/>
  <c r="R67" i="14"/>
  <c r="R73" i="14"/>
  <c r="K66" i="15"/>
  <c r="K76" i="16"/>
  <c r="K66" i="17"/>
  <c r="I71" i="17"/>
  <c r="M266" i="12"/>
  <c r="P76" i="13"/>
  <c r="Q76" i="13"/>
  <c r="Q71" i="13"/>
  <c r="O71" i="14"/>
  <c r="M76" i="14"/>
  <c r="J71" i="15"/>
  <c r="H76" i="15"/>
  <c r="Q76" i="15"/>
  <c r="H66" i="16"/>
  <c r="O71" i="16"/>
  <c r="G76" i="13"/>
  <c r="H76" i="13"/>
  <c r="J76" i="13"/>
  <c r="K71" i="15"/>
  <c r="I76" i="15"/>
  <c r="I66" i="16"/>
  <c r="P71" i="16"/>
  <c r="N76" i="16"/>
  <c r="J71" i="13"/>
  <c r="K76" i="13"/>
  <c r="H71" i="14"/>
  <c r="Q71" i="14"/>
  <c r="O71" i="17"/>
  <c r="J76" i="17"/>
  <c r="Y61" i="13"/>
  <c r="AC266" i="12"/>
  <c r="G56" i="13"/>
  <c r="I61" i="13"/>
  <c r="Y71" i="13"/>
  <c r="AB61" i="14"/>
  <c r="Z71" i="14"/>
  <c r="AD52" i="15"/>
  <c r="N56" i="15"/>
  <c r="L54" i="15"/>
  <c r="K61" i="15"/>
  <c r="Z61" i="15"/>
  <c r="P66" i="17"/>
  <c r="J56" i="14"/>
  <c r="Q61" i="14"/>
  <c r="O66" i="14"/>
  <c r="Y76" i="14"/>
  <c r="O56" i="17"/>
  <c r="AC56" i="17"/>
  <c r="AA61" i="17"/>
  <c r="I61" i="14"/>
  <c r="Z61" i="14"/>
  <c r="AB71" i="14"/>
  <c r="AD72" i="14"/>
  <c r="AB76" i="14"/>
  <c r="P56" i="15"/>
  <c r="N61" i="15"/>
  <c r="AD60" i="15"/>
  <c r="Z66" i="15"/>
  <c r="Z56" i="16"/>
  <c r="AB71" i="16"/>
  <c r="P56" i="17"/>
  <c r="N61" i="13"/>
  <c r="M56" i="13"/>
  <c r="O66" i="13"/>
  <c r="AB66" i="13"/>
  <c r="M56" i="14"/>
  <c r="Q66" i="14"/>
  <c r="AA66" i="15"/>
  <c r="AA56" i="16"/>
  <c r="AC56" i="16"/>
  <c r="AC71" i="16"/>
  <c r="AA76" i="16"/>
  <c r="H56" i="17"/>
  <c r="AC61" i="17"/>
  <c r="AA66" i="17"/>
  <c r="N266" i="12"/>
  <c r="O266" i="12"/>
  <c r="AC61" i="13"/>
  <c r="AC76" i="13"/>
  <c r="Z71" i="15"/>
  <c r="N56" i="16"/>
  <c r="K61" i="16"/>
  <c r="AB76" i="16"/>
  <c r="P61" i="17"/>
  <c r="AB66" i="17"/>
  <c r="AB266" i="12"/>
  <c r="K56" i="13"/>
  <c r="AA76" i="13"/>
  <c r="O56" i="14"/>
  <c r="M61" i="14"/>
  <c r="J56" i="15"/>
  <c r="H61" i="15"/>
  <c r="J56" i="17"/>
  <c r="Y56" i="17"/>
  <c r="H61" i="17"/>
  <c r="Q61" i="17"/>
  <c r="Y76" i="17"/>
  <c r="AO266" i="12"/>
  <c r="AO24" i="13"/>
  <c r="AP21" i="17"/>
  <c r="AM24" i="15"/>
  <c r="AM24" i="17"/>
  <c r="AN24" i="15"/>
  <c r="AN24" i="17"/>
  <c r="AP23" i="17"/>
  <c r="AK14" i="15"/>
  <c r="AO24" i="17"/>
  <c r="AP22" i="17"/>
  <c r="AM266" i="12"/>
  <c r="AL14" i="13"/>
  <c r="AL14" i="17"/>
  <c r="AN24" i="13"/>
  <c r="AM24" i="14"/>
  <c r="J266" i="12"/>
  <c r="AA14" i="13"/>
  <c r="AD22" i="13"/>
  <c r="G24" i="15"/>
  <c r="P24" i="15"/>
  <c r="K24" i="16"/>
  <c r="G24" i="17"/>
  <c r="P24" i="17"/>
  <c r="J14" i="14"/>
  <c r="Y14" i="14"/>
  <c r="O24" i="14"/>
  <c r="J24" i="15"/>
  <c r="J24" i="17"/>
  <c r="K24" i="15"/>
  <c r="K24" i="17"/>
  <c r="I14" i="13"/>
  <c r="AD11" i="13"/>
  <c r="K24" i="13"/>
  <c r="H14" i="15"/>
  <c r="Q14" i="15"/>
  <c r="AA14" i="16"/>
  <c r="O14" i="16"/>
  <c r="L12" i="16"/>
  <c r="H14" i="17"/>
  <c r="AA24" i="17"/>
  <c r="H266" i="12"/>
  <c r="M24" i="13"/>
  <c r="AA24" i="13"/>
  <c r="N14" i="14"/>
  <c r="I14" i="15"/>
  <c r="I24" i="16"/>
  <c r="I14" i="17"/>
  <c r="Q266" i="12"/>
  <c r="I266" i="12"/>
  <c r="Y266" i="12"/>
  <c r="N14" i="13"/>
  <c r="R23" i="13"/>
  <c r="AC14" i="14"/>
  <c r="X171" i="12"/>
  <c r="W175" i="12"/>
  <c r="X107" i="12"/>
  <c r="AJ135" i="12"/>
  <c r="AJ137" i="12"/>
  <c r="AG247" i="12"/>
  <c r="W252" i="12"/>
  <c r="AG252" i="12"/>
  <c r="W257" i="12"/>
  <c r="AG257" i="12"/>
  <c r="AG262" i="12"/>
  <c r="J14" i="17"/>
  <c r="O14" i="17"/>
  <c r="Y14" i="17"/>
  <c r="AC14" i="17"/>
  <c r="R11" i="17"/>
  <c r="R13" i="17"/>
  <c r="L21" i="17"/>
  <c r="L67" i="17"/>
  <c r="L69" i="17"/>
  <c r="AD70" i="17"/>
  <c r="M86" i="17"/>
  <c r="Q86" i="17"/>
  <c r="R107" i="17"/>
  <c r="AP107" i="17"/>
  <c r="AB123" i="17"/>
  <c r="Z128" i="17"/>
  <c r="AB133" i="17"/>
  <c r="R132" i="17"/>
  <c r="L160" i="17"/>
  <c r="Q163" i="17"/>
  <c r="L162" i="17"/>
  <c r="R162" i="17"/>
  <c r="R194" i="17"/>
  <c r="R222" i="17"/>
  <c r="R228" i="17"/>
  <c r="AP228" i="17"/>
  <c r="AD261" i="17"/>
  <c r="K14" i="17"/>
  <c r="P14" i="17"/>
  <c r="AN14" i="17"/>
  <c r="R75" i="17"/>
  <c r="AP75" i="17"/>
  <c r="AP89" i="17"/>
  <c r="M128" i="17"/>
  <c r="Q128" i="17"/>
  <c r="O133" i="17"/>
  <c r="AD167" i="17"/>
  <c r="AP183" i="17"/>
  <c r="R187" i="17"/>
  <c r="AD216" i="17"/>
  <c r="H237" i="17"/>
  <c r="AA237" i="17"/>
  <c r="R245" i="17"/>
  <c r="R249" i="17"/>
  <c r="AP249" i="17"/>
  <c r="R251" i="17"/>
  <c r="AP251" i="17"/>
  <c r="AD23" i="17"/>
  <c r="AP48" i="17"/>
  <c r="L59" i="17"/>
  <c r="R59" i="17"/>
  <c r="AL66" i="17"/>
  <c r="Y71" i="17"/>
  <c r="H76" i="17"/>
  <c r="AA76" i="17"/>
  <c r="AO76" i="17"/>
  <c r="AB101" i="17"/>
  <c r="R100" i="17"/>
  <c r="AP100" i="17"/>
  <c r="AA113" i="17"/>
  <c r="H143" i="17"/>
  <c r="Q143" i="17"/>
  <c r="R142" i="17"/>
  <c r="AD151" i="17"/>
  <c r="L152" i="17"/>
  <c r="R152" i="17"/>
  <c r="AP209" i="17"/>
  <c r="AP219" i="17"/>
  <c r="R233" i="17"/>
  <c r="L236" i="17"/>
  <c r="AN242" i="17"/>
  <c r="L240" i="17"/>
  <c r="AD240" i="17"/>
  <c r="N247" i="17"/>
  <c r="AL247" i="17"/>
  <c r="L248" i="17"/>
  <c r="P252" i="17"/>
  <c r="Z252" i="17"/>
  <c r="AN252" i="17"/>
  <c r="N257" i="17"/>
  <c r="AB257" i="17"/>
  <c r="AL257" i="17"/>
  <c r="U133" i="12"/>
  <c r="AE133" i="12"/>
  <c r="AI133" i="12"/>
  <c r="AF138" i="12"/>
  <c r="L13" i="17"/>
  <c r="AD13" i="17"/>
  <c r="AP18" i="17"/>
  <c r="AO56" i="17"/>
  <c r="AP54" i="17"/>
  <c r="I61" i="17"/>
  <c r="N61" i="17"/>
  <c r="Z71" i="17"/>
  <c r="AP95" i="17"/>
  <c r="M108" i="17"/>
  <c r="R110" i="17"/>
  <c r="AB113" i="17"/>
  <c r="AP110" i="17"/>
  <c r="R112" i="17"/>
  <c r="AP112" i="17"/>
  <c r="G118" i="17"/>
  <c r="K118" i="17"/>
  <c r="P118" i="17"/>
  <c r="AN118" i="17"/>
  <c r="AP126" i="17"/>
  <c r="AD136" i="17"/>
  <c r="L137" i="17"/>
  <c r="R146" i="17"/>
  <c r="AP146" i="17"/>
  <c r="K153" i="17"/>
  <c r="P153" i="17"/>
  <c r="AL163" i="17"/>
  <c r="G168" i="17"/>
  <c r="AD235" i="17"/>
  <c r="J247" i="17"/>
  <c r="O247" i="17"/>
  <c r="Y247" i="17"/>
  <c r="AC247" i="17"/>
  <c r="AM247" i="17"/>
  <c r="R246" i="17"/>
  <c r="AP246" i="17"/>
  <c r="H252" i="17"/>
  <c r="AA252" i="17"/>
  <c r="J257" i="17"/>
  <c r="Y257" i="17"/>
  <c r="AC257" i="17"/>
  <c r="R254" i="17"/>
  <c r="AP256" i="17"/>
  <c r="H262" i="17"/>
  <c r="Q262" i="17"/>
  <c r="AA262" i="17"/>
  <c r="X16" i="12"/>
  <c r="AI24" i="12"/>
  <c r="W61" i="12"/>
  <c r="X82" i="12"/>
  <c r="AJ83" i="12"/>
  <c r="AJ85" i="12"/>
  <c r="X92" i="12"/>
  <c r="AJ93" i="12"/>
  <c r="X55" i="12"/>
  <c r="T76" i="12"/>
  <c r="AJ82" i="12"/>
  <c r="AJ84" i="12"/>
  <c r="AJ92" i="12"/>
  <c r="AJ94" i="12"/>
  <c r="X95" i="12"/>
  <c r="X98" i="12"/>
  <c r="T19" i="12"/>
  <c r="AH19" i="12"/>
  <c r="T24" i="12"/>
  <c r="AJ22" i="12"/>
  <c r="X23" i="12"/>
  <c r="U29" i="12"/>
  <c r="AE29" i="12"/>
  <c r="AI29" i="12"/>
  <c r="U34" i="12"/>
  <c r="AE34" i="12"/>
  <c r="AI34" i="12"/>
  <c r="U39" i="12"/>
  <c r="AE39" i="12"/>
  <c r="AI39" i="12"/>
  <c r="U44" i="12"/>
  <c r="AE44" i="12"/>
  <c r="AI44" i="12"/>
  <c r="X41" i="12"/>
  <c r="U49" i="12"/>
  <c r="AE49" i="12"/>
  <c r="AI49" i="12"/>
  <c r="U56" i="12"/>
  <c r="AE56" i="12"/>
  <c r="AI56" i="12"/>
  <c r="V61" i="12"/>
  <c r="AF61" i="12"/>
  <c r="W66" i="12"/>
  <c r="AG66" i="12"/>
  <c r="U71" i="12"/>
  <c r="AE71" i="12"/>
  <c r="AI71" i="12"/>
  <c r="V81" i="12"/>
  <c r="AF81" i="12"/>
  <c r="V86" i="12"/>
  <c r="AF86" i="12"/>
  <c r="V91" i="12"/>
  <c r="AF91" i="12"/>
  <c r="V96" i="12"/>
  <c r="AF96" i="12"/>
  <c r="V101" i="12"/>
  <c r="AF101" i="12"/>
  <c r="H19" i="16"/>
  <c r="Q19" i="16"/>
  <c r="AK19" i="16"/>
  <c r="AO19" i="16"/>
  <c r="O24" i="16"/>
  <c r="AC24" i="16"/>
  <c r="AM24" i="16"/>
  <c r="L21" i="16"/>
  <c r="L23" i="16"/>
  <c r="R23" i="16"/>
  <c r="M29" i="16"/>
  <c r="J34" i="16"/>
  <c r="O34" i="16"/>
  <c r="Y34" i="16"/>
  <c r="AC34" i="16"/>
  <c r="AM34" i="16"/>
  <c r="H39" i="16"/>
  <c r="R35" i="16"/>
  <c r="AK39" i="16"/>
  <c r="AO39" i="16"/>
  <c r="R37" i="16"/>
  <c r="J44" i="16"/>
  <c r="O44" i="16"/>
  <c r="Y44" i="16"/>
  <c r="AC44" i="16"/>
  <c r="I14" i="16"/>
  <c r="N14" i="16"/>
  <c r="AL14" i="16"/>
  <c r="AM44" i="16"/>
  <c r="L41" i="16"/>
  <c r="R41" i="16"/>
  <c r="AP41" i="16"/>
  <c r="L43" i="16"/>
  <c r="R43" i="16"/>
  <c r="AP43" i="16"/>
  <c r="H49" i="16"/>
  <c r="AO49" i="16"/>
  <c r="AP47" i="16"/>
  <c r="H61" i="16"/>
  <c r="J66" i="16"/>
  <c r="AP63" i="16"/>
  <c r="H71" i="16"/>
  <c r="J76" i="16"/>
  <c r="H81" i="16"/>
  <c r="AO81" i="16"/>
  <c r="J86" i="16"/>
  <c r="AM86" i="16"/>
  <c r="R83" i="16"/>
  <c r="AP83" i="16"/>
  <c r="R85" i="16"/>
  <c r="AP85" i="16"/>
  <c r="H91" i="16"/>
  <c r="AO91" i="16"/>
  <c r="J96" i="16"/>
  <c r="AM96" i="16"/>
  <c r="R93" i="16"/>
  <c r="AP93" i="16"/>
  <c r="AP95" i="16"/>
  <c r="H101" i="16"/>
  <c r="J108" i="16"/>
  <c r="H113" i="16"/>
  <c r="J118" i="16"/>
  <c r="AP115" i="16"/>
  <c r="R117" i="16"/>
  <c r="AP117" i="16"/>
  <c r="H123" i="16"/>
  <c r="AO123" i="16"/>
  <c r="R121" i="16"/>
  <c r="AD122" i="16"/>
  <c r="O128" i="16"/>
  <c r="AM128" i="16"/>
  <c r="AD126" i="16"/>
  <c r="H133" i="16"/>
  <c r="M133" i="16"/>
  <c r="Q133" i="16"/>
  <c r="AK133" i="16"/>
  <c r="AO133" i="16"/>
  <c r="AD130" i="16"/>
  <c r="AP131" i="16"/>
  <c r="O138" i="16"/>
  <c r="AC138" i="16"/>
  <c r="AM138" i="16"/>
  <c r="M143" i="16"/>
  <c r="Q143" i="16"/>
  <c r="AA143" i="16"/>
  <c r="AK143" i="16"/>
  <c r="AO143" i="16"/>
  <c r="O148" i="16"/>
  <c r="AM148" i="16"/>
  <c r="AD146" i="16"/>
  <c r="AP147" i="16"/>
  <c r="M153" i="16"/>
  <c r="Q153" i="16"/>
  <c r="AK153" i="16"/>
  <c r="AO153" i="16"/>
  <c r="AC153" i="16"/>
  <c r="AD152" i="16"/>
  <c r="M163" i="16"/>
  <c r="Q163" i="16"/>
  <c r="AK163" i="16"/>
  <c r="AO163" i="16"/>
  <c r="I168" i="16"/>
  <c r="AL168" i="16"/>
  <c r="AD165" i="16"/>
  <c r="AP166" i="16"/>
  <c r="L167" i="16"/>
  <c r="K175" i="16"/>
  <c r="AD171" i="16"/>
  <c r="AN175" i="16"/>
  <c r="AP172" i="16"/>
  <c r="AP174" i="16"/>
  <c r="I180" i="16"/>
  <c r="S266" i="16"/>
  <c r="W266" i="16"/>
  <c r="AP17" i="16"/>
  <c r="AD18" i="16"/>
  <c r="AP23" i="16"/>
  <c r="G210" i="16"/>
  <c r="K210" i="16"/>
  <c r="Z210" i="16"/>
  <c r="I215" i="16"/>
  <c r="AB215" i="16"/>
  <c r="G220" i="16"/>
  <c r="K220" i="16"/>
  <c r="Z220" i="16"/>
  <c r="I225" i="16"/>
  <c r="N225" i="16"/>
  <c r="AB225" i="16"/>
  <c r="K230" i="16"/>
  <c r="AN230" i="16"/>
  <c r="I237" i="16"/>
  <c r="N237" i="16"/>
  <c r="AL237" i="16"/>
  <c r="L234" i="16"/>
  <c r="L236" i="16"/>
  <c r="K242" i="16"/>
  <c r="P242" i="16"/>
  <c r="Z242" i="16"/>
  <c r="AN242" i="16"/>
  <c r="N247" i="16"/>
  <c r="AL247" i="16"/>
  <c r="K252" i="16"/>
  <c r="P252" i="16"/>
  <c r="AN252" i="16"/>
  <c r="N257" i="16"/>
  <c r="AL257" i="16"/>
  <c r="K262" i="16"/>
  <c r="P262" i="16"/>
  <c r="AN262" i="16"/>
  <c r="L260" i="16"/>
  <c r="R32" i="16"/>
  <c r="L47" i="16"/>
  <c r="L59" i="16"/>
  <c r="AN71" i="16"/>
  <c r="L105" i="16"/>
  <c r="L107" i="16"/>
  <c r="L121" i="16"/>
  <c r="AP122" i="16"/>
  <c r="AP132" i="16"/>
  <c r="L135" i="16"/>
  <c r="AP136" i="16"/>
  <c r="AP140" i="16"/>
  <c r="AP142" i="16"/>
  <c r="K153" i="16"/>
  <c r="I158" i="16"/>
  <c r="R196" i="16"/>
  <c r="L198" i="16"/>
  <c r="L202" i="16"/>
  <c r="L222" i="16"/>
  <c r="AP244" i="16"/>
  <c r="R246" i="16"/>
  <c r="AP246" i="16"/>
  <c r="R254" i="16"/>
  <c r="AP254" i="16"/>
  <c r="R256" i="16"/>
  <c r="AP256" i="16"/>
  <c r="K185" i="16"/>
  <c r="AP184" i="16"/>
  <c r="I190" i="16"/>
  <c r="AD187" i="16"/>
  <c r="AP188" i="16"/>
  <c r="K195" i="16"/>
  <c r="AD191" i="16"/>
  <c r="L193" i="16"/>
  <c r="AD193" i="16"/>
  <c r="AP194" i="16"/>
  <c r="K205" i="16"/>
  <c r="AD203" i="16"/>
  <c r="AP204" i="16"/>
  <c r="AP27" i="16"/>
  <c r="AD28" i="16"/>
  <c r="L52" i="16"/>
  <c r="AD54" i="16"/>
  <c r="L60" i="16"/>
  <c r="AB66" i="16"/>
  <c r="AD64" i="16"/>
  <c r="L68" i="16"/>
  <c r="L70" i="16"/>
  <c r="AD70" i="16"/>
  <c r="L74" i="16"/>
  <c r="AD74" i="16"/>
  <c r="L110" i="16"/>
  <c r="AD110" i="16"/>
  <c r="L112" i="16"/>
  <c r="AD112" i="16"/>
  <c r="Z163" i="16"/>
  <c r="R161" i="16"/>
  <c r="O168" i="16"/>
  <c r="AM168" i="16"/>
  <c r="H175" i="16"/>
  <c r="M175" i="16"/>
  <c r="Q175" i="16"/>
  <c r="AK175" i="16"/>
  <c r="AO175" i="16"/>
  <c r="O180" i="16"/>
  <c r="AC180" i="16"/>
  <c r="AM180" i="16"/>
  <c r="AD178" i="16"/>
  <c r="M185" i="16"/>
  <c r="Q185" i="16"/>
  <c r="AA185" i="16"/>
  <c r="AK185" i="16"/>
  <c r="AO185" i="16"/>
  <c r="AD182" i="16"/>
  <c r="AD184" i="16"/>
  <c r="O190" i="16"/>
  <c r="AM190" i="16"/>
  <c r="M195" i="16"/>
  <c r="Q195" i="16"/>
  <c r="AK195" i="16"/>
  <c r="AO195" i="16"/>
  <c r="O200" i="16"/>
  <c r="AM200" i="16"/>
  <c r="M205" i="16"/>
  <c r="Q205" i="16"/>
  <c r="AK205" i="16"/>
  <c r="AO205" i="16"/>
  <c r="O210" i="16"/>
  <c r="AM210" i="16"/>
  <c r="AD208" i="16"/>
  <c r="H215" i="16"/>
  <c r="M215" i="16"/>
  <c r="Q215" i="16"/>
  <c r="AK215" i="16"/>
  <c r="AO215" i="16"/>
  <c r="AD212" i="16"/>
  <c r="AP213" i="16"/>
  <c r="AD214" i="16"/>
  <c r="O220" i="16"/>
  <c r="AC220" i="16"/>
  <c r="AM220" i="16"/>
  <c r="M225" i="16"/>
  <c r="Q225" i="16"/>
  <c r="AC230" i="16"/>
  <c r="R229" i="16"/>
  <c r="H237" i="16"/>
  <c r="AA237" i="16"/>
  <c r="AK237" i="16"/>
  <c r="AO237" i="16"/>
  <c r="J242" i="16"/>
  <c r="O242" i="16"/>
  <c r="Y242" i="16"/>
  <c r="AC242" i="16"/>
  <c r="J252" i="16"/>
  <c r="Y252" i="16"/>
  <c r="AC252" i="16"/>
  <c r="R249" i="16"/>
  <c r="R251" i="16"/>
  <c r="AP251" i="16"/>
  <c r="J262" i="16"/>
  <c r="Y262" i="16"/>
  <c r="AC262" i="16"/>
  <c r="AM262" i="16"/>
  <c r="R261" i="16"/>
  <c r="X211" i="12"/>
  <c r="X213" i="12"/>
  <c r="X226" i="12"/>
  <c r="X228" i="12"/>
  <c r="X248" i="12"/>
  <c r="X253" i="12"/>
  <c r="N24" i="15"/>
  <c r="AL24" i="15"/>
  <c r="Z14" i="15"/>
  <c r="AN14" i="15"/>
  <c r="AB14" i="15"/>
  <c r="R21" i="15"/>
  <c r="AP23" i="15"/>
  <c r="AD11" i="15"/>
  <c r="L12" i="15"/>
  <c r="AD13" i="15"/>
  <c r="V210" i="12"/>
  <c r="V215" i="12"/>
  <c r="AF215" i="12"/>
  <c r="V220" i="12"/>
  <c r="AF220" i="12"/>
  <c r="V225" i="12"/>
  <c r="AF225" i="12"/>
  <c r="V230" i="12"/>
  <c r="V247" i="12"/>
  <c r="AF247" i="12"/>
  <c r="V252" i="12"/>
  <c r="N19" i="15"/>
  <c r="L17" i="15"/>
  <c r="J29" i="15"/>
  <c r="Y29" i="15"/>
  <c r="AC29" i="15"/>
  <c r="Q66" i="15"/>
  <c r="R68" i="15"/>
  <c r="AP68" i="15"/>
  <c r="R70" i="15"/>
  <c r="AP70" i="15"/>
  <c r="R83" i="15"/>
  <c r="AP90" i="15"/>
  <c r="AA108" i="15"/>
  <c r="AD109" i="15"/>
  <c r="L110" i="15"/>
  <c r="L112" i="15"/>
  <c r="R112" i="15"/>
  <c r="Q118" i="15"/>
  <c r="AK118" i="15"/>
  <c r="AO118" i="15"/>
  <c r="R125" i="15"/>
  <c r="R127" i="15"/>
  <c r="L129" i="15"/>
  <c r="K133" i="15"/>
  <c r="AP130" i="15"/>
  <c r="AD131" i="15"/>
  <c r="AP132" i="15"/>
  <c r="G138" i="15"/>
  <c r="K138" i="15"/>
  <c r="P138" i="15"/>
  <c r="Z138" i="15"/>
  <c r="AN138" i="15"/>
  <c r="I143" i="15"/>
  <c r="AB143" i="15"/>
  <c r="L159" i="15"/>
  <c r="M163" i="15"/>
  <c r="AA163" i="15"/>
  <c r="AK163" i="15"/>
  <c r="AO163" i="15"/>
  <c r="AD160" i="15"/>
  <c r="AP161" i="15"/>
  <c r="J185" i="15"/>
  <c r="AD181" i="15"/>
  <c r="AC185" i="15"/>
  <c r="AA185" i="15"/>
  <c r="AD183" i="15"/>
  <c r="L184" i="15"/>
  <c r="R184" i="15"/>
  <c r="P190" i="15"/>
  <c r="Z190" i="15"/>
  <c r="AN190" i="15"/>
  <c r="AP199" i="15"/>
  <c r="H205" i="15"/>
  <c r="AP203" i="15"/>
  <c r="H215" i="15"/>
  <c r="AO215" i="15"/>
  <c r="AM215" i="15"/>
  <c r="AP213" i="15"/>
  <c r="H225" i="15"/>
  <c r="AO225" i="15"/>
  <c r="AP223" i="15"/>
  <c r="H237" i="15"/>
  <c r="AP235" i="15"/>
  <c r="AL242" i="15"/>
  <c r="L243" i="15"/>
  <c r="K247" i="15"/>
  <c r="P247" i="15"/>
  <c r="Z247" i="15"/>
  <c r="AN247" i="15"/>
  <c r="L245" i="15"/>
  <c r="AP246" i="15"/>
  <c r="I252" i="15"/>
  <c r="N252" i="15"/>
  <c r="AB252" i="15"/>
  <c r="AL252" i="15"/>
  <c r="L253" i="15"/>
  <c r="K257" i="15"/>
  <c r="P257" i="15"/>
  <c r="AN257" i="15"/>
  <c r="AP254" i="15"/>
  <c r="AP256" i="15"/>
  <c r="AA39" i="15"/>
  <c r="N44" i="15"/>
  <c r="AL44" i="15"/>
  <c r="R78" i="15"/>
  <c r="AP78" i="15"/>
  <c r="AP80" i="15"/>
  <c r="AP120" i="15"/>
  <c r="L121" i="15"/>
  <c r="AP122" i="15"/>
  <c r="O133" i="15"/>
  <c r="L144" i="15"/>
  <c r="L150" i="15"/>
  <c r="L152" i="15"/>
  <c r="R152" i="15"/>
  <c r="H168" i="15"/>
  <c r="AK168" i="15"/>
  <c r="AO168" i="15"/>
  <c r="L167" i="15"/>
  <c r="AO180" i="15"/>
  <c r="AP179" i="15"/>
  <c r="Z195" i="15"/>
  <c r="AD194" i="15"/>
  <c r="AD198" i="15"/>
  <c r="AC123" i="15"/>
  <c r="AB262" i="15"/>
  <c r="AD260" i="15"/>
  <c r="S266" i="15"/>
  <c r="P61" i="15"/>
  <c r="AN61" i="15"/>
  <c r="O71" i="15"/>
  <c r="AC71" i="15"/>
  <c r="AM71" i="15"/>
  <c r="Q86" i="15"/>
  <c r="AK86" i="15"/>
  <c r="AO86" i="15"/>
  <c r="R95" i="15"/>
  <c r="I108" i="15"/>
  <c r="R104" i="15"/>
  <c r="AB108" i="15"/>
  <c r="L105" i="15"/>
  <c r="AP106" i="15"/>
  <c r="M138" i="15"/>
  <c r="AK138" i="15"/>
  <c r="AD136" i="15"/>
  <c r="AP137" i="15"/>
  <c r="AD140" i="15"/>
  <c r="AC143" i="15"/>
  <c r="AP141" i="15"/>
  <c r="AD142" i="15"/>
  <c r="AL158" i="15"/>
  <c r="G163" i="15"/>
  <c r="M175" i="15"/>
  <c r="Q175" i="15"/>
  <c r="AO190" i="15"/>
  <c r="AP189" i="15"/>
  <c r="L207" i="15"/>
  <c r="L209" i="15"/>
  <c r="N220" i="15"/>
  <c r="AL220" i="15"/>
  <c r="K225" i="15"/>
  <c r="P225" i="15"/>
  <c r="AN225" i="15"/>
  <c r="I230" i="15"/>
  <c r="N230" i="15"/>
  <c r="K237" i="15"/>
  <c r="AN237" i="15"/>
  <c r="H242" i="15"/>
  <c r="AA242" i="15"/>
  <c r="O242" i="15"/>
  <c r="J247" i="15"/>
  <c r="O247" i="15"/>
  <c r="H252" i="15"/>
  <c r="Q252" i="15"/>
  <c r="AA252" i="15"/>
  <c r="O252" i="15"/>
  <c r="AC252" i="15"/>
  <c r="L250" i="15"/>
  <c r="R250" i="15"/>
  <c r="H262" i="15"/>
  <c r="Q262" i="15"/>
  <c r="AA262" i="15"/>
  <c r="AC262" i="15"/>
  <c r="X70" i="12"/>
  <c r="R11" i="14"/>
  <c r="AH66" i="12"/>
  <c r="V71" i="12"/>
  <c r="AF71" i="12"/>
  <c r="W76" i="12"/>
  <c r="AG76" i="12"/>
  <c r="AJ75" i="12"/>
  <c r="X84" i="12"/>
  <c r="P14" i="14"/>
  <c r="AN14" i="14"/>
  <c r="AB14" i="14"/>
  <c r="I19" i="14"/>
  <c r="R15" i="14"/>
  <c r="AB19" i="14"/>
  <c r="R17" i="14"/>
  <c r="X40" i="12"/>
  <c r="U257" i="12"/>
  <c r="R12" i="14"/>
  <c r="AP12" i="14"/>
  <c r="R165" i="14"/>
  <c r="AD166" i="14"/>
  <c r="AP167" i="14"/>
  <c r="R173" i="14"/>
  <c r="AP179" i="14"/>
  <c r="R181" i="14"/>
  <c r="AP183" i="14"/>
  <c r="AD188" i="14"/>
  <c r="R189" i="14"/>
  <c r="AB200" i="14"/>
  <c r="AP199" i="14"/>
  <c r="N205" i="14"/>
  <c r="R203" i="14"/>
  <c r="R207" i="14"/>
  <c r="R217" i="14"/>
  <c r="R219" i="14"/>
  <c r="AP229" i="14"/>
  <c r="R235" i="14"/>
  <c r="AD240" i="14"/>
  <c r="AP241" i="14"/>
  <c r="L259" i="14"/>
  <c r="AD260" i="14"/>
  <c r="AD26" i="14"/>
  <c r="L27" i="14"/>
  <c r="AD28" i="14"/>
  <c r="L31" i="14"/>
  <c r="L33" i="14"/>
  <c r="L46" i="14"/>
  <c r="AD47" i="14"/>
  <c r="L54" i="14"/>
  <c r="AD55" i="14"/>
  <c r="AA66" i="14"/>
  <c r="L64" i="14"/>
  <c r="AD65" i="14"/>
  <c r="AD73" i="14"/>
  <c r="AD75" i="14"/>
  <c r="L88" i="14"/>
  <c r="AD89" i="14"/>
  <c r="L94" i="14"/>
  <c r="M108" i="14"/>
  <c r="Q108" i="14"/>
  <c r="AA108" i="14"/>
  <c r="O123" i="14"/>
  <c r="AC123" i="14"/>
  <c r="L120" i="14"/>
  <c r="AD121" i="14"/>
  <c r="M128" i="14"/>
  <c r="Q128" i="14"/>
  <c r="AA128" i="14"/>
  <c r="AD127" i="14"/>
  <c r="J133" i="14"/>
  <c r="O133" i="14"/>
  <c r="M138" i="14"/>
  <c r="Q138" i="14"/>
  <c r="M148" i="14"/>
  <c r="Q148" i="14"/>
  <c r="AA148" i="14"/>
  <c r="H158" i="14"/>
  <c r="M158" i="14"/>
  <c r="O163" i="14"/>
  <c r="AC163" i="14"/>
  <c r="AA163" i="14"/>
  <c r="M168" i="14"/>
  <c r="Q168" i="14"/>
  <c r="AA168" i="14"/>
  <c r="J175" i="14"/>
  <c r="O175" i="14"/>
  <c r="M180" i="14"/>
  <c r="Q180" i="14"/>
  <c r="O180" i="14"/>
  <c r="AC180" i="14"/>
  <c r="L178" i="14"/>
  <c r="O190" i="14"/>
  <c r="AC190" i="14"/>
  <c r="AM190" i="14"/>
  <c r="Q205" i="14"/>
  <c r="L238" i="14"/>
  <c r="Q242" i="14"/>
  <c r="AA242" i="14"/>
  <c r="AO242" i="14"/>
  <c r="O242" i="14"/>
  <c r="Y247" i="14"/>
  <c r="AA252" i="14"/>
  <c r="AK252" i="14"/>
  <c r="AO252" i="14"/>
  <c r="O257" i="14"/>
  <c r="AF266" i="14"/>
  <c r="G24" i="14"/>
  <c r="K24" i="14"/>
  <c r="Z24" i="14"/>
  <c r="AB24" i="14"/>
  <c r="AP21" i="14"/>
  <c r="AP23" i="14"/>
  <c r="I29" i="14"/>
  <c r="AB29" i="14"/>
  <c r="AL29" i="14"/>
  <c r="G34" i="14"/>
  <c r="K34" i="14"/>
  <c r="Z34" i="14"/>
  <c r="AN34" i="14"/>
  <c r="AB34" i="14"/>
  <c r="I39" i="14"/>
  <c r="AB39" i="14"/>
  <c r="Z39" i="14"/>
  <c r="AP37" i="14"/>
  <c r="G44" i="14"/>
  <c r="K44" i="14"/>
  <c r="P44" i="14"/>
  <c r="Z44" i="14"/>
  <c r="R41" i="14"/>
  <c r="AB44" i="14"/>
  <c r="AP41" i="14"/>
  <c r="AP43" i="14"/>
  <c r="G49" i="14"/>
  <c r="K49" i="14"/>
  <c r="P49" i="14"/>
  <c r="AN49" i="14"/>
  <c r="I56" i="14"/>
  <c r="AL56" i="14"/>
  <c r="R60" i="14"/>
  <c r="AP60" i="14"/>
  <c r="I66" i="14"/>
  <c r="N66" i="14"/>
  <c r="G91" i="14"/>
  <c r="K91" i="14"/>
  <c r="P91" i="14"/>
  <c r="R90" i="14"/>
  <c r="I96" i="14"/>
  <c r="L95" i="14"/>
  <c r="G101" i="14"/>
  <c r="K101" i="14"/>
  <c r="R98" i="14"/>
  <c r="AP98" i="14"/>
  <c r="R100" i="14"/>
  <c r="AP100" i="14"/>
  <c r="G113" i="14"/>
  <c r="K113" i="14"/>
  <c r="P113" i="14"/>
  <c r="R110" i="14"/>
  <c r="R112" i="14"/>
  <c r="I118" i="14"/>
  <c r="G123" i="14"/>
  <c r="G133" i="14"/>
  <c r="K133" i="14"/>
  <c r="P133" i="14"/>
  <c r="R132" i="14"/>
  <c r="AP132" i="14"/>
  <c r="I138" i="14"/>
  <c r="R136" i="14"/>
  <c r="I148" i="14"/>
  <c r="N148" i="14"/>
  <c r="R146" i="14"/>
  <c r="G163" i="14"/>
  <c r="K163" i="14"/>
  <c r="R174" i="14"/>
  <c r="AP174" i="14"/>
  <c r="K185" i="14"/>
  <c r="AP192" i="14"/>
  <c r="AP224" i="14"/>
  <c r="R246" i="14"/>
  <c r="AP246" i="14"/>
  <c r="I252" i="14"/>
  <c r="N252" i="14"/>
  <c r="K257" i="14"/>
  <c r="P257" i="14"/>
  <c r="Z257" i="14"/>
  <c r="R254" i="14"/>
  <c r="R256" i="14"/>
  <c r="AP256" i="14"/>
  <c r="Q262" i="14"/>
  <c r="M24" i="14"/>
  <c r="Q24" i="14"/>
  <c r="AA24" i="14"/>
  <c r="L22" i="14"/>
  <c r="AD23" i="14"/>
  <c r="H34" i="14"/>
  <c r="L57" i="14"/>
  <c r="L59" i="14"/>
  <c r="AP59" i="14"/>
  <c r="L63" i="14"/>
  <c r="L65" i="14"/>
  <c r="L69" i="14"/>
  <c r="O76" i="14"/>
  <c r="AM76" i="14"/>
  <c r="L83" i="14"/>
  <c r="L85" i="14"/>
  <c r="L89" i="14"/>
  <c r="L111" i="14"/>
  <c r="AC195" i="14"/>
  <c r="AK200" i="14"/>
  <c r="AO200" i="14"/>
  <c r="H210" i="14"/>
  <c r="AK210" i="14"/>
  <c r="AC215" i="14"/>
  <c r="AM215" i="14"/>
  <c r="AD218" i="14"/>
  <c r="W138" i="12"/>
  <c r="X136" i="12"/>
  <c r="T138" i="12"/>
  <c r="AJ106" i="12"/>
  <c r="AE108" i="12"/>
  <c r="U108" i="12"/>
  <c r="AI76" i="12"/>
  <c r="AH61" i="12"/>
  <c r="AG61" i="12"/>
  <c r="AG56" i="12"/>
  <c r="AH56" i="12"/>
  <c r="AJ53" i="12"/>
  <c r="W71" i="12"/>
  <c r="W56" i="12"/>
  <c r="V56" i="12"/>
  <c r="AJ21" i="12"/>
  <c r="AG24" i="12"/>
  <c r="W24" i="12"/>
  <c r="U24" i="12"/>
  <c r="AJ38" i="12"/>
  <c r="AJ43" i="12"/>
  <c r="AJ72" i="12"/>
  <c r="X73" i="12"/>
  <c r="AJ74" i="12"/>
  <c r="X75" i="12"/>
  <c r="X100" i="12"/>
  <c r="AI108" i="12"/>
  <c r="V113" i="12"/>
  <c r="AF113" i="12"/>
  <c r="X114" i="12"/>
  <c r="S123" i="12"/>
  <c r="W123" i="12"/>
  <c r="AG123" i="12"/>
  <c r="X121" i="12"/>
  <c r="W128" i="12"/>
  <c r="AG128" i="12"/>
  <c r="AG133" i="12"/>
  <c r="AH138" i="12"/>
  <c r="T143" i="12"/>
  <c r="AH143" i="12"/>
  <c r="AJ140" i="12"/>
  <c r="AJ142" i="12"/>
  <c r="T148" i="12"/>
  <c r="AH148" i="12"/>
  <c r="T153" i="12"/>
  <c r="AH153" i="12"/>
  <c r="T158" i="12"/>
  <c r="AH158" i="12"/>
  <c r="T163" i="12"/>
  <c r="AH163" i="12"/>
  <c r="AJ160" i="12"/>
  <c r="AJ162" i="12"/>
  <c r="T168" i="12"/>
  <c r="AH168" i="12"/>
  <c r="T175" i="12"/>
  <c r="AH175" i="12"/>
  <c r="T180" i="12"/>
  <c r="AH180" i="12"/>
  <c r="T185" i="12"/>
  <c r="AJ184" i="12"/>
  <c r="T190" i="12"/>
  <c r="AH190" i="12"/>
  <c r="AJ187" i="12"/>
  <c r="AJ189" i="12"/>
  <c r="T195" i="12"/>
  <c r="T200" i="12"/>
  <c r="AJ197" i="12"/>
  <c r="AJ16" i="12"/>
  <c r="AJ18" i="12"/>
  <c r="AJ59" i="12"/>
  <c r="AJ79" i="12"/>
  <c r="AJ105" i="12"/>
  <c r="S113" i="12"/>
  <c r="W113" i="12"/>
  <c r="AG113" i="12"/>
  <c r="AJ112" i="12"/>
  <c r="T118" i="12"/>
  <c r="T123" i="12"/>
  <c r="AH123" i="12"/>
  <c r="T128" i="12"/>
  <c r="AH128" i="12"/>
  <c r="T133" i="12"/>
  <c r="AH133" i="12"/>
  <c r="AE138" i="12"/>
  <c r="AI138" i="12"/>
  <c r="U143" i="12"/>
  <c r="AE143" i="12"/>
  <c r="AI143" i="12"/>
  <c r="U148" i="12"/>
  <c r="AJ144" i="12"/>
  <c r="AI148" i="12"/>
  <c r="X145" i="12"/>
  <c r="AJ146" i="12"/>
  <c r="X147" i="12"/>
  <c r="U153" i="12"/>
  <c r="AE153" i="12"/>
  <c r="AI153" i="12"/>
  <c r="U158" i="12"/>
  <c r="AE158" i="12"/>
  <c r="AI158" i="12"/>
  <c r="AJ156" i="12"/>
  <c r="U163" i="12"/>
  <c r="AE163" i="12"/>
  <c r="AI163" i="12"/>
  <c r="U168" i="12"/>
  <c r="AJ164" i="12"/>
  <c r="AI168" i="12"/>
  <c r="X165" i="12"/>
  <c r="AJ166" i="12"/>
  <c r="U175" i="12"/>
  <c r="AE175" i="12"/>
  <c r="AI175" i="12"/>
  <c r="U180" i="12"/>
  <c r="AE180" i="12"/>
  <c r="AI180" i="12"/>
  <c r="U185" i="12"/>
  <c r="AJ181" i="12"/>
  <c r="AJ183" i="12"/>
  <c r="U190" i="12"/>
  <c r="AE190" i="12"/>
  <c r="AI190" i="12"/>
  <c r="X187" i="12"/>
  <c r="U195" i="12"/>
  <c r="AE195" i="12"/>
  <c r="AI195" i="12"/>
  <c r="AE200" i="12"/>
  <c r="AI200" i="12"/>
  <c r="X199" i="12"/>
  <c r="V205" i="12"/>
  <c r="AF205" i="12"/>
  <c r="AE210" i="12"/>
  <c r="AI210" i="12"/>
  <c r="AE215" i="12"/>
  <c r="AI215" i="12"/>
  <c r="U220" i="12"/>
  <c r="AE220" i="12"/>
  <c r="AI220" i="12"/>
  <c r="X219" i="12"/>
  <c r="U225" i="12"/>
  <c r="AE225" i="12"/>
  <c r="AI225" i="12"/>
  <c r="AE230" i="12"/>
  <c r="AI230" i="12"/>
  <c r="AE237" i="12"/>
  <c r="AI237" i="12"/>
  <c r="U242" i="12"/>
  <c r="AE242" i="12"/>
  <c r="AI242" i="12"/>
  <c r="X239" i="12"/>
  <c r="X241" i="12"/>
  <c r="AJ32" i="12"/>
  <c r="AJ42" i="12"/>
  <c r="AJ73" i="12"/>
  <c r="W108" i="12"/>
  <c r="AG108" i="12"/>
  <c r="AH113" i="12"/>
  <c r="X112" i="12"/>
  <c r="AJ114" i="12"/>
  <c r="X130" i="12"/>
  <c r="X132" i="12"/>
  <c r="AJ151" i="12"/>
  <c r="AJ161" i="12"/>
  <c r="AJ173" i="12"/>
  <c r="AJ193" i="12"/>
  <c r="W205" i="12"/>
  <c r="AG205" i="12"/>
  <c r="AJ202" i="12"/>
  <c r="X204" i="12"/>
  <c r="AJ208" i="12"/>
  <c r="AJ223" i="12"/>
  <c r="AJ250" i="12"/>
  <c r="AH14" i="12"/>
  <c r="X47" i="12"/>
  <c r="X69" i="12"/>
  <c r="AH76" i="12"/>
  <c r="AJ88" i="12"/>
  <c r="AJ90" i="12"/>
  <c r="X255" i="12"/>
  <c r="AE247" i="12"/>
  <c r="AI247" i="12"/>
  <c r="AE252" i="12"/>
  <c r="AI252" i="12"/>
  <c r="AE257" i="12"/>
  <c r="AI257" i="12"/>
  <c r="U262" i="12"/>
  <c r="AE262" i="12"/>
  <c r="AI262" i="12"/>
  <c r="X259" i="12"/>
  <c r="X261" i="12"/>
  <c r="K14" i="13"/>
  <c r="P14" i="13"/>
  <c r="Z14" i="13"/>
  <c r="AI14" i="13"/>
  <c r="AN14" i="13"/>
  <c r="H19" i="13"/>
  <c r="M19" i="13"/>
  <c r="Q19" i="13"/>
  <c r="AA19" i="13"/>
  <c r="AK19" i="13"/>
  <c r="AO19" i="13"/>
  <c r="J24" i="13"/>
  <c r="O24" i="13"/>
  <c r="X20" i="13"/>
  <c r="Y24" i="13"/>
  <c r="AC24" i="13"/>
  <c r="AH24" i="13"/>
  <c r="AM24" i="13"/>
  <c r="AJ21" i="13"/>
  <c r="H29" i="13"/>
  <c r="M29" i="13"/>
  <c r="Q29" i="13"/>
  <c r="AK29" i="13"/>
  <c r="AO29" i="13"/>
  <c r="L27" i="13"/>
  <c r="AD28" i="13"/>
  <c r="O34" i="13"/>
  <c r="AM34" i="13"/>
  <c r="AP31" i="13"/>
  <c r="M39" i="13"/>
  <c r="Q39" i="13"/>
  <c r="AK39" i="13"/>
  <c r="AO39" i="13"/>
  <c r="O44" i="13"/>
  <c r="AM44" i="13"/>
  <c r="L41" i="13"/>
  <c r="AP43" i="13"/>
  <c r="H49" i="13"/>
  <c r="M49" i="13"/>
  <c r="Q49" i="13"/>
  <c r="AK49" i="13"/>
  <c r="AO49" i="13"/>
  <c r="AD46" i="13"/>
  <c r="O56" i="13"/>
  <c r="X52" i="13"/>
  <c r="T56" i="13"/>
  <c r="Y56" i="13"/>
  <c r="AC56" i="13"/>
  <c r="AH56" i="13"/>
  <c r="AH266" i="13" s="1"/>
  <c r="AM56" i="13"/>
  <c r="AJ53" i="13"/>
  <c r="G71" i="13"/>
  <c r="K71" i="13"/>
  <c r="U71" i="13"/>
  <c r="Z71" i="13"/>
  <c r="AE71" i="13"/>
  <c r="AI71" i="13"/>
  <c r="R68" i="13"/>
  <c r="AD69" i="13"/>
  <c r="AP70" i="13"/>
  <c r="AP80" i="13"/>
  <c r="AB101" i="13"/>
  <c r="AP98" i="13"/>
  <c r="R100" i="13"/>
  <c r="AD105" i="13"/>
  <c r="R106" i="13"/>
  <c r="AP106" i="13"/>
  <c r="AD107" i="13"/>
  <c r="AD114" i="13"/>
  <c r="AD120" i="13"/>
  <c r="X136" i="13"/>
  <c r="L162" i="13"/>
  <c r="X10" i="13"/>
  <c r="AJ11" i="13"/>
  <c r="X12" i="13"/>
  <c r="AJ13" i="13"/>
  <c r="X23" i="13"/>
  <c r="AD27" i="13"/>
  <c r="AD31" i="13"/>
  <c r="X74" i="13"/>
  <c r="AJ75" i="13"/>
  <c r="R79" i="13"/>
  <c r="AP89" i="13"/>
  <c r="L116" i="13"/>
  <c r="AD117" i="13"/>
  <c r="L126" i="13"/>
  <c r="V205" i="13"/>
  <c r="AJ199" i="12"/>
  <c r="U205" i="12"/>
  <c r="AE205" i="12"/>
  <c r="AI205" i="12"/>
  <c r="T210" i="12"/>
  <c r="T215" i="12"/>
  <c r="T220" i="12"/>
  <c r="AH220" i="12"/>
  <c r="T230" i="12"/>
  <c r="AH230" i="12"/>
  <c r="T237" i="12"/>
  <c r="AH237" i="12"/>
  <c r="AJ234" i="12"/>
  <c r="AJ236" i="12"/>
  <c r="T242" i="12"/>
  <c r="AH242" i="12"/>
  <c r="T257" i="12"/>
  <c r="T262" i="12"/>
  <c r="AH262" i="12"/>
  <c r="J14" i="13"/>
  <c r="O14" i="13"/>
  <c r="AH14" i="13"/>
  <c r="AM14" i="13"/>
  <c r="G19" i="13"/>
  <c r="K19" i="13"/>
  <c r="Z19" i="13"/>
  <c r="R16" i="13"/>
  <c r="AB19" i="13"/>
  <c r="AP16" i="13"/>
  <c r="R18" i="13"/>
  <c r="I24" i="13"/>
  <c r="S24" i="13"/>
  <c r="W24" i="13"/>
  <c r="AB24" i="13"/>
  <c r="AG24" i="13"/>
  <c r="R22" i="13"/>
  <c r="AP22" i="13"/>
  <c r="AD23" i="13"/>
  <c r="G29" i="13"/>
  <c r="K29" i="13"/>
  <c r="Z29" i="13"/>
  <c r="I34" i="13"/>
  <c r="N34" i="13"/>
  <c r="AB34" i="13"/>
  <c r="R32" i="13"/>
  <c r="L57" i="13"/>
  <c r="M61" i="13"/>
  <c r="Q61" i="13"/>
  <c r="AA61" i="13"/>
  <c r="AF61" i="13"/>
  <c r="AK61" i="13"/>
  <c r="AO61" i="13"/>
  <c r="O61" i="13"/>
  <c r="X58" i="13"/>
  <c r="L59" i="13"/>
  <c r="AJ59" i="13"/>
  <c r="X60" i="13"/>
  <c r="U66" i="13"/>
  <c r="AD64" i="13"/>
  <c r="R65" i="13"/>
  <c r="G113" i="13"/>
  <c r="K113" i="13"/>
  <c r="U113" i="13"/>
  <c r="Z113" i="13"/>
  <c r="AE113" i="13"/>
  <c r="AI113" i="13"/>
  <c r="AP110" i="13"/>
  <c r="R112" i="13"/>
  <c r="M143" i="13"/>
  <c r="Q143" i="13"/>
  <c r="AK143" i="13"/>
  <c r="AO143" i="13"/>
  <c r="L141" i="13"/>
  <c r="O148" i="13"/>
  <c r="AM148" i="13"/>
  <c r="AP147" i="13"/>
  <c r="H153" i="13"/>
  <c r="M153" i="13"/>
  <c r="Q153" i="13"/>
  <c r="AK153" i="13"/>
  <c r="AO153" i="13"/>
  <c r="Q200" i="13"/>
  <c r="M168" i="13"/>
  <c r="AK168" i="13"/>
  <c r="AO168" i="13"/>
  <c r="H175" i="13"/>
  <c r="M175" i="13"/>
  <c r="Q175" i="13"/>
  <c r="AO175" i="13"/>
  <c r="M180" i="13"/>
  <c r="Q180" i="13"/>
  <c r="AA180" i="13"/>
  <c r="AK180" i="13"/>
  <c r="AO180" i="13"/>
  <c r="O180" i="13"/>
  <c r="AD177" i="13"/>
  <c r="AC180" i="13"/>
  <c r="AD179" i="13"/>
  <c r="AM185" i="13"/>
  <c r="AA185" i="13"/>
  <c r="O190" i="13"/>
  <c r="AM190" i="13"/>
  <c r="AP189" i="13"/>
  <c r="H195" i="13"/>
  <c r="M195" i="13"/>
  <c r="AK195" i="13"/>
  <c r="AO195" i="13"/>
  <c r="M200" i="13"/>
  <c r="AO200" i="13"/>
  <c r="L201" i="13"/>
  <c r="M205" i="13"/>
  <c r="Q205" i="13"/>
  <c r="AA205" i="13"/>
  <c r="AF205" i="13"/>
  <c r="AK205" i="13"/>
  <c r="AO205" i="13"/>
  <c r="AJ203" i="13"/>
  <c r="I210" i="13"/>
  <c r="AB210" i="13"/>
  <c r="R208" i="13"/>
  <c r="AP208" i="13"/>
  <c r="P215" i="13"/>
  <c r="I220" i="13"/>
  <c r="AB220" i="13"/>
  <c r="AL220" i="13"/>
  <c r="Z220" i="13"/>
  <c r="AN220" i="13"/>
  <c r="L219" i="13"/>
  <c r="AD219" i="13"/>
  <c r="P225" i="13"/>
  <c r="H230" i="13"/>
  <c r="Q230" i="13"/>
  <c r="AA230" i="13"/>
  <c r="AK230" i="13"/>
  <c r="O237" i="13"/>
  <c r="Y237" i="13"/>
  <c r="AC237" i="13"/>
  <c r="J262" i="13"/>
  <c r="Y262" i="13"/>
  <c r="AC262" i="13"/>
  <c r="AM262" i="13"/>
  <c r="R259" i="13"/>
  <c r="R261" i="13"/>
  <c r="AP47" i="13"/>
  <c r="R53" i="13"/>
  <c r="AP53" i="13"/>
  <c r="AD54" i="13"/>
  <c r="R55" i="13"/>
  <c r="AP55" i="13"/>
  <c r="AP63" i="13"/>
  <c r="X64" i="13"/>
  <c r="AJ67" i="13"/>
  <c r="X68" i="13"/>
  <c r="AJ69" i="13"/>
  <c r="X70" i="13"/>
  <c r="R73" i="13"/>
  <c r="AP73" i="13"/>
  <c r="AD74" i="13"/>
  <c r="R75" i="13"/>
  <c r="AP75" i="13"/>
  <c r="L77" i="13"/>
  <c r="X104" i="13"/>
  <c r="AJ105" i="13"/>
  <c r="AD106" i="13"/>
  <c r="AJ109" i="13"/>
  <c r="X110" i="13"/>
  <c r="AJ111" i="13"/>
  <c r="X112" i="13"/>
  <c r="R120" i="13"/>
  <c r="R150" i="13"/>
  <c r="AB153" i="13"/>
  <c r="R152" i="13"/>
  <c r="AB163" i="13"/>
  <c r="Z168" i="13"/>
  <c r="R166" i="13"/>
  <c r="R173" i="13"/>
  <c r="AP173" i="13"/>
  <c r="Z180" i="13"/>
  <c r="R184" i="13"/>
  <c r="AP193" i="13"/>
  <c r="Z200" i="13"/>
  <c r="R198" i="13"/>
  <c r="Q210" i="13"/>
  <c r="AN230" i="13"/>
  <c r="AP228" i="13"/>
  <c r="L233" i="13"/>
  <c r="L235" i="13"/>
  <c r="P262" i="13"/>
  <c r="Z262" i="13"/>
  <c r="AN262" i="13"/>
  <c r="R36" i="13"/>
  <c r="R38" i="13"/>
  <c r="AP38" i="13"/>
  <c r="AB44" i="13"/>
  <c r="R42" i="13"/>
  <c r="AP42" i="13"/>
  <c r="G49" i="13"/>
  <c r="I56" i="13"/>
  <c r="S56" i="13"/>
  <c r="S266" i="13" s="1"/>
  <c r="W56" i="13"/>
  <c r="AB56" i="13"/>
  <c r="AG56" i="13"/>
  <c r="AL56" i="13"/>
  <c r="G61" i="13"/>
  <c r="K61" i="13"/>
  <c r="U61" i="13"/>
  <c r="Z61" i="13"/>
  <c r="AE61" i="13"/>
  <c r="AI61" i="13"/>
  <c r="AN61" i="13"/>
  <c r="H66" i="13"/>
  <c r="M66" i="13"/>
  <c r="Q66" i="13"/>
  <c r="AA66" i="13"/>
  <c r="AK66" i="13"/>
  <c r="AO66" i="13"/>
  <c r="X63" i="13"/>
  <c r="AC66" i="13"/>
  <c r="AJ68" i="13"/>
  <c r="X69" i="13"/>
  <c r="AJ70" i="13"/>
  <c r="O81" i="13"/>
  <c r="AM81" i="13"/>
  <c r="H86" i="13"/>
  <c r="M86" i="13"/>
  <c r="Q86" i="13"/>
  <c r="AK86" i="13"/>
  <c r="AO86" i="13"/>
  <c r="O91" i="13"/>
  <c r="AC91" i="13"/>
  <c r="AM91" i="13"/>
  <c r="M96" i="13"/>
  <c r="Q96" i="13"/>
  <c r="AK96" i="13"/>
  <c r="AO96" i="13"/>
  <c r="AD93" i="13"/>
  <c r="L94" i="13"/>
  <c r="AD95" i="13"/>
  <c r="J101" i="13"/>
  <c r="O101" i="13"/>
  <c r="AM101" i="13"/>
  <c r="M108" i="13"/>
  <c r="Q108" i="13"/>
  <c r="X107" i="13"/>
  <c r="AJ110" i="13"/>
  <c r="X111" i="13"/>
  <c r="AF113" i="13"/>
  <c r="AP121" i="13"/>
  <c r="AP127" i="13"/>
  <c r="R135" i="13"/>
  <c r="AP135" i="13"/>
  <c r="AD136" i="13"/>
  <c r="R137" i="13"/>
  <c r="R183" i="13"/>
  <c r="AP183" i="13"/>
  <c r="AA242" i="13"/>
  <c r="AO242" i="13"/>
  <c r="AD240" i="13"/>
  <c r="AP245" i="13"/>
  <c r="L249" i="13"/>
  <c r="L251" i="13"/>
  <c r="L253" i="13"/>
  <c r="X17" i="12"/>
  <c r="AJ27" i="12"/>
  <c r="AJ36" i="12"/>
  <c r="X43" i="12"/>
  <c r="AJ47" i="12"/>
  <c r="X52" i="12"/>
  <c r="X54" i="12"/>
  <c r="AJ55" i="12"/>
  <c r="X58" i="12"/>
  <c r="X62" i="12"/>
  <c r="AJ63" i="12"/>
  <c r="X64" i="12"/>
  <c r="AJ69" i="12"/>
  <c r="AE76" i="12"/>
  <c r="X78" i="12"/>
  <c r="X80" i="12"/>
  <c r="X89" i="12"/>
  <c r="AE96" i="12"/>
  <c r="X106" i="12"/>
  <c r="AJ107" i="12"/>
  <c r="AE113" i="12"/>
  <c r="X115" i="12"/>
  <c r="AJ116" i="12"/>
  <c r="X117" i="12"/>
  <c r="AJ121" i="12"/>
  <c r="X124" i="12"/>
  <c r="AJ125" i="12"/>
  <c r="X126" i="12"/>
  <c r="AJ127" i="12"/>
  <c r="AJ130" i="12"/>
  <c r="AJ132" i="12"/>
  <c r="U138" i="12"/>
  <c r="X141" i="12"/>
  <c r="AE148" i="12"/>
  <c r="X150" i="12"/>
  <c r="X152" i="12"/>
  <c r="X161" i="12"/>
  <c r="AE168" i="12"/>
  <c r="X172" i="12"/>
  <c r="X174" i="12"/>
  <c r="X181" i="12"/>
  <c r="W185" i="12"/>
  <c r="AJ182" i="12"/>
  <c r="AJ188" i="12"/>
  <c r="AJ192" i="12"/>
  <c r="AJ194" i="12"/>
  <c r="U215" i="12"/>
  <c r="AJ217" i="12"/>
  <c r="AJ219" i="12"/>
  <c r="X222" i="12"/>
  <c r="X224" i="12"/>
  <c r="AJ228" i="12"/>
  <c r="AJ239" i="12"/>
  <c r="AJ241" i="12"/>
  <c r="AJ259" i="12"/>
  <c r="AJ261" i="12"/>
  <c r="L23" i="13"/>
  <c r="R26" i="13"/>
  <c r="AB29" i="13"/>
  <c r="AP26" i="13"/>
  <c r="R28" i="13"/>
  <c r="AP28" i="13"/>
  <c r="L31" i="13"/>
  <c r="AP32" i="13"/>
  <c r="I39" i="13"/>
  <c r="R37" i="13"/>
  <c r="AP37" i="13"/>
  <c r="Z44" i="13"/>
  <c r="AD43" i="13"/>
  <c r="K49" i="13"/>
  <c r="Z49" i="13"/>
  <c r="R46" i="13"/>
  <c r="AB49" i="13"/>
  <c r="R48" i="13"/>
  <c r="P56" i="13"/>
  <c r="AN56" i="13"/>
  <c r="L55" i="13"/>
  <c r="R58" i="13"/>
  <c r="AD59" i="13"/>
  <c r="AP60" i="13"/>
  <c r="G66" i="13"/>
  <c r="K66" i="13"/>
  <c r="P66" i="13"/>
  <c r="Z66" i="13"/>
  <c r="AN66" i="13"/>
  <c r="R63" i="13"/>
  <c r="AD65" i="13"/>
  <c r="L68" i="13"/>
  <c r="H71" i="13"/>
  <c r="L73" i="13"/>
  <c r="X12" i="12"/>
  <c r="AJ13" i="12"/>
  <c r="AL266" i="12"/>
  <c r="AJ20" i="12"/>
  <c r="X21" i="12"/>
  <c r="X27" i="12"/>
  <c r="AJ31" i="12"/>
  <c r="AJ33" i="12"/>
  <c r="X36" i="12"/>
  <c r="X38" i="12"/>
  <c r="AJ40" i="12"/>
  <c r="X93" i="12"/>
  <c r="AJ99" i="12"/>
  <c r="X104" i="12"/>
  <c r="AJ110" i="12"/>
  <c r="X167" i="12"/>
  <c r="AJ179" i="12"/>
  <c r="V185" i="12"/>
  <c r="AF185" i="12"/>
  <c r="X188" i="12"/>
  <c r="X192" i="12"/>
  <c r="AJ198" i="12"/>
  <c r="AJ203" i="12"/>
  <c r="X206" i="12"/>
  <c r="W242" i="12"/>
  <c r="X250" i="12"/>
  <c r="AP12" i="13"/>
  <c r="AD13" i="13"/>
  <c r="AD16" i="13"/>
  <c r="L17" i="13"/>
  <c r="AD18" i="13"/>
  <c r="R21" i="13"/>
  <c r="L25" i="13"/>
  <c r="R31" i="13"/>
  <c r="J34" i="13"/>
  <c r="AD32" i="13"/>
  <c r="L33" i="13"/>
  <c r="L36" i="13"/>
  <c r="AA39" i="13"/>
  <c r="AD37" i="13"/>
  <c r="J44" i="13"/>
  <c r="L47" i="13"/>
  <c r="AK56" i="13"/>
  <c r="T14" i="12"/>
  <c r="AJ11" i="12"/>
  <c r="U14" i="12"/>
  <c r="AJ10" i="12"/>
  <c r="AI14" i="12"/>
  <c r="X11" i="12"/>
  <c r="AJ12" i="12"/>
  <c r="X13" i="12"/>
  <c r="X18" i="12"/>
  <c r="X22" i="12"/>
  <c r="AJ23" i="12"/>
  <c r="AJ26" i="12"/>
  <c r="AJ28" i="12"/>
  <c r="X31" i="12"/>
  <c r="X33" i="12"/>
  <c r="AJ37" i="12"/>
  <c r="AJ46" i="12"/>
  <c r="AJ48" i="12"/>
  <c r="X53" i="12"/>
  <c r="AJ54" i="12"/>
  <c r="X57" i="12"/>
  <c r="X59" i="12"/>
  <c r="AJ60" i="12"/>
  <c r="AJ62" i="12"/>
  <c r="X63" i="12"/>
  <c r="AJ64" i="12"/>
  <c r="AH71" i="12"/>
  <c r="AJ68" i="12"/>
  <c r="AJ70" i="12"/>
  <c r="U76" i="12"/>
  <c r="AF76" i="12"/>
  <c r="X79" i="12"/>
  <c r="AE86" i="12"/>
  <c r="X88" i="12"/>
  <c r="X90" i="12"/>
  <c r="X99" i="12"/>
  <c r="X110" i="12"/>
  <c r="AJ111" i="12"/>
  <c r="AJ115" i="12"/>
  <c r="X116" i="12"/>
  <c r="AJ117" i="12"/>
  <c r="AJ120" i="12"/>
  <c r="AJ122" i="12"/>
  <c r="AJ124" i="12"/>
  <c r="X125" i="12"/>
  <c r="AJ126" i="12"/>
  <c r="X127" i="12"/>
  <c r="AJ131" i="12"/>
  <c r="X140" i="12"/>
  <c r="X142" i="12"/>
  <c r="X151" i="12"/>
  <c r="X160" i="12"/>
  <c r="X162" i="12"/>
  <c r="X173" i="12"/>
  <c r="AI185" i="12"/>
  <c r="U200" i="12"/>
  <c r="X202" i="12"/>
  <c r="AJ204" i="12"/>
  <c r="AJ207" i="12"/>
  <c r="AJ209" i="12"/>
  <c r="AJ218" i="12"/>
  <c r="AJ227" i="12"/>
  <c r="AJ229" i="12"/>
  <c r="U237" i="12"/>
  <c r="X234" i="12"/>
  <c r="X236" i="12"/>
  <c r="V242" i="12"/>
  <c r="AJ240" i="12"/>
  <c r="X243" i="12"/>
  <c r="W247" i="12"/>
  <c r="U247" i="12"/>
  <c r="X245" i="12"/>
  <c r="T252" i="12"/>
  <c r="AH252" i="12"/>
  <c r="AJ249" i="12"/>
  <c r="AJ251" i="12"/>
  <c r="V262" i="12"/>
  <c r="AF262" i="12"/>
  <c r="AJ260" i="12"/>
  <c r="L11" i="13"/>
  <c r="L13" i="13"/>
  <c r="N19" i="13"/>
  <c r="AP17" i="13"/>
  <c r="H24" i="13"/>
  <c r="L22" i="13"/>
  <c r="R27" i="13"/>
  <c r="AP27" i="13"/>
  <c r="AC34" i="13"/>
  <c r="AB39" i="13"/>
  <c r="R41" i="13"/>
  <c r="AP41" i="13"/>
  <c r="L43" i="13"/>
  <c r="AD58" i="13"/>
  <c r="AP59" i="13"/>
  <c r="I66" i="13"/>
  <c r="AD63" i="13"/>
  <c r="AP65" i="13"/>
  <c r="L67" i="13"/>
  <c r="L69" i="13"/>
  <c r="L74" i="13"/>
  <c r="AJ17" i="12"/>
  <c r="X20" i="12"/>
  <c r="AE24" i="12"/>
  <c r="X26" i="12"/>
  <c r="X28" i="12"/>
  <c r="AJ30" i="12"/>
  <c r="X37" i="12"/>
  <c r="AJ41" i="12"/>
  <c r="X46" i="12"/>
  <c r="X48" i="12"/>
  <c r="AJ52" i="12"/>
  <c r="AJ58" i="12"/>
  <c r="AJ65" i="12"/>
  <c r="X68" i="12"/>
  <c r="X74" i="12"/>
  <c r="AJ78" i="12"/>
  <c r="AJ80" i="12"/>
  <c r="X83" i="12"/>
  <c r="X85" i="12"/>
  <c r="AJ89" i="12"/>
  <c r="X94" i="12"/>
  <c r="AJ95" i="12"/>
  <c r="AJ98" i="12"/>
  <c r="AJ100" i="12"/>
  <c r="AJ104" i="12"/>
  <c r="X105" i="12"/>
  <c r="AH118" i="12"/>
  <c r="AE118" i="12"/>
  <c r="U123" i="12"/>
  <c r="X120" i="12"/>
  <c r="X122" i="12"/>
  <c r="V128" i="12"/>
  <c r="AF128" i="12"/>
  <c r="X129" i="12"/>
  <c r="W133" i="12"/>
  <c r="X131" i="12"/>
  <c r="AJ134" i="12"/>
  <c r="X135" i="12"/>
  <c r="AJ136" i="12"/>
  <c r="X137" i="12"/>
  <c r="V143" i="12"/>
  <c r="AJ141" i="12"/>
  <c r="X144" i="12"/>
  <c r="AJ145" i="12"/>
  <c r="X146" i="12"/>
  <c r="AJ147" i="12"/>
  <c r="AJ150" i="12"/>
  <c r="AJ152" i="12"/>
  <c r="AJ154" i="12"/>
  <c r="X155" i="12"/>
  <c r="X157" i="12"/>
  <c r="X166" i="12"/>
  <c r="AJ172" i="12"/>
  <c r="AJ174" i="12"/>
  <c r="AJ176" i="12"/>
  <c r="X177" i="12"/>
  <c r="AJ178" i="12"/>
  <c r="X179" i="12"/>
  <c r="X189" i="12"/>
  <c r="W195" i="12"/>
  <c r="X209" i="12"/>
  <c r="AJ213" i="12"/>
  <c r="X216" i="12"/>
  <c r="W220" i="12"/>
  <c r="X218" i="12"/>
  <c r="T225" i="12"/>
  <c r="U230" i="12"/>
  <c r="X227" i="12"/>
  <c r="X229" i="12"/>
  <c r="V237" i="12"/>
  <c r="AF237" i="12"/>
  <c r="X238" i="12"/>
  <c r="X240" i="12"/>
  <c r="T247" i="12"/>
  <c r="AH247" i="12"/>
  <c r="AJ244" i="12"/>
  <c r="AJ246" i="12"/>
  <c r="U252" i="12"/>
  <c r="X249" i="12"/>
  <c r="X251" i="12"/>
  <c r="V257" i="12"/>
  <c r="AF257" i="12"/>
  <c r="AJ255" i="12"/>
  <c r="X258" i="12"/>
  <c r="W262" i="12"/>
  <c r="X260" i="12"/>
  <c r="R11" i="13"/>
  <c r="AP11" i="13"/>
  <c r="AD12" i="13"/>
  <c r="R13" i="13"/>
  <c r="AP13" i="13"/>
  <c r="AD17" i="13"/>
  <c r="L18" i="13"/>
  <c r="AD21" i="13"/>
  <c r="AA29" i="13"/>
  <c r="Z34" i="13"/>
  <c r="AD33" i="13"/>
  <c r="L35" i="13"/>
  <c r="L37" i="13"/>
  <c r="H44" i="13"/>
  <c r="AD41" i="13"/>
  <c r="AC44" i="13"/>
  <c r="R43" i="13"/>
  <c r="AC49" i="13"/>
  <c r="L46" i="13"/>
  <c r="AA49" i="13"/>
  <c r="AD47" i="13"/>
  <c r="L48" i="13"/>
  <c r="AD53" i="13"/>
  <c r="R54" i="13"/>
  <c r="AP54" i="13"/>
  <c r="AD55" i="13"/>
  <c r="J61" i="13"/>
  <c r="L58" i="13"/>
  <c r="L60" i="13"/>
  <c r="J66" i="13"/>
  <c r="L63" i="13"/>
  <c r="R64" i="13"/>
  <c r="AP64" i="13"/>
  <c r="I71" i="13"/>
  <c r="N71" i="13"/>
  <c r="AB71" i="13"/>
  <c r="AL71" i="13"/>
  <c r="R69" i="13"/>
  <c r="AD70" i="13"/>
  <c r="I76" i="13"/>
  <c r="N76" i="13"/>
  <c r="AB76" i="13"/>
  <c r="AD73" i="13"/>
  <c r="R74" i="13"/>
  <c r="AP74" i="13"/>
  <c r="AD75" i="13"/>
  <c r="L78" i="13"/>
  <c r="AA81" i="13"/>
  <c r="AD79" i="13"/>
  <c r="L83" i="13"/>
  <c r="J86" i="13"/>
  <c r="L85" i="13"/>
  <c r="L88" i="13"/>
  <c r="AA91" i="13"/>
  <c r="AD89" i="13"/>
  <c r="L90" i="13"/>
  <c r="AD92" i="13"/>
  <c r="Z96" i="13"/>
  <c r="R94" i="13"/>
  <c r="AD98" i="13"/>
  <c r="L99" i="13"/>
  <c r="AD100" i="13"/>
  <c r="R105" i="13"/>
  <c r="L107" i="13"/>
  <c r="AP115" i="13"/>
  <c r="R117" i="13"/>
  <c r="AP117" i="13"/>
  <c r="L122" i="13"/>
  <c r="Z128" i="13"/>
  <c r="R126" i="13"/>
  <c r="R131" i="13"/>
  <c r="AP131" i="13"/>
  <c r="L136" i="13"/>
  <c r="R141" i="13"/>
  <c r="AP141" i="13"/>
  <c r="Z148" i="13"/>
  <c r="R146" i="13"/>
  <c r="AP146" i="13"/>
  <c r="AD150" i="13"/>
  <c r="L151" i="13"/>
  <c r="AD155" i="13"/>
  <c r="L156" i="13"/>
  <c r="AD157" i="13"/>
  <c r="R160" i="13"/>
  <c r="AP160" i="13"/>
  <c r="R162" i="13"/>
  <c r="AD164" i="13"/>
  <c r="L165" i="13"/>
  <c r="AD166" i="13"/>
  <c r="L167" i="13"/>
  <c r="AD173" i="13"/>
  <c r="R178" i="13"/>
  <c r="AP178" i="13"/>
  <c r="Z195" i="13"/>
  <c r="R192" i="13"/>
  <c r="AB195" i="13"/>
  <c r="R194" i="13"/>
  <c r="G200" i="13"/>
  <c r="K200" i="13"/>
  <c r="P200" i="13"/>
  <c r="AP197" i="13"/>
  <c r="R199" i="13"/>
  <c r="AP199" i="13"/>
  <c r="J205" i="13"/>
  <c r="L202" i="13"/>
  <c r="L204" i="13"/>
  <c r="L207" i="13"/>
  <c r="J210" i="13"/>
  <c r="L209" i="13"/>
  <c r="J215" i="13"/>
  <c r="L214" i="13"/>
  <c r="AP214" i="13"/>
  <c r="R217" i="13"/>
  <c r="AA220" i="13"/>
  <c r="L222" i="13"/>
  <c r="AP222" i="13"/>
  <c r="R224" i="13"/>
  <c r="AO230" i="13"/>
  <c r="AD228" i="13"/>
  <c r="AO237" i="13"/>
  <c r="AP235" i="13"/>
  <c r="G242" i="13"/>
  <c r="K242" i="13"/>
  <c r="P242" i="13"/>
  <c r="Z242" i="13"/>
  <c r="N242" i="13"/>
  <c r="R241" i="13"/>
  <c r="I247" i="13"/>
  <c r="N247" i="13"/>
  <c r="AB247" i="13"/>
  <c r="Z247" i="13"/>
  <c r="R245" i="13"/>
  <c r="AD246" i="13"/>
  <c r="J252" i="13"/>
  <c r="O252" i="13"/>
  <c r="Y252" i="13"/>
  <c r="AC252" i="13"/>
  <c r="AA252" i="13"/>
  <c r="AP249" i="13"/>
  <c r="R251" i="13"/>
  <c r="AP251" i="13"/>
  <c r="H257" i="13"/>
  <c r="AA257" i="13"/>
  <c r="AO257" i="13"/>
  <c r="AB81" i="13"/>
  <c r="AB91" i="13"/>
  <c r="R90" i="13"/>
  <c r="J96" i="13"/>
  <c r="L95" i="13"/>
  <c r="I101" i="13"/>
  <c r="N101" i="13"/>
  <c r="AL101" i="13"/>
  <c r="AP99" i="13"/>
  <c r="H108" i="13"/>
  <c r="L106" i="13"/>
  <c r="AP107" i="13"/>
  <c r="L109" i="13"/>
  <c r="L111" i="13"/>
  <c r="AB123" i="13"/>
  <c r="AP120" i="13"/>
  <c r="R122" i="13"/>
  <c r="AD124" i="13"/>
  <c r="L125" i="13"/>
  <c r="AD126" i="13"/>
  <c r="L127" i="13"/>
  <c r="AA133" i="13"/>
  <c r="AD135" i="13"/>
  <c r="R136" i="13"/>
  <c r="AP136" i="13"/>
  <c r="AD137" i="13"/>
  <c r="L140" i="13"/>
  <c r="AA143" i="13"/>
  <c r="AD141" i="13"/>
  <c r="L145" i="13"/>
  <c r="J148" i="13"/>
  <c r="L147" i="13"/>
  <c r="I153" i="13"/>
  <c r="AP151" i="13"/>
  <c r="I158" i="13"/>
  <c r="AB158" i="13"/>
  <c r="Z158" i="13"/>
  <c r="R156" i="13"/>
  <c r="H163" i="13"/>
  <c r="AD160" i="13"/>
  <c r="L161" i="13"/>
  <c r="AD162" i="13"/>
  <c r="G168" i="13"/>
  <c r="K168" i="13"/>
  <c r="AP165" i="13"/>
  <c r="AP167" i="13"/>
  <c r="G175" i="13"/>
  <c r="K175" i="13"/>
  <c r="Z175" i="13"/>
  <c r="R172" i="13"/>
  <c r="AB175" i="13"/>
  <c r="AP172" i="13"/>
  <c r="R174" i="13"/>
  <c r="AP174" i="13"/>
  <c r="L177" i="13"/>
  <c r="J180" i="13"/>
  <c r="AD178" i="13"/>
  <c r="L179" i="13"/>
  <c r="L182" i="13"/>
  <c r="AD183" i="13"/>
  <c r="Z190" i="13"/>
  <c r="R188" i="13"/>
  <c r="AP188" i="13"/>
  <c r="AD192" i="13"/>
  <c r="L193" i="13"/>
  <c r="AD197" i="13"/>
  <c r="L198" i="13"/>
  <c r="AD199" i="13"/>
  <c r="R202" i="13"/>
  <c r="AD203" i="13"/>
  <c r="AP204" i="13"/>
  <c r="K210" i="13"/>
  <c r="AN210" i="13"/>
  <c r="R207" i="13"/>
  <c r="AP207" i="13"/>
  <c r="R209" i="13"/>
  <c r="AP209" i="13"/>
  <c r="AD211" i="13"/>
  <c r="AN215" i="13"/>
  <c r="AL215" i="13"/>
  <c r="L216" i="13"/>
  <c r="K220" i="13"/>
  <c r="N220" i="13"/>
  <c r="P220" i="13"/>
  <c r="AD218" i="13"/>
  <c r="R219" i="13"/>
  <c r="G220" i="13"/>
  <c r="G225" i="13"/>
  <c r="Z225" i="13"/>
  <c r="AN225" i="13"/>
  <c r="K225" i="13"/>
  <c r="AD223" i="13"/>
  <c r="I225" i="13"/>
  <c r="AP224" i="13"/>
  <c r="G230" i="13"/>
  <c r="K230" i="13"/>
  <c r="P230" i="13"/>
  <c r="Z230" i="13"/>
  <c r="N230" i="13"/>
  <c r="AB230" i="13"/>
  <c r="R229" i="13"/>
  <c r="I237" i="13"/>
  <c r="N237" i="13"/>
  <c r="AB237" i="13"/>
  <c r="R235" i="13"/>
  <c r="P237" i="13"/>
  <c r="AD236" i="13"/>
  <c r="L238" i="13"/>
  <c r="R238" i="13"/>
  <c r="L240" i="13"/>
  <c r="R240" i="13"/>
  <c r="O247" i="13"/>
  <c r="AM247" i="13"/>
  <c r="L244" i="13"/>
  <c r="L246" i="13"/>
  <c r="AB252" i="13"/>
  <c r="L250" i="13"/>
  <c r="AD250" i="13"/>
  <c r="L79" i="13"/>
  <c r="AD83" i="13"/>
  <c r="AC86" i="13"/>
  <c r="AD85" i="13"/>
  <c r="AD88" i="13"/>
  <c r="L89" i="13"/>
  <c r="AP93" i="13"/>
  <c r="R95" i="13"/>
  <c r="AP95" i="13"/>
  <c r="AD99" i="13"/>
  <c r="L100" i="13"/>
  <c r="AP111" i="13"/>
  <c r="Z118" i="13"/>
  <c r="R116" i="13"/>
  <c r="L121" i="13"/>
  <c r="AP125" i="13"/>
  <c r="R130" i="13"/>
  <c r="AB133" i="13"/>
  <c r="AP130" i="13"/>
  <c r="R132" i="13"/>
  <c r="AP132" i="13"/>
  <c r="L135" i="13"/>
  <c r="R140" i="13"/>
  <c r="AB143" i="13"/>
  <c r="R142" i="13"/>
  <c r="AP142" i="13"/>
  <c r="R145" i="13"/>
  <c r="AP145" i="13"/>
  <c r="R147" i="13"/>
  <c r="L150" i="13"/>
  <c r="AA153" i="13"/>
  <c r="AD151" i="13"/>
  <c r="L152" i="13"/>
  <c r="AD154" i="13"/>
  <c r="L155" i="13"/>
  <c r="J158" i="13"/>
  <c r="L157" i="13"/>
  <c r="I163" i="13"/>
  <c r="N163" i="13"/>
  <c r="AL163" i="13"/>
  <c r="AP161" i="13"/>
  <c r="AD165" i="13"/>
  <c r="AC168" i="13"/>
  <c r="L166" i="13"/>
  <c r="AD167" i="13"/>
  <c r="L171" i="13"/>
  <c r="L173" i="13"/>
  <c r="AD174" i="13"/>
  <c r="G180" i="13"/>
  <c r="K180" i="13"/>
  <c r="R177" i="13"/>
  <c r="AP177" i="13"/>
  <c r="AP179" i="13"/>
  <c r="G185" i="13"/>
  <c r="K185" i="13"/>
  <c r="P185" i="13"/>
  <c r="Z185" i="13"/>
  <c r="AN185" i="13"/>
  <c r="R182" i="13"/>
  <c r="AB185" i="13"/>
  <c r="L187" i="13"/>
  <c r="J190" i="13"/>
  <c r="L189" i="13"/>
  <c r="H205" i="13"/>
  <c r="H210" i="13"/>
  <c r="AO210" i="13"/>
  <c r="AD207" i="13"/>
  <c r="AD209" i="13"/>
  <c r="AA215" i="13"/>
  <c r="AC215" i="13"/>
  <c r="R213" i="13"/>
  <c r="AP213" i="13"/>
  <c r="R216" i="13"/>
  <c r="AK220" i="13"/>
  <c r="H220" i="13"/>
  <c r="AP218" i="13"/>
  <c r="AD224" i="13"/>
  <c r="L226" i="13"/>
  <c r="R226" i="13"/>
  <c r="L228" i="13"/>
  <c r="R228" i="13"/>
  <c r="L234" i="13"/>
  <c r="L236" i="13"/>
  <c r="AP240" i="13"/>
  <c r="L243" i="13"/>
  <c r="L245" i="13"/>
  <c r="AP246" i="13"/>
  <c r="R250" i="13"/>
  <c r="R254" i="13"/>
  <c r="AP79" i="13"/>
  <c r="Z86" i="13"/>
  <c r="R84" i="13"/>
  <c r="AP84" i="13"/>
  <c r="H113" i="13"/>
  <c r="L112" i="13"/>
  <c r="L115" i="13"/>
  <c r="J118" i="13"/>
  <c r="L117" i="13"/>
  <c r="AC128" i="13"/>
  <c r="AD127" i="13"/>
  <c r="L129" i="13"/>
  <c r="AP137" i="13"/>
  <c r="L139" i="13"/>
  <c r="L183" i="13"/>
  <c r="AP184" i="13"/>
  <c r="R187" i="13"/>
  <c r="AP187" i="13"/>
  <c r="R189" i="13"/>
  <c r="L192" i="13"/>
  <c r="AA195" i="13"/>
  <c r="AD193" i="13"/>
  <c r="L194" i="13"/>
  <c r="AD196" i="13"/>
  <c r="L197" i="13"/>
  <c r="J200" i="13"/>
  <c r="L199" i="13"/>
  <c r="AD202" i="13"/>
  <c r="AP203" i="13"/>
  <c r="AB215" i="13"/>
  <c r="AD253" i="13"/>
  <c r="Z257" i="13"/>
  <c r="AA262" i="13"/>
  <c r="AP259" i="13"/>
  <c r="AP261" i="13"/>
  <c r="R16" i="14"/>
  <c r="AD21" i="14"/>
  <c r="AC24" i="14"/>
  <c r="AA49" i="14"/>
  <c r="AC56" i="14"/>
  <c r="AM61" i="14"/>
  <c r="H61" i="14"/>
  <c r="AD63" i="14"/>
  <c r="AC66" i="14"/>
  <c r="AM71" i="14"/>
  <c r="L73" i="14"/>
  <c r="AK76" i="14"/>
  <c r="AO76" i="14"/>
  <c r="L75" i="14"/>
  <c r="L77" i="14"/>
  <c r="AM81" i="14"/>
  <c r="H81" i="14"/>
  <c r="AK86" i="14"/>
  <c r="AO86" i="14"/>
  <c r="J86" i="14"/>
  <c r="AA91" i="14"/>
  <c r="AC96" i="14"/>
  <c r="AP110" i="14"/>
  <c r="R116" i="14"/>
  <c r="AP116" i="14"/>
  <c r="L119" i="14"/>
  <c r="AM123" i="14"/>
  <c r="H123" i="14"/>
  <c r="L125" i="14"/>
  <c r="AK128" i="14"/>
  <c r="AO128" i="14"/>
  <c r="L127" i="14"/>
  <c r="Z133" i="14"/>
  <c r="AN133" i="14"/>
  <c r="R131" i="14"/>
  <c r="AP131" i="14"/>
  <c r="AD134" i="14"/>
  <c r="AB138" i="14"/>
  <c r="AP137" i="14"/>
  <c r="G143" i="14"/>
  <c r="K143" i="14"/>
  <c r="R140" i="14"/>
  <c r="AP140" i="14"/>
  <c r="R142" i="14"/>
  <c r="AP142" i="14"/>
  <c r="G148" i="14"/>
  <c r="K148" i="14"/>
  <c r="AB148" i="14"/>
  <c r="AL148" i="14"/>
  <c r="AD146" i="14"/>
  <c r="R147" i="14"/>
  <c r="AP147" i="14"/>
  <c r="G153" i="14"/>
  <c r="K153" i="14"/>
  <c r="P153" i="14"/>
  <c r="R150" i="14"/>
  <c r="AP150" i="14"/>
  <c r="R152" i="14"/>
  <c r="I158" i="14"/>
  <c r="R156" i="14"/>
  <c r="AP156" i="14"/>
  <c r="L159" i="14"/>
  <c r="AM163" i="14"/>
  <c r="H163" i="14"/>
  <c r="L165" i="14"/>
  <c r="AK168" i="14"/>
  <c r="AO168" i="14"/>
  <c r="J168" i="14"/>
  <c r="L167" i="14"/>
  <c r="I175" i="14"/>
  <c r="AM175" i="14"/>
  <c r="L173" i="14"/>
  <c r="J180" i="14"/>
  <c r="L177" i="14"/>
  <c r="AK180" i="14"/>
  <c r="AO180" i="14"/>
  <c r="L179" i="14"/>
  <c r="O185" i="14"/>
  <c r="AC185" i="14"/>
  <c r="AA185" i="14"/>
  <c r="AD183" i="14"/>
  <c r="L186" i="14"/>
  <c r="AD187" i="14"/>
  <c r="L188" i="14"/>
  <c r="AD189" i="14"/>
  <c r="L255" i="13"/>
  <c r="L258" i="13"/>
  <c r="L260" i="13"/>
  <c r="AD260" i="13"/>
  <c r="AB262" i="13"/>
  <c r="I14" i="14"/>
  <c r="L11" i="14"/>
  <c r="AD11" i="14"/>
  <c r="L13" i="14"/>
  <c r="AD13" i="14"/>
  <c r="L15" i="14"/>
  <c r="AM19" i="14"/>
  <c r="L17" i="14"/>
  <c r="AD18" i="14"/>
  <c r="I24" i="14"/>
  <c r="N24" i="14"/>
  <c r="R22" i="14"/>
  <c r="R25" i="14"/>
  <c r="Z29" i="14"/>
  <c r="AP27" i="14"/>
  <c r="R31" i="14"/>
  <c r="AP31" i="14"/>
  <c r="R33" i="14"/>
  <c r="AP33" i="14"/>
  <c r="L36" i="14"/>
  <c r="AA39" i="14"/>
  <c r="AD37" i="14"/>
  <c r="L38" i="14"/>
  <c r="AD41" i="14"/>
  <c r="AD43" i="14"/>
  <c r="R46" i="14"/>
  <c r="R48" i="14"/>
  <c r="AP48" i="14"/>
  <c r="R54" i="14"/>
  <c r="R57" i="14"/>
  <c r="R59" i="14"/>
  <c r="R64" i="14"/>
  <c r="AP73" i="14"/>
  <c r="R75" i="14"/>
  <c r="AD80" i="14"/>
  <c r="R83" i="14"/>
  <c r="AD84" i="14"/>
  <c r="AP85" i="14"/>
  <c r="R88" i="14"/>
  <c r="AP90" i="14"/>
  <c r="AP92" i="14"/>
  <c r="R94" i="14"/>
  <c r="AD95" i="14"/>
  <c r="L97" i="14"/>
  <c r="AM101" i="14"/>
  <c r="L99" i="14"/>
  <c r="AD105" i="14"/>
  <c r="L106" i="14"/>
  <c r="AD107" i="14"/>
  <c r="AC108" i="14"/>
  <c r="L115" i="14"/>
  <c r="L117" i="14"/>
  <c r="AD126" i="14"/>
  <c r="L130" i="14"/>
  <c r="AA133" i="14"/>
  <c r="AD131" i="14"/>
  <c r="AC138" i="14"/>
  <c r="L136" i="14"/>
  <c r="AD137" i="14"/>
  <c r="L139" i="14"/>
  <c r="L141" i="14"/>
  <c r="AD145" i="14"/>
  <c r="L146" i="14"/>
  <c r="AD147" i="14"/>
  <c r="AC148" i="14"/>
  <c r="L151" i="14"/>
  <c r="L155" i="14"/>
  <c r="AO158" i="14"/>
  <c r="L157" i="14"/>
  <c r="Z163" i="14"/>
  <c r="AB168" i="14"/>
  <c r="AL168" i="14"/>
  <c r="Z175" i="14"/>
  <c r="AN175" i="14"/>
  <c r="AP173" i="14"/>
  <c r="AD176" i="14"/>
  <c r="AB180" i="14"/>
  <c r="R182" i="14"/>
  <c r="AP182" i="14"/>
  <c r="R184" i="14"/>
  <c r="AP184" i="14"/>
  <c r="Y257" i="13"/>
  <c r="AC257" i="13"/>
  <c r="AP255" i="13"/>
  <c r="AA14" i="14"/>
  <c r="AP11" i="14"/>
  <c r="AP13" i="14"/>
  <c r="Z19" i="14"/>
  <c r="AP17" i="14"/>
  <c r="AD20" i="14"/>
  <c r="L21" i="14"/>
  <c r="AK24" i="14"/>
  <c r="AO24" i="14"/>
  <c r="J24" i="14"/>
  <c r="L23" i="14"/>
  <c r="O29" i="14"/>
  <c r="AA29" i="14"/>
  <c r="AD27" i="14"/>
  <c r="L28" i="14"/>
  <c r="M34" i="14"/>
  <c r="Q34" i="14"/>
  <c r="AD31" i="14"/>
  <c r="AC34" i="14"/>
  <c r="AD33" i="14"/>
  <c r="G39" i="14"/>
  <c r="K39" i="14"/>
  <c r="R36" i="14"/>
  <c r="R38" i="14"/>
  <c r="I44" i="14"/>
  <c r="N44" i="14"/>
  <c r="R42" i="14"/>
  <c r="AP42" i="14"/>
  <c r="AM49" i="14"/>
  <c r="L47" i="14"/>
  <c r="L53" i="14"/>
  <c r="AK56" i="14"/>
  <c r="AO56" i="14"/>
  <c r="L55" i="14"/>
  <c r="AA61" i="14"/>
  <c r="AD59" i="14"/>
  <c r="AD60" i="14"/>
  <c r="AK66" i="14"/>
  <c r="AO66" i="14"/>
  <c r="J66" i="14"/>
  <c r="AA71" i="14"/>
  <c r="AD69" i="14"/>
  <c r="L70" i="14"/>
  <c r="AC76" i="14"/>
  <c r="L78" i="14"/>
  <c r="AA81" i="14"/>
  <c r="AD79" i="14"/>
  <c r="L80" i="14"/>
  <c r="AD83" i="14"/>
  <c r="AD85" i="14"/>
  <c r="AC86" i="14"/>
  <c r="AM91" i="14"/>
  <c r="L93" i="14"/>
  <c r="AK96" i="14"/>
  <c r="AO96" i="14"/>
  <c r="R97" i="14"/>
  <c r="Z101" i="14"/>
  <c r="R99" i="14"/>
  <c r="AP99" i="14"/>
  <c r="AD100" i="14"/>
  <c r="I108" i="14"/>
  <c r="N108" i="14"/>
  <c r="R106" i="14"/>
  <c r="Z113" i="14"/>
  <c r="AN113" i="14"/>
  <c r="AP111" i="14"/>
  <c r="AB118" i="14"/>
  <c r="AA123" i="14"/>
  <c r="L122" i="14"/>
  <c r="AD125" i="14"/>
  <c r="AC128" i="14"/>
  <c r="R130" i="14"/>
  <c r="AP134" i="14"/>
  <c r="L160" i="14"/>
  <c r="AD161" i="14"/>
  <c r="L162" i="14"/>
  <c r="AD165" i="14"/>
  <c r="AD167" i="14"/>
  <c r="L172" i="14"/>
  <c r="AD173" i="14"/>
  <c r="AD179" i="14"/>
  <c r="L181" i="14"/>
  <c r="L183" i="14"/>
  <c r="AD254" i="13"/>
  <c r="L256" i="13"/>
  <c r="AD256" i="13"/>
  <c r="L259" i="13"/>
  <c r="L261" i="13"/>
  <c r="AD261" i="13"/>
  <c r="L10" i="14"/>
  <c r="AD12" i="14"/>
  <c r="AA19" i="14"/>
  <c r="AD17" i="14"/>
  <c r="R23" i="14"/>
  <c r="R26" i="14"/>
  <c r="AP26" i="14"/>
  <c r="R28" i="14"/>
  <c r="I34" i="14"/>
  <c r="R32" i="14"/>
  <c r="AP32" i="14"/>
  <c r="L35" i="14"/>
  <c r="AD36" i="14"/>
  <c r="AM39" i="14"/>
  <c r="H39" i="14"/>
  <c r="L41" i="14"/>
  <c r="AK44" i="14"/>
  <c r="AO44" i="14"/>
  <c r="J44" i="14"/>
  <c r="AD42" i="14"/>
  <c r="L43" i="14"/>
  <c r="I49" i="14"/>
  <c r="AB49" i="14"/>
  <c r="AL49" i="14"/>
  <c r="Z49" i="14"/>
  <c r="R47" i="14"/>
  <c r="AP47" i="14"/>
  <c r="G56" i="14"/>
  <c r="K56" i="14"/>
  <c r="AD52" i="14"/>
  <c r="AN56" i="14"/>
  <c r="AB56" i="14"/>
  <c r="AP53" i="14"/>
  <c r="AP55" i="14"/>
  <c r="G61" i="14"/>
  <c r="K61" i="14"/>
  <c r="R58" i="14"/>
  <c r="AP58" i="14"/>
  <c r="G66" i="14"/>
  <c r="K66" i="14"/>
  <c r="AB66" i="14"/>
  <c r="AP63" i="14"/>
  <c r="AD64" i="14"/>
  <c r="R65" i="14"/>
  <c r="AP65" i="14"/>
  <c r="G71" i="14"/>
  <c r="K71" i="14"/>
  <c r="P71" i="14"/>
  <c r="AN71" i="14"/>
  <c r="R68" i="14"/>
  <c r="AP68" i="14"/>
  <c r="R70" i="14"/>
  <c r="I76" i="14"/>
  <c r="R74" i="14"/>
  <c r="AP74" i="14"/>
  <c r="G81" i="14"/>
  <c r="K81" i="14"/>
  <c r="R78" i="14"/>
  <c r="R80" i="14"/>
  <c r="I86" i="14"/>
  <c r="N86" i="14"/>
  <c r="AP82" i="14"/>
  <c r="R84" i="14"/>
  <c r="AP84" i="14"/>
  <c r="I91" i="14"/>
  <c r="AB91" i="14"/>
  <c r="AL91" i="14"/>
  <c r="Z91" i="14"/>
  <c r="AN91" i="14"/>
  <c r="R89" i="14"/>
  <c r="AP89" i="14"/>
  <c r="AD92" i="14"/>
  <c r="AB96" i="14"/>
  <c r="AD99" i="14"/>
  <c r="L105" i="14"/>
  <c r="AK108" i="14"/>
  <c r="AO108" i="14"/>
  <c r="J108" i="14"/>
  <c r="L107" i="14"/>
  <c r="J113" i="14"/>
  <c r="O113" i="14"/>
  <c r="AA113" i="14"/>
  <c r="AD111" i="14"/>
  <c r="L112" i="14"/>
  <c r="H118" i="14"/>
  <c r="M118" i="14"/>
  <c r="Q118" i="14"/>
  <c r="AD115" i="14"/>
  <c r="AC118" i="14"/>
  <c r="AD117" i="14"/>
  <c r="K123" i="14"/>
  <c r="R120" i="14"/>
  <c r="R122" i="14"/>
  <c r="I128" i="14"/>
  <c r="N128" i="14"/>
  <c r="AP124" i="14"/>
  <c r="R126" i="14"/>
  <c r="AP126" i="14"/>
  <c r="AM133" i="14"/>
  <c r="L131" i="14"/>
  <c r="L135" i="14"/>
  <c r="AK138" i="14"/>
  <c r="AO138" i="14"/>
  <c r="L137" i="14"/>
  <c r="O143" i="14"/>
  <c r="AC143" i="14"/>
  <c r="AD141" i="14"/>
  <c r="L145" i="14"/>
  <c r="AK148" i="14"/>
  <c r="AO148" i="14"/>
  <c r="J148" i="14"/>
  <c r="L147" i="14"/>
  <c r="O153" i="14"/>
  <c r="AA153" i="14"/>
  <c r="AD151" i="14"/>
  <c r="L152" i="14"/>
  <c r="Q158" i="14"/>
  <c r="AD155" i="14"/>
  <c r="AC158" i="14"/>
  <c r="AD157" i="14"/>
  <c r="R160" i="14"/>
  <c r="R162" i="14"/>
  <c r="AP164" i="14"/>
  <c r="R166" i="14"/>
  <c r="AP166" i="14"/>
  <c r="L171" i="14"/>
  <c r="R172" i="14"/>
  <c r="AP176" i="14"/>
  <c r="R178" i="14"/>
  <c r="Z185" i="14"/>
  <c r="AB190" i="14"/>
  <c r="AL190" i="14"/>
  <c r="R192" i="14"/>
  <c r="H200" i="14"/>
  <c r="L202" i="14"/>
  <c r="O205" i="14"/>
  <c r="L209" i="14"/>
  <c r="H215" i="14"/>
  <c r="AP217" i="14"/>
  <c r="AB230" i="14"/>
  <c r="Z237" i="14"/>
  <c r="K247" i="14"/>
  <c r="AO262" i="14"/>
  <c r="I19" i="15"/>
  <c r="K56" i="15"/>
  <c r="Z56" i="15"/>
  <c r="R144" i="15"/>
  <c r="M148" i="15"/>
  <c r="H148" i="15"/>
  <c r="AA195" i="14"/>
  <c r="AM195" i="14"/>
  <c r="AP197" i="14"/>
  <c r="K205" i="14"/>
  <c r="H205" i="14"/>
  <c r="AB210" i="14"/>
  <c r="AP207" i="14"/>
  <c r="AD208" i="14"/>
  <c r="R209" i="14"/>
  <c r="AP209" i="14"/>
  <c r="R213" i="14"/>
  <c r="AP213" i="14"/>
  <c r="AD214" i="14"/>
  <c r="L216" i="14"/>
  <c r="AD217" i="14"/>
  <c r="L218" i="14"/>
  <c r="J225" i="14"/>
  <c r="L223" i="14"/>
  <c r="AD224" i="14"/>
  <c r="J230" i="14"/>
  <c r="L228" i="14"/>
  <c r="R228" i="14"/>
  <c r="Q230" i="14"/>
  <c r="O230" i="14"/>
  <c r="AD233" i="14"/>
  <c r="L234" i="14"/>
  <c r="L236" i="14"/>
  <c r="R236" i="14"/>
  <c r="Q237" i="14"/>
  <c r="AP238" i="14"/>
  <c r="L239" i="14"/>
  <c r="AM247" i="14"/>
  <c r="R249" i="14"/>
  <c r="AB252" i="14"/>
  <c r="AP249" i="14"/>
  <c r="AD250" i="14"/>
  <c r="R251" i="14"/>
  <c r="AP251" i="14"/>
  <c r="J257" i="14"/>
  <c r="AM257" i="14"/>
  <c r="H257" i="14"/>
  <c r="G262" i="14"/>
  <c r="K262" i="14"/>
  <c r="Z262" i="14"/>
  <c r="R259" i="14"/>
  <c r="AP259" i="14"/>
  <c r="R261" i="14"/>
  <c r="N14" i="15"/>
  <c r="AP10" i="15"/>
  <c r="R12" i="15"/>
  <c r="AP12" i="15"/>
  <c r="H19" i="15"/>
  <c r="AD20" i="15"/>
  <c r="R26" i="15"/>
  <c r="AA29" i="15"/>
  <c r="AP26" i="15"/>
  <c r="L32" i="15"/>
  <c r="AD32" i="15"/>
  <c r="AD35" i="15"/>
  <c r="L37" i="15"/>
  <c r="AD37" i="15"/>
  <c r="Y44" i="15"/>
  <c r="AC44" i="15"/>
  <c r="R42" i="15"/>
  <c r="AP42" i="15"/>
  <c r="R46" i="15"/>
  <c r="AA49" i="15"/>
  <c r="AP46" i="15"/>
  <c r="H56" i="15"/>
  <c r="AA56" i="15"/>
  <c r="AO56" i="15"/>
  <c r="Y56" i="15"/>
  <c r="AC56" i="15"/>
  <c r="J61" i="15"/>
  <c r="O61" i="15"/>
  <c r="Y61" i="15"/>
  <c r="AC61" i="15"/>
  <c r="AA61" i="15"/>
  <c r="R60" i="15"/>
  <c r="AP60" i="15"/>
  <c r="R64" i="15"/>
  <c r="AP64" i="15"/>
  <c r="M71" i="15"/>
  <c r="Q71" i="15"/>
  <c r="AA71" i="15"/>
  <c r="AK71" i="15"/>
  <c r="AO71" i="15"/>
  <c r="AD68" i="15"/>
  <c r="J76" i="15"/>
  <c r="O76" i="15"/>
  <c r="AM76" i="15"/>
  <c r="L73" i="15"/>
  <c r="AD74" i="15"/>
  <c r="L75" i="15"/>
  <c r="H81" i="15"/>
  <c r="M81" i="15"/>
  <c r="Q81" i="15"/>
  <c r="AK81" i="15"/>
  <c r="AO81" i="15"/>
  <c r="AD78" i="15"/>
  <c r="AC81" i="15"/>
  <c r="AD80" i="15"/>
  <c r="L82" i="15"/>
  <c r="R82" i="15"/>
  <c r="L84" i="15"/>
  <c r="M86" i="15"/>
  <c r="M91" i="15"/>
  <c r="Q91" i="15"/>
  <c r="AA91" i="15"/>
  <c r="AK91" i="15"/>
  <c r="AO91" i="15"/>
  <c r="AD88" i="15"/>
  <c r="AD90" i="15"/>
  <c r="L94" i="15"/>
  <c r="R94" i="15"/>
  <c r="AD95" i="15"/>
  <c r="AD97" i="15"/>
  <c r="L98" i="15"/>
  <c r="Y190" i="14"/>
  <c r="L187" i="14"/>
  <c r="AK190" i="14"/>
  <c r="L189" i="14"/>
  <c r="AB195" i="14"/>
  <c r="R193" i="14"/>
  <c r="Z195" i="14"/>
  <c r="Q200" i="14"/>
  <c r="J200" i="14"/>
  <c r="O200" i="14"/>
  <c r="L198" i="14"/>
  <c r="AD199" i="14"/>
  <c r="L201" i="14"/>
  <c r="AA205" i="14"/>
  <c r="AO205" i="14"/>
  <c r="AC205" i="14"/>
  <c r="AM205" i="14"/>
  <c r="M210" i="14"/>
  <c r="Q210" i="14"/>
  <c r="AA210" i="14"/>
  <c r="L208" i="14"/>
  <c r="AD209" i="14"/>
  <c r="O215" i="14"/>
  <c r="M215" i="14"/>
  <c r="Q215" i="14"/>
  <c r="L214" i="14"/>
  <c r="R216" i="14"/>
  <c r="AP216" i="14"/>
  <c r="AP218" i="14"/>
  <c r="AB225" i="14"/>
  <c r="AD222" i="14"/>
  <c r="R223" i="14"/>
  <c r="R226" i="14"/>
  <c r="I230" i="14"/>
  <c r="AP228" i="14"/>
  <c r="L229" i="14"/>
  <c r="P237" i="14"/>
  <c r="AN237" i="14"/>
  <c r="R234" i="14"/>
  <c r="AP234" i="14"/>
  <c r="AP236" i="14"/>
  <c r="AM242" i="14"/>
  <c r="AK242" i="14"/>
  <c r="R240" i="14"/>
  <c r="AP240" i="14"/>
  <c r="Z247" i="14"/>
  <c r="AP245" i="14"/>
  <c r="L248" i="14"/>
  <c r="M252" i="14"/>
  <c r="Q252" i="14"/>
  <c r="L250" i="14"/>
  <c r="AD251" i="14"/>
  <c r="AB257" i="14"/>
  <c r="AL257" i="14"/>
  <c r="AD254" i="14"/>
  <c r="R255" i="14"/>
  <c r="AP255" i="14"/>
  <c r="AD256" i="14"/>
  <c r="L258" i="14"/>
  <c r="M262" i="14"/>
  <c r="AA262" i="14"/>
  <c r="AD259" i="14"/>
  <c r="L260" i="14"/>
  <c r="J262" i="14"/>
  <c r="J14" i="15"/>
  <c r="AM14" i="15"/>
  <c r="L11" i="15"/>
  <c r="AO14" i="15"/>
  <c r="L13" i="15"/>
  <c r="AL19" i="15"/>
  <c r="L16" i="15"/>
  <c r="K19" i="15"/>
  <c r="AD16" i="15"/>
  <c r="AP17" i="15"/>
  <c r="AD18" i="15"/>
  <c r="H24" i="15"/>
  <c r="AA24" i="15"/>
  <c r="Y24" i="15"/>
  <c r="AC24" i="15"/>
  <c r="R22" i="15"/>
  <c r="AP22" i="15"/>
  <c r="L25" i="15"/>
  <c r="AD25" i="15"/>
  <c r="AB29" i="15"/>
  <c r="AD27" i="15"/>
  <c r="H34" i="15"/>
  <c r="AA34" i="15"/>
  <c r="AO34" i="15"/>
  <c r="Y34" i="15"/>
  <c r="AC34" i="15"/>
  <c r="H39" i="15"/>
  <c r="R37" i="15"/>
  <c r="I44" i="15"/>
  <c r="AB44" i="15"/>
  <c r="L41" i="15"/>
  <c r="AD41" i="15"/>
  <c r="AD43" i="15"/>
  <c r="L45" i="15"/>
  <c r="K49" i="15"/>
  <c r="AD45" i="15"/>
  <c r="I49" i="15"/>
  <c r="AB49" i="15"/>
  <c r="AD47" i="15"/>
  <c r="I56" i="15"/>
  <c r="AB56" i="15"/>
  <c r="AD53" i="15"/>
  <c r="L55" i="15"/>
  <c r="AD55" i="15"/>
  <c r="AD57" i="15"/>
  <c r="L59" i="15"/>
  <c r="AD59" i="15"/>
  <c r="AB61" i="15"/>
  <c r="N66" i="15"/>
  <c r="L63" i="15"/>
  <c r="AD63" i="15"/>
  <c r="I71" i="15"/>
  <c r="N71" i="15"/>
  <c r="AB71" i="15"/>
  <c r="R69" i="15"/>
  <c r="G76" i="15"/>
  <c r="K76" i="15"/>
  <c r="P76" i="15"/>
  <c r="Z76" i="15"/>
  <c r="AN76" i="15"/>
  <c r="R73" i="15"/>
  <c r="AP73" i="15"/>
  <c r="R75" i="15"/>
  <c r="I81" i="15"/>
  <c r="AB81" i="15"/>
  <c r="AL81" i="15"/>
  <c r="R79" i="15"/>
  <c r="AP79" i="15"/>
  <c r="I86" i="15"/>
  <c r="AB86" i="15"/>
  <c r="AP84" i="15"/>
  <c r="I91" i="15"/>
  <c r="N91" i="15"/>
  <c r="AB91" i="15"/>
  <c r="R89" i="15"/>
  <c r="AP89" i="15"/>
  <c r="AP189" i="14"/>
  <c r="O195" i="14"/>
  <c r="AD191" i="14"/>
  <c r="L192" i="14"/>
  <c r="R194" i="14"/>
  <c r="Q195" i="14"/>
  <c r="I200" i="14"/>
  <c r="L197" i="14"/>
  <c r="N200" i="14"/>
  <c r="Z205" i="14"/>
  <c r="AP203" i="14"/>
  <c r="AD204" i="14"/>
  <c r="AP206" i="14"/>
  <c r="P215" i="14"/>
  <c r="L219" i="14"/>
  <c r="AO220" i="14"/>
  <c r="AL220" i="14"/>
  <c r="L222" i="14"/>
  <c r="M225" i="14"/>
  <c r="AD223" i="14"/>
  <c r="L224" i="14"/>
  <c r="AO230" i="14"/>
  <c r="AM230" i="14"/>
  <c r="L233" i="14"/>
  <c r="J237" i="14"/>
  <c r="AD234" i="14"/>
  <c r="AA237" i="14"/>
  <c r="AM237" i="14"/>
  <c r="R239" i="14"/>
  <c r="AB242" i="14"/>
  <c r="AP239" i="14"/>
  <c r="L241" i="14"/>
  <c r="J247" i="14"/>
  <c r="Q247" i="14"/>
  <c r="O247" i="14"/>
  <c r="R250" i="14"/>
  <c r="AP250" i="14"/>
  <c r="L254" i="14"/>
  <c r="M257" i="14"/>
  <c r="Q257" i="14"/>
  <c r="L256" i="14"/>
  <c r="R258" i="14"/>
  <c r="AP258" i="14"/>
  <c r="R260" i="14"/>
  <c r="AL262" i="14"/>
  <c r="AP11" i="15"/>
  <c r="AD12" i="15"/>
  <c r="R13" i="15"/>
  <c r="AP16" i="15"/>
  <c r="AD17" i="15"/>
  <c r="AA19" i="15"/>
  <c r="AP18" i="15"/>
  <c r="AD21" i="15"/>
  <c r="AB24" i="15"/>
  <c r="AD23" i="15"/>
  <c r="AP27" i="15"/>
  <c r="AD31" i="15"/>
  <c r="L33" i="15"/>
  <c r="AD33" i="15"/>
  <c r="L36" i="15"/>
  <c r="K39" i="15"/>
  <c r="Z39" i="15"/>
  <c r="R41" i="15"/>
  <c r="AP43" i="15"/>
  <c r="AP47" i="15"/>
  <c r="AP53" i="15"/>
  <c r="R55" i="15"/>
  <c r="R59" i="15"/>
  <c r="R63" i="15"/>
  <c r="L68" i="15"/>
  <c r="L70" i="15"/>
  <c r="AD73" i="15"/>
  <c r="L74" i="15"/>
  <c r="L78" i="15"/>
  <c r="AD79" i="15"/>
  <c r="L80" i="15"/>
  <c r="L83" i="15"/>
  <c r="AD84" i="15"/>
  <c r="L88" i="15"/>
  <c r="J91" i="15"/>
  <c r="AD89" i="15"/>
  <c r="L90" i="15"/>
  <c r="I96" i="15"/>
  <c r="AB96" i="15"/>
  <c r="AL96" i="15"/>
  <c r="AP94" i="15"/>
  <c r="L95" i="15"/>
  <c r="K101" i="15"/>
  <c r="Z101" i="15"/>
  <c r="AN101" i="15"/>
  <c r="AP98" i="15"/>
  <c r="L99" i="15"/>
  <c r="AP100" i="15"/>
  <c r="G108" i="15"/>
  <c r="K108" i="15"/>
  <c r="Z108" i="15"/>
  <c r="R105" i="15"/>
  <c r="R107" i="15"/>
  <c r="M113" i="15"/>
  <c r="Q113" i="15"/>
  <c r="AA113" i="15"/>
  <c r="AK113" i="15"/>
  <c r="AO113" i="15"/>
  <c r="AD110" i="15"/>
  <c r="AC113" i="15"/>
  <c r="G118" i="15"/>
  <c r="K118" i="15"/>
  <c r="P118" i="15"/>
  <c r="Z118" i="15"/>
  <c r="R115" i="15"/>
  <c r="R117" i="15"/>
  <c r="I123" i="15"/>
  <c r="AB123" i="15"/>
  <c r="AL123" i="15"/>
  <c r="R121" i="15"/>
  <c r="I128" i="15"/>
  <c r="AB128" i="15"/>
  <c r="L125" i="15"/>
  <c r="AP126" i="15"/>
  <c r="AD127" i="15"/>
  <c r="I133" i="15"/>
  <c r="N133" i="15"/>
  <c r="AB133" i="15"/>
  <c r="P133" i="15"/>
  <c r="R131" i="15"/>
  <c r="H138" i="15"/>
  <c r="L136" i="15"/>
  <c r="R136" i="15"/>
  <c r="J143" i="15"/>
  <c r="L140" i="15"/>
  <c r="R140" i="15"/>
  <c r="L142" i="15"/>
  <c r="O148" i="15"/>
  <c r="AC148" i="15"/>
  <c r="AM148" i="15"/>
  <c r="AA148" i="15"/>
  <c r="AP145" i="15"/>
  <c r="AD146" i="15"/>
  <c r="M153" i="15"/>
  <c r="Q153" i="15"/>
  <c r="AA153" i="15"/>
  <c r="AK153" i="15"/>
  <c r="AO153" i="15"/>
  <c r="AD150" i="15"/>
  <c r="AO158" i="15"/>
  <c r="AM158" i="15"/>
  <c r="Y163" i="15"/>
  <c r="L160" i="15"/>
  <c r="O163" i="15"/>
  <c r="R162" i="15"/>
  <c r="L164" i="15"/>
  <c r="Q168" i="15"/>
  <c r="AD167" i="15"/>
  <c r="K175" i="15"/>
  <c r="P175" i="15"/>
  <c r="AP172" i="15"/>
  <c r="L173" i="15"/>
  <c r="AP174" i="15"/>
  <c r="H180" i="15"/>
  <c r="Q180" i="15"/>
  <c r="AA180" i="15"/>
  <c r="R178" i="15"/>
  <c r="AD179" i="15"/>
  <c r="H185" i="15"/>
  <c r="AO185" i="15"/>
  <c r="AP183" i="15"/>
  <c r="H190" i="15"/>
  <c r="AA190" i="15"/>
  <c r="AD187" i="15"/>
  <c r="AC190" i="15"/>
  <c r="R188" i="15"/>
  <c r="AD189" i="15"/>
  <c r="H195" i="15"/>
  <c r="AP193" i="15"/>
  <c r="AB200" i="15"/>
  <c r="R199" i="15"/>
  <c r="L201" i="15"/>
  <c r="L203" i="15"/>
  <c r="AP204" i="15"/>
  <c r="G205" i="15"/>
  <c r="L208" i="15"/>
  <c r="R208" i="15"/>
  <c r="L211" i="15"/>
  <c r="AP212" i="15"/>
  <c r="AP214" i="15"/>
  <c r="R217" i="15"/>
  <c r="AB220" i="15"/>
  <c r="AD218" i="15"/>
  <c r="AP222" i="15"/>
  <c r="L223" i="15"/>
  <c r="AB230" i="15"/>
  <c r="AD228" i="15"/>
  <c r="L233" i="15"/>
  <c r="L235" i="15"/>
  <c r="J242" i="15"/>
  <c r="AP241" i="15"/>
  <c r="AC247" i="15"/>
  <c r="L244" i="15"/>
  <c r="Q247" i="15"/>
  <c r="AA247" i="15"/>
  <c r="R246" i="15"/>
  <c r="G252" i="15"/>
  <c r="K252" i="15"/>
  <c r="P252" i="15"/>
  <c r="AN252" i="15"/>
  <c r="R249" i="15"/>
  <c r="AD250" i="15"/>
  <c r="R251" i="15"/>
  <c r="J257" i="15"/>
  <c r="O257" i="15"/>
  <c r="AC257" i="15"/>
  <c r="AA257" i="15"/>
  <c r="AD255" i="15"/>
  <c r="R256" i="15"/>
  <c r="J262" i="15"/>
  <c r="AM262" i="15"/>
  <c r="AO262" i="15"/>
  <c r="AP261" i="15"/>
  <c r="G14" i="16"/>
  <c r="K14" i="16"/>
  <c r="P14" i="16"/>
  <c r="AN14" i="16"/>
  <c r="R11" i="16"/>
  <c r="AB14" i="16"/>
  <c r="AD12" i="16"/>
  <c r="J96" i="15"/>
  <c r="O96" i="15"/>
  <c r="AM96" i="15"/>
  <c r="L93" i="15"/>
  <c r="AA96" i="15"/>
  <c r="AD94" i="15"/>
  <c r="AP95" i="15"/>
  <c r="M101" i="15"/>
  <c r="Q101" i="15"/>
  <c r="AK101" i="15"/>
  <c r="AO101" i="15"/>
  <c r="AD98" i="15"/>
  <c r="AC101" i="15"/>
  <c r="AP99" i="15"/>
  <c r="AD100" i="15"/>
  <c r="L104" i="15"/>
  <c r="L106" i="15"/>
  <c r="AD107" i="15"/>
  <c r="I113" i="15"/>
  <c r="N113" i="15"/>
  <c r="AB113" i="15"/>
  <c r="R111" i="15"/>
  <c r="AP111" i="15"/>
  <c r="H118" i="15"/>
  <c r="AD115" i="15"/>
  <c r="L116" i="15"/>
  <c r="R116" i="15"/>
  <c r="AD117" i="15"/>
  <c r="J123" i="15"/>
  <c r="L120" i="15"/>
  <c r="R120" i="15"/>
  <c r="L122" i="15"/>
  <c r="O128" i="15"/>
  <c r="AC128" i="15"/>
  <c r="AM128" i="15"/>
  <c r="AP125" i="15"/>
  <c r="AD126" i="15"/>
  <c r="L130" i="15"/>
  <c r="L132" i="15"/>
  <c r="R132" i="15"/>
  <c r="I138" i="15"/>
  <c r="AB138" i="15"/>
  <c r="AL138" i="15"/>
  <c r="AD135" i="15"/>
  <c r="AP136" i="15"/>
  <c r="L137" i="15"/>
  <c r="K143" i="15"/>
  <c r="AD139" i="15"/>
  <c r="AN143" i="15"/>
  <c r="L141" i="15"/>
  <c r="AP142" i="15"/>
  <c r="G148" i="15"/>
  <c r="K148" i="15"/>
  <c r="Z148" i="15"/>
  <c r="N148" i="15"/>
  <c r="R147" i="15"/>
  <c r="I153" i="15"/>
  <c r="N153" i="15"/>
  <c r="AB153" i="15"/>
  <c r="P153" i="15"/>
  <c r="R151" i="15"/>
  <c r="P158" i="15"/>
  <c r="N158" i="15"/>
  <c r="AB158" i="15"/>
  <c r="AD156" i="15"/>
  <c r="AP157" i="15"/>
  <c r="AP160" i="15"/>
  <c r="K163" i="15"/>
  <c r="I168" i="15"/>
  <c r="AP164" i="15"/>
  <c r="L165" i="15"/>
  <c r="R166" i="15"/>
  <c r="H175" i="15"/>
  <c r="AA175" i="15"/>
  <c r="AM175" i="15"/>
  <c r="AP173" i="15"/>
  <c r="I180" i="15"/>
  <c r="L177" i="15"/>
  <c r="AP178" i="15"/>
  <c r="L179" i="15"/>
  <c r="N185" i="15"/>
  <c r="AL185" i="15"/>
  <c r="Z185" i="15"/>
  <c r="AD184" i="15"/>
  <c r="AP186" i="15"/>
  <c r="L187" i="15"/>
  <c r="AP188" i="15"/>
  <c r="L189" i="15"/>
  <c r="R193" i="15"/>
  <c r="AC200" i="15"/>
  <c r="AM205" i="15"/>
  <c r="G247" i="15"/>
  <c r="N262" i="15"/>
  <c r="AP196" i="15"/>
  <c r="L197" i="15"/>
  <c r="L199" i="15"/>
  <c r="AB205" i="15"/>
  <c r="AL205" i="15"/>
  <c r="AD202" i="15"/>
  <c r="R203" i="15"/>
  <c r="AD204" i="15"/>
  <c r="J210" i="15"/>
  <c r="AP209" i="15"/>
  <c r="Z215" i="15"/>
  <c r="AD214" i="15"/>
  <c r="L217" i="15"/>
  <c r="AP218" i="15"/>
  <c r="L219" i="15"/>
  <c r="Z225" i="15"/>
  <c r="AD224" i="15"/>
  <c r="AP226" i="15"/>
  <c r="L227" i="15"/>
  <c r="AP228" i="15"/>
  <c r="L229" i="15"/>
  <c r="R235" i="15"/>
  <c r="AD236" i="15"/>
  <c r="AD239" i="15"/>
  <c r="AC242" i="15"/>
  <c r="L240" i="15"/>
  <c r="R240" i="15"/>
  <c r="AP245" i="15"/>
  <c r="L249" i="15"/>
  <c r="L251" i="15"/>
  <c r="AP255" i="15"/>
  <c r="R260" i="15"/>
  <c r="AD261" i="15"/>
  <c r="L11" i="16"/>
  <c r="L13" i="16"/>
  <c r="R98" i="15"/>
  <c r="AD99" i="15"/>
  <c r="L100" i="15"/>
  <c r="AP105" i="15"/>
  <c r="AD106" i="15"/>
  <c r="AP110" i="15"/>
  <c r="AP112" i="15"/>
  <c r="AD116" i="15"/>
  <c r="AP117" i="15"/>
  <c r="AD120" i="15"/>
  <c r="AP121" i="15"/>
  <c r="AD122" i="15"/>
  <c r="L124" i="15"/>
  <c r="R124" i="15"/>
  <c r="L126" i="15"/>
  <c r="M128" i="15"/>
  <c r="AD130" i="15"/>
  <c r="AD132" i="15"/>
  <c r="AC133" i="15"/>
  <c r="R137" i="15"/>
  <c r="R141" i="15"/>
  <c r="L145" i="15"/>
  <c r="AP146" i="15"/>
  <c r="AD147" i="15"/>
  <c r="L149" i="15"/>
  <c r="AD151" i="15"/>
  <c r="AP152" i="15"/>
  <c r="L157" i="15"/>
  <c r="R161" i="15"/>
  <c r="AD162" i="15"/>
  <c r="R165" i="15"/>
  <c r="AP165" i="15"/>
  <c r="AD166" i="15"/>
  <c r="R167" i="15"/>
  <c r="AP167" i="15"/>
  <c r="L172" i="15"/>
  <c r="AD173" i="15"/>
  <c r="R174" i="15"/>
  <c r="R177" i="15"/>
  <c r="AD178" i="15"/>
  <c r="N180" i="15"/>
  <c r="AP182" i="15"/>
  <c r="L183" i="15"/>
  <c r="AB190" i="15"/>
  <c r="AD188" i="15"/>
  <c r="L191" i="15"/>
  <c r="L193" i="15"/>
  <c r="J200" i="15"/>
  <c r="AL200" i="15"/>
  <c r="L202" i="15"/>
  <c r="Q205" i="15"/>
  <c r="AA205" i="15"/>
  <c r="R204" i="15"/>
  <c r="K210" i="15"/>
  <c r="P210" i="15"/>
  <c r="AN210" i="15"/>
  <c r="R207" i="15"/>
  <c r="AD208" i="15"/>
  <c r="R209" i="15"/>
  <c r="J215" i="15"/>
  <c r="AC215" i="15"/>
  <c r="AA215" i="15"/>
  <c r="AD213" i="15"/>
  <c r="R214" i="15"/>
  <c r="J220" i="15"/>
  <c r="AM220" i="15"/>
  <c r="AO220" i="15"/>
  <c r="AP219" i="15"/>
  <c r="J225" i="15"/>
  <c r="AD221" i="15"/>
  <c r="AC225" i="15"/>
  <c r="AA225" i="15"/>
  <c r="AD223" i="15"/>
  <c r="L224" i="15"/>
  <c r="R224" i="15"/>
  <c r="J230" i="15"/>
  <c r="AM230" i="15"/>
  <c r="AO230" i="15"/>
  <c r="AP229" i="15"/>
  <c r="AL230" i="15"/>
  <c r="J237" i="15"/>
  <c r="O237" i="15"/>
  <c r="AD233" i="15"/>
  <c r="AC237" i="15"/>
  <c r="L234" i="15"/>
  <c r="Q237" i="15"/>
  <c r="AA237" i="15"/>
  <c r="L236" i="15"/>
  <c r="R236" i="15"/>
  <c r="I242" i="15"/>
  <c r="AP238" i="15"/>
  <c r="L239" i="15"/>
  <c r="L241" i="15"/>
  <c r="I247" i="15"/>
  <c r="N247" i="15"/>
  <c r="AB247" i="15"/>
  <c r="AL247" i="15"/>
  <c r="AD244" i="15"/>
  <c r="R245" i="15"/>
  <c r="AD246" i="15"/>
  <c r="J252" i="15"/>
  <c r="AP251" i="15"/>
  <c r="N257" i="15"/>
  <c r="AB257" i="15"/>
  <c r="AL257" i="15"/>
  <c r="Z257" i="15"/>
  <c r="AD256" i="15"/>
  <c r="I262" i="15"/>
  <c r="AL262" i="15"/>
  <c r="L259" i="15"/>
  <c r="AP260" i="15"/>
  <c r="L261" i="15"/>
  <c r="AA19" i="16"/>
  <c r="AP16" i="16"/>
  <c r="AD17" i="16"/>
  <c r="L20" i="16"/>
  <c r="AD20" i="16"/>
  <c r="AL24" i="16"/>
  <c r="AD22" i="16"/>
  <c r="L27" i="16"/>
  <c r="AL34" i="16"/>
  <c r="AD32" i="16"/>
  <c r="N49" i="16"/>
  <c r="AB56" i="16"/>
  <c r="L57" i="16"/>
  <c r="N61" i="16"/>
  <c r="AP65" i="16"/>
  <c r="Z71" i="16"/>
  <c r="AA81" i="16"/>
  <c r="AA91" i="16"/>
  <c r="Q101" i="16"/>
  <c r="AA101" i="16"/>
  <c r="P108" i="16"/>
  <c r="R125" i="16"/>
  <c r="R127" i="16"/>
  <c r="Z133" i="16"/>
  <c r="R131" i="16"/>
  <c r="L134" i="16"/>
  <c r="AD135" i="16"/>
  <c r="L136" i="16"/>
  <c r="L140" i="16"/>
  <c r="J143" i="16"/>
  <c r="AD141" i="16"/>
  <c r="L142" i="16"/>
  <c r="AP146" i="16"/>
  <c r="AP150" i="16"/>
  <c r="L151" i="16"/>
  <c r="AP152" i="16"/>
  <c r="N158" i="16"/>
  <c r="AB158" i="16"/>
  <c r="R157" i="16"/>
  <c r="H158" i="16"/>
  <c r="AD160" i="16"/>
  <c r="AD162" i="16"/>
  <c r="AC163" i="16"/>
  <c r="G168" i="16"/>
  <c r="J14" i="16"/>
  <c r="Y14" i="16"/>
  <c r="AC14" i="16"/>
  <c r="AP13" i="16"/>
  <c r="G19" i="16"/>
  <c r="K19" i="16"/>
  <c r="Z19" i="16"/>
  <c r="N19" i="16"/>
  <c r="R18" i="16"/>
  <c r="M24" i="16"/>
  <c r="Q24" i="16"/>
  <c r="AD23" i="16"/>
  <c r="H29" i="16"/>
  <c r="Q29" i="16"/>
  <c r="H34" i="16"/>
  <c r="M34" i="16"/>
  <c r="Q34" i="16"/>
  <c r="AA34" i="16"/>
  <c r="AD36" i="16"/>
  <c r="AP37" i="16"/>
  <c r="AD38" i="16"/>
  <c r="AL44" i="16"/>
  <c r="AD42" i="16"/>
  <c r="R45" i="16"/>
  <c r="R54" i="16"/>
  <c r="AP54" i="16"/>
  <c r="AD55" i="16"/>
  <c r="AP59" i="16"/>
  <c r="Q71" i="16"/>
  <c r="AA71" i="16"/>
  <c r="R70" i="16"/>
  <c r="O76" i="16"/>
  <c r="Y76" i="16"/>
  <c r="AC76" i="16"/>
  <c r="R74" i="16"/>
  <c r="L77" i="16"/>
  <c r="N81" i="16"/>
  <c r="L79" i="16"/>
  <c r="L82" i="16"/>
  <c r="AB86" i="16"/>
  <c r="L84" i="16"/>
  <c r="AD84" i="16"/>
  <c r="N91" i="16"/>
  <c r="L89" i="16"/>
  <c r="L92" i="16"/>
  <c r="AB96" i="16"/>
  <c r="AD94" i="16"/>
  <c r="L97" i="16"/>
  <c r="N101" i="16"/>
  <c r="L99" i="16"/>
  <c r="AP105" i="16"/>
  <c r="AP107" i="16"/>
  <c r="Q113" i="16"/>
  <c r="AA113" i="16"/>
  <c r="R112" i="16"/>
  <c r="AB118" i="16"/>
  <c r="L116" i="16"/>
  <c r="AD116" i="16"/>
  <c r="K123" i="16"/>
  <c r="AD127" i="16"/>
  <c r="R130" i="16"/>
  <c r="J133" i="16"/>
  <c r="L132" i="16"/>
  <c r="M158" i="16"/>
  <c r="R13" i="16"/>
  <c r="L15" i="16"/>
  <c r="R15" i="16"/>
  <c r="L17" i="16"/>
  <c r="M19" i="16"/>
  <c r="P24" i="16"/>
  <c r="R22" i="16"/>
  <c r="Z24" i="16"/>
  <c r="L26" i="16"/>
  <c r="AD26" i="16"/>
  <c r="P34" i="16"/>
  <c r="Q39" i="16"/>
  <c r="AA39" i="16"/>
  <c r="AP36" i="16"/>
  <c r="AP38" i="16"/>
  <c r="AA44" i="16"/>
  <c r="Z49" i="16"/>
  <c r="AD48" i="16"/>
  <c r="L53" i="16"/>
  <c r="P56" i="16"/>
  <c r="L55" i="16"/>
  <c r="Z61" i="16"/>
  <c r="AD60" i="16"/>
  <c r="O66" i="16"/>
  <c r="Y66" i="16"/>
  <c r="AC66" i="16"/>
  <c r="R64" i="16"/>
  <c r="AP64" i="16"/>
  <c r="L67" i="16"/>
  <c r="N71" i="16"/>
  <c r="L69" i="16"/>
  <c r="G71" i="16"/>
  <c r="L73" i="16"/>
  <c r="P76" i="16"/>
  <c r="L75" i="16"/>
  <c r="R77" i="16"/>
  <c r="R79" i="16"/>
  <c r="AP79" i="16"/>
  <c r="Y86" i="16"/>
  <c r="AC86" i="16"/>
  <c r="R84" i="16"/>
  <c r="AD85" i="16"/>
  <c r="R87" i="16"/>
  <c r="AP89" i="16"/>
  <c r="Y96" i="16"/>
  <c r="AC96" i="16"/>
  <c r="R94" i="16"/>
  <c r="AP94" i="16"/>
  <c r="AD95" i="16"/>
  <c r="AP99" i="16"/>
  <c r="AB108" i="16"/>
  <c r="AD106" i="16"/>
  <c r="L109" i="16"/>
  <c r="N113" i="16"/>
  <c r="L111" i="16"/>
  <c r="G113" i="16"/>
  <c r="O118" i="16"/>
  <c r="Y118" i="16"/>
  <c r="AC118" i="16"/>
  <c r="R116" i="16"/>
  <c r="AM123" i="16"/>
  <c r="AP126" i="16"/>
  <c r="L127" i="16"/>
  <c r="AP130" i="16"/>
  <c r="AA138" i="16"/>
  <c r="AD136" i="16"/>
  <c r="AD140" i="16"/>
  <c r="AD142" i="16"/>
  <c r="AB148" i="16"/>
  <c r="R147" i="16"/>
  <c r="AB153" i="16"/>
  <c r="AL153" i="16"/>
  <c r="Z153" i="16"/>
  <c r="R151" i="16"/>
  <c r="AP156" i="16"/>
  <c r="AD157" i="16"/>
  <c r="L160" i="16"/>
  <c r="J163" i="16"/>
  <c r="L162" i="16"/>
  <c r="R162" i="16"/>
  <c r="J24" i="16"/>
  <c r="AA29" i="16"/>
  <c r="AP28" i="16"/>
  <c r="L31" i="16"/>
  <c r="R31" i="16"/>
  <c r="AP31" i="16"/>
  <c r="L33" i="16"/>
  <c r="R33" i="16"/>
  <c r="AP33" i="16"/>
  <c r="L35" i="16"/>
  <c r="N39" i="16"/>
  <c r="L37" i="16"/>
  <c r="R38" i="16"/>
  <c r="M39" i="16"/>
  <c r="R40" i="16"/>
  <c r="P44" i="16"/>
  <c r="R42" i="16"/>
  <c r="AA49" i="16"/>
  <c r="AP46" i="16"/>
  <c r="AD47" i="16"/>
  <c r="R48" i="16"/>
  <c r="AP48" i="16"/>
  <c r="J56" i="16"/>
  <c r="AM56" i="16"/>
  <c r="R53" i="16"/>
  <c r="AP53" i="16"/>
  <c r="AP55" i="16"/>
  <c r="J61" i="16"/>
  <c r="O61" i="16"/>
  <c r="Y61" i="16"/>
  <c r="AC61" i="16"/>
  <c r="Q61" i="16"/>
  <c r="AA61" i="16"/>
  <c r="AP58" i="16"/>
  <c r="R60" i="16"/>
  <c r="L63" i="16"/>
  <c r="P66" i="16"/>
  <c r="L65" i="16"/>
  <c r="R69" i="16"/>
  <c r="AP69" i="16"/>
  <c r="AP73" i="16"/>
  <c r="R75" i="16"/>
  <c r="AP75" i="16"/>
  <c r="L78" i="16"/>
  <c r="Z81" i="16"/>
  <c r="AD80" i="16"/>
  <c r="L83" i="16"/>
  <c r="P86" i="16"/>
  <c r="L85" i="16"/>
  <c r="Z91" i="16"/>
  <c r="AD90" i="16"/>
  <c r="L93" i="16"/>
  <c r="P96" i="16"/>
  <c r="L95" i="16"/>
  <c r="Z101" i="16"/>
  <c r="L100" i="16"/>
  <c r="AD100" i="16"/>
  <c r="O108" i="16"/>
  <c r="Y108" i="16"/>
  <c r="AC108" i="16"/>
  <c r="R106" i="16"/>
  <c r="AP106" i="16"/>
  <c r="R111" i="16"/>
  <c r="AP111" i="16"/>
  <c r="L115" i="16"/>
  <c r="P118" i="16"/>
  <c r="L117" i="16"/>
  <c r="L120" i="16"/>
  <c r="Z123" i="16"/>
  <c r="AP121" i="16"/>
  <c r="AA128" i="16"/>
  <c r="AD132" i="16"/>
  <c r="AC133" i="16"/>
  <c r="AB138" i="16"/>
  <c r="R137" i="16"/>
  <c r="I143" i="16"/>
  <c r="N143" i="16"/>
  <c r="AB143" i="16"/>
  <c r="Z143" i="16"/>
  <c r="R141" i="16"/>
  <c r="H148" i="16"/>
  <c r="L146" i="16"/>
  <c r="R146" i="16"/>
  <c r="J153" i="16"/>
  <c r="AD149" i="16"/>
  <c r="L150" i="16"/>
  <c r="AD151" i="16"/>
  <c r="L152" i="16"/>
  <c r="O158" i="16"/>
  <c r="AM158" i="16"/>
  <c r="AA158" i="16"/>
  <c r="AP155" i="16"/>
  <c r="AD156" i="16"/>
  <c r="L159" i="16"/>
  <c r="K163" i="16"/>
  <c r="AD159" i="16"/>
  <c r="AP160" i="16"/>
  <c r="AD161" i="16"/>
  <c r="AP162" i="16"/>
  <c r="J168" i="16"/>
  <c r="AA168" i="16"/>
  <c r="K168" i="16"/>
  <c r="Z168" i="16"/>
  <c r="AB168" i="16"/>
  <c r="R167" i="16"/>
  <c r="I175" i="16"/>
  <c r="AB175" i="16"/>
  <c r="Z175" i="16"/>
  <c r="R173" i="16"/>
  <c r="L176" i="16"/>
  <c r="L178" i="16"/>
  <c r="L182" i="16"/>
  <c r="L184" i="16"/>
  <c r="AN190" i="16"/>
  <c r="L201" i="16"/>
  <c r="AD201" i="16"/>
  <c r="AA210" i="16"/>
  <c r="AC215" i="16"/>
  <c r="AB220" i="16"/>
  <c r="R219" i="16"/>
  <c r="Z225" i="16"/>
  <c r="R223" i="16"/>
  <c r="AO230" i="16"/>
  <c r="AP228" i="16"/>
  <c r="AD234" i="16"/>
  <c r="R235" i="16"/>
  <c r="AP235" i="16"/>
  <c r="R240" i="16"/>
  <c r="AP240" i="16"/>
  <c r="I247" i="16"/>
  <c r="L244" i="16"/>
  <c r="L246" i="16"/>
  <c r="N252" i="16"/>
  <c r="AB252" i="16"/>
  <c r="AL252" i="16"/>
  <c r="L249" i="16"/>
  <c r="Z252" i="16"/>
  <c r="AD251" i="16"/>
  <c r="I257" i="16"/>
  <c r="L254" i="16"/>
  <c r="L256" i="16"/>
  <c r="AD256" i="16"/>
  <c r="AL262" i="16"/>
  <c r="AD259" i="16"/>
  <c r="Z262" i="16"/>
  <c r="R12" i="17"/>
  <c r="AP12" i="17"/>
  <c r="AL19" i="17"/>
  <c r="L22" i="17"/>
  <c r="L27" i="17"/>
  <c r="L166" i="16"/>
  <c r="L172" i="16"/>
  <c r="R172" i="16"/>
  <c r="J175" i="16"/>
  <c r="L174" i="16"/>
  <c r="L177" i="16"/>
  <c r="AD177" i="16"/>
  <c r="AP178" i="16"/>
  <c r="AD179" i="16"/>
  <c r="AP182" i="16"/>
  <c r="AD183" i="16"/>
  <c r="AA190" i="16"/>
  <c r="AD188" i="16"/>
  <c r="AP189" i="16"/>
  <c r="AC195" i="16"/>
  <c r="AD194" i="16"/>
  <c r="L196" i="16"/>
  <c r="M200" i="16"/>
  <c r="AD202" i="16"/>
  <c r="AD204" i="16"/>
  <c r="AC205" i="16"/>
  <c r="AB210" i="16"/>
  <c r="R209" i="16"/>
  <c r="Z215" i="16"/>
  <c r="R213" i="16"/>
  <c r="L216" i="16"/>
  <c r="L218" i="16"/>
  <c r="J225" i="16"/>
  <c r="L224" i="16"/>
  <c r="R259" i="16"/>
  <c r="AP259" i="16"/>
  <c r="AP261" i="16"/>
  <c r="L11" i="17"/>
  <c r="Z14" i="17"/>
  <c r="AM19" i="17"/>
  <c r="AD18" i="17"/>
  <c r="AD167" i="16"/>
  <c r="AA180" i="16"/>
  <c r="AC185" i="16"/>
  <c r="AB190" i="16"/>
  <c r="R189" i="16"/>
  <c r="I195" i="16"/>
  <c r="AB195" i="16"/>
  <c r="Z195" i="16"/>
  <c r="R193" i="16"/>
  <c r="I200" i="16"/>
  <c r="AP198" i="16"/>
  <c r="AD199" i="16"/>
  <c r="I205" i="16"/>
  <c r="AB205" i="16"/>
  <c r="P205" i="16"/>
  <c r="Z205" i="16"/>
  <c r="R203" i="16"/>
  <c r="L208" i="16"/>
  <c r="L212" i="16"/>
  <c r="R212" i="16"/>
  <c r="J215" i="16"/>
  <c r="L214" i="16"/>
  <c r="AD217" i="16"/>
  <c r="AP218" i="16"/>
  <c r="AD219" i="16"/>
  <c r="AL225" i="16"/>
  <c r="AP227" i="16"/>
  <c r="AP234" i="16"/>
  <c r="AP236" i="16"/>
  <c r="R239" i="16"/>
  <c r="R241" i="16"/>
  <c r="L245" i="16"/>
  <c r="AD245" i="16"/>
  <c r="L248" i="16"/>
  <c r="AD250" i="16"/>
  <c r="L253" i="16"/>
  <c r="L255" i="16"/>
  <c r="AD255" i="16"/>
  <c r="AD258" i="16"/>
  <c r="AD260" i="16"/>
  <c r="AA14" i="17"/>
  <c r="R17" i="17"/>
  <c r="Z24" i="17"/>
  <c r="R22" i="17"/>
  <c r="AC29" i="17"/>
  <c r="AD166" i="16"/>
  <c r="AD172" i="16"/>
  <c r="AP173" i="16"/>
  <c r="AD174" i="16"/>
  <c r="AC175" i="16"/>
  <c r="AB180" i="16"/>
  <c r="R179" i="16"/>
  <c r="Z185" i="16"/>
  <c r="R183" i="16"/>
  <c r="L188" i="16"/>
  <c r="R188" i="16"/>
  <c r="L192" i="16"/>
  <c r="L194" i="16"/>
  <c r="AP197" i="16"/>
  <c r="AD198" i="16"/>
  <c r="J205" i="16"/>
  <c r="L204" i="16"/>
  <c r="R204" i="16"/>
  <c r="AD207" i="16"/>
  <c r="AP208" i="16"/>
  <c r="L209" i="16"/>
  <c r="AD209" i="16"/>
  <c r="AD211" i="16"/>
  <c r="AA220" i="16"/>
  <c r="AD218" i="16"/>
  <c r="AA225" i="16"/>
  <c r="AK225" i="16"/>
  <c r="AO225" i="16"/>
  <c r="AD222" i="16"/>
  <c r="AD224" i="16"/>
  <c r="G230" i="16"/>
  <c r="P230" i="16"/>
  <c r="Z230" i="16"/>
  <c r="R227" i="16"/>
  <c r="L228" i="16"/>
  <c r="P237" i="16"/>
  <c r="AN237" i="16"/>
  <c r="AB237" i="16"/>
  <c r="AD235" i="16"/>
  <c r="L238" i="16"/>
  <c r="L240" i="16"/>
  <c r="G242" i="16"/>
  <c r="H247" i="16"/>
  <c r="Q247" i="16"/>
  <c r="AA247" i="16"/>
  <c r="R245" i="16"/>
  <c r="H252" i="16"/>
  <c r="M252" i="16"/>
  <c r="Q252" i="16"/>
  <c r="AA252" i="16"/>
  <c r="AO252" i="16"/>
  <c r="R250" i="16"/>
  <c r="AP250" i="16"/>
  <c r="H257" i="16"/>
  <c r="Q257" i="16"/>
  <c r="AA257" i="16"/>
  <c r="R255" i="16"/>
  <c r="AP260" i="16"/>
  <c r="L10" i="17"/>
  <c r="N14" i="17"/>
  <c r="L12" i="17"/>
  <c r="G14" i="17"/>
  <c r="M19" i="17"/>
  <c r="J19" i="17"/>
  <c r="AD17" i="17"/>
  <c r="L18" i="17"/>
  <c r="R21" i="17"/>
  <c r="O24" i="17"/>
  <c r="L23" i="17"/>
  <c r="M24" i="17"/>
  <c r="R26" i="17"/>
  <c r="AD27" i="17"/>
  <c r="R28" i="17"/>
  <c r="L31" i="17"/>
  <c r="Q34" i="17"/>
  <c r="L33" i="17"/>
  <c r="AB39" i="17"/>
  <c r="AD37" i="17"/>
  <c r="R38" i="17"/>
  <c r="L40" i="17"/>
  <c r="L42" i="17"/>
  <c r="AP43" i="17"/>
  <c r="G44" i="17"/>
  <c r="AP45" i="17"/>
  <c r="L46" i="17"/>
  <c r="L48" i="17"/>
  <c r="R52" i="17"/>
  <c r="Z56" i="17"/>
  <c r="R54" i="17"/>
  <c r="AD55" i="17"/>
  <c r="L58" i="17"/>
  <c r="AP59" i="17"/>
  <c r="L60" i="17"/>
  <c r="R62" i="17"/>
  <c r="Z66" i="17"/>
  <c r="AD65" i="17"/>
  <c r="AP67" i="17"/>
  <c r="L68" i="17"/>
  <c r="R69" i="17"/>
  <c r="AC76" i="17"/>
  <c r="AM76" i="17"/>
  <c r="AP79" i="17"/>
  <c r="R83" i="17"/>
  <c r="AP83" i="17"/>
  <c r="R85" i="17"/>
  <c r="AP85" i="17"/>
  <c r="L88" i="17"/>
  <c r="AA91" i="17"/>
  <c r="AD89" i="17"/>
  <c r="L90" i="17"/>
  <c r="AC96" i="17"/>
  <c r="AD95" i="17"/>
  <c r="L97" i="17"/>
  <c r="O101" i="17"/>
  <c r="L99" i="17"/>
  <c r="AD100" i="17"/>
  <c r="AO108" i="17"/>
  <c r="AD105" i="17"/>
  <c r="AC108" i="17"/>
  <c r="L106" i="17"/>
  <c r="AD107" i="17"/>
  <c r="L109" i="17"/>
  <c r="O113" i="17"/>
  <c r="L111" i="17"/>
  <c r="AD112" i="17"/>
  <c r="AD114" i="17"/>
  <c r="L115" i="17"/>
  <c r="M118" i="17"/>
  <c r="Q118" i="17"/>
  <c r="J118" i="17"/>
  <c r="L117" i="17"/>
  <c r="I123" i="17"/>
  <c r="N123" i="17"/>
  <c r="AL123" i="17"/>
  <c r="AP121" i="17"/>
  <c r="L122" i="17"/>
  <c r="K128" i="17"/>
  <c r="AN128" i="17"/>
  <c r="AP125" i="17"/>
  <c r="AP127" i="17"/>
  <c r="AC133" i="17"/>
  <c r="AM133" i="17"/>
  <c r="AD131" i="17"/>
  <c r="AP132" i="17"/>
  <c r="M138" i="17"/>
  <c r="Q138" i="17"/>
  <c r="AA138" i="17"/>
  <c r="AK138" i="17"/>
  <c r="AO138" i="17"/>
  <c r="AD135" i="17"/>
  <c r="O39" i="17"/>
  <c r="Y44" i="17"/>
  <c r="AC44" i="17"/>
  <c r="AM44" i="17"/>
  <c r="L53" i="17"/>
  <c r="Q56" i="17"/>
  <c r="R55" i="17"/>
  <c r="AM61" i="17"/>
  <c r="AO61" i="17"/>
  <c r="AP60" i="17"/>
  <c r="J66" i="17"/>
  <c r="Y66" i="17"/>
  <c r="AC66" i="17"/>
  <c r="AD64" i="17"/>
  <c r="L65" i="17"/>
  <c r="R65" i="17"/>
  <c r="J71" i="17"/>
  <c r="AC71" i="17"/>
  <c r="AM71" i="17"/>
  <c r="AK71" i="17"/>
  <c r="L70" i="17"/>
  <c r="N76" i="17"/>
  <c r="Z76" i="17"/>
  <c r="AP74" i="17"/>
  <c r="J81" i="17"/>
  <c r="AC81" i="17"/>
  <c r="AM81" i="17"/>
  <c r="AA81" i="17"/>
  <c r="AD79" i="17"/>
  <c r="L80" i="17"/>
  <c r="H86" i="17"/>
  <c r="AA86" i="17"/>
  <c r="AK86" i="17"/>
  <c r="AO86" i="17"/>
  <c r="AD83" i="17"/>
  <c r="AD85" i="17"/>
  <c r="AC86" i="17"/>
  <c r="G91" i="17"/>
  <c r="K91" i="17"/>
  <c r="P91" i="17"/>
  <c r="Z91" i="17"/>
  <c r="R88" i="17"/>
  <c r="AB91" i="17"/>
  <c r="R90" i="17"/>
  <c r="I96" i="17"/>
  <c r="N96" i="17"/>
  <c r="AB96" i="17"/>
  <c r="AL96" i="17"/>
  <c r="Z96" i="17"/>
  <c r="R94" i="17"/>
  <c r="AP94" i="17"/>
  <c r="I101" i="17"/>
  <c r="R99" i="17"/>
  <c r="AP99" i="17"/>
  <c r="I108" i="17"/>
  <c r="AB108" i="17"/>
  <c r="AL108" i="17"/>
  <c r="Z108" i="17"/>
  <c r="R106" i="17"/>
  <c r="I113" i="17"/>
  <c r="N113" i="17"/>
  <c r="AL113" i="17"/>
  <c r="R111" i="17"/>
  <c r="AP111" i="17"/>
  <c r="AP115" i="17"/>
  <c r="R117" i="17"/>
  <c r="AP117" i="17"/>
  <c r="J123" i="17"/>
  <c r="AM123" i="17"/>
  <c r="AA123" i="17"/>
  <c r="AD121" i="17"/>
  <c r="H128" i="17"/>
  <c r="AA128" i="17"/>
  <c r="AK128" i="17"/>
  <c r="AO128" i="17"/>
  <c r="AD125" i="17"/>
  <c r="AP28" i="17"/>
  <c r="AM34" i="17"/>
  <c r="AD33" i="17"/>
  <c r="AP35" i="17"/>
  <c r="L36" i="17"/>
  <c r="AP37" i="17"/>
  <c r="L38" i="17"/>
  <c r="R40" i="17"/>
  <c r="AD41" i="17"/>
  <c r="R42" i="17"/>
  <c r="AD43" i="17"/>
  <c r="R46" i="17"/>
  <c r="AB49" i="17"/>
  <c r="AD47" i="17"/>
  <c r="R48" i="17"/>
  <c r="L52" i="17"/>
  <c r="AP53" i="17"/>
  <c r="K56" i="17"/>
  <c r="AP55" i="17"/>
  <c r="R58" i="17"/>
  <c r="AB61" i="17"/>
  <c r="AD59" i="17"/>
  <c r="R60" i="17"/>
  <c r="AP63" i="17"/>
  <c r="L64" i="17"/>
  <c r="AP65" i="17"/>
  <c r="R68" i="17"/>
  <c r="AP68" i="17"/>
  <c r="AD69" i="17"/>
  <c r="R70" i="17"/>
  <c r="AP70" i="17"/>
  <c r="H71" i="17"/>
  <c r="R73" i="17"/>
  <c r="Q76" i="17"/>
  <c r="L75" i="17"/>
  <c r="R78" i="17"/>
  <c r="AB81" i="17"/>
  <c r="AP78" i="17"/>
  <c r="R80" i="17"/>
  <c r="Z86" i="17"/>
  <c r="R84" i="17"/>
  <c r="AP84" i="17"/>
  <c r="O91" i="17"/>
  <c r="AD88" i="17"/>
  <c r="L89" i="17"/>
  <c r="L93" i="17"/>
  <c r="M96" i="17"/>
  <c r="Q96" i="17"/>
  <c r="AD94" i="17"/>
  <c r="L95" i="17"/>
  <c r="AD99" i="17"/>
  <c r="AD104" i="17"/>
  <c r="L105" i="17"/>
  <c r="Q108" i="17"/>
  <c r="L107" i="17"/>
  <c r="AD111" i="17"/>
  <c r="AD115" i="17"/>
  <c r="L116" i="17"/>
  <c r="AD117" i="17"/>
  <c r="AC118" i="17"/>
  <c r="R120" i="17"/>
  <c r="AP120" i="17"/>
  <c r="R122" i="17"/>
  <c r="R126" i="17"/>
  <c r="AD130" i="17"/>
  <c r="L131" i="17"/>
  <c r="R131" i="17"/>
  <c r="L135" i="17"/>
  <c r="P34" i="17"/>
  <c r="Z34" i="17"/>
  <c r="R32" i="17"/>
  <c r="AA39" i="17"/>
  <c r="AO39" i="17"/>
  <c r="AP38" i="17"/>
  <c r="AL39" i="17"/>
  <c r="L41" i="17"/>
  <c r="Q44" i="17"/>
  <c r="L43" i="17"/>
  <c r="R43" i="17"/>
  <c r="O49" i="17"/>
  <c r="L47" i="17"/>
  <c r="R47" i="17"/>
  <c r="AM56" i="17"/>
  <c r="O61" i="17"/>
  <c r="Z118" i="17"/>
  <c r="J128" i="17"/>
  <c r="L127" i="17"/>
  <c r="I133" i="17"/>
  <c r="L130" i="17"/>
  <c r="AP131" i="17"/>
  <c r="G138" i="17"/>
  <c r="K138" i="17"/>
  <c r="I138" i="17"/>
  <c r="AP135" i="17"/>
  <c r="L136" i="17"/>
  <c r="M143" i="17"/>
  <c r="AC138" i="17"/>
  <c r="AD137" i="17"/>
  <c r="AP141" i="17"/>
  <c r="Z148" i="17"/>
  <c r="AB148" i="17"/>
  <c r="AP145" i="17"/>
  <c r="R147" i="17"/>
  <c r="H153" i="17"/>
  <c r="AA153" i="17"/>
  <c r="AO153" i="17"/>
  <c r="AM153" i="17"/>
  <c r="AP151" i="17"/>
  <c r="H158" i="17"/>
  <c r="Q158" i="17"/>
  <c r="AA158" i="17"/>
  <c r="R156" i="17"/>
  <c r="AD157" i="17"/>
  <c r="H163" i="17"/>
  <c r="AA163" i="17"/>
  <c r="AO163" i="17"/>
  <c r="AP161" i="17"/>
  <c r="Z168" i="17"/>
  <c r="AN168" i="17"/>
  <c r="L166" i="17"/>
  <c r="K168" i="17"/>
  <c r="AD166" i="17"/>
  <c r="AP167" i="17"/>
  <c r="J175" i="17"/>
  <c r="Y175" i="17"/>
  <c r="AC175" i="17"/>
  <c r="AA175" i="17"/>
  <c r="AP172" i="17"/>
  <c r="R174" i="17"/>
  <c r="H180" i="17"/>
  <c r="Y180" i="17"/>
  <c r="AC180" i="17"/>
  <c r="AA185" i="17"/>
  <c r="AP188" i="17"/>
  <c r="L192" i="17"/>
  <c r="N195" i="17"/>
  <c r="AP193" i="17"/>
  <c r="Z200" i="17"/>
  <c r="R198" i="17"/>
  <c r="AB205" i="17"/>
  <c r="AP207" i="17"/>
  <c r="M220" i="17"/>
  <c r="Q220" i="17"/>
  <c r="J220" i="17"/>
  <c r="L219" i="17"/>
  <c r="AA225" i="17"/>
  <c r="AD223" i="17"/>
  <c r="L224" i="17"/>
  <c r="L228" i="17"/>
  <c r="Z237" i="17"/>
  <c r="AD236" i="17"/>
  <c r="R240" i="17"/>
  <c r="AD241" i="17"/>
  <c r="L243" i="17"/>
  <c r="K247" i="17"/>
  <c r="AB252" i="17"/>
  <c r="L250" i="17"/>
  <c r="AD250" i="17"/>
  <c r="AD253" i="17"/>
  <c r="L258" i="17"/>
  <c r="P262" i="17"/>
  <c r="AN262" i="17"/>
  <c r="AB262" i="17"/>
  <c r="AD260" i="17"/>
  <c r="R136" i="17"/>
  <c r="P143" i="17"/>
  <c r="Z143" i="17"/>
  <c r="R141" i="17"/>
  <c r="AD142" i="17"/>
  <c r="R144" i="17"/>
  <c r="O148" i="17"/>
  <c r="L146" i="17"/>
  <c r="R149" i="17"/>
  <c r="Z153" i="17"/>
  <c r="AD152" i="17"/>
  <c r="AP154" i="17"/>
  <c r="L155" i="17"/>
  <c r="AP156" i="17"/>
  <c r="L157" i="17"/>
  <c r="Z163" i="17"/>
  <c r="R161" i="17"/>
  <c r="AD162" i="17"/>
  <c r="R166" i="17"/>
  <c r="AD171" i="17"/>
  <c r="L173" i="17"/>
  <c r="K175" i="17"/>
  <c r="Z175" i="17"/>
  <c r="L177" i="17"/>
  <c r="AD177" i="17"/>
  <c r="AD179" i="17"/>
  <c r="L181" i="17"/>
  <c r="AC195" i="17"/>
  <c r="AP194" i="17"/>
  <c r="AO195" i="17"/>
  <c r="AD196" i="17"/>
  <c r="L197" i="17"/>
  <c r="L199" i="17"/>
  <c r="L201" i="17"/>
  <c r="L203" i="17"/>
  <c r="AC210" i="17"/>
  <c r="R212" i="17"/>
  <c r="AB215" i="17"/>
  <c r="R214" i="17"/>
  <c r="AP217" i="17"/>
  <c r="AB225" i="17"/>
  <c r="R224" i="17"/>
  <c r="AP226" i="17"/>
  <c r="L229" i="17"/>
  <c r="R234" i="17"/>
  <c r="R236" i="17"/>
  <c r="L239" i="17"/>
  <c r="L241" i="17"/>
  <c r="AP245" i="17"/>
  <c r="AD249" i="17"/>
  <c r="R250" i="17"/>
  <c r="AP255" i="17"/>
  <c r="R260" i="17"/>
  <c r="AP260" i="17"/>
  <c r="R179" i="17"/>
  <c r="AP179" i="17"/>
  <c r="AP187" i="17"/>
  <c r="AB195" i="17"/>
  <c r="AP192" i="17"/>
  <c r="R197" i="17"/>
  <c r="AP197" i="17"/>
  <c r="R199" i="17"/>
  <c r="AP199" i="17"/>
  <c r="R203" i="17"/>
  <c r="AP203" i="17"/>
  <c r="Z210" i="17"/>
  <c r="R208" i="17"/>
  <c r="AP208" i="17"/>
  <c r="AD212" i="17"/>
  <c r="L213" i="17"/>
  <c r="AD214" i="17"/>
  <c r="AD217" i="17"/>
  <c r="L218" i="17"/>
  <c r="AD219" i="17"/>
  <c r="AC220" i="17"/>
  <c r="O225" i="17"/>
  <c r="L227" i="17"/>
  <c r="AP229" i="17"/>
  <c r="L233" i="17"/>
  <c r="L235" i="17"/>
  <c r="G237" i="17"/>
  <c r="AP239" i="17"/>
  <c r="R241" i="17"/>
  <c r="AP241" i="17"/>
  <c r="L244" i="17"/>
  <c r="Z247" i="17"/>
  <c r="AD246" i="17"/>
  <c r="L249" i="17"/>
  <c r="L251" i="17"/>
  <c r="AD251" i="17"/>
  <c r="Z257" i="17"/>
  <c r="AD256" i="17"/>
  <c r="AP137" i="17"/>
  <c r="L139" i="17"/>
  <c r="AP140" i="17"/>
  <c r="AP142" i="17"/>
  <c r="G143" i="17"/>
  <c r="H148" i="17"/>
  <c r="AD146" i="17"/>
  <c r="AP150" i="17"/>
  <c r="L151" i="17"/>
  <c r="AP152" i="17"/>
  <c r="R155" i="17"/>
  <c r="AB158" i="17"/>
  <c r="AD156" i="17"/>
  <c r="L159" i="17"/>
  <c r="AP160" i="17"/>
  <c r="L161" i="17"/>
  <c r="L165" i="17"/>
  <c r="R165" i="17"/>
  <c r="AP165" i="17"/>
  <c r="L167" i="17"/>
  <c r="AD172" i="17"/>
  <c r="L174" i="17"/>
  <c r="AD174" i="17"/>
  <c r="AD176" i="17"/>
  <c r="L178" i="17"/>
  <c r="AD178" i="17"/>
  <c r="AB180" i="17"/>
  <c r="L182" i="17"/>
  <c r="AD182" i="17"/>
  <c r="AD184" i="17"/>
  <c r="L186" i="17"/>
  <c r="AD186" i="17"/>
  <c r="AD188" i="17"/>
  <c r="O195" i="17"/>
  <c r="H195" i="17"/>
  <c r="J195" i="17"/>
  <c r="L202" i="17"/>
  <c r="AA205" i="17"/>
  <c r="AD203" i="17"/>
  <c r="L207" i="17"/>
  <c r="Q210" i="17"/>
  <c r="AD208" i="17"/>
  <c r="L209" i="17"/>
  <c r="R211" i="17"/>
  <c r="AP213" i="17"/>
  <c r="Z220" i="17"/>
  <c r="R218" i="17"/>
  <c r="AP218" i="17"/>
  <c r="R221" i="17"/>
  <c r="R223" i="17"/>
  <c r="AP223" i="17"/>
  <c r="AP227" i="17"/>
  <c r="R229" i="17"/>
  <c r="AP235" i="17"/>
  <c r="R244" i="17"/>
  <c r="AP254" i="17"/>
  <c r="R256" i="17"/>
  <c r="R259" i="17"/>
  <c r="AP259" i="17"/>
  <c r="X65" i="12"/>
  <c r="V66" i="12"/>
  <c r="AJ15" i="12"/>
  <c r="S61" i="12"/>
  <c r="AJ67" i="12"/>
  <c r="S71" i="12"/>
  <c r="AJ77" i="12"/>
  <c r="AJ87" i="12"/>
  <c r="AJ119" i="12"/>
  <c r="S133" i="12"/>
  <c r="AJ139" i="12"/>
  <c r="AJ159" i="12"/>
  <c r="AJ171" i="12"/>
  <c r="S175" i="12"/>
  <c r="S185" i="12"/>
  <c r="AJ186" i="12"/>
  <c r="S210" i="12"/>
  <c r="S252" i="12"/>
  <c r="AP10" i="13"/>
  <c r="AK14" i="13"/>
  <c r="L203" i="13"/>
  <c r="L121" i="14"/>
  <c r="AP149" i="14"/>
  <c r="G266" i="12"/>
  <c r="K266" i="12"/>
  <c r="P266" i="12"/>
  <c r="Z266" i="12"/>
  <c r="AE14" i="12"/>
  <c r="AN266" i="12"/>
  <c r="X15" i="12"/>
  <c r="X25" i="12"/>
  <c r="AF34" i="12"/>
  <c r="X35" i="12"/>
  <c r="AF44" i="12"/>
  <c r="X45" i="12"/>
  <c r="AF56" i="12"/>
  <c r="X60" i="12"/>
  <c r="T71" i="12"/>
  <c r="V76" i="12"/>
  <c r="X77" i="12"/>
  <c r="X87" i="12"/>
  <c r="X97" i="12"/>
  <c r="X109" i="12"/>
  <c r="T113" i="12"/>
  <c r="X119" i="12"/>
  <c r="V138" i="12"/>
  <c r="X139" i="12"/>
  <c r="X149" i="12"/>
  <c r="X159" i="12"/>
  <c r="AH185" i="12"/>
  <c r="X184" i="12"/>
  <c r="AE185" i="12"/>
  <c r="X186" i="12"/>
  <c r="AF195" i="12"/>
  <c r="AJ191" i="12"/>
  <c r="AH200" i="12"/>
  <c r="AH210" i="12"/>
  <c r="S220" i="12"/>
  <c r="AF230" i="12"/>
  <c r="AJ226" i="12"/>
  <c r="S262" i="12"/>
  <c r="AD15" i="13"/>
  <c r="Y19" i="13"/>
  <c r="AC19" i="13"/>
  <c r="AL24" i="13"/>
  <c r="AP20" i="13"/>
  <c r="J29" i="13"/>
  <c r="N29" i="13"/>
  <c r="AL29" i="13"/>
  <c r="AP25" i="13"/>
  <c r="AL34" i="13"/>
  <c r="Y34" i="13"/>
  <c r="H39" i="13"/>
  <c r="N44" i="13"/>
  <c r="R40" i="13"/>
  <c r="AA44" i="13"/>
  <c r="L45" i="13"/>
  <c r="P49" i="13"/>
  <c r="AN49" i="13"/>
  <c r="Z56" i="13"/>
  <c r="AD52" i="13"/>
  <c r="T61" i="13"/>
  <c r="X57" i="13"/>
  <c r="AB61" i="13"/>
  <c r="H61" i="13"/>
  <c r="N66" i="13"/>
  <c r="R62" i="13"/>
  <c r="V66" i="13"/>
  <c r="P71" i="13"/>
  <c r="H81" i="13"/>
  <c r="N86" i="13"/>
  <c r="R82" i="13"/>
  <c r="AA86" i="13"/>
  <c r="L87" i="13"/>
  <c r="P91" i="13"/>
  <c r="AN91" i="13"/>
  <c r="H96" i="13"/>
  <c r="AN96" i="13"/>
  <c r="AD97" i="13"/>
  <c r="Y101" i="13"/>
  <c r="AC101" i="13"/>
  <c r="AL108" i="13"/>
  <c r="AP104" i="13"/>
  <c r="AN113" i="13"/>
  <c r="H118" i="13"/>
  <c r="AN118" i="13"/>
  <c r="AD119" i="13"/>
  <c r="Y123" i="13"/>
  <c r="AC123" i="13"/>
  <c r="P128" i="13"/>
  <c r="J133" i="13"/>
  <c r="N133" i="13"/>
  <c r="AL133" i="13"/>
  <c r="AP129" i="13"/>
  <c r="H143" i="13"/>
  <c r="N148" i="13"/>
  <c r="R144" i="13"/>
  <c r="AA148" i="13"/>
  <c r="L149" i="13"/>
  <c r="P153" i="13"/>
  <c r="AN153" i="13"/>
  <c r="H158" i="13"/>
  <c r="AN158" i="13"/>
  <c r="AD159" i="13"/>
  <c r="Y163" i="13"/>
  <c r="AC163" i="13"/>
  <c r="P168" i="13"/>
  <c r="J175" i="13"/>
  <c r="N175" i="13"/>
  <c r="AL175" i="13"/>
  <c r="AP171" i="13"/>
  <c r="AL180" i="13"/>
  <c r="Y180" i="13"/>
  <c r="H185" i="13"/>
  <c r="N190" i="13"/>
  <c r="R186" i="13"/>
  <c r="AA190" i="13"/>
  <c r="L191" i="13"/>
  <c r="P195" i="13"/>
  <c r="AN195" i="13"/>
  <c r="H200" i="13"/>
  <c r="AN200" i="13"/>
  <c r="T205" i="12"/>
  <c r="T205" i="13"/>
  <c r="X201" i="13"/>
  <c r="AB205" i="13"/>
  <c r="N210" i="13"/>
  <c r="R206" i="13"/>
  <c r="AA210" i="13"/>
  <c r="M220" i="13"/>
  <c r="AP226" i="13"/>
  <c r="O242" i="13"/>
  <c r="Y242" i="13"/>
  <c r="AD238" i="13"/>
  <c r="AD244" i="13"/>
  <c r="S266" i="14"/>
  <c r="AP25" i="14"/>
  <c r="L45" i="14"/>
  <c r="AD53" i="14"/>
  <c r="Y56" i="14"/>
  <c r="Y81" i="14"/>
  <c r="AD77" i="14"/>
  <c r="P148" i="14"/>
  <c r="J153" i="14"/>
  <c r="L161" i="14"/>
  <c r="R164" i="14"/>
  <c r="J195" i="14"/>
  <c r="AA215" i="14"/>
  <c r="M242" i="14"/>
  <c r="R238" i="14"/>
  <c r="R25" i="15"/>
  <c r="M29" i="15"/>
  <c r="AJ25" i="12"/>
  <c r="S200" i="12"/>
  <c r="AJ201" i="12"/>
  <c r="AJ216" i="12"/>
  <c r="AJ258" i="12"/>
  <c r="R30" i="13"/>
  <c r="AJ57" i="13"/>
  <c r="L70" i="13"/>
  <c r="R72" i="13"/>
  <c r="AD87" i="13"/>
  <c r="Y91" i="13"/>
  <c r="AP97" i="13"/>
  <c r="L110" i="13"/>
  <c r="AJ112" i="13"/>
  <c r="R134" i="13"/>
  <c r="AD149" i="13"/>
  <c r="Y153" i="13"/>
  <c r="AP159" i="13"/>
  <c r="Y168" i="13"/>
  <c r="AJ201" i="13"/>
  <c r="X204" i="13"/>
  <c r="R124" i="14"/>
  <c r="AF14" i="12"/>
  <c r="S24" i="12"/>
  <c r="S34" i="12"/>
  <c r="S44" i="12"/>
  <c r="S56" i="12"/>
  <c r="S66" i="12"/>
  <c r="S76" i="12"/>
  <c r="S86" i="12"/>
  <c r="S96" i="12"/>
  <c r="S108" i="12"/>
  <c r="S118" i="12"/>
  <c r="S128" i="12"/>
  <c r="S138" i="12"/>
  <c r="S148" i="12"/>
  <c r="S158" i="12"/>
  <c r="S168" i="12"/>
  <c r="S180" i="12"/>
  <c r="X183" i="12"/>
  <c r="X191" i="12"/>
  <c r="S195" i="12"/>
  <c r="X198" i="12"/>
  <c r="AH205" i="12"/>
  <c r="X203" i="12"/>
  <c r="S205" i="12"/>
  <c r="U210" i="12"/>
  <c r="X208" i="12"/>
  <c r="AH215" i="12"/>
  <c r="AJ212" i="12"/>
  <c r="AJ214" i="12"/>
  <c r="X221" i="12"/>
  <c r="X223" i="12"/>
  <c r="S230" i="12"/>
  <c r="AJ235" i="12"/>
  <c r="AF242" i="12"/>
  <c r="AJ238" i="12"/>
  <c r="X244" i="12"/>
  <c r="X246" i="12"/>
  <c r="AH257" i="12"/>
  <c r="AJ254" i="12"/>
  <c r="AJ256" i="12"/>
  <c r="Y14" i="13"/>
  <c r="AD10" i="13"/>
  <c r="AC14" i="13"/>
  <c r="L15" i="13"/>
  <c r="P19" i="13"/>
  <c r="AN19" i="13"/>
  <c r="L16" i="13"/>
  <c r="Z24" i="13"/>
  <c r="AD20" i="13"/>
  <c r="X21" i="13"/>
  <c r="AJ22" i="13"/>
  <c r="AD25" i="13"/>
  <c r="Y29" i="13"/>
  <c r="AC29" i="13"/>
  <c r="AD26" i="13"/>
  <c r="L28" i="13"/>
  <c r="P34" i="13"/>
  <c r="AD30" i="13"/>
  <c r="L32" i="13"/>
  <c r="J39" i="13"/>
  <c r="N39" i="13"/>
  <c r="AL39" i="13"/>
  <c r="AP35" i="13"/>
  <c r="AP36" i="13"/>
  <c r="AD38" i="13"/>
  <c r="AL44" i="13"/>
  <c r="AD42" i="13"/>
  <c r="Y44" i="13"/>
  <c r="R47" i="13"/>
  <c r="AP48" i="13"/>
  <c r="N56" i="13"/>
  <c r="R52" i="13"/>
  <c r="V56" i="13"/>
  <c r="L53" i="13"/>
  <c r="X54" i="13"/>
  <c r="AJ55" i="13"/>
  <c r="P61" i="13"/>
  <c r="R59" i="13"/>
  <c r="AD60" i="13"/>
  <c r="L64" i="13"/>
  <c r="X65" i="13"/>
  <c r="AP68" i="13"/>
  <c r="R70" i="13"/>
  <c r="AF71" i="13"/>
  <c r="X72" i="13"/>
  <c r="AL76" i="13"/>
  <c r="AP72" i="13"/>
  <c r="AJ73" i="13"/>
  <c r="L75" i="13"/>
  <c r="J81" i="13"/>
  <c r="N81" i="13"/>
  <c r="AL81" i="13"/>
  <c r="AP77" i="13"/>
  <c r="AP78" i="13"/>
  <c r="AD80" i="13"/>
  <c r="AL86" i="13"/>
  <c r="AD84" i="13"/>
  <c r="Y86" i="13"/>
  <c r="R89" i="13"/>
  <c r="AP90" i="13"/>
  <c r="N96" i="13"/>
  <c r="R92" i="13"/>
  <c r="AA96" i="13"/>
  <c r="R93" i="13"/>
  <c r="AP94" i="13"/>
  <c r="L97" i="13"/>
  <c r="P101" i="13"/>
  <c r="AN101" i="13"/>
  <c r="L98" i="13"/>
  <c r="Z108" i="13"/>
  <c r="AD104" i="13"/>
  <c r="X105" i="13"/>
  <c r="AJ106" i="13"/>
  <c r="T113" i="13"/>
  <c r="X109" i="13"/>
  <c r="AB113" i="13"/>
  <c r="R110" i="13"/>
  <c r="AD111" i="13"/>
  <c r="AP112" i="13"/>
  <c r="N118" i="13"/>
  <c r="R114" i="13"/>
  <c r="AA118" i="13"/>
  <c r="R115" i="13"/>
  <c r="AP116" i="13"/>
  <c r="L119" i="13"/>
  <c r="P123" i="13"/>
  <c r="AN123" i="13"/>
  <c r="L120" i="13"/>
  <c r="H128" i="13"/>
  <c r="AN128" i="13"/>
  <c r="R127" i="13"/>
  <c r="AD129" i="13"/>
  <c r="Y133" i="13"/>
  <c r="AC133" i="13"/>
  <c r="AD130" i="13"/>
  <c r="L132" i="13"/>
  <c r="X134" i="13"/>
  <c r="AL138" i="13"/>
  <c r="AP134" i="13"/>
  <c r="AJ135" i="13"/>
  <c r="L137" i="13"/>
  <c r="J143" i="13"/>
  <c r="N143" i="13"/>
  <c r="AL143" i="13"/>
  <c r="AP139" i="13"/>
  <c r="AP140" i="13"/>
  <c r="AD142" i="13"/>
  <c r="AL148" i="13"/>
  <c r="AD146" i="13"/>
  <c r="Y148" i="13"/>
  <c r="R151" i="13"/>
  <c r="AP152" i="13"/>
  <c r="N158" i="13"/>
  <c r="R154" i="13"/>
  <c r="AA158" i="13"/>
  <c r="R155" i="13"/>
  <c r="AP156" i="13"/>
  <c r="L159" i="13"/>
  <c r="P163" i="13"/>
  <c r="AN163" i="13"/>
  <c r="L160" i="13"/>
  <c r="H168" i="13"/>
  <c r="AN168" i="13"/>
  <c r="R167" i="13"/>
  <c r="AD171" i="13"/>
  <c r="Y175" i="13"/>
  <c r="AC175" i="13"/>
  <c r="AD172" i="13"/>
  <c r="L174" i="13"/>
  <c r="P180" i="13"/>
  <c r="AD176" i="13"/>
  <c r="L178" i="13"/>
  <c r="J185" i="13"/>
  <c r="N185" i="13"/>
  <c r="AL185" i="13"/>
  <c r="AP181" i="13"/>
  <c r="AP182" i="13"/>
  <c r="AD184" i="13"/>
  <c r="AL190" i="13"/>
  <c r="AD188" i="13"/>
  <c r="Y190" i="13"/>
  <c r="R193" i="13"/>
  <c r="AP194" i="13"/>
  <c r="N200" i="13"/>
  <c r="R196" i="13"/>
  <c r="AA200" i="13"/>
  <c r="R197" i="13"/>
  <c r="AP198" i="13"/>
  <c r="P205" i="13"/>
  <c r="X202" i="13"/>
  <c r="R203" i="13"/>
  <c r="AD204" i="13"/>
  <c r="AL210" i="13"/>
  <c r="AD208" i="13"/>
  <c r="L211" i="13"/>
  <c r="G215" i="13"/>
  <c r="K215" i="13"/>
  <c r="AP212" i="13"/>
  <c r="Q220" i="13"/>
  <c r="AK225" i="13"/>
  <c r="AP221" i="13"/>
  <c r="AO225" i="13"/>
  <c r="O230" i="13"/>
  <c r="Y230" i="13"/>
  <c r="AD226" i="13"/>
  <c r="Z237" i="13"/>
  <c r="AD234" i="13"/>
  <c r="AM237" i="13"/>
  <c r="K247" i="13"/>
  <c r="G247" i="13"/>
  <c r="K262" i="13"/>
  <c r="AD258" i="13"/>
  <c r="O14" i="14"/>
  <c r="P24" i="14"/>
  <c r="J29" i="14"/>
  <c r="L37" i="14"/>
  <c r="R40" i="14"/>
  <c r="AP67" i="14"/>
  <c r="AP83" i="14"/>
  <c r="L87" i="14"/>
  <c r="AD93" i="14"/>
  <c r="Y96" i="14"/>
  <c r="Y123" i="14"/>
  <c r="AD119" i="14"/>
  <c r="L199" i="14"/>
  <c r="AD241" i="14"/>
  <c r="Y242" i="14"/>
  <c r="AP260" i="14"/>
  <c r="L40" i="15"/>
  <c r="G44" i="15"/>
  <c r="AD40" i="15"/>
  <c r="R87" i="15"/>
  <c r="Y128" i="15"/>
  <c r="AD124" i="15"/>
  <c r="L181" i="15"/>
  <c r="G185" i="15"/>
  <c r="X10" i="12"/>
  <c r="AJ35" i="12"/>
  <c r="AJ45" i="12"/>
  <c r="AJ57" i="12"/>
  <c r="AJ97" i="12"/>
  <c r="AJ129" i="12"/>
  <c r="AJ149" i="12"/>
  <c r="X217" i="12"/>
  <c r="R10" i="13"/>
  <c r="M14" i="13"/>
  <c r="AP15" i="13"/>
  <c r="AD45" i="13"/>
  <c r="Y49" i="13"/>
  <c r="AD62" i="13"/>
  <c r="X67" i="13"/>
  <c r="AP119" i="13"/>
  <c r="Y128" i="13"/>
  <c r="R176" i="13"/>
  <c r="AD191" i="13"/>
  <c r="Y195" i="13"/>
  <c r="AP238" i="13"/>
  <c r="Y39" i="14"/>
  <c r="AD35" i="14"/>
  <c r="AP165" i="14"/>
  <c r="AD177" i="14"/>
  <c r="Y180" i="14"/>
  <c r="AK237" i="14"/>
  <c r="AP235" i="14"/>
  <c r="AK34" i="15"/>
  <c r="AP30" i="15"/>
  <c r="X182" i="12"/>
  <c r="AH195" i="12"/>
  <c r="X194" i="12"/>
  <c r="AF200" i="12"/>
  <c r="AJ196" i="12"/>
  <c r="X197" i="12"/>
  <c r="AF210" i="12"/>
  <c r="AJ206" i="12"/>
  <c r="X207" i="12"/>
  <c r="X212" i="12"/>
  <c r="X214" i="12"/>
  <c r="AH225" i="12"/>
  <c r="AJ222" i="12"/>
  <c r="AJ224" i="12"/>
  <c r="X233" i="12"/>
  <c r="X235" i="12"/>
  <c r="S242" i="12"/>
  <c r="AJ245" i="12"/>
  <c r="AF252" i="12"/>
  <c r="AJ248" i="12"/>
  <c r="X254" i="12"/>
  <c r="X256" i="12"/>
  <c r="L10" i="13"/>
  <c r="U14" i="13"/>
  <c r="AJ10" i="13"/>
  <c r="X11" i="13"/>
  <c r="L12" i="13"/>
  <c r="AJ12" i="13"/>
  <c r="X13" i="13"/>
  <c r="R17" i="13"/>
  <c r="AP18" i="13"/>
  <c r="N24" i="13"/>
  <c r="R20" i="13"/>
  <c r="V24" i="13"/>
  <c r="L21" i="13"/>
  <c r="X22" i="13"/>
  <c r="AJ23" i="13"/>
  <c r="P29" i="13"/>
  <c r="AN29" i="13"/>
  <c r="L26" i="13"/>
  <c r="H34" i="13"/>
  <c r="AN34" i="13"/>
  <c r="R33" i="13"/>
  <c r="AD35" i="13"/>
  <c r="Y39" i="13"/>
  <c r="AC39" i="13"/>
  <c r="AD36" i="13"/>
  <c r="L38" i="13"/>
  <c r="P44" i="13"/>
  <c r="AD40" i="13"/>
  <c r="L42" i="13"/>
  <c r="J49" i="13"/>
  <c r="N49" i="13"/>
  <c r="AL49" i="13"/>
  <c r="AP45" i="13"/>
  <c r="AP46" i="13"/>
  <c r="AD48" i="13"/>
  <c r="L54" i="13"/>
  <c r="X55" i="13"/>
  <c r="AP58" i="13"/>
  <c r="R60" i="13"/>
  <c r="X62" i="13"/>
  <c r="AL66" i="13"/>
  <c r="AP62" i="13"/>
  <c r="L65" i="13"/>
  <c r="AN71" i="13"/>
  <c r="AD68" i="13"/>
  <c r="AP69" i="13"/>
  <c r="Z76" i="13"/>
  <c r="AD72" i="13"/>
  <c r="X73" i="13"/>
  <c r="AJ74" i="13"/>
  <c r="AD77" i="13"/>
  <c r="Y81" i="13"/>
  <c r="AC81" i="13"/>
  <c r="AD78" i="13"/>
  <c r="L80" i="13"/>
  <c r="P86" i="13"/>
  <c r="AD82" i="13"/>
  <c r="L84" i="13"/>
  <c r="J91" i="13"/>
  <c r="N91" i="13"/>
  <c r="AL91" i="13"/>
  <c r="AP87" i="13"/>
  <c r="AP88" i="13"/>
  <c r="AD90" i="13"/>
  <c r="AL96" i="13"/>
  <c r="AD94" i="13"/>
  <c r="Y96" i="13"/>
  <c r="R99" i="13"/>
  <c r="AP100" i="13"/>
  <c r="N108" i="13"/>
  <c r="R104" i="13"/>
  <c r="V108" i="13"/>
  <c r="L105" i="13"/>
  <c r="X106" i="13"/>
  <c r="AJ107" i="13"/>
  <c r="P113" i="13"/>
  <c r="R111" i="13"/>
  <c r="AD112" i="13"/>
  <c r="AL118" i="13"/>
  <c r="AD116" i="13"/>
  <c r="Y118" i="13"/>
  <c r="R121" i="13"/>
  <c r="AP122" i="13"/>
  <c r="N128" i="13"/>
  <c r="R124" i="13"/>
  <c r="AA128" i="13"/>
  <c r="R125" i="13"/>
  <c r="AP126" i="13"/>
  <c r="P133" i="13"/>
  <c r="AN133" i="13"/>
  <c r="L130" i="13"/>
  <c r="Z138" i="13"/>
  <c r="AD134" i="13"/>
  <c r="X135" i="13"/>
  <c r="AJ136" i="13"/>
  <c r="AD139" i="13"/>
  <c r="Y143" i="13"/>
  <c r="AC143" i="13"/>
  <c r="AD140" i="13"/>
  <c r="L142" i="13"/>
  <c r="P148" i="13"/>
  <c r="AD144" i="13"/>
  <c r="L146" i="13"/>
  <c r="J153" i="13"/>
  <c r="N153" i="13"/>
  <c r="AL153" i="13"/>
  <c r="AP149" i="13"/>
  <c r="AP150" i="13"/>
  <c r="AD152" i="13"/>
  <c r="AL158" i="13"/>
  <c r="AD156" i="13"/>
  <c r="Y158" i="13"/>
  <c r="R161" i="13"/>
  <c r="AP162" i="13"/>
  <c r="N168" i="13"/>
  <c r="R164" i="13"/>
  <c r="AA168" i="13"/>
  <c r="R165" i="13"/>
  <c r="AP166" i="13"/>
  <c r="P175" i="13"/>
  <c r="AN175" i="13"/>
  <c r="L172" i="13"/>
  <c r="H180" i="13"/>
  <c r="AN180" i="13"/>
  <c r="R179" i="13"/>
  <c r="AD181" i="13"/>
  <c r="Y185" i="13"/>
  <c r="AC185" i="13"/>
  <c r="AD182" i="13"/>
  <c r="L184" i="13"/>
  <c r="P190" i="13"/>
  <c r="AD186" i="13"/>
  <c r="L188" i="13"/>
  <c r="J195" i="13"/>
  <c r="N195" i="13"/>
  <c r="AL195" i="13"/>
  <c r="AP191" i="13"/>
  <c r="AP192" i="13"/>
  <c r="AD194" i="13"/>
  <c r="AL200" i="13"/>
  <c r="AD198" i="13"/>
  <c r="Y200" i="13"/>
  <c r="AP202" i="13"/>
  <c r="X203" i="13"/>
  <c r="R204" i="13"/>
  <c r="P210" i="13"/>
  <c r="L208" i="13"/>
  <c r="AD212" i="13"/>
  <c r="Y215" i="13"/>
  <c r="AD213" i="13"/>
  <c r="AD217" i="13"/>
  <c r="L218" i="13"/>
  <c r="AB225" i="13"/>
  <c r="AD222" i="13"/>
  <c r="K237" i="13"/>
  <c r="AP236" i="13"/>
  <c r="G237" i="13"/>
  <c r="AB242" i="13"/>
  <c r="M252" i="13"/>
  <c r="R248" i="13"/>
  <c r="P66" i="14"/>
  <c r="J71" i="14"/>
  <c r="L79" i="14"/>
  <c r="R82" i="14"/>
  <c r="AP109" i="14"/>
  <c r="AP125" i="14"/>
  <c r="L129" i="14"/>
  <c r="AD135" i="14"/>
  <c r="Y138" i="14"/>
  <c r="Y163" i="14"/>
  <c r="AD159" i="14"/>
  <c r="AA175" i="14"/>
  <c r="AD194" i="14"/>
  <c r="M205" i="14"/>
  <c r="R202" i="14"/>
  <c r="R206" i="14"/>
  <c r="L221" i="14"/>
  <c r="AK230" i="14"/>
  <c r="AP227" i="14"/>
  <c r="AD244" i="14"/>
  <c r="G257" i="14"/>
  <c r="L253" i="14"/>
  <c r="AN257" i="14"/>
  <c r="AD54" i="15"/>
  <c r="AJ211" i="12"/>
  <c r="S215" i="12"/>
  <c r="AJ221" i="12"/>
  <c r="S225" i="12"/>
  <c r="AJ233" i="12"/>
  <c r="S237" i="12"/>
  <c r="AJ243" i="12"/>
  <c r="S247" i="12"/>
  <c r="AJ253" i="12"/>
  <c r="S257" i="12"/>
  <c r="G14" i="13"/>
  <c r="AE14" i="13"/>
  <c r="AE266" i="13" s="1"/>
  <c r="R15" i="13"/>
  <c r="L20" i="13"/>
  <c r="AJ20" i="13"/>
  <c r="R25" i="13"/>
  <c r="L30" i="13"/>
  <c r="AP30" i="13"/>
  <c r="R35" i="13"/>
  <c r="L40" i="13"/>
  <c r="AP40" i="13"/>
  <c r="R45" i="13"/>
  <c r="L52" i="13"/>
  <c r="AJ52" i="13"/>
  <c r="R57" i="13"/>
  <c r="AD57" i="13"/>
  <c r="AP57" i="13"/>
  <c r="L62" i="13"/>
  <c r="R67" i="13"/>
  <c r="AD67" i="13"/>
  <c r="AP67" i="13"/>
  <c r="L72" i="13"/>
  <c r="AJ72" i="13"/>
  <c r="R77" i="13"/>
  <c r="L82" i="13"/>
  <c r="AP82" i="13"/>
  <c r="R87" i="13"/>
  <c r="L92" i="13"/>
  <c r="AP92" i="13"/>
  <c r="R97" i="13"/>
  <c r="L104" i="13"/>
  <c r="AJ104" i="13"/>
  <c r="R109" i="13"/>
  <c r="AD109" i="13"/>
  <c r="AP109" i="13"/>
  <c r="L114" i="13"/>
  <c r="AP114" i="13"/>
  <c r="R119" i="13"/>
  <c r="L124" i="13"/>
  <c r="AP124" i="13"/>
  <c r="R129" i="13"/>
  <c r="L134" i="13"/>
  <c r="AJ134" i="13"/>
  <c r="R139" i="13"/>
  <c r="L144" i="13"/>
  <c r="AP144" i="13"/>
  <c r="R149" i="13"/>
  <c r="L154" i="13"/>
  <c r="AP154" i="13"/>
  <c r="R159" i="13"/>
  <c r="L164" i="13"/>
  <c r="AP164" i="13"/>
  <c r="R171" i="13"/>
  <c r="L176" i="13"/>
  <c r="AP176" i="13"/>
  <c r="R181" i="13"/>
  <c r="L186" i="13"/>
  <c r="AP186" i="13"/>
  <c r="R191" i="13"/>
  <c r="L196" i="13"/>
  <c r="AP196" i="13"/>
  <c r="R201" i="13"/>
  <c r="AD201" i="13"/>
  <c r="AP201" i="13"/>
  <c r="L206" i="13"/>
  <c r="Y210" i="13"/>
  <c r="AC210" i="13"/>
  <c r="AP206" i="13"/>
  <c r="R211" i="13"/>
  <c r="R212" i="13"/>
  <c r="AP216" i="13"/>
  <c r="AP217" i="13"/>
  <c r="M225" i="13"/>
  <c r="Q225" i="13"/>
  <c r="AD221" i="13"/>
  <c r="L223" i="13"/>
  <c r="Y225" i="13"/>
  <c r="AD227" i="13"/>
  <c r="AD229" i="13"/>
  <c r="M230" i="13"/>
  <c r="R233" i="13"/>
  <c r="AK237" i="13"/>
  <c r="AP233" i="13"/>
  <c r="AD239" i="13"/>
  <c r="AD241" i="13"/>
  <c r="M242" i="13"/>
  <c r="R243" i="13"/>
  <c r="AK247" i="13"/>
  <c r="AP243" i="13"/>
  <c r="AD249" i="13"/>
  <c r="AP250" i="13"/>
  <c r="R253" i="13"/>
  <c r="Q257" i="13"/>
  <c r="AK257" i="13"/>
  <c r="AP253" i="13"/>
  <c r="AD255" i="13"/>
  <c r="AP256" i="13"/>
  <c r="AK262" i="13"/>
  <c r="AO262" i="13"/>
  <c r="M14" i="14"/>
  <c r="R10" i="14"/>
  <c r="L12" i="14"/>
  <c r="R13" i="14"/>
  <c r="W266" i="14"/>
  <c r="AG266" i="14"/>
  <c r="Y19" i="14"/>
  <c r="AD15" i="14"/>
  <c r="AD16" i="14"/>
  <c r="L18" i="14"/>
  <c r="R20" i="14"/>
  <c r="R21" i="14"/>
  <c r="AP22" i="14"/>
  <c r="L25" i="14"/>
  <c r="L26" i="14"/>
  <c r="AL34" i="14"/>
  <c r="AD32" i="14"/>
  <c r="R37" i="14"/>
  <c r="AP38" i="14"/>
  <c r="AD40" i="14"/>
  <c r="L42" i="14"/>
  <c r="R45" i="14"/>
  <c r="AP45" i="14"/>
  <c r="AP46" i="14"/>
  <c r="H56" i="14"/>
  <c r="R55" i="14"/>
  <c r="Y61" i="14"/>
  <c r="AD57" i="14"/>
  <c r="L60" i="14"/>
  <c r="R62" i="14"/>
  <c r="R63" i="14"/>
  <c r="AP64" i="14"/>
  <c r="L67" i="14"/>
  <c r="L68" i="14"/>
  <c r="AL76" i="14"/>
  <c r="R79" i="14"/>
  <c r="AP80" i="14"/>
  <c r="L84" i="14"/>
  <c r="R87" i="14"/>
  <c r="AP87" i="14"/>
  <c r="AP88" i="14"/>
  <c r="H96" i="14"/>
  <c r="R95" i="14"/>
  <c r="Y101" i="14"/>
  <c r="AD97" i="14"/>
  <c r="L100" i="14"/>
  <c r="R104" i="14"/>
  <c r="R105" i="14"/>
  <c r="AP105" i="14"/>
  <c r="AP106" i="14"/>
  <c r="L109" i="14"/>
  <c r="L110" i="14"/>
  <c r="AP114" i="14"/>
  <c r="R121" i="14"/>
  <c r="AP122" i="14"/>
  <c r="L126" i="14"/>
  <c r="R129" i="14"/>
  <c r="AP129" i="14"/>
  <c r="AP130" i="14"/>
  <c r="H138" i="14"/>
  <c r="R137" i="14"/>
  <c r="Y143" i="14"/>
  <c r="AD139" i="14"/>
  <c r="L142" i="14"/>
  <c r="R144" i="14"/>
  <c r="R145" i="14"/>
  <c r="AP145" i="14"/>
  <c r="AP146" i="14"/>
  <c r="L149" i="14"/>
  <c r="L150" i="14"/>
  <c r="AP154" i="14"/>
  <c r="R161" i="14"/>
  <c r="AP162" i="14"/>
  <c r="L166" i="14"/>
  <c r="R171" i="14"/>
  <c r="AP171" i="14"/>
  <c r="AP172" i="14"/>
  <c r="H180" i="14"/>
  <c r="R179" i="14"/>
  <c r="Y185" i="14"/>
  <c r="AD181" i="14"/>
  <c r="L184" i="14"/>
  <c r="R186" i="14"/>
  <c r="R187" i="14"/>
  <c r="AP187" i="14"/>
  <c r="AP188" i="14"/>
  <c r="L193" i="14"/>
  <c r="AD196" i="14"/>
  <c r="R198" i="14"/>
  <c r="R199" i="14"/>
  <c r="R201" i="14"/>
  <c r="AK205" i="14"/>
  <c r="AP201" i="14"/>
  <c r="G205" i="14"/>
  <c r="L203" i="14"/>
  <c r="L204" i="14"/>
  <c r="L207" i="14"/>
  <c r="L213" i="14"/>
  <c r="AK220" i="14"/>
  <c r="AP219" i="14"/>
  <c r="AP223" i="14"/>
  <c r="Y230" i="14"/>
  <c r="AD226" i="14"/>
  <c r="M237" i="14"/>
  <c r="AC242" i="14"/>
  <c r="L240" i="14"/>
  <c r="L243" i="14"/>
  <c r="AP248" i="14"/>
  <c r="AD249" i="14"/>
  <c r="Y252" i="14"/>
  <c r="AP253" i="14"/>
  <c r="AP254" i="14"/>
  <c r="AD255" i="14"/>
  <c r="Y257" i="14"/>
  <c r="L261" i="14"/>
  <c r="AD22" i="15"/>
  <c r="AD36" i="15"/>
  <c r="AD46" i="15"/>
  <c r="AD64" i="15"/>
  <c r="L92" i="15"/>
  <c r="AK215" i="15"/>
  <c r="AP211" i="15"/>
  <c r="AD206" i="13"/>
  <c r="AM210" i="13"/>
  <c r="AK215" i="13"/>
  <c r="AP211" i="13"/>
  <c r="AO215" i="13"/>
  <c r="R214" i="13"/>
  <c r="Z215" i="13"/>
  <c r="AD216" i="13"/>
  <c r="AM220" i="13"/>
  <c r="L217" i="13"/>
  <c r="AP219" i="13"/>
  <c r="N225" i="13"/>
  <c r="R221" i="13"/>
  <c r="AA225" i="13"/>
  <c r="R222" i="13"/>
  <c r="J230" i="13"/>
  <c r="R227" i="13"/>
  <c r="AP227" i="13"/>
  <c r="AP229" i="13"/>
  <c r="AP234" i="13"/>
  <c r="J242" i="13"/>
  <c r="R239" i="13"/>
  <c r="AP239" i="13"/>
  <c r="AP241" i="13"/>
  <c r="AP244" i="13"/>
  <c r="L248" i="13"/>
  <c r="K252" i="13"/>
  <c r="Z252" i="13"/>
  <c r="AD248" i="13"/>
  <c r="AM252" i="13"/>
  <c r="R249" i="13"/>
  <c r="AD251" i="13"/>
  <c r="I257" i="13"/>
  <c r="AB257" i="13"/>
  <c r="L254" i="13"/>
  <c r="R255" i="13"/>
  <c r="G257" i="13"/>
  <c r="O262" i="13"/>
  <c r="AD259" i="13"/>
  <c r="AP260" i="13"/>
  <c r="AK14" i="14"/>
  <c r="AO14" i="14"/>
  <c r="T266" i="14"/>
  <c r="AH266" i="14"/>
  <c r="P19" i="14"/>
  <c r="AN19" i="14"/>
  <c r="L16" i="14"/>
  <c r="AL24" i="14"/>
  <c r="AD22" i="14"/>
  <c r="R27" i="14"/>
  <c r="AP28" i="14"/>
  <c r="P34" i="14"/>
  <c r="AD30" i="14"/>
  <c r="L32" i="14"/>
  <c r="J39" i="14"/>
  <c r="R35" i="14"/>
  <c r="AL39" i="14"/>
  <c r="AP35" i="14"/>
  <c r="AP36" i="14"/>
  <c r="AD38" i="14"/>
  <c r="H44" i="14"/>
  <c r="AN44" i="14"/>
  <c r="R43" i="14"/>
  <c r="Y44" i="14"/>
  <c r="Y49" i="14"/>
  <c r="AD45" i="14"/>
  <c r="AC49" i="14"/>
  <c r="AD46" i="14"/>
  <c r="L48" i="14"/>
  <c r="AD48" i="14"/>
  <c r="N56" i="14"/>
  <c r="R52" i="14"/>
  <c r="AA56" i="14"/>
  <c r="R53" i="14"/>
  <c r="AP54" i="14"/>
  <c r="P61" i="14"/>
  <c r="AN61" i="14"/>
  <c r="L58" i="14"/>
  <c r="AL66" i="14"/>
  <c r="R69" i="14"/>
  <c r="AP70" i="14"/>
  <c r="P76" i="14"/>
  <c r="L74" i="14"/>
  <c r="AD74" i="14"/>
  <c r="J81" i="14"/>
  <c r="R77" i="14"/>
  <c r="AL81" i="14"/>
  <c r="AP77" i="14"/>
  <c r="AP78" i="14"/>
  <c r="H86" i="14"/>
  <c r="AD82" i="14"/>
  <c r="AN86" i="14"/>
  <c r="R85" i="14"/>
  <c r="Y86" i="14"/>
  <c r="Y91" i="14"/>
  <c r="AD87" i="14"/>
  <c r="AC91" i="14"/>
  <c r="L90" i="14"/>
  <c r="AD90" i="14"/>
  <c r="N96" i="14"/>
  <c r="R92" i="14"/>
  <c r="AA96" i="14"/>
  <c r="R93" i="14"/>
  <c r="AL96" i="14"/>
  <c r="AP93" i="14"/>
  <c r="AP94" i="14"/>
  <c r="P101" i="14"/>
  <c r="L98" i="14"/>
  <c r="AN101" i="14"/>
  <c r="AP104" i="14"/>
  <c r="R111" i="14"/>
  <c r="AP112" i="14"/>
  <c r="P118" i="14"/>
  <c r="L116" i="14"/>
  <c r="AD116" i="14"/>
  <c r="J123" i="14"/>
  <c r="R119" i="14"/>
  <c r="AL123" i="14"/>
  <c r="AP119" i="14"/>
  <c r="AP120" i="14"/>
  <c r="H128" i="14"/>
  <c r="AD124" i="14"/>
  <c r="AN128" i="14"/>
  <c r="R127" i="14"/>
  <c r="Y128" i="14"/>
  <c r="Y133" i="14"/>
  <c r="AD129" i="14"/>
  <c r="AC133" i="14"/>
  <c r="L132" i="14"/>
  <c r="AD132" i="14"/>
  <c r="N138" i="14"/>
  <c r="R134" i="14"/>
  <c r="AA138" i="14"/>
  <c r="R135" i="14"/>
  <c r="AL138" i="14"/>
  <c r="AP135" i="14"/>
  <c r="AP136" i="14"/>
  <c r="P143" i="14"/>
  <c r="L140" i="14"/>
  <c r="AN143" i="14"/>
  <c r="AP144" i="14"/>
  <c r="R151" i="14"/>
  <c r="AP152" i="14"/>
  <c r="P158" i="14"/>
  <c r="L156" i="14"/>
  <c r="AD156" i="14"/>
  <c r="J163" i="14"/>
  <c r="R159" i="14"/>
  <c r="AL163" i="14"/>
  <c r="AP159" i="14"/>
  <c r="AP160" i="14"/>
  <c r="H168" i="14"/>
  <c r="AD164" i="14"/>
  <c r="AN168" i="14"/>
  <c r="R167" i="14"/>
  <c r="Y168" i="14"/>
  <c r="Y175" i="14"/>
  <c r="AD171" i="14"/>
  <c r="AC175" i="14"/>
  <c r="L174" i="14"/>
  <c r="AD174" i="14"/>
  <c r="N180" i="14"/>
  <c r="R176" i="14"/>
  <c r="AA180" i="14"/>
  <c r="R177" i="14"/>
  <c r="AL180" i="14"/>
  <c r="AP177" i="14"/>
  <c r="AP178" i="14"/>
  <c r="P185" i="14"/>
  <c r="L182" i="14"/>
  <c r="AN185" i="14"/>
  <c r="J190" i="14"/>
  <c r="AP186" i="14"/>
  <c r="P195" i="14"/>
  <c r="AK195" i="14"/>
  <c r="AP193" i="14"/>
  <c r="AP194" i="14"/>
  <c r="L196" i="14"/>
  <c r="M200" i="14"/>
  <c r="R196" i="14"/>
  <c r="AA200" i="14"/>
  <c r="R197" i="14"/>
  <c r="AP198" i="14"/>
  <c r="J205" i="14"/>
  <c r="AD202" i="14"/>
  <c r="L206" i="14"/>
  <c r="AN210" i="14"/>
  <c r="G215" i="14"/>
  <c r="L211" i="14"/>
  <c r="L212" i="14"/>
  <c r="AD212" i="14"/>
  <c r="AC220" i="14"/>
  <c r="R218" i="14"/>
  <c r="AD221" i="14"/>
  <c r="Y225" i="14"/>
  <c r="AC225" i="14"/>
  <c r="L226" i="14"/>
  <c r="L227" i="14"/>
  <c r="M230" i="14"/>
  <c r="L235" i="14"/>
  <c r="AD238" i="14"/>
  <c r="R241" i="14"/>
  <c r="H242" i="14"/>
  <c r="N247" i="14"/>
  <c r="R243" i="14"/>
  <c r="AA247" i="14"/>
  <c r="AK247" i="14"/>
  <c r="AP243" i="14"/>
  <c r="AP244" i="14"/>
  <c r="G247" i="14"/>
  <c r="L245" i="14"/>
  <c r="L246" i="14"/>
  <c r="AD246" i="14"/>
  <c r="AC252" i="14"/>
  <c r="L249" i="14"/>
  <c r="AC257" i="14"/>
  <c r="L255" i="14"/>
  <c r="AK262" i="14"/>
  <c r="AP261" i="14"/>
  <c r="R10" i="15"/>
  <c r="R11" i="15"/>
  <c r="AP13" i="15"/>
  <c r="AK19" i="15"/>
  <c r="AO19" i="15"/>
  <c r="R18" i="15"/>
  <c r="I24" i="15"/>
  <c r="R20" i="15"/>
  <c r="K29" i="15"/>
  <c r="AD30" i="15"/>
  <c r="AD38" i="15"/>
  <c r="I61" i="15"/>
  <c r="AD58" i="15"/>
  <c r="AK66" i="15"/>
  <c r="Y81" i="15"/>
  <c r="H215" i="13"/>
  <c r="M215" i="13"/>
  <c r="Q215" i="13"/>
  <c r="L213" i="13"/>
  <c r="J220" i="13"/>
  <c r="R218" i="13"/>
  <c r="L221" i="13"/>
  <c r="AL225" i="13"/>
  <c r="AP223" i="13"/>
  <c r="L227" i="13"/>
  <c r="L229" i="13"/>
  <c r="H237" i="13"/>
  <c r="AD233" i="13"/>
  <c r="R234" i="13"/>
  <c r="AD235" i="13"/>
  <c r="R236" i="13"/>
  <c r="L239" i="13"/>
  <c r="L241" i="13"/>
  <c r="H247" i="13"/>
  <c r="AD243" i="13"/>
  <c r="R244" i="13"/>
  <c r="AD245" i="13"/>
  <c r="R246" i="13"/>
  <c r="AK252" i="13"/>
  <c r="AO252" i="13"/>
  <c r="M262" i="13"/>
  <c r="R258" i="13"/>
  <c r="Q262" i="13"/>
  <c r="K14" i="14"/>
  <c r="Z14" i="14"/>
  <c r="AD10" i="14"/>
  <c r="AM14" i="14"/>
  <c r="V266" i="14"/>
  <c r="J19" i="14"/>
  <c r="AL19" i="14"/>
  <c r="AP15" i="14"/>
  <c r="H24" i="14"/>
  <c r="AN24" i="14"/>
  <c r="Y24" i="14"/>
  <c r="Y29" i="14"/>
  <c r="AD25" i="14"/>
  <c r="AC29" i="14"/>
  <c r="N34" i="14"/>
  <c r="R30" i="14"/>
  <c r="AA34" i="14"/>
  <c r="P39" i="14"/>
  <c r="AN39" i="14"/>
  <c r="AL44" i="14"/>
  <c r="P56" i="14"/>
  <c r="AD54" i="14"/>
  <c r="J61" i="14"/>
  <c r="AL61" i="14"/>
  <c r="AP57" i="14"/>
  <c r="H66" i="14"/>
  <c r="AD62" i="14"/>
  <c r="AN66" i="14"/>
  <c r="Y66" i="14"/>
  <c r="Y71" i="14"/>
  <c r="AD67" i="14"/>
  <c r="AC71" i="14"/>
  <c r="AD70" i="14"/>
  <c r="N76" i="14"/>
  <c r="R72" i="14"/>
  <c r="AA76" i="14"/>
  <c r="P81" i="14"/>
  <c r="AN81" i="14"/>
  <c r="P96" i="14"/>
  <c r="AD94" i="14"/>
  <c r="J101" i="14"/>
  <c r="AL101" i="14"/>
  <c r="AP97" i="14"/>
  <c r="H108" i="14"/>
  <c r="AD104" i="14"/>
  <c r="AN108" i="14"/>
  <c r="Y108" i="14"/>
  <c r="Y113" i="14"/>
  <c r="AD109" i="14"/>
  <c r="AC113" i="14"/>
  <c r="AD112" i="14"/>
  <c r="N118" i="14"/>
  <c r="R114" i="14"/>
  <c r="AA118" i="14"/>
  <c r="AL118" i="14"/>
  <c r="AP115" i="14"/>
  <c r="P123" i="14"/>
  <c r="AN123" i="14"/>
  <c r="P138" i="14"/>
  <c r="AD136" i="14"/>
  <c r="J143" i="14"/>
  <c r="AL143" i="14"/>
  <c r="AP139" i="14"/>
  <c r="H148" i="14"/>
  <c r="AD144" i="14"/>
  <c r="AN148" i="14"/>
  <c r="Y148" i="14"/>
  <c r="Y153" i="14"/>
  <c r="AD149" i="14"/>
  <c r="AC153" i="14"/>
  <c r="AD152" i="14"/>
  <c r="N158" i="14"/>
  <c r="R154" i="14"/>
  <c r="AA158" i="14"/>
  <c r="AL158" i="14"/>
  <c r="AP155" i="14"/>
  <c r="P163" i="14"/>
  <c r="AN163" i="14"/>
  <c r="P180" i="14"/>
  <c r="AD178" i="14"/>
  <c r="J185" i="14"/>
  <c r="AL185" i="14"/>
  <c r="AP181" i="14"/>
  <c r="AN190" i="14"/>
  <c r="I195" i="14"/>
  <c r="L194" i="14"/>
  <c r="M195" i="14"/>
  <c r="AP196" i="14"/>
  <c r="AD198" i="14"/>
  <c r="AN205" i="14"/>
  <c r="AD207" i="14"/>
  <c r="Y210" i="14"/>
  <c r="AP211" i="14"/>
  <c r="AD213" i="14"/>
  <c r="Y215" i="14"/>
  <c r="AA220" i="14"/>
  <c r="AL230" i="14"/>
  <c r="AP226" i="14"/>
  <c r="AO237" i="14"/>
  <c r="AD236" i="14"/>
  <c r="J242" i="14"/>
  <c r="L244" i="14"/>
  <c r="M247" i="14"/>
  <c r="R244" i="14"/>
  <c r="R245" i="14"/>
  <c r="R248" i="14"/>
  <c r="Y14" i="15"/>
  <c r="AC14" i="15"/>
  <c r="L15" i="15"/>
  <c r="AD15" i="15"/>
  <c r="L21" i="15"/>
  <c r="R45" i="15"/>
  <c r="M49" i="15"/>
  <c r="AK56" i="15"/>
  <c r="AP52" i="15"/>
  <c r="G66" i="15"/>
  <c r="L62" i="15"/>
  <c r="AD62" i="15"/>
  <c r="AP134" i="15"/>
  <c r="L146" i="15"/>
  <c r="M168" i="15"/>
  <c r="R164" i="15"/>
  <c r="M257" i="13"/>
  <c r="N19" i="14"/>
  <c r="N29" i="14"/>
  <c r="N39" i="14"/>
  <c r="N49" i="14"/>
  <c r="Z56" i="14"/>
  <c r="N61" i="14"/>
  <c r="Z66" i="14"/>
  <c r="N71" i="14"/>
  <c r="Z76" i="14"/>
  <c r="N81" i="14"/>
  <c r="Z86" i="14"/>
  <c r="N91" i="14"/>
  <c r="Z96" i="14"/>
  <c r="N101" i="14"/>
  <c r="Z108" i="14"/>
  <c r="N113" i="14"/>
  <c r="Z118" i="14"/>
  <c r="N123" i="14"/>
  <c r="Z128" i="14"/>
  <c r="N133" i="14"/>
  <c r="Z138" i="14"/>
  <c r="N143" i="14"/>
  <c r="Z148" i="14"/>
  <c r="N153" i="14"/>
  <c r="Z158" i="14"/>
  <c r="N163" i="14"/>
  <c r="Z168" i="14"/>
  <c r="N175" i="14"/>
  <c r="Z180" i="14"/>
  <c r="N185" i="14"/>
  <c r="G190" i="14"/>
  <c r="K190" i="14"/>
  <c r="H190" i="14"/>
  <c r="N195" i="14"/>
  <c r="R191" i="14"/>
  <c r="H195" i="14"/>
  <c r="Y195" i="14"/>
  <c r="AN200" i="14"/>
  <c r="AD197" i="14"/>
  <c r="AB205" i="14"/>
  <c r="AL205" i="14"/>
  <c r="AD203" i="14"/>
  <c r="G210" i="14"/>
  <c r="K210" i="14"/>
  <c r="AL210" i="14"/>
  <c r="AD211" i="14"/>
  <c r="P220" i="14"/>
  <c r="I225" i="14"/>
  <c r="Z230" i="14"/>
  <c r="AD229" i="14"/>
  <c r="N230" i="14"/>
  <c r="N237" i="14"/>
  <c r="R233" i="14"/>
  <c r="H237" i="14"/>
  <c r="Y237" i="14"/>
  <c r="AN242" i="14"/>
  <c r="AD239" i="14"/>
  <c r="AB247" i="14"/>
  <c r="AL247" i="14"/>
  <c r="AD245" i="14"/>
  <c r="G252" i="14"/>
  <c r="K252" i="14"/>
  <c r="AL252" i="14"/>
  <c r="AD253" i="14"/>
  <c r="P262" i="14"/>
  <c r="G14" i="15"/>
  <c r="K14" i="15"/>
  <c r="V266" i="15"/>
  <c r="AG266" i="15"/>
  <c r="AL14" i="15"/>
  <c r="R15" i="15"/>
  <c r="L18" i="15"/>
  <c r="M19" i="15"/>
  <c r="O24" i="15"/>
  <c r="AK24" i="15"/>
  <c r="AP20" i="15"/>
  <c r="AO24" i="15"/>
  <c r="AP21" i="15"/>
  <c r="L23" i="15"/>
  <c r="AK29" i="15"/>
  <c r="AP25" i="15"/>
  <c r="AO29" i="15"/>
  <c r="L27" i="15"/>
  <c r="R28" i="15"/>
  <c r="Z29" i="15"/>
  <c r="O34" i="15"/>
  <c r="L31" i="15"/>
  <c r="R32" i="15"/>
  <c r="AP33" i="15"/>
  <c r="L35" i="15"/>
  <c r="AM39" i="15"/>
  <c r="R36" i="15"/>
  <c r="AP37" i="15"/>
  <c r="G39" i="15"/>
  <c r="M44" i="15"/>
  <c r="R40" i="15"/>
  <c r="Q44" i="15"/>
  <c r="AP41" i="15"/>
  <c r="L43" i="15"/>
  <c r="AK49" i="15"/>
  <c r="AP45" i="15"/>
  <c r="AO49" i="15"/>
  <c r="L47" i="15"/>
  <c r="R48" i="15"/>
  <c r="Z49" i="15"/>
  <c r="O56" i="15"/>
  <c r="L53" i="15"/>
  <c r="R54" i="15"/>
  <c r="AP55" i="15"/>
  <c r="L57" i="15"/>
  <c r="AM61" i="15"/>
  <c r="R58" i="15"/>
  <c r="AP59" i="15"/>
  <c r="G61" i="15"/>
  <c r="M66" i="15"/>
  <c r="R62" i="15"/>
  <c r="AP63" i="15"/>
  <c r="L65" i="15"/>
  <c r="AD67" i="15"/>
  <c r="L69" i="15"/>
  <c r="AD70" i="15"/>
  <c r="Y71" i="15"/>
  <c r="R72" i="15"/>
  <c r="AP72" i="15"/>
  <c r="AD83" i="15"/>
  <c r="AP93" i="15"/>
  <c r="H101" i="15"/>
  <c r="Y101" i="15"/>
  <c r="R109" i="15"/>
  <c r="R110" i="15"/>
  <c r="L114" i="15"/>
  <c r="AN118" i="15"/>
  <c r="AA118" i="15"/>
  <c r="AD121" i="15"/>
  <c r="Y148" i="15"/>
  <c r="AD144" i="15"/>
  <c r="AD152" i="15"/>
  <c r="Y153" i="15"/>
  <c r="AP154" i="15"/>
  <c r="O158" i="15"/>
  <c r="J163" i="15"/>
  <c r="Z163" i="15"/>
  <c r="L166" i="15"/>
  <c r="G175" i="15"/>
  <c r="L171" i="15"/>
  <c r="G252" i="13"/>
  <c r="G262" i="13"/>
  <c r="G14" i="14"/>
  <c r="U266" i="14"/>
  <c r="AE266" i="14"/>
  <c r="AI266" i="14"/>
  <c r="L20" i="14"/>
  <c r="AP20" i="14"/>
  <c r="L30" i="14"/>
  <c r="AP30" i="14"/>
  <c r="L40" i="14"/>
  <c r="AP40" i="14"/>
  <c r="L52" i="14"/>
  <c r="AP52" i="14"/>
  <c r="L62" i="14"/>
  <c r="AP62" i="14"/>
  <c r="L72" i="14"/>
  <c r="AP72" i="14"/>
  <c r="L82" i="14"/>
  <c r="L92" i="14"/>
  <c r="L104" i="14"/>
  <c r="L114" i="14"/>
  <c r="L124" i="14"/>
  <c r="L134" i="14"/>
  <c r="L144" i="14"/>
  <c r="L154" i="14"/>
  <c r="L164" i="14"/>
  <c r="L176" i="14"/>
  <c r="P190" i="14"/>
  <c r="AL195" i="14"/>
  <c r="AP191" i="14"/>
  <c r="AD193" i="14"/>
  <c r="G200" i="14"/>
  <c r="K200" i="14"/>
  <c r="AL200" i="14"/>
  <c r="AD201" i="14"/>
  <c r="P210" i="14"/>
  <c r="I215" i="14"/>
  <c r="AD216" i="14"/>
  <c r="AD219" i="14"/>
  <c r="H220" i="14"/>
  <c r="N220" i="14"/>
  <c r="Y220" i="14"/>
  <c r="N225" i="14"/>
  <c r="R221" i="14"/>
  <c r="AN230" i="14"/>
  <c r="AD227" i="14"/>
  <c r="AL237" i="14"/>
  <c r="AP233" i="14"/>
  <c r="AD235" i="14"/>
  <c r="G242" i="14"/>
  <c r="K242" i="14"/>
  <c r="AL242" i="14"/>
  <c r="AD243" i="14"/>
  <c r="P252" i="14"/>
  <c r="I257" i="14"/>
  <c r="AD258" i="14"/>
  <c r="AD261" i="14"/>
  <c r="H262" i="14"/>
  <c r="N262" i="14"/>
  <c r="Y262" i="14"/>
  <c r="L10" i="15"/>
  <c r="P14" i="15"/>
  <c r="W266" i="15"/>
  <c r="AH266" i="15"/>
  <c r="J19" i="15"/>
  <c r="R16" i="15"/>
  <c r="R17" i="15"/>
  <c r="L20" i="15"/>
  <c r="L22" i="15"/>
  <c r="R23" i="15"/>
  <c r="Z24" i="15"/>
  <c r="O29" i="15"/>
  <c r="L26" i="15"/>
  <c r="R27" i="15"/>
  <c r="AP28" i="15"/>
  <c r="L30" i="15"/>
  <c r="AM34" i="15"/>
  <c r="R31" i="15"/>
  <c r="AP32" i="15"/>
  <c r="G34" i="15"/>
  <c r="R35" i="15"/>
  <c r="M39" i="15"/>
  <c r="Q39" i="15"/>
  <c r="AP36" i="15"/>
  <c r="L38" i="15"/>
  <c r="AK44" i="15"/>
  <c r="AP40" i="15"/>
  <c r="AO44" i="15"/>
  <c r="L42" i="15"/>
  <c r="R43" i="15"/>
  <c r="O49" i="15"/>
  <c r="L46" i="15"/>
  <c r="R47" i="15"/>
  <c r="AP48" i="15"/>
  <c r="L52" i="15"/>
  <c r="AM56" i="15"/>
  <c r="R53" i="15"/>
  <c r="AP54" i="15"/>
  <c r="G56" i="15"/>
  <c r="R57" i="15"/>
  <c r="M61" i="15"/>
  <c r="Q61" i="15"/>
  <c r="AP58" i="15"/>
  <c r="L60" i="15"/>
  <c r="I66" i="15"/>
  <c r="AB66" i="15"/>
  <c r="AP62" i="15"/>
  <c r="AO66" i="15"/>
  <c r="L64" i="15"/>
  <c r="R65" i="15"/>
  <c r="AP69" i="15"/>
  <c r="AD75" i="15"/>
  <c r="Y86" i="15"/>
  <c r="AD82" i="15"/>
  <c r="AD87" i="15"/>
  <c r="L89" i="15"/>
  <c r="R92" i="15"/>
  <c r="AP92" i="15"/>
  <c r="AD105" i="15"/>
  <c r="Y123" i="15"/>
  <c r="R129" i="15"/>
  <c r="L134" i="15"/>
  <c r="AA138" i="15"/>
  <c r="R145" i="15"/>
  <c r="AP166" i="15"/>
  <c r="R248" i="15"/>
  <c r="M252" i="15"/>
  <c r="AP35" i="16"/>
  <c r="AP248" i="13"/>
  <c r="AP258" i="13"/>
  <c r="AP10" i="14"/>
  <c r="AD58" i="14"/>
  <c r="AD68" i="14"/>
  <c r="AD78" i="14"/>
  <c r="AD88" i="14"/>
  <c r="AD98" i="14"/>
  <c r="AD110" i="14"/>
  <c r="AD120" i="14"/>
  <c r="AD130" i="14"/>
  <c r="AD140" i="14"/>
  <c r="AD150" i="14"/>
  <c r="AD160" i="14"/>
  <c r="AD172" i="14"/>
  <c r="AD182" i="14"/>
  <c r="AD186" i="14"/>
  <c r="P200" i="14"/>
  <c r="I205" i="14"/>
  <c r="AD206" i="14"/>
  <c r="N215" i="14"/>
  <c r="R211" i="14"/>
  <c r="AN220" i="14"/>
  <c r="AL225" i="14"/>
  <c r="AP221" i="14"/>
  <c r="G230" i="14"/>
  <c r="K230" i="14"/>
  <c r="P242" i="14"/>
  <c r="I247" i="14"/>
  <c r="AD248" i="14"/>
  <c r="N257" i="14"/>
  <c r="R253" i="14"/>
  <c r="AN262" i="14"/>
  <c r="AD10" i="15"/>
  <c r="T266" i="15"/>
  <c r="O19" i="15"/>
  <c r="Y19" i="15"/>
  <c r="AC19" i="15"/>
  <c r="AP15" i="15"/>
  <c r="M24" i="15"/>
  <c r="Q24" i="15"/>
  <c r="AM29" i="15"/>
  <c r="G29" i="15"/>
  <c r="M34" i="15"/>
  <c r="R30" i="15"/>
  <c r="Q34" i="15"/>
  <c r="AK39" i="15"/>
  <c r="AP35" i="15"/>
  <c r="AO39" i="15"/>
  <c r="O44" i="15"/>
  <c r="AM49" i="15"/>
  <c r="G49" i="15"/>
  <c r="M56" i="15"/>
  <c r="R52" i="15"/>
  <c r="Q56" i="15"/>
  <c r="AK61" i="15"/>
  <c r="AP57" i="15"/>
  <c r="AO61" i="15"/>
  <c r="O66" i="15"/>
  <c r="R67" i="15"/>
  <c r="L72" i="15"/>
  <c r="AA76" i="15"/>
  <c r="Y108" i="15"/>
  <c r="AD104" i="15"/>
  <c r="AD112" i="15"/>
  <c r="Y113" i="15"/>
  <c r="AP114" i="15"/>
  <c r="Y143" i="15"/>
  <c r="R149" i="15"/>
  <c r="AP150" i="15"/>
  <c r="L154" i="15"/>
  <c r="R206" i="15"/>
  <c r="M210" i="15"/>
  <c r="L221" i="15"/>
  <c r="G225" i="15"/>
  <c r="AK257" i="15"/>
  <c r="AP253" i="15"/>
  <c r="AN66" i="15"/>
  <c r="AD65" i="15"/>
  <c r="H71" i="15"/>
  <c r="AN71" i="15"/>
  <c r="Y76" i="15"/>
  <c r="AD72" i="15"/>
  <c r="AC76" i="15"/>
  <c r="N81" i="15"/>
  <c r="R77" i="15"/>
  <c r="AA81" i="15"/>
  <c r="P86" i="15"/>
  <c r="AN86" i="15"/>
  <c r="R84" i="15"/>
  <c r="AP85" i="15"/>
  <c r="AL91" i="15"/>
  <c r="L97" i="15"/>
  <c r="P101" i="15"/>
  <c r="R100" i="15"/>
  <c r="J108" i="15"/>
  <c r="AL108" i="15"/>
  <c r="AP104" i="15"/>
  <c r="L107" i="15"/>
  <c r="H113" i="15"/>
  <c r="AN113" i="15"/>
  <c r="Y118" i="15"/>
  <c r="AD114" i="15"/>
  <c r="AC118" i="15"/>
  <c r="L115" i="15"/>
  <c r="N123" i="15"/>
  <c r="R119" i="15"/>
  <c r="AA123" i="15"/>
  <c r="P128" i="15"/>
  <c r="AN128" i="15"/>
  <c r="AD125" i="15"/>
  <c r="R126" i="15"/>
  <c r="AP127" i="15"/>
  <c r="AL133" i="15"/>
  <c r="L131" i="15"/>
  <c r="R134" i="15"/>
  <c r="N138" i="15"/>
  <c r="R135" i="15"/>
  <c r="AP135" i="15"/>
  <c r="L139" i="15"/>
  <c r="P143" i="15"/>
  <c r="AD141" i="15"/>
  <c r="R142" i="15"/>
  <c r="J148" i="15"/>
  <c r="AL148" i="15"/>
  <c r="AP144" i="15"/>
  <c r="L147" i="15"/>
  <c r="H153" i="15"/>
  <c r="AD149" i="15"/>
  <c r="AN153" i="15"/>
  <c r="R150" i="15"/>
  <c r="AP151" i="15"/>
  <c r="Y158" i="15"/>
  <c r="AD154" i="15"/>
  <c r="L155" i="15"/>
  <c r="L156" i="15"/>
  <c r="R157" i="15"/>
  <c r="I163" i="15"/>
  <c r="AM163" i="15"/>
  <c r="L161" i="15"/>
  <c r="L162" i="15"/>
  <c r="AD164" i="15"/>
  <c r="AD171" i="15"/>
  <c r="Y175" i="15"/>
  <c r="G180" i="15"/>
  <c r="K180" i="15"/>
  <c r="AD176" i="15"/>
  <c r="AP177" i="15"/>
  <c r="AK180" i="15"/>
  <c r="M195" i="15"/>
  <c r="R192" i="15"/>
  <c r="L255" i="15"/>
  <c r="G257" i="15"/>
  <c r="G262" i="15"/>
  <c r="K262" i="15"/>
  <c r="AD258" i="15"/>
  <c r="AP259" i="15"/>
  <c r="AK262" i="15"/>
  <c r="R10" i="16"/>
  <c r="M14" i="16"/>
  <c r="R16" i="16"/>
  <c r="AD82" i="16"/>
  <c r="M101" i="16"/>
  <c r="R98" i="16"/>
  <c r="U266" i="15"/>
  <c r="AE266" i="15"/>
  <c r="AI266" i="15"/>
  <c r="P66" i="15"/>
  <c r="Y66" i="15"/>
  <c r="AC66" i="15"/>
  <c r="AL66" i="15"/>
  <c r="AP65" i="15"/>
  <c r="AL71" i="15"/>
  <c r="AD69" i="15"/>
  <c r="R74" i="15"/>
  <c r="AP75" i="15"/>
  <c r="P81" i="15"/>
  <c r="AD77" i="15"/>
  <c r="L79" i="15"/>
  <c r="R80" i="15"/>
  <c r="J86" i="15"/>
  <c r="N86" i="15"/>
  <c r="AL86" i="15"/>
  <c r="AP82" i="15"/>
  <c r="AP83" i="15"/>
  <c r="L85" i="15"/>
  <c r="AD85" i="15"/>
  <c r="H91" i="15"/>
  <c r="AN91" i="15"/>
  <c r="R90" i="15"/>
  <c r="Y91" i="15"/>
  <c r="Y96" i="15"/>
  <c r="AD92" i="15"/>
  <c r="AC96" i="15"/>
  <c r="AD93" i="15"/>
  <c r="N101" i="15"/>
  <c r="R97" i="15"/>
  <c r="AA101" i="15"/>
  <c r="P108" i="15"/>
  <c r="AN108" i="15"/>
  <c r="R106" i="15"/>
  <c r="AP107" i="15"/>
  <c r="AL113" i="15"/>
  <c r="L111" i="15"/>
  <c r="AD111" i="15"/>
  <c r="R114" i="15"/>
  <c r="AP115" i="15"/>
  <c r="L119" i="15"/>
  <c r="P123" i="15"/>
  <c r="AD119" i="15"/>
  <c r="R122" i="15"/>
  <c r="J128" i="15"/>
  <c r="N128" i="15"/>
  <c r="AL128" i="15"/>
  <c r="AP124" i="15"/>
  <c r="L127" i="15"/>
  <c r="H133" i="15"/>
  <c r="AD129" i="15"/>
  <c r="AN133" i="15"/>
  <c r="R130" i="15"/>
  <c r="AP131" i="15"/>
  <c r="Y133" i="15"/>
  <c r="Y138" i="15"/>
  <c r="AD134" i="15"/>
  <c r="AC138" i="15"/>
  <c r="L135" i="15"/>
  <c r="AD137" i="15"/>
  <c r="N143" i="15"/>
  <c r="R139" i="15"/>
  <c r="AA143" i="15"/>
  <c r="AL143" i="15"/>
  <c r="AP140" i="15"/>
  <c r="P148" i="15"/>
  <c r="AD145" i="15"/>
  <c r="AN148" i="15"/>
  <c r="R146" i="15"/>
  <c r="AP147" i="15"/>
  <c r="L151" i="15"/>
  <c r="I158" i="15"/>
  <c r="R154" i="15"/>
  <c r="Q158" i="15"/>
  <c r="R155" i="15"/>
  <c r="AK158" i="15"/>
  <c r="AP155" i="15"/>
  <c r="AP156" i="15"/>
  <c r="P163" i="15"/>
  <c r="R160" i="15"/>
  <c r="Q163" i="15"/>
  <c r="AP162" i="15"/>
  <c r="N168" i="15"/>
  <c r="L213" i="15"/>
  <c r="G215" i="15"/>
  <c r="G220" i="15"/>
  <c r="K220" i="15"/>
  <c r="AD216" i="15"/>
  <c r="AP217" i="15"/>
  <c r="AK220" i="15"/>
  <c r="M237" i="15"/>
  <c r="R234" i="15"/>
  <c r="AD68" i="16"/>
  <c r="N76" i="15"/>
  <c r="N96" i="15"/>
  <c r="G101" i="15"/>
  <c r="N108" i="15"/>
  <c r="G123" i="15"/>
  <c r="G133" i="15"/>
  <c r="Z133" i="15"/>
  <c r="G143" i="15"/>
  <c r="Z143" i="15"/>
  <c r="G153" i="15"/>
  <c r="Z153" i="15"/>
  <c r="Z158" i="15"/>
  <c r="AD157" i="15"/>
  <c r="N163" i="15"/>
  <c r="R159" i="15"/>
  <c r="H163" i="15"/>
  <c r="AA168" i="15"/>
  <c r="AN168" i="15"/>
  <c r="AD165" i="15"/>
  <c r="AD172" i="15"/>
  <c r="R176" i="15"/>
  <c r="M180" i="15"/>
  <c r="AK185" i="15"/>
  <c r="AP181" i="15"/>
  <c r="G190" i="15"/>
  <c r="K190" i="15"/>
  <c r="AD186" i="15"/>
  <c r="AP187" i="15"/>
  <c r="AK190" i="15"/>
  <c r="AD193" i="15"/>
  <c r="AD199" i="15"/>
  <c r="AD201" i="15"/>
  <c r="M205" i="15"/>
  <c r="R202" i="15"/>
  <c r="AD207" i="15"/>
  <c r="I215" i="15"/>
  <c r="AD212" i="15"/>
  <c r="R216" i="15"/>
  <c r="M220" i="15"/>
  <c r="AK225" i="15"/>
  <c r="AP221" i="15"/>
  <c r="G230" i="15"/>
  <c r="K230" i="15"/>
  <c r="AD226" i="15"/>
  <c r="AP227" i="15"/>
  <c r="AK230" i="15"/>
  <c r="AD235" i="15"/>
  <c r="AD241" i="15"/>
  <c r="AD243" i="15"/>
  <c r="M247" i="15"/>
  <c r="R244" i="15"/>
  <c r="AD249" i="15"/>
  <c r="I257" i="15"/>
  <c r="AD254" i="15"/>
  <c r="R258" i="15"/>
  <c r="M262" i="15"/>
  <c r="AD11" i="16"/>
  <c r="J19" i="16"/>
  <c r="AL19" i="16"/>
  <c r="AP15" i="16"/>
  <c r="L18" i="16"/>
  <c r="H24" i="16"/>
  <c r="AN24" i="16"/>
  <c r="R21" i="16"/>
  <c r="AP22" i="16"/>
  <c r="L25" i="16"/>
  <c r="AD25" i="16"/>
  <c r="J39" i="16"/>
  <c r="AK81" i="16"/>
  <c r="AP77" i="16"/>
  <c r="L87" i="16"/>
  <c r="G91" i="16"/>
  <c r="R114" i="16"/>
  <c r="M118" i="16"/>
  <c r="R155" i="16"/>
  <c r="AD11" i="17"/>
  <c r="L67" i="15"/>
  <c r="AP67" i="15"/>
  <c r="L77" i="15"/>
  <c r="AP77" i="15"/>
  <c r="L87" i="15"/>
  <c r="AP87" i="15"/>
  <c r="AP97" i="15"/>
  <c r="L109" i="15"/>
  <c r="AP109" i="15"/>
  <c r="AP119" i="15"/>
  <c r="AP129" i="15"/>
  <c r="AP139" i="15"/>
  <c r="AP149" i="15"/>
  <c r="AN158" i="15"/>
  <c r="AD155" i="15"/>
  <c r="AB163" i="15"/>
  <c r="AL163" i="15"/>
  <c r="AP159" i="15"/>
  <c r="AD161" i="15"/>
  <c r="G168" i="15"/>
  <c r="K168" i="15"/>
  <c r="AL168" i="15"/>
  <c r="I175" i="15"/>
  <c r="AK175" i="15"/>
  <c r="AO175" i="15"/>
  <c r="R172" i="15"/>
  <c r="R173" i="15"/>
  <c r="O180" i="15"/>
  <c r="AD177" i="15"/>
  <c r="L178" i="15"/>
  <c r="R179" i="15"/>
  <c r="I185" i="15"/>
  <c r="AB185" i="15"/>
  <c r="AD182" i="15"/>
  <c r="AM185" i="15"/>
  <c r="AP184" i="15"/>
  <c r="R186" i="15"/>
  <c r="M190" i="15"/>
  <c r="Q190" i="15"/>
  <c r="R187" i="15"/>
  <c r="AK195" i="15"/>
  <c r="AP191" i="15"/>
  <c r="AO195" i="15"/>
  <c r="AP192" i="15"/>
  <c r="G200" i="15"/>
  <c r="K200" i="15"/>
  <c r="Z200" i="15"/>
  <c r="AD196" i="15"/>
  <c r="AM200" i="15"/>
  <c r="AP197" i="15"/>
  <c r="AK200" i="15"/>
  <c r="AO200" i="15"/>
  <c r="AP198" i="15"/>
  <c r="AD203" i="15"/>
  <c r="L204" i="15"/>
  <c r="AP206" i="15"/>
  <c r="AD209" i="15"/>
  <c r="O215" i="15"/>
  <c r="AD211" i="15"/>
  <c r="L212" i="15"/>
  <c r="M215" i="15"/>
  <c r="R212" i="15"/>
  <c r="Q215" i="15"/>
  <c r="R213" i="15"/>
  <c r="O220" i="15"/>
  <c r="AD217" i="15"/>
  <c r="L218" i="15"/>
  <c r="R219" i="15"/>
  <c r="I225" i="15"/>
  <c r="AB225" i="15"/>
  <c r="AD222" i="15"/>
  <c r="AM225" i="15"/>
  <c r="AP224" i="15"/>
  <c r="R226" i="15"/>
  <c r="M230" i="15"/>
  <c r="Q230" i="15"/>
  <c r="R227" i="15"/>
  <c r="AK237" i="15"/>
  <c r="AP233" i="15"/>
  <c r="AO237" i="15"/>
  <c r="AP234" i="15"/>
  <c r="G242" i="15"/>
  <c r="K242" i="15"/>
  <c r="Z242" i="15"/>
  <c r="AD238" i="15"/>
  <c r="AM242" i="15"/>
  <c r="AP239" i="15"/>
  <c r="AK242" i="15"/>
  <c r="AO242" i="15"/>
  <c r="AP240" i="15"/>
  <c r="AD245" i="15"/>
  <c r="L246" i="15"/>
  <c r="AP248" i="15"/>
  <c r="AD251" i="15"/>
  <c r="AD253" i="15"/>
  <c r="L254" i="15"/>
  <c r="M257" i="15"/>
  <c r="R254" i="15"/>
  <c r="Q257" i="15"/>
  <c r="R255" i="15"/>
  <c r="O262" i="15"/>
  <c r="AD259" i="15"/>
  <c r="L260" i="15"/>
  <c r="R261" i="15"/>
  <c r="AP10" i="16"/>
  <c r="AD13" i="16"/>
  <c r="Y19" i="16"/>
  <c r="AD15" i="16"/>
  <c r="AC19" i="16"/>
  <c r="L16" i="16"/>
  <c r="N24" i="16"/>
  <c r="R20" i="16"/>
  <c r="AA24" i="16"/>
  <c r="AP21" i="16"/>
  <c r="R30" i="16"/>
  <c r="AM61" i="16"/>
  <c r="M61" i="16"/>
  <c r="R58" i="16"/>
  <c r="L144" i="16"/>
  <c r="AD150" i="16"/>
  <c r="Y153" i="16"/>
  <c r="L226" i="16"/>
  <c r="G158" i="15"/>
  <c r="K158" i="15"/>
  <c r="AD159" i="15"/>
  <c r="P168" i="15"/>
  <c r="AP171" i="15"/>
  <c r="L174" i="15"/>
  <c r="AP176" i="15"/>
  <c r="O185" i="15"/>
  <c r="L182" i="15"/>
  <c r="M185" i="15"/>
  <c r="R182" i="15"/>
  <c r="Q185" i="15"/>
  <c r="R183" i="15"/>
  <c r="O190" i="15"/>
  <c r="L188" i="15"/>
  <c r="R189" i="15"/>
  <c r="I195" i="15"/>
  <c r="AB195" i="15"/>
  <c r="AD192" i="15"/>
  <c r="AM195" i="15"/>
  <c r="AP194" i="15"/>
  <c r="G195" i="15"/>
  <c r="R196" i="15"/>
  <c r="M200" i="15"/>
  <c r="Q200" i="15"/>
  <c r="R197" i="15"/>
  <c r="AK205" i="15"/>
  <c r="AP201" i="15"/>
  <c r="AO205" i="15"/>
  <c r="AP202" i="15"/>
  <c r="Z210" i="15"/>
  <c r="AD206" i="15"/>
  <c r="AM210" i="15"/>
  <c r="AP207" i="15"/>
  <c r="AK210" i="15"/>
  <c r="AO210" i="15"/>
  <c r="AP208" i="15"/>
  <c r="L214" i="15"/>
  <c r="AP216" i="15"/>
  <c r="O225" i="15"/>
  <c r="L222" i="15"/>
  <c r="M225" i="15"/>
  <c r="R222" i="15"/>
  <c r="Q225" i="15"/>
  <c r="R223" i="15"/>
  <c r="O230" i="15"/>
  <c r="L228" i="15"/>
  <c r="R229" i="15"/>
  <c r="I237" i="15"/>
  <c r="AB237" i="15"/>
  <c r="AD234" i="15"/>
  <c r="AM237" i="15"/>
  <c r="AP236" i="15"/>
  <c r="G237" i="15"/>
  <c r="R238" i="15"/>
  <c r="M242" i="15"/>
  <c r="Q242" i="15"/>
  <c r="R239" i="15"/>
  <c r="AK247" i="15"/>
  <c r="AP243" i="15"/>
  <c r="AO247" i="15"/>
  <c r="AP244" i="15"/>
  <c r="Z252" i="15"/>
  <c r="AD248" i="15"/>
  <c r="AM252" i="15"/>
  <c r="AP249" i="15"/>
  <c r="AK252" i="15"/>
  <c r="AO252" i="15"/>
  <c r="AP250" i="15"/>
  <c r="L256" i="15"/>
  <c r="AP258" i="15"/>
  <c r="Z14" i="16"/>
  <c r="AD10" i="16"/>
  <c r="AM14" i="16"/>
  <c r="AP11" i="16"/>
  <c r="AK14" i="16"/>
  <c r="AO14" i="16"/>
  <c r="AP12" i="16"/>
  <c r="AG266" i="16"/>
  <c r="P19" i="16"/>
  <c r="AD16" i="16"/>
  <c r="AN19" i="16"/>
  <c r="R17" i="16"/>
  <c r="AP18" i="16"/>
  <c r="AD21" i="16"/>
  <c r="Y24" i="16"/>
  <c r="L22" i="16"/>
  <c r="R28" i="16"/>
  <c r="AN44" i="16"/>
  <c r="L45" i="16"/>
  <c r="G49" i="16"/>
  <c r="R72" i="16"/>
  <c r="M76" i="16"/>
  <c r="AK123" i="16"/>
  <c r="AP119" i="16"/>
  <c r="AP124" i="16"/>
  <c r="AP206" i="16"/>
  <c r="AP222" i="16"/>
  <c r="R171" i="15"/>
  <c r="L176" i="15"/>
  <c r="R181" i="15"/>
  <c r="Y185" i="15"/>
  <c r="L186" i="15"/>
  <c r="R191" i="15"/>
  <c r="Y195" i="15"/>
  <c r="L196" i="15"/>
  <c r="R201" i="15"/>
  <c r="Y205" i="15"/>
  <c r="L206" i="15"/>
  <c r="R211" i="15"/>
  <c r="Y215" i="15"/>
  <c r="L216" i="15"/>
  <c r="R221" i="15"/>
  <c r="Y225" i="15"/>
  <c r="L226" i="15"/>
  <c r="R233" i="15"/>
  <c r="Y237" i="15"/>
  <c r="L238" i="15"/>
  <c r="R243" i="15"/>
  <c r="Y247" i="15"/>
  <c r="L248" i="15"/>
  <c r="R253" i="15"/>
  <c r="Y257" i="15"/>
  <c r="L258" i="15"/>
  <c r="L10" i="16"/>
  <c r="V266" i="16"/>
  <c r="AF266" i="16"/>
  <c r="O29" i="16"/>
  <c r="Y29" i="16"/>
  <c r="AC29" i="16"/>
  <c r="AL29" i="16"/>
  <c r="AP25" i="16"/>
  <c r="AK29" i="16"/>
  <c r="AD30" i="16"/>
  <c r="R36" i="16"/>
  <c r="AD40" i="16"/>
  <c r="O49" i="16"/>
  <c r="M49" i="16"/>
  <c r="R46" i="16"/>
  <c r="Q49" i="16"/>
  <c r="L48" i="16"/>
  <c r="AK56" i="16"/>
  <c r="AO56" i="16"/>
  <c r="O56" i="16"/>
  <c r="I61" i="16"/>
  <c r="AB61" i="16"/>
  <c r="L58" i="16"/>
  <c r="AD58" i="16"/>
  <c r="R59" i="16"/>
  <c r="G61" i="16"/>
  <c r="R62" i="16"/>
  <c r="M66" i="16"/>
  <c r="Q66" i="16"/>
  <c r="L64" i="16"/>
  <c r="R65" i="16"/>
  <c r="R67" i="16"/>
  <c r="AK71" i="16"/>
  <c r="AP67" i="16"/>
  <c r="AO71" i="16"/>
  <c r="AP70" i="16"/>
  <c r="L72" i="16"/>
  <c r="Z76" i="16"/>
  <c r="AD72" i="16"/>
  <c r="AM76" i="16"/>
  <c r="R73" i="16"/>
  <c r="AP78" i="16"/>
  <c r="AP84" i="16"/>
  <c r="O91" i="16"/>
  <c r="M91" i="16"/>
  <c r="R88" i="16"/>
  <c r="Q91" i="16"/>
  <c r="L90" i="16"/>
  <c r="AK96" i="16"/>
  <c r="AO96" i="16"/>
  <c r="O96" i="16"/>
  <c r="I101" i="16"/>
  <c r="AB101" i="16"/>
  <c r="L98" i="16"/>
  <c r="AD98" i="16"/>
  <c r="R99" i="16"/>
  <c r="G101" i="16"/>
  <c r="R104" i="16"/>
  <c r="M108" i="16"/>
  <c r="Q108" i="16"/>
  <c r="L106" i="16"/>
  <c r="R107" i="16"/>
  <c r="R109" i="16"/>
  <c r="AK113" i="16"/>
  <c r="AP109" i="16"/>
  <c r="AO113" i="16"/>
  <c r="AP112" i="16"/>
  <c r="L114" i="16"/>
  <c r="Z118" i="16"/>
  <c r="AD114" i="16"/>
  <c r="AM118" i="16"/>
  <c r="R115" i="16"/>
  <c r="L119" i="16"/>
  <c r="G123" i="16"/>
  <c r="AP120" i="16"/>
  <c r="Y138" i="16"/>
  <c r="AD134" i="16"/>
  <c r="AA148" i="16"/>
  <c r="R181" i="16"/>
  <c r="Y220" i="16"/>
  <c r="AD216" i="16"/>
  <c r="Y190" i="15"/>
  <c r="Y200" i="15"/>
  <c r="Y210" i="15"/>
  <c r="Y220" i="15"/>
  <c r="Y230" i="15"/>
  <c r="Y242" i="15"/>
  <c r="Y252" i="15"/>
  <c r="Y262" i="15"/>
  <c r="AH266" i="16"/>
  <c r="AK24" i="16"/>
  <c r="AO24" i="16"/>
  <c r="G24" i="16"/>
  <c r="R25" i="16"/>
  <c r="L28" i="16"/>
  <c r="AK34" i="16"/>
  <c r="AO34" i="16"/>
  <c r="AP32" i="16"/>
  <c r="Y39" i="16"/>
  <c r="AD35" i="16"/>
  <c r="L36" i="16"/>
  <c r="AD37" i="16"/>
  <c r="L38" i="16"/>
  <c r="G39" i="16"/>
  <c r="AK44" i="16"/>
  <c r="AO44" i="16"/>
  <c r="AP42" i="16"/>
  <c r="AK49" i="16"/>
  <c r="AP45" i="16"/>
  <c r="K56" i="16"/>
  <c r="AD52" i="16"/>
  <c r="AD59" i="16"/>
  <c r="AD65" i="16"/>
  <c r="AM71" i="16"/>
  <c r="M71" i="16"/>
  <c r="R68" i="16"/>
  <c r="AK76" i="16"/>
  <c r="AO76" i="16"/>
  <c r="I81" i="16"/>
  <c r="AD78" i="16"/>
  <c r="G81" i="16"/>
  <c r="R82" i="16"/>
  <c r="M86" i="16"/>
  <c r="AK91" i="16"/>
  <c r="AP87" i="16"/>
  <c r="K96" i="16"/>
  <c r="AD92" i="16"/>
  <c r="AD99" i="16"/>
  <c r="AD107" i="16"/>
  <c r="AM113" i="16"/>
  <c r="M113" i="16"/>
  <c r="R110" i="16"/>
  <c r="AK118" i="16"/>
  <c r="AO118" i="16"/>
  <c r="AD120" i="16"/>
  <c r="J128" i="16"/>
  <c r="R139" i="16"/>
  <c r="Y180" i="16"/>
  <c r="AD176" i="16"/>
  <c r="J210" i="16"/>
  <c r="R221" i="16"/>
  <c r="U266" i="16"/>
  <c r="AE266" i="16"/>
  <c r="AI266" i="16"/>
  <c r="AP20" i="16"/>
  <c r="J29" i="16"/>
  <c r="AB29" i="16"/>
  <c r="N29" i="16"/>
  <c r="R27" i="16"/>
  <c r="L30" i="16"/>
  <c r="AD31" i="16"/>
  <c r="L32" i="16"/>
  <c r="AD33" i="16"/>
  <c r="L40" i="16"/>
  <c r="AD41" i="16"/>
  <c r="L42" i="16"/>
  <c r="AD43" i="16"/>
  <c r="I49" i="16"/>
  <c r="AB49" i="16"/>
  <c r="L46" i="16"/>
  <c r="AD46" i="16"/>
  <c r="R47" i="16"/>
  <c r="R52" i="16"/>
  <c r="M56" i="16"/>
  <c r="Q56" i="16"/>
  <c r="L54" i="16"/>
  <c r="R55" i="16"/>
  <c r="R57" i="16"/>
  <c r="AK61" i="16"/>
  <c r="AP57" i="16"/>
  <c r="AO61" i="16"/>
  <c r="AP60" i="16"/>
  <c r="L62" i="16"/>
  <c r="K66" i="16"/>
  <c r="Z66" i="16"/>
  <c r="AD62" i="16"/>
  <c r="AM66" i="16"/>
  <c r="R63" i="16"/>
  <c r="AP68" i="16"/>
  <c r="AD69" i="16"/>
  <c r="AP74" i="16"/>
  <c r="AD75" i="16"/>
  <c r="O81" i="16"/>
  <c r="AM81" i="16"/>
  <c r="M81" i="16"/>
  <c r="R78" i="16"/>
  <c r="Q81" i="16"/>
  <c r="L80" i="16"/>
  <c r="AK86" i="16"/>
  <c r="AO86" i="16"/>
  <c r="O86" i="16"/>
  <c r="I91" i="16"/>
  <c r="AB91" i="16"/>
  <c r="L88" i="16"/>
  <c r="AD88" i="16"/>
  <c r="R89" i="16"/>
  <c r="R92" i="16"/>
  <c r="M96" i="16"/>
  <c r="Q96" i="16"/>
  <c r="L94" i="16"/>
  <c r="R95" i="16"/>
  <c r="R97" i="16"/>
  <c r="AK101" i="16"/>
  <c r="AP97" i="16"/>
  <c r="AO101" i="16"/>
  <c r="AP100" i="16"/>
  <c r="L104" i="16"/>
  <c r="K108" i="16"/>
  <c r="Z108" i="16"/>
  <c r="AD104" i="16"/>
  <c r="AM108" i="16"/>
  <c r="R105" i="16"/>
  <c r="AP110" i="16"/>
  <c r="AD111" i="16"/>
  <c r="AP116" i="16"/>
  <c r="AD117" i="16"/>
  <c r="O123" i="16"/>
  <c r="AD119" i="16"/>
  <c r="AP164" i="16"/>
  <c r="L186" i="16"/>
  <c r="AD192" i="16"/>
  <c r="Y195" i="16"/>
  <c r="R197" i="16"/>
  <c r="G34" i="16"/>
  <c r="G44" i="16"/>
  <c r="AD45" i="16"/>
  <c r="AD53" i="16"/>
  <c r="G56" i="16"/>
  <c r="AD57" i="16"/>
  <c r="AD63" i="16"/>
  <c r="G66" i="16"/>
  <c r="AD67" i="16"/>
  <c r="AD73" i="16"/>
  <c r="G76" i="16"/>
  <c r="AD77" i="16"/>
  <c r="AD83" i="16"/>
  <c r="G86" i="16"/>
  <c r="AD87" i="16"/>
  <c r="AD93" i="16"/>
  <c r="G96" i="16"/>
  <c r="AD97" i="16"/>
  <c r="AD105" i="16"/>
  <c r="G108" i="16"/>
  <c r="AD109" i="16"/>
  <c r="AD115" i="16"/>
  <c r="G118" i="16"/>
  <c r="I123" i="16"/>
  <c r="M123" i="16"/>
  <c r="Q123" i="16"/>
  <c r="L124" i="16"/>
  <c r="P128" i="16"/>
  <c r="AN128" i="16"/>
  <c r="R126" i="16"/>
  <c r="AP127" i="16"/>
  <c r="AL133" i="16"/>
  <c r="L131" i="16"/>
  <c r="AD131" i="16"/>
  <c r="R134" i="16"/>
  <c r="N138" i="16"/>
  <c r="R135" i="16"/>
  <c r="AP135" i="16"/>
  <c r="H138" i="16"/>
  <c r="L139" i="16"/>
  <c r="AD139" i="16"/>
  <c r="P143" i="16"/>
  <c r="R142" i="16"/>
  <c r="J148" i="16"/>
  <c r="AL148" i="16"/>
  <c r="AP144" i="16"/>
  <c r="L147" i="16"/>
  <c r="AD147" i="16"/>
  <c r="H153" i="16"/>
  <c r="AN153" i="16"/>
  <c r="R150" i="16"/>
  <c r="AP151" i="16"/>
  <c r="Y158" i="16"/>
  <c r="AD154" i="16"/>
  <c r="AC158" i="16"/>
  <c r="L155" i="16"/>
  <c r="N163" i="16"/>
  <c r="R159" i="16"/>
  <c r="AA163" i="16"/>
  <c r="L164" i="16"/>
  <c r="P168" i="16"/>
  <c r="AN168" i="16"/>
  <c r="R166" i="16"/>
  <c r="AP167" i="16"/>
  <c r="AL175" i="16"/>
  <c r="L173" i="16"/>
  <c r="R176" i="16"/>
  <c r="N180" i="16"/>
  <c r="R177" i="16"/>
  <c r="AP177" i="16"/>
  <c r="H180" i="16"/>
  <c r="L181" i="16"/>
  <c r="P185" i="16"/>
  <c r="R184" i="16"/>
  <c r="J190" i="16"/>
  <c r="AL190" i="16"/>
  <c r="AP186" i="16"/>
  <c r="L189" i="16"/>
  <c r="H195" i="16"/>
  <c r="AN195" i="16"/>
  <c r="R192" i="16"/>
  <c r="AP193" i="16"/>
  <c r="Y200" i="16"/>
  <c r="AD196" i="16"/>
  <c r="AC200" i="16"/>
  <c r="L197" i="16"/>
  <c r="N205" i="16"/>
  <c r="R201" i="16"/>
  <c r="AA205" i="16"/>
  <c r="AL205" i="16"/>
  <c r="AP202" i="16"/>
  <c r="L206" i="16"/>
  <c r="P210" i="16"/>
  <c r="AN210" i="16"/>
  <c r="R208" i="16"/>
  <c r="AP209" i="16"/>
  <c r="L213" i="16"/>
  <c r="R216" i="16"/>
  <c r="N220" i="16"/>
  <c r="R217" i="16"/>
  <c r="AP217" i="16"/>
  <c r="H220" i="16"/>
  <c r="L221" i="16"/>
  <c r="P225" i="16"/>
  <c r="R224" i="16"/>
  <c r="AP226" i="16"/>
  <c r="L250" i="16"/>
  <c r="G252" i="16"/>
  <c r="K257" i="16"/>
  <c r="AD253" i="16"/>
  <c r="AP16" i="17"/>
  <c r="R45" i="17"/>
  <c r="M49" i="17"/>
  <c r="AP30" i="16"/>
  <c r="AP40" i="16"/>
  <c r="AP52" i="16"/>
  <c r="AP62" i="16"/>
  <c r="AP72" i="16"/>
  <c r="AP82" i="16"/>
  <c r="AP92" i="16"/>
  <c r="AP104" i="16"/>
  <c r="AP114" i="16"/>
  <c r="N123" i="16"/>
  <c r="R119" i="16"/>
  <c r="AA123" i="16"/>
  <c r="AN123" i="16"/>
  <c r="R122" i="16"/>
  <c r="R124" i="16"/>
  <c r="AP125" i="16"/>
  <c r="L129" i="16"/>
  <c r="P133" i="16"/>
  <c r="AD129" i="16"/>
  <c r="R132" i="16"/>
  <c r="J138" i="16"/>
  <c r="AL138" i="16"/>
  <c r="AP134" i="16"/>
  <c r="L137" i="16"/>
  <c r="AD137" i="16"/>
  <c r="H143" i="16"/>
  <c r="AN143" i="16"/>
  <c r="R140" i="16"/>
  <c r="AP141" i="16"/>
  <c r="Y143" i="16"/>
  <c r="Y148" i="16"/>
  <c r="AD144" i="16"/>
  <c r="AC148" i="16"/>
  <c r="L145" i="16"/>
  <c r="AD145" i="16"/>
  <c r="N153" i="16"/>
  <c r="R149" i="16"/>
  <c r="AA153" i="16"/>
  <c r="P158" i="16"/>
  <c r="AN158" i="16"/>
  <c r="AD155" i="16"/>
  <c r="R156" i="16"/>
  <c r="AP157" i="16"/>
  <c r="AL163" i="16"/>
  <c r="L161" i="16"/>
  <c r="R164" i="16"/>
  <c r="N168" i="16"/>
  <c r="R165" i="16"/>
  <c r="AP165" i="16"/>
  <c r="L171" i="16"/>
  <c r="P175" i="16"/>
  <c r="AD173" i="16"/>
  <c r="R174" i="16"/>
  <c r="J180" i="16"/>
  <c r="AL180" i="16"/>
  <c r="AP176" i="16"/>
  <c r="L179" i="16"/>
  <c r="H185" i="16"/>
  <c r="AD181" i="16"/>
  <c r="AN185" i="16"/>
  <c r="R182" i="16"/>
  <c r="AP183" i="16"/>
  <c r="Y185" i="16"/>
  <c r="Y190" i="16"/>
  <c r="AD186" i="16"/>
  <c r="AC190" i="16"/>
  <c r="L187" i="16"/>
  <c r="AD189" i="16"/>
  <c r="N195" i="16"/>
  <c r="R191" i="16"/>
  <c r="AA195" i="16"/>
  <c r="AL195" i="16"/>
  <c r="AP192" i="16"/>
  <c r="P200" i="16"/>
  <c r="AD197" i="16"/>
  <c r="AN200" i="16"/>
  <c r="R198" i="16"/>
  <c r="AP199" i="16"/>
  <c r="L203" i="16"/>
  <c r="R206" i="16"/>
  <c r="N210" i="16"/>
  <c r="R207" i="16"/>
  <c r="AP207" i="16"/>
  <c r="L211" i="16"/>
  <c r="P215" i="16"/>
  <c r="AD213" i="16"/>
  <c r="R214" i="16"/>
  <c r="J220" i="16"/>
  <c r="AL220" i="16"/>
  <c r="AP216" i="16"/>
  <c r="L219" i="16"/>
  <c r="H225" i="16"/>
  <c r="AD221" i="16"/>
  <c r="AN225" i="16"/>
  <c r="R222" i="16"/>
  <c r="AP223" i="16"/>
  <c r="Y225" i="16"/>
  <c r="Y230" i="16"/>
  <c r="AD226" i="16"/>
  <c r="L227" i="16"/>
  <c r="AK252" i="16"/>
  <c r="AP248" i="16"/>
  <c r="L258" i="16"/>
  <c r="G262" i="16"/>
  <c r="R15" i="17"/>
  <c r="Y29" i="17"/>
  <c r="AD25" i="17"/>
  <c r="AL123" i="16"/>
  <c r="AD121" i="16"/>
  <c r="Y128" i="16"/>
  <c r="AD124" i="16"/>
  <c r="AC128" i="16"/>
  <c r="L125" i="16"/>
  <c r="N133" i="16"/>
  <c r="R129" i="16"/>
  <c r="AA133" i="16"/>
  <c r="P138" i="16"/>
  <c r="AN138" i="16"/>
  <c r="R136" i="16"/>
  <c r="AP137" i="16"/>
  <c r="AL143" i="16"/>
  <c r="L141" i="16"/>
  <c r="R144" i="16"/>
  <c r="N148" i="16"/>
  <c r="R145" i="16"/>
  <c r="AP145" i="16"/>
  <c r="L149" i="16"/>
  <c r="P153" i="16"/>
  <c r="R152" i="16"/>
  <c r="J158" i="16"/>
  <c r="AL158" i="16"/>
  <c r="AP154" i="16"/>
  <c r="L157" i="16"/>
  <c r="H163" i="16"/>
  <c r="AN163" i="16"/>
  <c r="R160" i="16"/>
  <c r="AP161" i="16"/>
  <c r="Y168" i="16"/>
  <c r="AD164" i="16"/>
  <c r="AC168" i="16"/>
  <c r="L165" i="16"/>
  <c r="N175" i="16"/>
  <c r="R171" i="16"/>
  <c r="AA175" i="16"/>
  <c r="P180" i="16"/>
  <c r="AN180" i="16"/>
  <c r="R178" i="16"/>
  <c r="AP179" i="16"/>
  <c r="AL185" i="16"/>
  <c r="L183" i="16"/>
  <c r="R186" i="16"/>
  <c r="N190" i="16"/>
  <c r="R187" i="16"/>
  <c r="AP187" i="16"/>
  <c r="L191" i="16"/>
  <c r="P195" i="16"/>
  <c r="R194" i="16"/>
  <c r="J200" i="16"/>
  <c r="AL200" i="16"/>
  <c r="AP196" i="16"/>
  <c r="L199" i="16"/>
  <c r="H205" i="16"/>
  <c r="AN205" i="16"/>
  <c r="R202" i="16"/>
  <c r="AP203" i="16"/>
  <c r="Y210" i="16"/>
  <c r="AD206" i="16"/>
  <c r="AC210" i="16"/>
  <c r="L207" i="16"/>
  <c r="N215" i="16"/>
  <c r="R211" i="16"/>
  <c r="AA215" i="16"/>
  <c r="AL215" i="16"/>
  <c r="AP212" i="16"/>
  <c r="P220" i="16"/>
  <c r="AN220" i="16"/>
  <c r="R218" i="16"/>
  <c r="AP219" i="16"/>
  <c r="L223" i="16"/>
  <c r="R243" i="16"/>
  <c r="M247" i="16"/>
  <c r="R27" i="17"/>
  <c r="M29" i="17"/>
  <c r="AP109" i="17"/>
  <c r="O230" i="16"/>
  <c r="AB230" i="16"/>
  <c r="R228" i="16"/>
  <c r="R233" i="16"/>
  <c r="M237" i="16"/>
  <c r="Q237" i="16"/>
  <c r="L235" i="16"/>
  <c r="R236" i="16"/>
  <c r="M242" i="16"/>
  <c r="Q242" i="16"/>
  <c r="AK242" i="16"/>
  <c r="AP238" i="16"/>
  <c r="AO242" i="16"/>
  <c r="AP241" i="16"/>
  <c r="L243" i="16"/>
  <c r="Z247" i="16"/>
  <c r="AD243" i="16"/>
  <c r="AM247" i="16"/>
  <c r="R244" i="16"/>
  <c r="AD248" i="16"/>
  <c r="AP249" i="16"/>
  <c r="AD254" i="16"/>
  <c r="AP255" i="16"/>
  <c r="O262" i="16"/>
  <c r="L261" i="16"/>
  <c r="AD261" i="16"/>
  <c r="M14" i="17"/>
  <c r="Q14" i="17"/>
  <c r="AK14" i="17"/>
  <c r="AP10" i="17"/>
  <c r="AO14" i="17"/>
  <c r="AP13" i="17"/>
  <c r="H19" i="17"/>
  <c r="L20" i="17"/>
  <c r="AL29" i="17"/>
  <c r="AP25" i="17"/>
  <c r="O29" i="17"/>
  <c r="AB29" i="17"/>
  <c r="Y34" i="17"/>
  <c r="AD31" i="17"/>
  <c r="AC34" i="17"/>
  <c r="R82" i="17"/>
  <c r="L129" i="17"/>
  <c r="G133" i="16"/>
  <c r="G143" i="16"/>
  <c r="G153" i="16"/>
  <c r="G163" i="16"/>
  <c r="G175" i="16"/>
  <c r="G185" i="16"/>
  <c r="G195" i="16"/>
  <c r="G205" i="16"/>
  <c r="G215" i="16"/>
  <c r="G225" i="16"/>
  <c r="AM230" i="16"/>
  <c r="AD228" i="16"/>
  <c r="O237" i="16"/>
  <c r="AD236" i="16"/>
  <c r="AM242" i="16"/>
  <c r="AK247" i="16"/>
  <c r="AO247" i="16"/>
  <c r="AD244" i="16"/>
  <c r="I252" i="16"/>
  <c r="AD249" i="16"/>
  <c r="R253" i="16"/>
  <c r="M257" i="16"/>
  <c r="M262" i="16"/>
  <c r="Q262" i="16"/>
  <c r="AK262" i="16"/>
  <c r="AP258" i="16"/>
  <c r="AM14" i="17"/>
  <c r="L17" i="17"/>
  <c r="L25" i="17"/>
  <c r="L54" i="17"/>
  <c r="G56" i="17"/>
  <c r="G61" i="17"/>
  <c r="K61" i="17"/>
  <c r="AD57" i="17"/>
  <c r="AP58" i="17"/>
  <c r="AK61" i="17"/>
  <c r="M163" i="17"/>
  <c r="R160" i="17"/>
  <c r="AP129" i="16"/>
  <c r="AP139" i="16"/>
  <c r="AP149" i="16"/>
  <c r="AP159" i="16"/>
  <c r="AP171" i="16"/>
  <c r="AP181" i="16"/>
  <c r="AP191" i="16"/>
  <c r="AP201" i="16"/>
  <c r="AP211" i="16"/>
  <c r="AP221" i="16"/>
  <c r="J230" i="16"/>
  <c r="N230" i="16"/>
  <c r="R226" i="16"/>
  <c r="AA230" i="16"/>
  <c r="AP229" i="16"/>
  <c r="L233" i="16"/>
  <c r="K237" i="16"/>
  <c r="Z237" i="16"/>
  <c r="AD233" i="16"/>
  <c r="AM237" i="16"/>
  <c r="R234" i="16"/>
  <c r="AP239" i="16"/>
  <c r="AD240" i="16"/>
  <c r="O247" i="16"/>
  <c r="AP245" i="16"/>
  <c r="AD246" i="16"/>
  <c r="O252" i="16"/>
  <c r="AM252" i="16"/>
  <c r="L251" i="16"/>
  <c r="AK257" i="16"/>
  <c r="AO257" i="16"/>
  <c r="I262" i="16"/>
  <c r="AB262" i="16"/>
  <c r="L259" i="16"/>
  <c r="R260" i="16"/>
  <c r="AP11" i="17"/>
  <c r="AD12" i="17"/>
  <c r="AD15" i="17"/>
  <c r="AC19" i="17"/>
  <c r="R18" i="17"/>
  <c r="AD20" i="17"/>
  <c r="Y24" i="17"/>
  <c r="AC24" i="17"/>
  <c r="I29" i="17"/>
  <c r="R25" i="17"/>
  <c r="Q29" i="17"/>
  <c r="AP26" i="17"/>
  <c r="AK29" i="17"/>
  <c r="AP27" i="17"/>
  <c r="AK56" i="17"/>
  <c r="AP52" i="17"/>
  <c r="L62" i="17"/>
  <c r="G66" i="17"/>
  <c r="G237" i="16"/>
  <c r="AD238" i="16"/>
  <c r="G247" i="16"/>
  <c r="G257" i="16"/>
  <c r="AD10" i="17"/>
  <c r="S266" i="17"/>
  <c r="W266" i="17"/>
  <c r="AG266" i="17"/>
  <c r="L15" i="17"/>
  <c r="P19" i="17"/>
  <c r="AP15" i="17"/>
  <c r="R16" i="17"/>
  <c r="Y19" i="17"/>
  <c r="N24" i="17"/>
  <c r="R20" i="17"/>
  <c r="R23" i="17"/>
  <c r="AN29" i="17"/>
  <c r="AD26" i="17"/>
  <c r="H34" i="17"/>
  <c r="M34" i="17"/>
  <c r="R31" i="17"/>
  <c r="R33" i="17"/>
  <c r="AD35" i="17"/>
  <c r="AP36" i="17"/>
  <c r="AK39" i="17"/>
  <c r="AD42" i="17"/>
  <c r="AD48" i="17"/>
  <c r="M56" i="17"/>
  <c r="R53" i="17"/>
  <c r="AD58" i="17"/>
  <c r="I66" i="17"/>
  <c r="AD63" i="17"/>
  <c r="R67" i="17"/>
  <c r="M71" i="17"/>
  <c r="AA71" i="17"/>
  <c r="AP69" i="17"/>
  <c r="N71" i="17"/>
  <c r="O76" i="17"/>
  <c r="AD73" i="17"/>
  <c r="AD77" i="17"/>
  <c r="Y81" i="17"/>
  <c r="AD127" i="17"/>
  <c r="Y128" i="17"/>
  <c r="AP233" i="16"/>
  <c r="R238" i="16"/>
  <c r="AP243" i="16"/>
  <c r="R248" i="16"/>
  <c r="AP253" i="16"/>
  <c r="R258" i="16"/>
  <c r="R10" i="17"/>
  <c r="T266" i="17"/>
  <c r="AH266" i="17"/>
  <c r="Z19" i="17"/>
  <c r="AB24" i="17"/>
  <c r="AL24" i="17"/>
  <c r="AP20" i="17"/>
  <c r="AD22" i="17"/>
  <c r="G29" i="17"/>
  <c r="K29" i="17"/>
  <c r="I34" i="17"/>
  <c r="R30" i="17"/>
  <c r="AK34" i="17"/>
  <c r="AP30" i="17"/>
  <c r="AP32" i="17"/>
  <c r="R35" i="17"/>
  <c r="M39" i="17"/>
  <c r="Q39" i="17"/>
  <c r="R36" i="17"/>
  <c r="AK44" i="17"/>
  <c r="AP40" i="17"/>
  <c r="AO44" i="17"/>
  <c r="AP41" i="17"/>
  <c r="G49" i="17"/>
  <c r="K49" i="17"/>
  <c r="Z49" i="17"/>
  <c r="AD45" i="17"/>
  <c r="AM49" i="17"/>
  <c r="AP46" i="17"/>
  <c r="AK49" i="17"/>
  <c r="AO49" i="17"/>
  <c r="AP47" i="17"/>
  <c r="AD54" i="17"/>
  <c r="L55" i="17"/>
  <c r="AP57" i="17"/>
  <c r="AD60" i="17"/>
  <c r="O66" i="17"/>
  <c r="L63" i="17"/>
  <c r="M66" i="17"/>
  <c r="R63" i="17"/>
  <c r="Q66" i="17"/>
  <c r="R64" i="17"/>
  <c r="AB71" i="17"/>
  <c r="L72" i="17"/>
  <c r="L73" i="17"/>
  <c r="R74" i="17"/>
  <c r="M76" i="17"/>
  <c r="L87" i="17"/>
  <c r="AN91" i="17"/>
  <c r="AD93" i="17"/>
  <c r="Y96" i="17"/>
  <c r="AD119" i="17"/>
  <c r="Y123" i="17"/>
  <c r="AA133" i="17"/>
  <c r="V266" i="17"/>
  <c r="AF266" i="17"/>
  <c r="Z29" i="17"/>
  <c r="AM29" i="17"/>
  <c r="AD28" i="17"/>
  <c r="L30" i="17"/>
  <c r="AD30" i="17"/>
  <c r="L32" i="17"/>
  <c r="AD32" i="17"/>
  <c r="G34" i="17"/>
  <c r="AD38" i="17"/>
  <c r="AD40" i="17"/>
  <c r="M44" i="17"/>
  <c r="R41" i="17"/>
  <c r="AD46" i="17"/>
  <c r="I56" i="17"/>
  <c r="AD53" i="17"/>
  <c r="R57" i="17"/>
  <c r="M61" i="17"/>
  <c r="AK66" i="17"/>
  <c r="AP62" i="17"/>
  <c r="AD67" i="17"/>
  <c r="R72" i="17"/>
  <c r="AK76" i="17"/>
  <c r="AP72" i="17"/>
  <c r="P108" i="17"/>
  <c r="J113" i="17"/>
  <c r="R124" i="17"/>
  <c r="N44" i="17"/>
  <c r="AD52" i="17"/>
  <c r="N56" i="17"/>
  <c r="AD62" i="17"/>
  <c r="N66" i="17"/>
  <c r="G71" i="17"/>
  <c r="K71" i="17"/>
  <c r="AL71" i="17"/>
  <c r="P76" i="17"/>
  <c r="AD72" i="17"/>
  <c r="AD75" i="17"/>
  <c r="R79" i="17"/>
  <c r="AP80" i="17"/>
  <c r="H81" i="17"/>
  <c r="P86" i="17"/>
  <c r="AD82" i="17"/>
  <c r="L84" i="17"/>
  <c r="J91" i="17"/>
  <c r="N91" i="17"/>
  <c r="AL91" i="17"/>
  <c r="AP87" i="17"/>
  <c r="AP88" i="17"/>
  <c r="AD90" i="17"/>
  <c r="H96" i="17"/>
  <c r="AN96" i="17"/>
  <c r="R95" i="17"/>
  <c r="AD97" i="17"/>
  <c r="Y101" i="17"/>
  <c r="AC101" i="17"/>
  <c r="AD98" i="17"/>
  <c r="L100" i="17"/>
  <c r="N108" i="17"/>
  <c r="R104" i="17"/>
  <c r="AA108" i="17"/>
  <c r="R105" i="17"/>
  <c r="AP106" i="17"/>
  <c r="P113" i="17"/>
  <c r="AN113" i="17"/>
  <c r="L110" i="17"/>
  <c r="AL118" i="17"/>
  <c r="AD116" i="17"/>
  <c r="R121" i="17"/>
  <c r="H123" i="17"/>
  <c r="P128" i="17"/>
  <c r="AD124" i="17"/>
  <c r="R127" i="17"/>
  <c r="J133" i="17"/>
  <c r="N133" i="17"/>
  <c r="AL133" i="17"/>
  <c r="AP129" i="17"/>
  <c r="L132" i="17"/>
  <c r="AD132" i="17"/>
  <c r="H138" i="17"/>
  <c r="AN138" i="17"/>
  <c r="R135" i="17"/>
  <c r="AP136" i="17"/>
  <c r="I143" i="17"/>
  <c r="Y143" i="17"/>
  <c r="AD140" i="17"/>
  <c r="AM143" i="17"/>
  <c r="L141" i="17"/>
  <c r="L142" i="17"/>
  <c r="AD144" i="17"/>
  <c r="L35" i="17"/>
  <c r="L45" i="17"/>
  <c r="L57" i="17"/>
  <c r="P71" i="17"/>
  <c r="I76" i="17"/>
  <c r="AP77" i="17"/>
  <c r="Y86" i="17"/>
  <c r="AD87" i="17"/>
  <c r="Y91" i="17"/>
  <c r="R92" i="17"/>
  <c r="L98" i="17"/>
  <c r="AD106" i="17"/>
  <c r="H113" i="17"/>
  <c r="AP119" i="17"/>
  <c r="AD129" i="17"/>
  <c r="Y133" i="17"/>
  <c r="R134" i="17"/>
  <c r="L140" i="17"/>
  <c r="L144" i="17"/>
  <c r="R145" i="17"/>
  <c r="AN71" i="17"/>
  <c r="AD68" i="17"/>
  <c r="G76" i="17"/>
  <c r="K76" i="17"/>
  <c r="AB76" i="17"/>
  <c r="AL76" i="17"/>
  <c r="AD74" i="17"/>
  <c r="P81" i="17"/>
  <c r="AN81" i="17"/>
  <c r="L78" i="17"/>
  <c r="AL86" i="17"/>
  <c r="AD84" i="17"/>
  <c r="R89" i="17"/>
  <c r="AP90" i="17"/>
  <c r="P96" i="17"/>
  <c r="AD92" i="17"/>
  <c r="L94" i="17"/>
  <c r="J101" i="17"/>
  <c r="N101" i="17"/>
  <c r="AL101" i="17"/>
  <c r="AP97" i="17"/>
  <c r="H108" i="17"/>
  <c r="AN108" i="17"/>
  <c r="Y108" i="17"/>
  <c r="AD109" i="17"/>
  <c r="Y113" i="17"/>
  <c r="AC113" i="17"/>
  <c r="AD110" i="17"/>
  <c r="L112" i="17"/>
  <c r="N118" i="17"/>
  <c r="R114" i="17"/>
  <c r="AA118" i="17"/>
  <c r="R115" i="17"/>
  <c r="AP116" i="17"/>
  <c r="P123" i="17"/>
  <c r="AN123" i="17"/>
  <c r="L120" i="17"/>
  <c r="AP122" i="17"/>
  <c r="AL128" i="17"/>
  <c r="L126" i="17"/>
  <c r="AD126" i="17"/>
  <c r="R129" i="17"/>
  <c r="AP130" i="17"/>
  <c r="Y138" i="17"/>
  <c r="R137" i="17"/>
  <c r="AA143" i="17"/>
  <c r="AK143" i="17"/>
  <c r="AO143" i="17"/>
  <c r="M148" i="17"/>
  <c r="L149" i="17"/>
  <c r="G153" i="17"/>
  <c r="R164" i="17"/>
  <c r="AD173" i="17"/>
  <c r="R77" i="17"/>
  <c r="L82" i="17"/>
  <c r="AP82" i="17"/>
  <c r="R87" i="17"/>
  <c r="L92" i="17"/>
  <c r="AP92" i="17"/>
  <c r="R97" i="17"/>
  <c r="L104" i="17"/>
  <c r="AP104" i="17"/>
  <c r="R109" i="17"/>
  <c r="L114" i="17"/>
  <c r="AP114" i="17"/>
  <c r="R119" i="17"/>
  <c r="L124" i="17"/>
  <c r="AP124" i="17"/>
  <c r="R125" i="17"/>
  <c r="L134" i="17"/>
  <c r="P138" i="17"/>
  <c r="AP134" i="17"/>
  <c r="AL143" i="17"/>
  <c r="AP139" i="17"/>
  <c r="AD141" i="17"/>
  <c r="G148" i="17"/>
  <c r="K148" i="17"/>
  <c r="I153" i="17"/>
  <c r="AD150" i="17"/>
  <c r="R154" i="17"/>
  <c r="M158" i="17"/>
  <c r="AK163" i="17"/>
  <c r="AP159" i="17"/>
  <c r="I185" i="17"/>
  <c r="AB185" i="17"/>
  <c r="AD183" i="17"/>
  <c r="G185" i="17"/>
  <c r="R186" i="17"/>
  <c r="M190" i="17"/>
  <c r="AK190" i="17"/>
  <c r="L193" i="17"/>
  <c r="Z138" i="17"/>
  <c r="AD134" i="17"/>
  <c r="AD139" i="17"/>
  <c r="P148" i="17"/>
  <c r="Y148" i="17"/>
  <c r="AC148" i="17"/>
  <c r="AP144" i="17"/>
  <c r="AK148" i="17"/>
  <c r="AO148" i="17"/>
  <c r="L147" i="17"/>
  <c r="AD147" i="17"/>
  <c r="O153" i="17"/>
  <c r="L150" i="17"/>
  <c r="M153" i="17"/>
  <c r="R150" i="17"/>
  <c r="Q153" i="17"/>
  <c r="R151" i="17"/>
  <c r="O158" i="17"/>
  <c r="AD155" i="17"/>
  <c r="L156" i="17"/>
  <c r="R157" i="17"/>
  <c r="I163" i="17"/>
  <c r="R159" i="17"/>
  <c r="AB163" i="17"/>
  <c r="AD160" i="17"/>
  <c r="AM163" i="17"/>
  <c r="AP162" i="17"/>
  <c r="G163" i="17"/>
  <c r="I180" i="17"/>
  <c r="AD187" i="17"/>
  <c r="AD207" i="17"/>
  <c r="Y210" i="17"/>
  <c r="N143" i="17"/>
  <c r="R139" i="17"/>
  <c r="J148" i="17"/>
  <c r="AN148" i="17"/>
  <c r="AD145" i="17"/>
  <c r="AP147" i="17"/>
  <c r="AK153" i="17"/>
  <c r="AP149" i="17"/>
  <c r="G158" i="17"/>
  <c r="K158" i="17"/>
  <c r="AD154" i="17"/>
  <c r="AP155" i="17"/>
  <c r="AK158" i="17"/>
  <c r="AD161" i="17"/>
  <c r="AK175" i="17"/>
  <c r="AP171" i="17"/>
  <c r="AD181" i="17"/>
  <c r="AD193" i="17"/>
  <c r="Y195" i="17"/>
  <c r="AD149" i="17"/>
  <c r="N153" i="17"/>
  <c r="AD159" i="17"/>
  <c r="N163" i="17"/>
  <c r="L164" i="17"/>
  <c r="AC168" i="17"/>
  <c r="AP166" i="17"/>
  <c r="L171" i="17"/>
  <c r="AM175" i="17"/>
  <c r="R172" i="17"/>
  <c r="AP173" i="17"/>
  <c r="G175" i="17"/>
  <c r="R176" i="17"/>
  <c r="M180" i="17"/>
  <c r="Q180" i="17"/>
  <c r="AP177" i="17"/>
  <c r="L179" i="17"/>
  <c r="AK185" i="17"/>
  <c r="AP181" i="17"/>
  <c r="AO185" i="17"/>
  <c r="L183" i="17"/>
  <c r="R184" i="17"/>
  <c r="O190" i="17"/>
  <c r="L187" i="17"/>
  <c r="R188" i="17"/>
  <c r="AP189" i="17"/>
  <c r="L191" i="17"/>
  <c r="M195" i="17"/>
  <c r="R191" i="17"/>
  <c r="AA195" i="17"/>
  <c r="R192" i="17"/>
  <c r="R193" i="17"/>
  <c r="AD198" i="17"/>
  <c r="AD202" i="17"/>
  <c r="L204" i="17"/>
  <c r="AP212" i="17"/>
  <c r="AP222" i="17"/>
  <c r="AK247" i="17"/>
  <c r="AP243" i="17"/>
  <c r="L154" i="17"/>
  <c r="H168" i="17"/>
  <c r="M168" i="17"/>
  <c r="Q168" i="17"/>
  <c r="AD164" i="17"/>
  <c r="AM168" i="17"/>
  <c r="M175" i="17"/>
  <c r="R171" i="17"/>
  <c r="Q175" i="17"/>
  <c r="AK180" i="17"/>
  <c r="AP176" i="17"/>
  <c r="AO180" i="17"/>
  <c r="Z180" i="17"/>
  <c r="O185" i="17"/>
  <c r="K190" i="17"/>
  <c r="AM190" i="17"/>
  <c r="G190" i="17"/>
  <c r="L196" i="17"/>
  <c r="Y205" i="17"/>
  <c r="AD201" i="17"/>
  <c r="AP211" i="17"/>
  <c r="AP221" i="17"/>
  <c r="AD234" i="17"/>
  <c r="AK168" i="17"/>
  <c r="AP164" i="17"/>
  <c r="R167" i="17"/>
  <c r="O175" i="17"/>
  <c r="L172" i="17"/>
  <c r="R173" i="17"/>
  <c r="AP174" i="17"/>
  <c r="L176" i="17"/>
  <c r="AM180" i="17"/>
  <c r="R177" i="17"/>
  <c r="AP178" i="17"/>
  <c r="G180" i="17"/>
  <c r="M185" i="17"/>
  <c r="R181" i="17"/>
  <c r="Q185" i="17"/>
  <c r="AP182" i="17"/>
  <c r="L184" i="17"/>
  <c r="I190" i="17"/>
  <c r="AB190" i="17"/>
  <c r="AP186" i="17"/>
  <c r="AO190" i="17"/>
  <c r="L188" i="17"/>
  <c r="R189" i="17"/>
  <c r="G195" i="17"/>
  <c r="K195" i="17"/>
  <c r="AD191" i="17"/>
  <c r="AD194" i="17"/>
  <c r="J200" i="17"/>
  <c r="N200" i="17"/>
  <c r="R196" i="17"/>
  <c r="AA200" i="17"/>
  <c r="Y200" i="17"/>
  <c r="R209" i="17"/>
  <c r="L211" i="17"/>
  <c r="AN215" i="17"/>
  <c r="L212" i="17"/>
  <c r="R216" i="17"/>
  <c r="R217" i="17"/>
  <c r="L221" i="17"/>
  <c r="AN225" i="17"/>
  <c r="L222" i="17"/>
  <c r="AD228" i="17"/>
  <c r="R238" i="17"/>
  <c r="M242" i="17"/>
  <c r="L253" i="17"/>
  <c r="G257" i="17"/>
  <c r="AL190" i="17"/>
  <c r="AN195" i="17"/>
  <c r="AD192" i="17"/>
  <c r="AN200" i="17"/>
  <c r="AD197" i="17"/>
  <c r="AP198" i="17"/>
  <c r="J205" i="17"/>
  <c r="R201" i="17"/>
  <c r="AL205" i="17"/>
  <c r="AP201" i="17"/>
  <c r="AP202" i="17"/>
  <c r="AD204" i="17"/>
  <c r="P210" i="17"/>
  <c r="AD206" i="17"/>
  <c r="L208" i="17"/>
  <c r="R213" i="17"/>
  <c r="AP214" i="17"/>
  <c r="AL220" i="17"/>
  <c r="AD218" i="17"/>
  <c r="AP224" i="17"/>
  <c r="L245" i="17"/>
  <c r="G247" i="17"/>
  <c r="K252" i="17"/>
  <c r="AD248" i="17"/>
  <c r="O262" i="17"/>
  <c r="P195" i="17"/>
  <c r="AL195" i="17"/>
  <c r="AP191" i="17"/>
  <c r="AL200" i="17"/>
  <c r="AP196" i="17"/>
  <c r="P205" i="17"/>
  <c r="AN205" i="17"/>
  <c r="N210" i="17"/>
  <c r="R206" i="17"/>
  <c r="AA210" i="17"/>
  <c r="Y215" i="17"/>
  <c r="AD211" i="17"/>
  <c r="AC215" i="17"/>
  <c r="H220" i="17"/>
  <c r="AN220" i="17"/>
  <c r="Y220" i="17"/>
  <c r="Y225" i="17"/>
  <c r="AD221" i="17"/>
  <c r="AC225" i="17"/>
  <c r="N230" i="17"/>
  <c r="R226" i="17"/>
  <c r="AA230" i="17"/>
  <c r="R227" i="17"/>
  <c r="N205" i="17"/>
  <c r="N215" i="17"/>
  <c r="N225" i="17"/>
  <c r="AD229" i="17"/>
  <c r="AL230" i="17"/>
  <c r="O237" i="17"/>
  <c r="AM237" i="17"/>
  <c r="L234" i="17"/>
  <c r="R235" i="17"/>
  <c r="AK242" i="17"/>
  <c r="AO242" i="17"/>
  <c r="AD239" i="17"/>
  <c r="I247" i="17"/>
  <c r="AB247" i="17"/>
  <c r="AD244" i="17"/>
  <c r="R248" i="17"/>
  <c r="M252" i="17"/>
  <c r="Q252" i="17"/>
  <c r="M257" i="17"/>
  <c r="Q257" i="17"/>
  <c r="AK257" i="17"/>
  <c r="AP253" i="17"/>
  <c r="AO257" i="17"/>
  <c r="K262" i="17"/>
  <c r="Z262" i="17"/>
  <c r="AD258" i="17"/>
  <c r="AM262" i="17"/>
  <c r="L206" i="17"/>
  <c r="AP206" i="17"/>
  <c r="L216" i="17"/>
  <c r="AP216" i="17"/>
  <c r="H230" i="17"/>
  <c r="L226" i="17"/>
  <c r="P230" i="17"/>
  <c r="Y230" i="17"/>
  <c r="AC230" i="17"/>
  <c r="AP240" i="17"/>
  <c r="AK252" i="17"/>
  <c r="AO252" i="17"/>
  <c r="I257" i="17"/>
  <c r="L254" i="17"/>
  <c r="AD254" i="17"/>
  <c r="R255" i="17"/>
  <c r="R258" i="17"/>
  <c r="M262" i="17"/>
  <c r="L260" i="17"/>
  <c r="R261" i="17"/>
  <c r="M230" i="17"/>
  <c r="Q230" i="17"/>
  <c r="Z230" i="17"/>
  <c r="AD226" i="17"/>
  <c r="AM230" i="17"/>
  <c r="M237" i="17"/>
  <c r="Q237" i="17"/>
  <c r="AK237" i="17"/>
  <c r="AP233" i="17"/>
  <c r="AO237" i="17"/>
  <c r="AP234" i="17"/>
  <c r="AP236" i="17"/>
  <c r="L238" i="17"/>
  <c r="K242" i="17"/>
  <c r="Z242" i="17"/>
  <c r="AD238" i="17"/>
  <c r="AM242" i="17"/>
  <c r="R239" i="17"/>
  <c r="AD243" i="17"/>
  <c r="AP244" i="17"/>
  <c r="AD245" i="17"/>
  <c r="L246" i="17"/>
  <c r="O252" i="17"/>
  <c r="AP248" i="17"/>
  <c r="AP250" i="17"/>
  <c r="O257" i="17"/>
  <c r="AM257" i="17"/>
  <c r="L256" i="17"/>
  <c r="AK262" i="17"/>
  <c r="AO262" i="17"/>
  <c r="AD233" i="17"/>
  <c r="N237" i="17"/>
  <c r="G242" i="17"/>
  <c r="G252" i="17"/>
  <c r="G262" i="17"/>
  <c r="AP238" i="17"/>
  <c r="R243" i="17"/>
  <c r="R253" i="17"/>
  <c r="AP258" i="17"/>
  <c r="AI266" i="13" l="1"/>
  <c r="U266" i="13"/>
  <c r="AF266" i="13"/>
  <c r="I266" i="13"/>
  <c r="H266" i="15"/>
  <c r="AG266" i="12"/>
  <c r="AL266" i="16"/>
  <c r="AB266" i="14"/>
  <c r="Q266" i="14"/>
  <c r="AG266" i="13"/>
  <c r="W266" i="13"/>
  <c r="V266" i="13"/>
  <c r="AO266" i="13"/>
  <c r="T266" i="13"/>
  <c r="W266" i="12"/>
  <c r="AN266" i="13"/>
  <c r="AC266" i="17"/>
  <c r="K266" i="17"/>
  <c r="O266" i="16"/>
  <c r="AB266" i="15"/>
  <c r="AA266" i="13"/>
  <c r="Z266" i="17"/>
  <c r="Y266" i="17"/>
  <c r="P266" i="16"/>
  <c r="AB266" i="16"/>
  <c r="AA266" i="16"/>
  <c r="AC266" i="16"/>
  <c r="N266" i="15"/>
  <c r="Q266" i="15"/>
  <c r="J266" i="14"/>
  <c r="AN266" i="14"/>
  <c r="AC266" i="14"/>
  <c r="AL266" i="14"/>
  <c r="Y266" i="14"/>
  <c r="G266" i="13"/>
  <c r="K266" i="13"/>
  <c r="P266" i="13"/>
  <c r="AL266" i="13"/>
  <c r="O266" i="14"/>
  <c r="H266" i="13"/>
  <c r="AH266" i="12"/>
  <c r="X72" i="12"/>
  <c r="T61" i="12"/>
  <c r="T266" i="12" s="1"/>
  <c r="AB266" i="17"/>
  <c r="N266" i="17"/>
  <c r="H266" i="16"/>
  <c r="AA266" i="15"/>
  <c r="G266" i="17"/>
  <c r="J266" i="16"/>
  <c r="Y266" i="16"/>
  <c r="N266" i="16"/>
  <c r="K266" i="16"/>
  <c r="AN266" i="16"/>
  <c r="AM266" i="15"/>
  <c r="I266" i="14"/>
  <c r="P266" i="14"/>
  <c r="H266" i="14"/>
  <c r="AK266" i="15"/>
  <c r="AM266" i="13"/>
  <c r="X134" i="12"/>
  <c r="AI266" i="12"/>
  <c r="J266" i="17"/>
  <c r="O266" i="17"/>
  <c r="P266" i="17"/>
  <c r="AN266" i="15"/>
  <c r="S266" i="12"/>
  <c r="V266" i="12"/>
  <c r="AN266" i="17"/>
  <c r="I266" i="17"/>
  <c r="AL266" i="17"/>
  <c r="AA266" i="17"/>
  <c r="H266" i="17"/>
  <c r="Q266" i="16"/>
  <c r="G266" i="16"/>
  <c r="I266" i="16"/>
  <c r="Z266" i="15"/>
  <c r="O266" i="15"/>
  <c r="J266" i="15"/>
  <c r="AO266" i="15"/>
  <c r="M266" i="15"/>
  <c r="N266" i="14"/>
  <c r="AA266" i="14"/>
  <c r="AM266" i="14"/>
  <c r="I266" i="15"/>
  <c r="O266" i="13"/>
  <c r="Q266" i="13"/>
  <c r="N266" i="13"/>
  <c r="U266" i="12"/>
  <c r="X201" i="12"/>
  <c r="J266" i="13"/>
  <c r="AB266" i="13"/>
  <c r="Z266" i="13"/>
  <c r="AK266" i="17"/>
  <c r="M266" i="14"/>
  <c r="Q266" i="17"/>
  <c r="AM266" i="16"/>
  <c r="AC266" i="15"/>
  <c r="K266" i="14"/>
  <c r="Y266" i="13"/>
  <c r="AK266" i="13"/>
  <c r="X67" i="12"/>
  <c r="G266" i="14"/>
  <c r="AF266" i="12"/>
  <c r="AO266" i="17"/>
  <c r="M266" i="17"/>
  <c r="AO266" i="16"/>
  <c r="P266" i="15"/>
  <c r="K266" i="15"/>
  <c r="Y266" i="15"/>
  <c r="AO266" i="14"/>
  <c r="X111" i="12"/>
  <c r="M266" i="16"/>
  <c r="Z266" i="14"/>
  <c r="AE266" i="12"/>
  <c r="AM266" i="17"/>
  <c r="AK266" i="16"/>
  <c r="Z266" i="16"/>
  <c r="AL266" i="15"/>
  <c r="G266" i="15"/>
  <c r="AK266" i="14"/>
  <c r="M266" i="13"/>
  <c r="AC266" i="13"/>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M259" i="8"/>
  <c r="K259" i="8"/>
  <c r="J259" i="8"/>
  <c r="I259" i="8"/>
  <c r="H259" i="8"/>
  <c r="G259" i="8"/>
  <c r="AO258" i="8"/>
  <c r="AN258" i="8"/>
  <c r="AM258" i="8"/>
  <c r="AL258" i="8"/>
  <c r="AK258" i="8"/>
  <c r="AJ258" i="8"/>
  <c r="AC258" i="8"/>
  <c r="AB258" i="8"/>
  <c r="AA258" i="8"/>
  <c r="Z258" i="8"/>
  <c r="Y258" i="8"/>
  <c r="X258" i="8"/>
  <c r="Q258" i="8"/>
  <c r="P258" i="8"/>
  <c r="O258" i="8"/>
  <c r="N258" i="8"/>
  <c r="M258" i="8"/>
  <c r="K258" i="8"/>
  <c r="K262" i="8" s="1"/>
  <c r="J258" i="8"/>
  <c r="I258" i="8"/>
  <c r="H258" i="8"/>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N253" i="8"/>
  <c r="AM253" i="8"/>
  <c r="AL253" i="8"/>
  <c r="AK253" i="8"/>
  <c r="AJ253" i="8"/>
  <c r="AC253" i="8"/>
  <c r="AB253" i="8"/>
  <c r="AA253" i="8"/>
  <c r="Z253" i="8"/>
  <c r="Y253" i="8"/>
  <c r="X253" i="8"/>
  <c r="Q253" i="8"/>
  <c r="P253" i="8"/>
  <c r="O253" i="8"/>
  <c r="O257" i="8" s="1"/>
  <c r="N253" i="8"/>
  <c r="N257" i="8" s="1"/>
  <c r="M253" i="8"/>
  <c r="K253" i="8"/>
  <c r="J253" i="8"/>
  <c r="I253" i="8"/>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N248" i="8"/>
  <c r="AM248" i="8"/>
  <c r="AL248" i="8"/>
  <c r="AK248" i="8"/>
  <c r="AJ248" i="8"/>
  <c r="AC248" i="8"/>
  <c r="AB248" i="8"/>
  <c r="AA248" i="8"/>
  <c r="Z248" i="8"/>
  <c r="Y248" i="8"/>
  <c r="X248" i="8"/>
  <c r="Q248" i="8"/>
  <c r="Q252" i="8" s="1"/>
  <c r="P248" i="8"/>
  <c r="P252" i="8" s="1"/>
  <c r="O248" i="8"/>
  <c r="N248" i="8"/>
  <c r="M248" i="8"/>
  <c r="K248" i="8"/>
  <c r="J248" i="8"/>
  <c r="I248" i="8"/>
  <c r="H248" i="8"/>
  <c r="G248" i="8"/>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N243" i="8"/>
  <c r="AM243" i="8"/>
  <c r="AL243" i="8"/>
  <c r="AK243" i="8"/>
  <c r="AJ243" i="8"/>
  <c r="AC243" i="8"/>
  <c r="AB243" i="8"/>
  <c r="AA243" i="8"/>
  <c r="Z243" i="8"/>
  <c r="Y243" i="8"/>
  <c r="Y247" i="8" s="1"/>
  <c r="X243" i="8"/>
  <c r="Q243" i="8"/>
  <c r="P243" i="8"/>
  <c r="O243" i="8"/>
  <c r="N243" i="8"/>
  <c r="M243" i="8"/>
  <c r="K243" i="8"/>
  <c r="J243" i="8"/>
  <c r="I243" i="8"/>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X239" i="8"/>
  <c r="Q239" i="8"/>
  <c r="P239" i="8"/>
  <c r="O239" i="8"/>
  <c r="N239" i="8"/>
  <c r="M239" i="8"/>
  <c r="K239" i="8"/>
  <c r="J239" i="8"/>
  <c r="I239" i="8"/>
  <c r="H239" i="8"/>
  <c r="G239" i="8"/>
  <c r="AO238" i="8"/>
  <c r="AN238" i="8"/>
  <c r="AM238" i="8"/>
  <c r="AL238" i="8"/>
  <c r="AK238" i="8"/>
  <c r="AJ238" i="8"/>
  <c r="AC238" i="8"/>
  <c r="AB238" i="8"/>
  <c r="AA238" i="8"/>
  <c r="AA242" i="8" s="1"/>
  <c r="Z238" i="8"/>
  <c r="Y238" i="8"/>
  <c r="X238" i="8"/>
  <c r="Q238" i="8"/>
  <c r="P238" i="8"/>
  <c r="O238" i="8"/>
  <c r="N238" i="8"/>
  <c r="M238" i="8"/>
  <c r="K238" i="8"/>
  <c r="J238" i="8"/>
  <c r="I238" i="8"/>
  <c r="H238" i="8"/>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M234" i="8"/>
  <c r="AL234" i="8"/>
  <c r="AK234" i="8"/>
  <c r="AJ234" i="8"/>
  <c r="AC234" i="8"/>
  <c r="AB234" i="8"/>
  <c r="AA234" i="8"/>
  <c r="Z234" i="8"/>
  <c r="Y234" i="8"/>
  <c r="X234" i="8"/>
  <c r="Q234" i="8"/>
  <c r="P234" i="8"/>
  <c r="O234" i="8"/>
  <c r="N234" i="8"/>
  <c r="M234" i="8"/>
  <c r="K234" i="8"/>
  <c r="J234" i="8"/>
  <c r="I234" i="8"/>
  <c r="H234" i="8"/>
  <c r="G234" i="8"/>
  <c r="AO233" i="8"/>
  <c r="AN233" i="8"/>
  <c r="AM233" i="8"/>
  <c r="AL233" i="8"/>
  <c r="AK233" i="8"/>
  <c r="AJ233" i="8"/>
  <c r="AC233" i="8"/>
  <c r="AB233" i="8"/>
  <c r="AA233" i="8"/>
  <c r="Z233" i="8"/>
  <c r="Y233" i="8"/>
  <c r="X233" i="8"/>
  <c r="Q233" i="8"/>
  <c r="P233" i="8"/>
  <c r="O233" i="8"/>
  <c r="N233" i="8"/>
  <c r="M233" i="8"/>
  <c r="K233" i="8"/>
  <c r="J233" i="8"/>
  <c r="I233" i="8"/>
  <c r="H233" i="8"/>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M226" i="8"/>
  <c r="AM230" i="8" s="1"/>
  <c r="AL226" i="8"/>
  <c r="AK226" i="8"/>
  <c r="AJ226" i="8"/>
  <c r="AC226" i="8"/>
  <c r="AB226" i="8"/>
  <c r="AA226" i="8"/>
  <c r="Z226" i="8"/>
  <c r="Y226" i="8"/>
  <c r="X226" i="8"/>
  <c r="Q226" i="8"/>
  <c r="P226" i="8"/>
  <c r="O226" i="8"/>
  <c r="N226" i="8"/>
  <c r="M226" i="8"/>
  <c r="K226" i="8"/>
  <c r="J226" i="8"/>
  <c r="I226" i="8"/>
  <c r="H226" i="8"/>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G222" i="8"/>
  <c r="AO221" i="8"/>
  <c r="AN221" i="8"/>
  <c r="AM221" i="8"/>
  <c r="AL221" i="8"/>
  <c r="AK221" i="8"/>
  <c r="AJ221" i="8"/>
  <c r="AC221" i="8"/>
  <c r="AC225" i="8" s="1"/>
  <c r="AB221" i="8"/>
  <c r="AA221" i="8"/>
  <c r="Z221" i="8"/>
  <c r="Y221" i="8"/>
  <c r="X221" i="8"/>
  <c r="Q221" i="8"/>
  <c r="P221" i="8"/>
  <c r="O221" i="8"/>
  <c r="N221" i="8"/>
  <c r="M221" i="8"/>
  <c r="K221" i="8"/>
  <c r="J221" i="8"/>
  <c r="I221" i="8"/>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N220" i="8" s="1"/>
  <c r="AM216" i="8"/>
  <c r="AL216" i="8"/>
  <c r="AK216" i="8"/>
  <c r="AJ216" i="8"/>
  <c r="AC216" i="8"/>
  <c r="AB216" i="8"/>
  <c r="AA216" i="8"/>
  <c r="Z216" i="8"/>
  <c r="Y216" i="8"/>
  <c r="X216" i="8"/>
  <c r="Q216" i="8"/>
  <c r="P216" i="8"/>
  <c r="O216" i="8"/>
  <c r="N216" i="8"/>
  <c r="M216" i="8"/>
  <c r="K216" i="8"/>
  <c r="J216" i="8"/>
  <c r="I216" i="8"/>
  <c r="H216" i="8"/>
  <c r="G216" i="8"/>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N211" i="8"/>
  <c r="AM211" i="8"/>
  <c r="AL211" i="8"/>
  <c r="AK211" i="8"/>
  <c r="AJ211" i="8"/>
  <c r="AC211" i="8"/>
  <c r="AB211" i="8"/>
  <c r="AA211" i="8"/>
  <c r="Z211" i="8"/>
  <c r="Y211" i="8"/>
  <c r="X211" i="8"/>
  <c r="Q211" i="8"/>
  <c r="P211" i="8"/>
  <c r="O211" i="8"/>
  <c r="N211" i="8"/>
  <c r="M211" i="8"/>
  <c r="K211" i="8"/>
  <c r="J211" i="8"/>
  <c r="I211" i="8"/>
  <c r="H211" i="8"/>
  <c r="H215" i="8" s="1"/>
  <c r="G211" i="8"/>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M206" i="8"/>
  <c r="AL206" i="8"/>
  <c r="AK206" i="8"/>
  <c r="AJ206" i="8"/>
  <c r="AC206" i="8"/>
  <c r="AB206" i="8"/>
  <c r="AA206" i="8"/>
  <c r="Z206" i="8"/>
  <c r="Y206" i="8"/>
  <c r="X206" i="8"/>
  <c r="Q206" i="8"/>
  <c r="P206" i="8"/>
  <c r="O206" i="8"/>
  <c r="N206" i="8"/>
  <c r="M206" i="8"/>
  <c r="K206" i="8"/>
  <c r="J206" i="8"/>
  <c r="J210" i="8" s="1"/>
  <c r="I206" i="8"/>
  <c r="H206" i="8"/>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N201" i="8"/>
  <c r="AM201" i="8"/>
  <c r="AL201" i="8"/>
  <c r="AK201" i="8"/>
  <c r="AJ201" i="8"/>
  <c r="AC201" i="8"/>
  <c r="AB201" i="8"/>
  <c r="AA201" i="8"/>
  <c r="Z201" i="8"/>
  <c r="Y201" i="8"/>
  <c r="X201" i="8"/>
  <c r="Q201" i="8"/>
  <c r="P201" i="8"/>
  <c r="O201" i="8"/>
  <c r="N201" i="8"/>
  <c r="M201" i="8"/>
  <c r="M205" i="8" s="1"/>
  <c r="K201" i="8"/>
  <c r="J201" i="8"/>
  <c r="I201" i="8"/>
  <c r="H201" i="8"/>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N196" i="8"/>
  <c r="AM196" i="8"/>
  <c r="AL196" i="8"/>
  <c r="AK196" i="8"/>
  <c r="AJ196" i="8"/>
  <c r="AC196" i="8"/>
  <c r="AB196" i="8"/>
  <c r="AA196" i="8"/>
  <c r="Z196" i="8"/>
  <c r="Y196" i="8"/>
  <c r="X196" i="8"/>
  <c r="Q196" i="8"/>
  <c r="P196" i="8"/>
  <c r="O196" i="8"/>
  <c r="O200" i="8" s="1"/>
  <c r="N196" i="8"/>
  <c r="M196" i="8"/>
  <c r="K196" i="8"/>
  <c r="K200" i="8" s="1"/>
  <c r="J196" i="8"/>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N191" i="8"/>
  <c r="AM191" i="8"/>
  <c r="AL191" i="8"/>
  <c r="AK191" i="8"/>
  <c r="AJ191" i="8"/>
  <c r="AC191" i="8"/>
  <c r="AB191" i="8"/>
  <c r="AA191" i="8"/>
  <c r="Z191" i="8"/>
  <c r="Y191" i="8"/>
  <c r="X191" i="8"/>
  <c r="Q191" i="8"/>
  <c r="Q195" i="8" s="1"/>
  <c r="P191" i="8"/>
  <c r="O191" i="8"/>
  <c r="O195" i="8" s="1"/>
  <c r="N191" i="8"/>
  <c r="M191" i="8"/>
  <c r="K191" i="8"/>
  <c r="J191" i="8"/>
  <c r="I191" i="8"/>
  <c r="H191" i="8"/>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M186" i="8"/>
  <c r="AL186" i="8"/>
  <c r="AK186" i="8"/>
  <c r="AJ186" i="8"/>
  <c r="AC186" i="8"/>
  <c r="AB186" i="8"/>
  <c r="AA186" i="8"/>
  <c r="Z186" i="8"/>
  <c r="Y186" i="8"/>
  <c r="X186" i="8"/>
  <c r="Q186" i="8"/>
  <c r="P186" i="8"/>
  <c r="O186" i="8"/>
  <c r="O190" i="8" s="1"/>
  <c r="N186" i="8"/>
  <c r="M186" i="8"/>
  <c r="K186" i="8"/>
  <c r="J186" i="8"/>
  <c r="I186" i="8"/>
  <c r="H186" i="8"/>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J181" i="8"/>
  <c r="AC181" i="8"/>
  <c r="AB181" i="8"/>
  <c r="AA181" i="8"/>
  <c r="AA185" i="8" s="1"/>
  <c r="Z181" i="8"/>
  <c r="Y181" i="8"/>
  <c r="X181" i="8"/>
  <c r="Q181" i="8"/>
  <c r="P181" i="8"/>
  <c r="O181" i="8"/>
  <c r="N181" i="8"/>
  <c r="N185" i="8" s="1"/>
  <c r="M181" i="8"/>
  <c r="K181" i="8"/>
  <c r="J181" i="8"/>
  <c r="I181" i="8"/>
  <c r="H181" i="8"/>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Y177" i="8"/>
  <c r="X177" i="8"/>
  <c r="Q177" i="8"/>
  <c r="P177" i="8"/>
  <c r="O177" i="8"/>
  <c r="N177" i="8"/>
  <c r="M177" i="8"/>
  <c r="K177" i="8"/>
  <c r="J177" i="8"/>
  <c r="I177" i="8"/>
  <c r="H177" i="8"/>
  <c r="G177" i="8"/>
  <c r="AO176" i="8"/>
  <c r="AN176" i="8"/>
  <c r="AM176" i="8"/>
  <c r="AL176" i="8"/>
  <c r="AK176" i="8"/>
  <c r="AJ176" i="8"/>
  <c r="AC176" i="8"/>
  <c r="AC180" i="8" s="1"/>
  <c r="AB176" i="8"/>
  <c r="AA176" i="8"/>
  <c r="Z176" i="8"/>
  <c r="Y176" i="8"/>
  <c r="X176" i="8"/>
  <c r="Q176" i="8"/>
  <c r="P176" i="8"/>
  <c r="O176" i="8"/>
  <c r="N176" i="8"/>
  <c r="M176" i="8"/>
  <c r="K176" i="8"/>
  <c r="J176" i="8"/>
  <c r="I176" i="8"/>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N171" i="8"/>
  <c r="AM171" i="8"/>
  <c r="AL171" i="8"/>
  <c r="AK171" i="8"/>
  <c r="AK175" i="8" s="1"/>
  <c r="AJ171" i="8"/>
  <c r="AC171" i="8"/>
  <c r="AB171" i="8"/>
  <c r="AA171" i="8"/>
  <c r="Z171" i="8"/>
  <c r="Y171" i="8"/>
  <c r="X171" i="8"/>
  <c r="Q171" i="8"/>
  <c r="P171" i="8"/>
  <c r="O171" i="8"/>
  <c r="N171" i="8"/>
  <c r="M171" i="8"/>
  <c r="K171" i="8"/>
  <c r="J171" i="8"/>
  <c r="I171" i="8"/>
  <c r="H171" i="8"/>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M164" i="8"/>
  <c r="AM168" i="8" s="1"/>
  <c r="AL164" i="8"/>
  <c r="AK164" i="8"/>
  <c r="AJ164" i="8"/>
  <c r="AC164" i="8"/>
  <c r="AB164" i="8"/>
  <c r="AA164" i="8"/>
  <c r="Z164" i="8"/>
  <c r="Y164" i="8"/>
  <c r="X164" i="8"/>
  <c r="Q164" i="8"/>
  <c r="P164" i="8"/>
  <c r="O164" i="8"/>
  <c r="N164" i="8"/>
  <c r="M164" i="8"/>
  <c r="K164" i="8"/>
  <c r="J164" i="8"/>
  <c r="I164" i="8"/>
  <c r="H164" i="8"/>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L163" i="8" s="1"/>
  <c r="AK159" i="8"/>
  <c r="AJ159" i="8"/>
  <c r="AC159" i="8"/>
  <c r="AB159" i="8"/>
  <c r="AA159" i="8"/>
  <c r="Z159" i="8"/>
  <c r="Y159" i="8"/>
  <c r="X159" i="8"/>
  <c r="Q159" i="8"/>
  <c r="P159" i="8"/>
  <c r="O159" i="8"/>
  <c r="N159" i="8"/>
  <c r="M159" i="8"/>
  <c r="K159" i="8"/>
  <c r="J159" i="8"/>
  <c r="I159" i="8"/>
  <c r="H159" i="8"/>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N158" i="8" s="1"/>
  <c r="AM154" i="8"/>
  <c r="AL154" i="8"/>
  <c r="AK154" i="8"/>
  <c r="AJ154" i="8"/>
  <c r="AC154" i="8"/>
  <c r="AB154" i="8"/>
  <c r="AA154" i="8"/>
  <c r="Z154" i="8"/>
  <c r="Y154" i="8"/>
  <c r="X154" i="8"/>
  <c r="Q154" i="8"/>
  <c r="P154" i="8"/>
  <c r="O154" i="8"/>
  <c r="N154" i="8"/>
  <c r="M154" i="8"/>
  <c r="K154" i="8"/>
  <c r="J154" i="8"/>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L153" i="8" s="1"/>
  <c r="AK149" i="8"/>
  <c r="AJ149" i="8"/>
  <c r="AC149" i="8"/>
  <c r="AB149" i="8"/>
  <c r="AA149" i="8"/>
  <c r="Z149" i="8"/>
  <c r="Y149" i="8"/>
  <c r="X149" i="8"/>
  <c r="Q149" i="8"/>
  <c r="P149" i="8"/>
  <c r="O149" i="8"/>
  <c r="N149" i="8"/>
  <c r="M149" i="8"/>
  <c r="K149" i="8"/>
  <c r="J149" i="8"/>
  <c r="I149" i="8"/>
  <c r="H149" i="8"/>
  <c r="H153" i="8" s="1"/>
  <c r="G149" i="8"/>
  <c r="AI148" i="8"/>
  <c r="AH148" i="8"/>
  <c r="AG148" i="8"/>
  <c r="AF148" i="8"/>
  <c r="AE148" i="8"/>
  <c r="W148" i="8"/>
  <c r="V148" i="8"/>
  <c r="U148" i="8"/>
  <c r="T148" i="8"/>
  <c r="S148" i="8"/>
  <c r="AO147" i="8"/>
  <c r="AN147" i="8"/>
  <c r="AM147" i="8"/>
  <c r="AL147" i="8"/>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M145" i="8"/>
  <c r="K145" i="8"/>
  <c r="J145" i="8"/>
  <c r="I145" i="8"/>
  <c r="H145" i="8"/>
  <c r="G145" i="8"/>
  <c r="AO144" i="8"/>
  <c r="AN144" i="8"/>
  <c r="AM144" i="8"/>
  <c r="AL144" i="8"/>
  <c r="AK144" i="8"/>
  <c r="AJ144" i="8"/>
  <c r="AC144" i="8"/>
  <c r="AB144" i="8"/>
  <c r="AA144" i="8"/>
  <c r="Z144" i="8"/>
  <c r="Y144" i="8"/>
  <c r="X144" i="8"/>
  <c r="Q144" i="8"/>
  <c r="P144" i="8"/>
  <c r="O144" i="8"/>
  <c r="N144" i="8"/>
  <c r="M144" i="8"/>
  <c r="K144" i="8"/>
  <c r="J144" i="8"/>
  <c r="I144" i="8"/>
  <c r="H144" i="8"/>
  <c r="H148" i="8" s="1"/>
  <c r="G144" i="8"/>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L139" i="8"/>
  <c r="AK139" i="8"/>
  <c r="AJ139" i="8"/>
  <c r="AC139" i="8"/>
  <c r="AB139" i="8"/>
  <c r="AA139" i="8"/>
  <c r="Z139" i="8"/>
  <c r="Y139" i="8"/>
  <c r="X139" i="8"/>
  <c r="Q139" i="8"/>
  <c r="P139" i="8"/>
  <c r="O139" i="8"/>
  <c r="N139" i="8"/>
  <c r="M139" i="8"/>
  <c r="K139" i="8"/>
  <c r="J139" i="8"/>
  <c r="J143" i="8" s="1"/>
  <c r="I139" i="8"/>
  <c r="H139" i="8"/>
  <c r="G139" i="8"/>
  <c r="AI138" i="8"/>
  <c r="AH138" i="8"/>
  <c r="AG138" i="8"/>
  <c r="AF138" i="8"/>
  <c r="AE138" i="8"/>
  <c r="W138" i="8"/>
  <c r="V138" i="8"/>
  <c r="U138" i="8"/>
  <c r="T138" i="8"/>
  <c r="S138" i="8"/>
  <c r="AO137" i="8"/>
  <c r="AN137" i="8"/>
  <c r="AM137" i="8"/>
  <c r="AL137" i="8"/>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G136" i="8"/>
  <c r="AO135" i="8"/>
  <c r="AN135" i="8"/>
  <c r="AM135" i="8"/>
  <c r="AL135" i="8"/>
  <c r="AK135" i="8"/>
  <c r="AJ135" i="8"/>
  <c r="AC135" i="8"/>
  <c r="AB135" i="8"/>
  <c r="AA135" i="8"/>
  <c r="Z135" i="8"/>
  <c r="Y135" i="8"/>
  <c r="X135" i="8"/>
  <c r="Q135" i="8"/>
  <c r="P135" i="8"/>
  <c r="O135" i="8"/>
  <c r="N135" i="8"/>
  <c r="M135" i="8"/>
  <c r="K135" i="8"/>
  <c r="J135" i="8"/>
  <c r="I135" i="8"/>
  <c r="H135" i="8"/>
  <c r="G135" i="8"/>
  <c r="AO134" i="8"/>
  <c r="AN134" i="8"/>
  <c r="AM134" i="8"/>
  <c r="AL134" i="8"/>
  <c r="AK134" i="8"/>
  <c r="AJ134" i="8"/>
  <c r="AC134" i="8"/>
  <c r="AB134" i="8"/>
  <c r="AA134" i="8"/>
  <c r="Z134" i="8"/>
  <c r="Y134" i="8"/>
  <c r="X134" i="8"/>
  <c r="Q134" i="8"/>
  <c r="P134" i="8"/>
  <c r="O134" i="8"/>
  <c r="N134" i="8"/>
  <c r="M134" i="8"/>
  <c r="K134" i="8"/>
  <c r="J134" i="8"/>
  <c r="I134" i="8"/>
  <c r="H134" i="8"/>
  <c r="G134" i="8"/>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L129" i="8"/>
  <c r="AK129" i="8"/>
  <c r="AJ129" i="8"/>
  <c r="AC129" i="8"/>
  <c r="AB129" i="8"/>
  <c r="AA129" i="8"/>
  <c r="Z129" i="8"/>
  <c r="Y129" i="8"/>
  <c r="X129" i="8"/>
  <c r="Q129" i="8"/>
  <c r="P129" i="8"/>
  <c r="O129" i="8"/>
  <c r="O133" i="8" s="1"/>
  <c r="N129" i="8"/>
  <c r="N133" i="8" s="1"/>
  <c r="M129" i="8"/>
  <c r="K129" i="8"/>
  <c r="J129" i="8"/>
  <c r="I129" i="8"/>
  <c r="H129" i="8"/>
  <c r="G129" i="8"/>
  <c r="AI128" i="8"/>
  <c r="AH128" i="8"/>
  <c r="AG128" i="8"/>
  <c r="AF128" i="8"/>
  <c r="AE128" i="8"/>
  <c r="W128" i="8"/>
  <c r="V128" i="8"/>
  <c r="U128" i="8"/>
  <c r="T128" i="8"/>
  <c r="S128" i="8"/>
  <c r="AO127" i="8"/>
  <c r="AN127" i="8"/>
  <c r="AM127" i="8"/>
  <c r="AL127" i="8"/>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K125" i="8"/>
  <c r="J125" i="8"/>
  <c r="I125" i="8"/>
  <c r="H125" i="8"/>
  <c r="G125" i="8"/>
  <c r="AO124" i="8"/>
  <c r="AN124" i="8"/>
  <c r="AM124" i="8"/>
  <c r="AL124" i="8"/>
  <c r="AK124" i="8"/>
  <c r="AJ124" i="8"/>
  <c r="AC124" i="8"/>
  <c r="AB124" i="8"/>
  <c r="AA124" i="8"/>
  <c r="Z124" i="8"/>
  <c r="Y124" i="8"/>
  <c r="X124" i="8"/>
  <c r="Q124" i="8"/>
  <c r="Q128" i="8" s="1"/>
  <c r="P124" i="8"/>
  <c r="P128" i="8" s="1"/>
  <c r="O124" i="8"/>
  <c r="N124" i="8"/>
  <c r="M124" i="8"/>
  <c r="K124" i="8"/>
  <c r="J124" i="8"/>
  <c r="I124" i="8"/>
  <c r="H124" i="8"/>
  <c r="G124" i="8"/>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N119" i="8"/>
  <c r="AM119" i="8"/>
  <c r="AL119" i="8"/>
  <c r="AK119" i="8"/>
  <c r="AJ119" i="8"/>
  <c r="AC119" i="8"/>
  <c r="AB119" i="8"/>
  <c r="AA119" i="8"/>
  <c r="Z119" i="8"/>
  <c r="Y119" i="8"/>
  <c r="X119" i="8"/>
  <c r="Q119" i="8"/>
  <c r="P119" i="8"/>
  <c r="O119" i="8"/>
  <c r="N119" i="8"/>
  <c r="M119" i="8"/>
  <c r="K119" i="8"/>
  <c r="J119" i="8"/>
  <c r="I119" i="8"/>
  <c r="H119" i="8"/>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N114" i="8"/>
  <c r="AM114" i="8"/>
  <c r="AL114" i="8"/>
  <c r="AK114" i="8"/>
  <c r="AJ114" i="8"/>
  <c r="AC114" i="8"/>
  <c r="AB114" i="8"/>
  <c r="AA114" i="8"/>
  <c r="Z114" i="8"/>
  <c r="Y114" i="8"/>
  <c r="X114" i="8"/>
  <c r="Q114" i="8"/>
  <c r="P114" i="8"/>
  <c r="P118" i="8" s="1"/>
  <c r="O114" i="8"/>
  <c r="N114" i="8"/>
  <c r="M114" i="8"/>
  <c r="K114" i="8"/>
  <c r="J114" i="8"/>
  <c r="I114" i="8"/>
  <c r="H114" i="8"/>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N109" i="8"/>
  <c r="AM109" i="8"/>
  <c r="AL109" i="8"/>
  <c r="AK109" i="8"/>
  <c r="AJ109" i="8"/>
  <c r="AC109" i="8"/>
  <c r="AB109" i="8"/>
  <c r="AA109" i="8"/>
  <c r="Z109" i="8"/>
  <c r="Y109" i="8"/>
  <c r="X109" i="8"/>
  <c r="Q109" i="8"/>
  <c r="P109" i="8"/>
  <c r="O109" i="8"/>
  <c r="N109" i="8"/>
  <c r="M109" i="8"/>
  <c r="K109" i="8"/>
  <c r="J109" i="8"/>
  <c r="I109" i="8"/>
  <c r="H109" i="8"/>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G105" i="8"/>
  <c r="AO104" i="8"/>
  <c r="AN104" i="8"/>
  <c r="AM104" i="8"/>
  <c r="AL104" i="8"/>
  <c r="AK104" i="8"/>
  <c r="AJ104" i="8"/>
  <c r="AC104" i="8"/>
  <c r="AB104" i="8"/>
  <c r="AA104" i="8"/>
  <c r="Z104" i="8"/>
  <c r="Y104" i="8"/>
  <c r="X104" i="8"/>
  <c r="Q104" i="8"/>
  <c r="P104" i="8"/>
  <c r="O104" i="8"/>
  <c r="N104" i="8"/>
  <c r="M104" i="8"/>
  <c r="K104" i="8"/>
  <c r="J104" i="8"/>
  <c r="I104" i="8"/>
  <c r="H104" i="8"/>
  <c r="G104" i="8"/>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Z97" i="8"/>
  <c r="Y97" i="8"/>
  <c r="X97" i="8"/>
  <c r="Q97" i="8"/>
  <c r="P97" i="8"/>
  <c r="O97" i="8"/>
  <c r="N97" i="8"/>
  <c r="M97" i="8"/>
  <c r="K97" i="8"/>
  <c r="J97" i="8"/>
  <c r="I97" i="8"/>
  <c r="H97" i="8"/>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M92" i="8"/>
  <c r="AL92" i="8"/>
  <c r="AK92" i="8"/>
  <c r="AJ92" i="8"/>
  <c r="AC92" i="8"/>
  <c r="AB92" i="8"/>
  <c r="AA92" i="8"/>
  <c r="Z92" i="8"/>
  <c r="Y92" i="8"/>
  <c r="X92" i="8"/>
  <c r="Q92" i="8"/>
  <c r="P92" i="8"/>
  <c r="O92" i="8"/>
  <c r="N92" i="8"/>
  <c r="M92" i="8"/>
  <c r="K92" i="8"/>
  <c r="J92" i="8"/>
  <c r="I92" i="8"/>
  <c r="H92" i="8"/>
  <c r="G92" i="8"/>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A88" i="8"/>
  <c r="Z88" i="8"/>
  <c r="Y88" i="8"/>
  <c r="X88" i="8"/>
  <c r="Q88" i="8"/>
  <c r="P88" i="8"/>
  <c r="O88" i="8"/>
  <c r="N88" i="8"/>
  <c r="M88" i="8"/>
  <c r="K88" i="8"/>
  <c r="J88" i="8"/>
  <c r="I88" i="8"/>
  <c r="H88" i="8"/>
  <c r="G88" i="8"/>
  <c r="AO87" i="8"/>
  <c r="AN87" i="8"/>
  <c r="AN91" i="8" s="1"/>
  <c r="AM87" i="8"/>
  <c r="AL87" i="8"/>
  <c r="AL91" i="8" s="1"/>
  <c r="AK87" i="8"/>
  <c r="AJ87" i="8"/>
  <c r="AC87" i="8"/>
  <c r="AB87" i="8"/>
  <c r="AA87" i="8"/>
  <c r="Z87" i="8"/>
  <c r="Y87" i="8"/>
  <c r="X87" i="8"/>
  <c r="Q87" i="8"/>
  <c r="P87" i="8"/>
  <c r="O87" i="8"/>
  <c r="N87" i="8"/>
  <c r="M87" i="8"/>
  <c r="K87" i="8"/>
  <c r="J87" i="8"/>
  <c r="I87" i="8"/>
  <c r="H87" i="8"/>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N82" i="8"/>
  <c r="AM82" i="8"/>
  <c r="AL82" i="8"/>
  <c r="AK82" i="8"/>
  <c r="AJ82" i="8"/>
  <c r="AC82" i="8"/>
  <c r="AB82" i="8"/>
  <c r="AA82" i="8"/>
  <c r="Z82" i="8"/>
  <c r="Y82" i="8"/>
  <c r="X82" i="8"/>
  <c r="Q82" i="8"/>
  <c r="P82" i="8"/>
  <c r="O82" i="8"/>
  <c r="N82" i="8"/>
  <c r="M82" i="8"/>
  <c r="K82" i="8"/>
  <c r="J82" i="8"/>
  <c r="I82" i="8"/>
  <c r="I86" i="8" s="1"/>
  <c r="H82" i="8"/>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M77" i="8"/>
  <c r="AL77" i="8"/>
  <c r="AK77" i="8"/>
  <c r="AJ77" i="8"/>
  <c r="AC77" i="8"/>
  <c r="AB77" i="8"/>
  <c r="AA77" i="8"/>
  <c r="Z77" i="8"/>
  <c r="Y77" i="8"/>
  <c r="X77" i="8"/>
  <c r="Q77" i="8"/>
  <c r="P77" i="8"/>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M72" i="8"/>
  <c r="AL72" i="8"/>
  <c r="AK72" i="8"/>
  <c r="AJ72" i="8"/>
  <c r="AC72" i="8"/>
  <c r="AB72" i="8"/>
  <c r="AA72" i="8"/>
  <c r="Z72" i="8"/>
  <c r="Y72" i="8"/>
  <c r="X72" i="8"/>
  <c r="Q72" i="8"/>
  <c r="P72" i="8"/>
  <c r="O72" i="8"/>
  <c r="N72" i="8"/>
  <c r="M72" i="8"/>
  <c r="K72" i="8"/>
  <c r="J72" i="8"/>
  <c r="I72" i="8"/>
  <c r="H72" i="8"/>
  <c r="G72" i="8"/>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G68" i="8"/>
  <c r="AO67" i="8"/>
  <c r="AN67" i="8"/>
  <c r="AM67" i="8"/>
  <c r="AL67" i="8"/>
  <c r="AK67" i="8"/>
  <c r="AJ67" i="8"/>
  <c r="AC67" i="8"/>
  <c r="AB67" i="8"/>
  <c r="AA67" i="8"/>
  <c r="Z67" i="8"/>
  <c r="Y67" i="8"/>
  <c r="X67" i="8"/>
  <c r="Q67" i="8"/>
  <c r="P67" i="8"/>
  <c r="O67" i="8"/>
  <c r="N67" i="8"/>
  <c r="M67" i="8"/>
  <c r="K67" i="8"/>
  <c r="J67" i="8"/>
  <c r="I67" i="8"/>
  <c r="H67" i="8"/>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G63" i="8"/>
  <c r="AO62" i="8"/>
  <c r="AN62" i="8"/>
  <c r="AM62" i="8"/>
  <c r="AL62" i="8"/>
  <c r="AK62" i="8"/>
  <c r="AJ62" i="8"/>
  <c r="AC62" i="8"/>
  <c r="AB62" i="8"/>
  <c r="AA62" i="8"/>
  <c r="Z62" i="8"/>
  <c r="Y62" i="8"/>
  <c r="X62" i="8"/>
  <c r="Q62" i="8"/>
  <c r="P62" i="8"/>
  <c r="O62" i="8"/>
  <c r="N62" i="8"/>
  <c r="M62" i="8"/>
  <c r="K62" i="8"/>
  <c r="J62" i="8"/>
  <c r="I62" i="8"/>
  <c r="H62" i="8"/>
  <c r="G62" i="8"/>
  <c r="AI61" i="8"/>
  <c r="AH61" i="8"/>
  <c r="AG61" i="8"/>
  <c r="AF61" i="8"/>
  <c r="AE61" i="8"/>
  <c r="W61" i="8"/>
  <c r="V61" i="8"/>
  <c r="U61" i="8"/>
  <c r="T61" i="8"/>
  <c r="S61" i="8"/>
  <c r="AO60" i="8"/>
  <c r="AN60" i="8"/>
  <c r="AM60" i="8"/>
  <c r="AL60" i="8"/>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AO58" i="8"/>
  <c r="AN58" i="8"/>
  <c r="AM58" i="8"/>
  <c r="AL58" i="8"/>
  <c r="AK58" i="8"/>
  <c r="AJ58" i="8"/>
  <c r="AC58" i="8"/>
  <c r="AB58" i="8"/>
  <c r="AA58" i="8"/>
  <c r="Z58" i="8"/>
  <c r="Y58" i="8"/>
  <c r="X58" i="8"/>
  <c r="Q58" i="8"/>
  <c r="P58" i="8"/>
  <c r="O58" i="8"/>
  <c r="N58" i="8"/>
  <c r="M58" i="8"/>
  <c r="K58" i="8"/>
  <c r="J58" i="8"/>
  <c r="I58" i="8"/>
  <c r="H58" i="8"/>
  <c r="G58" i="8"/>
  <c r="AO57" i="8"/>
  <c r="AN57" i="8"/>
  <c r="AM57" i="8"/>
  <c r="AL57" i="8"/>
  <c r="AK57" i="8"/>
  <c r="AJ57" i="8"/>
  <c r="AC57" i="8"/>
  <c r="AB57" i="8"/>
  <c r="AA57" i="8"/>
  <c r="Z57" i="8"/>
  <c r="Y57" i="8"/>
  <c r="X57" i="8"/>
  <c r="Q57" i="8"/>
  <c r="P57" i="8"/>
  <c r="O57" i="8"/>
  <c r="N57" i="8"/>
  <c r="M57" i="8"/>
  <c r="K57" i="8"/>
  <c r="J57" i="8"/>
  <c r="I57" i="8"/>
  <c r="H57" i="8"/>
  <c r="G57" i="8"/>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G53" i="8"/>
  <c r="AO52" i="8"/>
  <c r="AN52" i="8"/>
  <c r="AM52" i="8"/>
  <c r="AL52" i="8"/>
  <c r="AK52" i="8"/>
  <c r="AJ52" i="8"/>
  <c r="AC52" i="8"/>
  <c r="AB52" i="8"/>
  <c r="AA52" i="8"/>
  <c r="Z52" i="8"/>
  <c r="Y52" i="8"/>
  <c r="X52" i="8"/>
  <c r="Q52" i="8"/>
  <c r="P52" i="8"/>
  <c r="O52" i="8"/>
  <c r="N52" i="8"/>
  <c r="M52" i="8"/>
  <c r="K52" i="8"/>
  <c r="J52" i="8"/>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M46" i="8"/>
  <c r="K46" i="8"/>
  <c r="J46" i="8"/>
  <c r="I46" i="8"/>
  <c r="H46" i="8"/>
  <c r="G46" i="8"/>
  <c r="AO45" i="8"/>
  <c r="AN45" i="8"/>
  <c r="AM45" i="8"/>
  <c r="AL45" i="8"/>
  <c r="AK45" i="8"/>
  <c r="AJ45" i="8"/>
  <c r="AC45" i="8"/>
  <c r="AB45" i="8"/>
  <c r="AA45" i="8"/>
  <c r="Z45" i="8"/>
  <c r="Y45" i="8"/>
  <c r="X45" i="8"/>
  <c r="Q45" i="8"/>
  <c r="P45" i="8"/>
  <c r="O45" i="8"/>
  <c r="N45" i="8"/>
  <c r="M45" i="8"/>
  <c r="K45" i="8"/>
  <c r="J45" i="8"/>
  <c r="I45" i="8"/>
  <c r="H45" i="8"/>
  <c r="G45" i="8"/>
  <c r="AI44" i="8"/>
  <c r="AH44" i="8"/>
  <c r="AG44" i="8"/>
  <c r="AF44" i="8"/>
  <c r="AE44" i="8"/>
  <c r="W44" i="8"/>
  <c r="V44" i="8"/>
  <c r="U44" i="8"/>
  <c r="T44" i="8"/>
  <c r="S44" i="8"/>
  <c r="AO43" i="8"/>
  <c r="AN43" i="8"/>
  <c r="AM43" i="8"/>
  <c r="AL43" i="8"/>
  <c r="AP43" i="8" s="1"/>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Y42" i="8"/>
  <c r="X42" i="8"/>
  <c r="Q42" i="8"/>
  <c r="P42" i="8"/>
  <c r="O42" i="8"/>
  <c r="N42" i="8"/>
  <c r="M42" i="8"/>
  <c r="K42" i="8"/>
  <c r="J42" i="8"/>
  <c r="I42" i="8"/>
  <c r="H42" i="8"/>
  <c r="G42" i="8"/>
  <c r="L42" i="8" s="1"/>
  <c r="AO41" i="8"/>
  <c r="AN41" i="8"/>
  <c r="AM41" i="8"/>
  <c r="AL41" i="8"/>
  <c r="AK41" i="8"/>
  <c r="AJ41" i="8"/>
  <c r="AC41" i="8"/>
  <c r="AB41" i="8"/>
  <c r="AA41" i="8"/>
  <c r="Z41" i="8"/>
  <c r="Y41" i="8"/>
  <c r="X41" i="8"/>
  <c r="Q41" i="8"/>
  <c r="P41" i="8"/>
  <c r="O41" i="8"/>
  <c r="O44" i="8" s="1"/>
  <c r="N41" i="8"/>
  <c r="M41" i="8"/>
  <c r="K41" i="8"/>
  <c r="J41" i="8"/>
  <c r="I41" i="8"/>
  <c r="H41" i="8"/>
  <c r="G41" i="8"/>
  <c r="AO40" i="8"/>
  <c r="AN40" i="8"/>
  <c r="AM40" i="8"/>
  <c r="AM44" i="8" s="1"/>
  <c r="AL40" i="8"/>
  <c r="AK40" i="8"/>
  <c r="AJ40" i="8"/>
  <c r="AC40" i="8"/>
  <c r="AB40" i="8"/>
  <c r="AA40" i="8"/>
  <c r="Z40" i="8"/>
  <c r="Y40" i="8"/>
  <c r="X40" i="8"/>
  <c r="Q40" i="8"/>
  <c r="P40" i="8"/>
  <c r="O40" i="8"/>
  <c r="N40" i="8"/>
  <c r="M40" i="8"/>
  <c r="K40" i="8"/>
  <c r="J40" i="8"/>
  <c r="I40" i="8"/>
  <c r="H40" i="8"/>
  <c r="G40" i="8"/>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P37" i="8" s="1"/>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L36" i="8" s="1"/>
  <c r="AO35" i="8"/>
  <c r="AO39" i="8" s="1"/>
  <c r="AN35" i="8"/>
  <c r="AM35" i="8"/>
  <c r="AL35" i="8"/>
  <c r="AK35" i="8"/>
  <c r="AJ35" i="8"/>
  <c r="AC35" i="8"/>
  <c r="AB35" i="8"/>
  <c r="AA35" i="8"/>
  <c r="Z35" i="8"/>
  <c r="Y35" i="8"/>
  <c r="X35" i="8"/>
  <c r="Q35" i="8"/>
  <c r="P35" i="8"/>
  <c r="O35" i="8"/>
  <c r="N35" i="8"/>
  <c r="M35" i="8"/>
  <c r="K35" i="8"/>
  <c r="J35" i="8"/>
  <c r="I35" i="8"/>
  <c r="H35" i="8"/>
  <c r="G35" i="8"/>
  <c r="AI34" i="8"/>
  <c r="AH34" i="8"/>
  <c r="AG34" i="8"/>
  <c r="AF34" i="8"/>
  <c r="AE34"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M30" i="8"/>
  <c r="AL30" i="8"/>
  <c r="AK30" i="8"/>
  <c r="AJ30" i="8"/>
  <c r="AC30" i="8"/>
  <c r="AB30" i="8"/>
  <c r="AA30" i="8"/>
  <c r="Z30" i="8"/>
  <c r="Y30" i="8"/>
  <c r="X30" i="8"/>
  <c r="Q30" i="8"/>
  <c r="P30" i="8"/>
  <c r="O30" i="8"/>
  <c r="N30" i="8"/>
  <c r="M30" i="8"/>
  <c r="K30" i="8"/>
  <c r="J30" i="8"/>
  <c r="I30" i="8"/>
  <c r="H30" i="8"/>
  <c r="G30" i="8"/>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N25" i="8"/>
  <c r="AM25" i="8"/>
  <c r="AL25" i="8"/>
  <c r="AK25" i="8"/>
  <c r="AJ25" i="8"/>
  <c r="AC25" i="8"/>
  <c r="AB25" i="8"/>
  <c r="AA25" i="8"/>
  <c r="Z25" i="8"/>
  <c r="Y25" i="8"/>
  <c r="X25" i="8"/>
  <c r="Q25" i="8"/>
  <c r="P25" i="8"/>
  <c r="O25" i="8"/>
  <c r="N25" i="8"/>
  <c r="M25" i="8"/>
  <c r="K25" i="8"/>
  <c r="J25" i="8"/>
  <c r="I25" i="8"/>
  <c r="H25" i="8"/>
  <c r="H29" i="8" s="1"/>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N20" i="8"/>
  <c r="AM20" i="8"/>
  <c r="AL20" i="8"/>
  <c r="AK20" i="8"/>
  <c r="AJ20" i="8"/>
  <c r="AC20" i="8"/>
  <c r="AB20" i="8"/>
  <c r="AA20" i="8"/>
  <c r="Z20" i="8"/>
  <c r="Y20" i="8"/>
  <c r="X20" i="8"/>
  <c r="Q20" i="8"/>
  <c r="P20" i="8"/>
  <c r="O20" i="8"/>
  <c r="N20" i="8"/>
  <c r="M20" i="8"/>
  <c r="K20" i="8"/>
  <c r="J20" i="8"/>
  <c r="I20" i="8"/>
  <c r="H20" i="8"/>
  <c r="G20" i="8"/>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AO15" i="8"/>
  <c r="AN15" i="8"/>
  <c r="AM15" i="8"/>
  <c r="AL15" i="8"/>
  <c r="AK15" i="8"/>
  <c r="AJ15" i="8"/>
  <c r="AC15" i="8"/>
  <c r="AB15" i="8"/>
  <c r="AA15" i="8"/>
  <c r="Z15" i="8"/>
  <c r="Y15" i="8"/>
  <c r="X15" i="8"/>
  <c r="Q15" i="8"/>
  <c r="P15" i="8"/>
  <c r="O15" i="8"/>
  <c r="N15" i="8"/>
  <c r="M15" i="8"/>
  <c r="M19" i="8" s="1"/>
  <c r="K15" i="8"/>
  <c r="J15" i="8"/>
  <c r="I15" i="8"/>
  <c r="H15" i="8"/>
  <c r="G15" i="8"/>
  <c r="AI14" i="8"/>
  <c r="AH14" i="8"/>
  <c r="AG14" i="8"/>
  <c r="AF14" i="8"/>
  <c r="AE14" i="8"/>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N10" i="8"/>
  <c r="AM10" i="8"/>
  <c r="AL10" i="8"/>
  <c r="AK10" i="8"/>
  <c r="AJ10" i="8"/>
  <c r="AC10" i="8"/>
  <c r="AB10" i="8"/>
  <c r="AA10" i="8"/>
  <c r="Z10" i="8"/>
  <c r="Y10" i="8"/>
  <c r="X10" i="8"/>
  <c r="Q10" i="8"/>
  <c r="P10" i="8"/>
  <c r="O10" i="8"/>
  <c r="N10" i="8"/>
  <c r="M10" i="8"/>
  <c r="K10" i="8"/>
  <c r="J10" i="8"/>
  <c r="I10" i="8"/>
  <c r="H10" i="8"/>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L258" i="7"/>
  <c r="AK258" i="7"/>
  <c r="AJ258" i="7"/>
  <c r="AC258" i="7"/>
  <c r="AB258" i="7"/>
  <c r="AA258" i="7"/>
  <c r="Z258" i="7"/>
  <c r="Y258" i="7"/>
  <c r="X258" i="7"/>
  <c r="Q258" i="7"/>
  <c r="P258" i="7"/>
  <c r="O258" i="7"/>
  <c r="N258" i="7"/>
  <c r="M258" i="7"/>
  <c r="K258" i="7"/>
  <c r="J258" i="7"/>
  <c r="I258" i="7"/>
  <c r="H258" i="7"/>
  <c r="G258" i="7"/>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J255" i="7"/>
  <c r="AC255" i="7"/>
  <c r="AB255" i="7"/>
  <c r="AA255" i="7"/>
  <c r="Z255" i="7"/>
  <c r="Y255" i="7"/>
  <c r="X255" i="7"/>
  <c r="Q255" i="7"/>
  <c r="P255" i="7"/>
  <c r="O255" i="7"/>
  <c r="N255" i="7"/>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N253" i="7"/>
  <c r="AM253" i="7"/>
  <c r="AL253" i="7"/>
  <c r="AK253" i="7"/>
  <c r="AJ253" i="7"/>
  <c r="AC253" i="7"/>
  <c r="AB253" i="7"/>
  <c r="AA253" i="7"/>
  <c r="Z253" i="7"/>
  <c r="Y253" i="7"/>
  <c r="X253" i="7"/>
  <c r="Q253" i="7"/>
  <c r="P253" i="7"/>
  <c r="O253" i="7"/>
  <c r="N253" i="7"/>
  <c r="M253" i="7"/>
  <c r="K253" i="7"/>
  <c r="J253" i="7"/>
  <c r="I253" i="7"/>
  <c r="H253" i="7"/>
  <c r="G253" i="7"/>
  <c r="AI252" i="7"/>
  <c r="AH252" i="7"/>
  <c r="AG252" i="7"/>
  <c r="AF252" i="7"/>
  <c r="AE252" i="7"/>
  <c r="W252" i="7"/>
  <c r="V252" i="7"/>
  <c r="U252" i="7"/>
  <c r="T252" i="7"/>
  <c r="S252" i="7"/>
  <c r="AO251" i="7"/>
  <c r="AN251" i="7"/>
  <c r="AM251" i="7"/>
  <c r="AL251" i="7"/>
  <c r="AK251" i="7"/>
  <c r="AJ251" i="7"/>
  <c r="AC251" i="7"/>
  <c r="AB251" i="7"/>
  <c r="AA251" i="7"/>
  <c r="Z251" i="7"/>
  <c r="Y251" i="7"/>
  <c r="X251" i="7"/>
  <c r="Q251" i="7"/>
  <c r="P251" i="7"/>
  <c r="O251" i="7"/>
  <c r="N251" i="7"/>
  <c r="M251" i="7"/>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M249" i="7"/>
  <c r="K249" i="7"/>
  <c r="J249" i="7"/>
  <c r="I249" i="7"/>
  <c r="H249" i="7"/>
  <c r="G249" i="7"/>
  <c r="AO248" i="7"/>
  <c r="AN248" i="7"/>
  <c r="AM248" i="7"/>
  <c r="AL248" i="7"/>
  <c r="AK248" i="7"/>
  <c r="AJ248" i="7"/>
  <c r="AC248" i="7"/>
  <c r="AB248" i="7"/>
  <c r="AA248" i="7"/>
  <c r="Z248" i="7"/>
  <c r="Y248" i="7"/>
  <c r="X248" i="7"/>
  <c r="Q248" i="7"/>
  <c r="P248" i="7"/>
  <c r="O248" i="7"/>
  <c r="N248" i="7"/>
  <c r="M248" i="7"/>
  <c r="K248" i="7"/>
  <c r="J248" i="7"/>
  <c r="I248" i="7"/>
  <c r="H248" i="7"/>
  <c r="G248" i="7"/>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N243" i="7"/>
  <c r="AM243" i="7"/>
  <c r="AL243" i="7"/>
  <c r="AK243" i="7"/>
  <c r="AJ243" i="7"/>
  <c r="AC243" i="7"/>
  <c r="AB243" i="7"/>
  <c r="AA243" i="7"/>
  <c r="Z243" i="7"/>
  <c r="Y243" i="7"/>
  <c r="X243" i="7"/>
  <c r="Q243" i="7"/>
  <c r="P243" i="7"/>
  <c r="O243" i="7"/>
  <c r="N243" i="7"/>
  <c r="M243" i="7"/>
  <c r="K243" i="7"/>
  <c r="J243" i="7"/>
  <c r="I243" i="7"/>
  <c r="H243" i="7"/>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N238" i="7"/>
  <c r="AM238" i="7"/>
  <c r="AL238" i="7"/>
  <c r="AL242" i="7" s="1"/>
  <c r="AK238" i="7"/>
  <c r="AJ238" i="7"/>
  <c r="AC238" i="7"/>
  <c r="AB238" i="7"/>
  <c r="AA238" i="7"/>
  <c r="Z238" i="7"/>
  <c r="Y238" i="7"/>
  <c r="X238" i="7"/>
  <c r="Q238" i="7"/>
  <c r="P238" i="7"/>
  <c r="O238" i="7"/>
  <c r="N238" i="7"/>
  <c r="M238" i="7"/>
  <c r="K238" i="7"/>
  <c r="J238" i="7"/>
  <c r="I238" i="7"/>
  <c r="H238" i="7"/>
  <c r="G238" i="7"/>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N233" i="7"/>
  <c r="AM233" i="7"/>
  <c r="AL233" i="7"/>
  <c r="AK233" i="7"/>
  <c r="AJ233" i="7"/>
  <c r="AC233" i="7"/>
  <c r="AB233" i="7"/>
  <c r="AA233" i="7"/>
  <c r="Z233" i="7"/>
  <c r="Y233" i="7"/>
  <c r="X233" i="7"/>
  <c r="Q233" i="7"/>
  <c r="P233" i="7"/>
  <c r="O233" i="7"/>
  <c r="N233" i="7"/>
  <c r="M233" i="7"/>
  <c r="K233" i="7"/>
  <c r="J233" i="7"/>
  <c r="I233" i="7"/>
  <c r="H233" i="7"/>
  <c r="G233" i="7"/>
  <c r="AI230" i="7"/>
  <c r="AH230" i="7"/>
  <c r="AG230" i="7"/>
  <c r="AF230" i="7"/>
  <c r="AE230" i="7"/>
  <c r="W230" i="7"/>
  <c r="V230" i="7"/>
  <c r="U230" i="7"/>
  <c r="T230" i="7"/>
  <c r="S230" i="7"/>
  <c r="AO229" i="7"/>
  <c r="AN229" i="7"/>
  <c r="AM229" i="7"/>
  <c r="AL229" i="7"/>
  <c r="AK229" i="7"/>
  <c r="AJ229" i="7"/>
  <c r="AC229" i="7"/>
  <c r="AB229" i="7"/>
  <c r="AA229" i="7"/>
  <c r="Z229" i="7"/>
  <c r="Y229" i="7"/>
  <c r="X229" i="7"/>
  <c r="Q229" i="7"/>
  <c r="P229" i="7"/>
  <c r="O229" i="7"/>
  <c r="N229" i="7"/>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J227" i="7"/>
  <c r="AC227" i="7"/>
  <c r="AB227" i="7"/>
  <c r="AA227" i="7"/>
  <c r="Z227" i="7"/>
  <c r="Y227" i="7"/>
  <c r="X227" i="7"/>
  <c r="Q227" i="7"/>
  <c r="P227" i="7"/>
  <c r="O227" i="7"/>
  <c r="N227" i="7"/>
  <c r="M227" i="7"/>
  <c r="K227" i="7"/>
  <c r="J227" i="7"/>
  <c r="I227" i="7"/>
  <c r="H227" i="7"/>
  <c r="G227" i="7"/>
  <c r="AO226" i="7"/>
  <c r="AN226" i="7"/>
  <c r="AM226" i="7"/>
  <c r="AL226" i="7"/>
  <c r="AK226" i="7"/>
  <c r="AJ226" i="7"/>
  <c r="AC226" i="7"/>
  <c r="AB226" i="7"/>
  <c r="AA226" i="7"/>
  <c r="Z226" i="7"/>
  <c r="Y226" i="7"/>
  <c r="X226" i="7"/>
  <c r="Q226" i="7"/>
  <c r="P226" i="7"/>
  <c r="O226" i="7"/>
  <c r="N226" i="7"/>
  <c r="M226" i="7"/>
  <c r="K226" i="7"/>
  <c r="J226" i="7"/>
  <c r="I226" i="7"/>
  <c r="H226" i="7"/>
  <c r="G226" i="7"/>
  <c r="AN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N221" i="7"/>
  <c r="AM221" i="7"/>
  <c r="AL221" i="7"/>
  <c r="AK221" i="7"/>
  <c r="AJ221" i="7"/>
  <c r="AC221" i="7"/>
  <c r="AB221" i="7"/>
  <c r="AA221" i="7"/>
  <c r="Z221" i="7"/>
  <c r="Y221" i="7"/>
  <c r="X221" i="7"/>
  <c r="Q221" i="7"/>
  <c r="P221" i="7"/>
  <c r="O221" i="7"/>
  <c r="N221" i="7"/>
  <c r="M221" i="7"/>
  <c r="K221" i="7"/>
  <c r="J221" i="7"/>
  <c r="I221" i="7"/>
  <c r="H221" i="7"/>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K217" i="7"/>
  <c r="AJ217" i="7"/>
  <c r="AC217" i="7"/>
  <c r="AB217" i="7"/>
  <c r="AA217" i="7"/>
  <c r="Z217" i="7"/>
  <c r="Y217" i="7"/>
  <c r="X217" i="7"/>
  <c r="Q217" i="7"/>
  <c r="P217" i="7"/>
  <c r="O217" i="7"/>
  <c r="N217" i="7"/>
  <c r="M217" i="7"/>
  <c r="K217" i="7"/>
  <c r="J217" i="7"/>
  <c r="I217" i="7"/>
  <c r="H217" i="7"/>
  <c r="G217" i="7"/>
  <c r="AO216" i="7"/>
  <c r="AN216" i="7"/>
  <c r="AM216" i="7"/>
  <c r="AL216" i="7"/>
  <c r="AK216" i="7"/>
  <c r="AJ216" i="7"/>
  <c r="AC216" i="7"/>
  <c r="AB216" i="7"/>
  <c r="AA216" i="7"/>
  <c r="Z216" i="7"/>
  <c r="Y216" i="7"/>
  <c r="X216" i="7"/>
  <c r="Q216" i="7"/>
  <c r="P216" i="7"/>
  <c r="O216" i="7"/>
  <c r="N216" i="7"/>
  <c r="M216" i="7"/>
  <c r="K216" i="7"/>
  <c r="J216" i="7"/>
  <c r="I216" i="7"/>
  <c r="H216" i="7"/>
  <c r="G216" i="7"/>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M212" i="7"/>
  <c r="AL212" i="7"/>
  <c r="AK212" i="7"/>
  <c r="AJ212" i="7"/>
  <c r="AC212" i="7"/>
  <c r="AB212" i="7"/>
  <c r="AA212" i="7"/>
  <c r="Z212" i="7"/>
  <c r="Y212" i="7"/>
  <c r="X212" i="7"/>
  <c r="Q212" i="7"/>
  <c r="P212" i="7"/>
  <c r="O212" i="7"/>
  <c r="N212" i="7"/>
  <c r="M212" i="7"/>
  <c r="K212" i="7"/>
  <c r="J212" i="7"/>
  <c r="I212" i="7"/>
  <c r="H212" i="7"/>
  <c r="G212" i="7"/>
  <c r="AO211" i="7"/>
  <c r="AN211" i="7"/>
  <c r="AM211" i="7"/>
  <c r="AL211" i="7"/>
  <c r="AK211" i="7"/>
  <c r="AJ211" i="7"/>
  <c r="AC211" i="7"/>
  <c r="AB211" i="7"/>
  <c r="AA211" i="7"/>
  <c r="Z211" i="7"/>
  <c r="Y211" i="7"/>
  <c r="X211" i="7"/>
  <c r="Q211" i="7"/>
  <c r="P211" i="7"/>
  <c r="O211" i="7"/>
  <c r="N211" i="7"/>
  <c r="M211" i="7"/>
  <c r="K211" i="7"/>
  <c r="J211" i="7"/>
  <c r="I211" i="7"/>
  <c r="H211" i="7"/>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B207" i="7"/>
  <c r="AA207" i="7"/>
  <c r="Z207" i="7"/>
  <c r="Y207" i="7"/>
  <c r="X207" i="7"/>
  <c r="Q207" i="7"/>
  <c r="P207" i="7"/>
  <c r="O207" i="7"/>
  <c r="N207" i="7"/>
  <c r="M207" i="7"/>
  <c r="K207" i="7"/>
  <c r="J207" i="7"/>
  <c r="I207" i="7"/>
  <c r="H207" i="7"/>
  <c r="G207" i="7"/>
  <c r="AO206" i="7"/>
  <c r="AN206" i="7"/>
  <c r="AM206" i="7"/>
  <c r="AL206" i="7"/>
  <c r="AK206" i="7"/>
  <c r="AJ206" i="7"/>
  <c r="AC206" i="7"/>
  <c r="AB206" i="7"/>
  <c r="AA206" i="7"/>
  <c r="Z206" i="7"/>
  <c r="Y206" i="7"/>
  <c r="X206" i="7"/>
  <c r="Q206" i="7"/>
  <c r="P206" i="7"/>
  <c r="O206" i="7"/>
  <c r="N206" i="7"/>
  <c r="M206" i="7"/>
  <c r="K206" i="7"/>
  <c r="J206" i="7"/>
  <c r="I206" i="7"/>
  <c r="H206" i="7"/>
  <c r="G206" i="7"/>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G204" i="7"/>
  <c r="AO203" i="7"/>
  <c r="AN203" i="7"/>
  <c r="AM203" i="7"/>
  <c r="AL203" i="7"/>
  <c r="AK203" i="7"/>
  <c r="AJ203" i="7"/>
  <c r="AC203" i="7"/>
  <c r="AB203" i="7"/>
  <c r="AA203" i="7"/>
  <c r="Z203" i="7"/>
  <c r="Y203" i="7"/>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M205" i="7" s="1"/>
  <c r="K202" i="7"/>
  <c r="J202" i="7"/>
  <c r="I202" i="7"/>
  <c r="H202" i="7"/>
  <c r="G202" i="7"/>
  <c r="AO201" i="7"/>
  <c r="AN201" i="7"/>
  <c r="AM201" i="7"/>
  <c r="AL201" i="7"/>
  <c r="AK201" i="7"/>
  <c r="AJ201" i="7"/>
  <c r="AC201" i="7"/>
  <c r="AB201" i="7"/>
  <c r="AA201" i="7"/>
  <c r="Z201" i="7"/>
  <c r="Y201" i="7"/>
  <c r="AD201" i="7" s="1"/>
  <c r="X201" i="7"/>
  <c r="Q201" i="7"/>
  <c r="P201" i="7"/>
  <c r="O201" i="7"/>
  <c r="N201" i="7"/>
  <c r="M201" i="7"/>
  <c r="K201" i="7"/>
  <c r="J201" i="7"/>
  <c r="I201" i="7"/>
  <c r="H201" i="7"/>
  <c r="G201" i="7"/>
  <c r="AI200" i="7"/>
  <c r="AH200" i="7"/>
  <c r="AG200" i="7"/>
  <c r="AF200" i="7"/>
  <c r="AE200" i="7"/>
  <c r="W200" i="7"/>
  <c r="V200" i="7"/>
  <c r="U200" i="7"/>
  <c r="T200" i="7"/>
  <c r="S200" i="7"/>
  <c r="AO199" i="7"/>
  <c r="AN199" i="7"/>
  <c r="AM199" i="7"/>
  <c r="AL199" i="7"/>
  <c r="AK199" i="7"/>
  <c r="AJ199" i="7"/>
  <c r="AC199" i="7"/>
  <c r="AB199" i="7"/>
  <c r="AA199" i="7"/>
  <c r="Z199" i="7"/>
  <c r="Y199" i="7"/>
  <c r="AD199" i="7" s="1"/>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AO197" i="7"/>
  <c r="AN197" i="7"/>
  <c r="AM197" i="7"/>
  <c r="AL197" i="7"/>
  <c r="AK197" i="7"/>
  <c r="AJ197" i="7"/>
  <c r="AC197" i="7"/>
  <c r="AB197" i="7"/>
  <c r="AA197" i="7"/>
  <c r="Z197" i="7"/>
  <c r="Y197" i="7"/>
  <c r="X197" i="7"/>
  <c r="Q197" i="7"/>
  <c r="P197" i="7"/>
  <c r="O197" i="7"/>
  <c r="O200" i="7" s="1"/>
  <c r="N197" i="7"/>
  <c r="M197" i="7"/>
  <c r="K197" i="7"/>
  <c r="J197" i="7"/>
  <c r="I197" i="7"/>
  <c r="H197" i="7"/>
  <c r="G197" i="7"/>
  <c r="AO196" i="7"/>
  <c r="AN196" i="7"/>
  <c r="AM196" i="7"/>
  <c r="AL196" i="7"/>
  <c r="AK196" i="7"/>
  <c r="AJ196" i="7"/>
  <c r="AC196" i="7"/>
  <c r="AB196" i="7"/>
  <c r="AA196" i="7"/>
  <c r="Z196" i="7"/>
  <c r="Y196" i="7"/>
  <c r="X196" i="7"/>
  <c r="Q196" i="7"/>
  <c r="P196" i="7"/>
  <c r="O196" i="7"/>
  <c r="N196" i="7"/>
  <c r="M196" i="7"/>
  <c r="R196" i="7" s="1"/>
  <c r="K196" i="7"/>
  <c r="J196" i="7"/>
  <c r="I196" i="7"/>
  <c r="H196" i="7"/>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K193" i="7"/>
  <c r="AJ193" i="7"/>
  <c r="AC193" i="7"/>
  <c r="AB193" i="7"/>
  <c r="AA193" i="7"/>
  <c r="Z193" i="7"/>
  <c r="Y193" i="7"/>
  <c r="AD193" i="7" s="1"/>
  <c r="X193" i="7"/>
  <c r="Q193" i="7"/>
  <c r="P193" i="7"/>
  <c r="O193" i="7"/>
  <c r="N193" i="7"/>
  <c r="M193" i="7"/>
  <c r="K193" i="7"/>
  <c r="J193" i="7"/>
  <c r="I193" i="7"/>
  <c r="H193" i="7"/>
  <c r="G193" i="7"/>
  <c r="AO192" i="7"/>
  <c r="AN192" i="7"/>
  <c r="AM192" i="7"/>
  <c r="AL192" i="7"/>
  <c r="AK192" i="7"/>
  <c r="AJ192" i="7"/>
  <c r="AC192" i="7"/>
  <c r="AB192" i="7"/>
  <c r="AA192" i="7"/>
  <c r="Z192" i="7"/>
  <c r="Y192" i="7"/>
  <c r="X192" i="7"/>
  <c r="Q192" i="7"/>
  <c r="Q195" i="7" s="1"/>
  <c r="P192" i="7"/>
  <c r="O192" i="7"/>
  <c r="N192" i="7"/>
  <c r="M192" i="7"/>
  <c r="K192" i="7"/>
  <c r="J192" i="7"/>
  <c r="I192" i="7"/>
  <c r="H192" i="7"/>
  <c r="G192" i="7"/>
  <c r="AO191" i="7"/>
  <c r="AN191" i="7"/>
  <c r="AM191" i="7"/>
  <c r="AL191" i="7"/>
  <c r="AK191" i="7"/>
  <c r="AJ191" i="7"/>
  <c r="AC191" i="7"/>
  <c r="AB191" i="7"/>
  <c r="AA191" i="7"/>
  <c r="Z191" i="7"/>
  <c r="Y191" i="7"/>
  <c r="X191" i="7"/>
  <c r="Q191" i="7"/>
  <c r="P191" i="7"/>
  <c r="O191" i="7"/>
  <c r="O195" i="7" s="1"/>
  <c r="N191" i="7"/>
  <c r="M191" i="7"/>
  <c r="K191" i="7"/>
  <c r="J191" i="7"/>
  <c r="I191" i="7"/>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M186" i="7"/>
  <c r="AL186" i="7"/>
  <c r="AK186" i="7"/>
  <c r="AJ186" i="7"/>
  <c r="AC186" i="7"/>
  <c r="AB186" i="7"/>
  <c r="AA186" i="7"/>
  <c r="Z186" i="7"/>
  <c r="Y186" i="7"/>
  <c r="X186" i="7"/>
  <c r="Q186" i="7"/>
  <c r="P186" i="7"/>
  <c r="O186" i="7"/>
  <c r="N186" i="7"/>
  <c r="M186" i="7"/>
  <c r="K186" i="7"/>
  <c r="J186" i="7"/>
  <c r="I186" i="7"/>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G182" i="7"/>
  <c r="AO181" i="7"/>
  <c r="AN181" i="7"/>
  <c r="AM181" i="7"/>
  <c r="AL181" i="7"/>
  <c r="AK181" i="7"/>
  <c r="AJ181" i="7"/>
  <c r="AC181" i="7"/>
  <c r="AB181" i="7"/>
  <c r="AA181" i="7"/>
  <c r="Z181" i="7"/>
  <c r="Y181" i="7"/>
  <c r="AD181" i="7" s="1"/>
  <c r="X181" i="7"/>
  <c r="Q181" i="7"/>
  <c r="P181" i="7"/>
  <c r="O181" i="7"/>
  <c r="N181" i="7"/>
  <c r="M181" i="7"/>
  <c r="K181" i="7"/>
  <c r="J181" i="7"/>
  <c r="I181" i="7"/>
  <c r="H181" i="7"/>
  <c r="G181" i="7"/>
  <c r="AI180" i="7"/>
  <c r="AH180" i="7"/>
  <c r="AG180" i="7"/>
  <c r="AF180" i="7"/>
  <c r="AE180" i="7"/>
  <c r="W180" i="7"/>
  <c r="V180" i="7"/>
  <c r="U180" i="7"/>
  <c r="T180" i="7"/>
  <c r="S180" i="7"/>
  <c r="AO179" i="7"/>
  <c r="AN179" i="7"/>
  <c r="AM179" i="7"/>
  <c r="AL179" i="7"/>
  <c r="AK179" i="7"/>
  <c r="AJ179" i="7"/>
  <c r="AC179" i="7"/>
  <c r="AB179" i="7"/>
  <c r="AA179" i="7"/>
  <c r="Z179" i="7"/>
  <c r="Y179" i="7"/>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N176" i="7"/>
  <c r="AM176" i="7"/>
  <c r="AL176" i="7"/>
  <c r="AK176" i="7"/>
  <c r="AJ176" i="7"/>
  <c r="AC176" i="7"/>
  <c r="AB176" i="7"/>
  <c r="AA176" i="7"/>
  <c r="AA180" i="7" s="1"/>
  <c r="Z176" i="7"/>
  <c r="Y176" i="7"/>
  <c r="X176" i="7"/>
  <c r="Q176" i="7"/>
  <c r="P176" i="7"/>
  <c r="O176" i="7"/>
  <c r="N176" i="7"/>
  <c r="M176" i="7"/>
  <c r="K176" i="7"/>
  <c r="J176" i="7"/>
  <c r="I176" i="7"/>
  <c r="H176" i="7"/>
  <c r="G176" i="7"/>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N171" i="7"/>
  <c r="AM171" i="7"/>
  <c r="AL171" i="7"/>
  <c r="AK171" i="7"/>
  <c r="AJ171" i="7"/>
  <c r="AC171" i="7"/>
  <c r="AB171" i="7"/>
  <c r="AA171" i="7"/>
  <c r="Z171" i="7"/>
  <c r="Y171" i="7"/>
  <c r="X171" i="7"/>
  <c r="Q171" i="7"/>
  <c r="P171" i="7"/>
  <c r="O171" i="7"/>
  <c r="N171" i="7"/>
  <c r="M171" i="7"/>
  <c r="K171" i="7"/>
  <c r="J171" i="7"/>
  <c r="I171" i="7"/>
  <c r="H171" i="7"/>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K165" i="7"/>
  <c r="J165" i="7"/>
  <c r="I165" i="7"/>
  <c r="H165" i="7"/>
  <c r="G165" i="7"/>
  <c r="AO164" i="7"/>
  <c r="AN164" i="7"/>
  <c r="AM164" i="7"/>
  <c r="AL164" i="7"/>
  <c r="AK164" i="7"/>
  <c r="AK168" i="7" s="1"/>
  <c r="AJ164" i="7"/>
  <c r="AC164" i="7"/>
  <c r="AB164" i="7"/>
  <c r="AA164" i="7"/>
  <c r="Z164" i="7"/>
  <c r="Y164" i="7"/>
  <c r="X164" i="7"/>
  <c r="Q164" i="7"/>
  <c r="P164" i="7"/>
  <c r="O164" i="7"/>
  <c r="N164" i="7"/>
  <c r="M164" i="7"/>
  <c r="K164" i="7"/>
  <c r="J164" i="7"/>
  <c r="I164" i="7"/>
  <c r="H164" i="7"/>
  <c r="G164" i="7"/>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K161" i="7"/>
  <c r="AJ161" i="7"/>
  <c r="AC161" i="7"/>
  <c r="AB161" i="7"/>
  <c r="AA161" i="7"/>
  <c r="Z161" i="7"/>
  <c r="Y161" i="7"/>
  <c r="X161" i="7"/>
  <c r="Q161" i="7"/>
  <c r="P161" i="7"/>
  <c r="O161" i="7"/>
  <c r="N161" i="7"/>
  <c r="M161" i="7"/>
  <c r="K161" i="7"/>
  <c r="J161" i="7"/>
  <c r="I161" i="7"/>
  <c r="H161" i="7"/>
  <c r="G161" i="7"/>
  <c r="AO160" i="7"/>
  <c r="AN160" i="7"/>
  <c r="AM160" i="7"/>
  <c r="AL160" i="7"/>
  <c r="AK160" i="7"/>
  <c r="AJ160" i="7"/>
  <c r="AC160" i="7"/>
  <c r="AB160" i="7"/>
  <c r="AA160" i="7"/>
  <c r="Z160" i="7"/>
  <c r="Y160" i="7"/>
  <c r="X160" i="7"/>
  <c r="Q160" i="7"/>
  <c r="P160" i="7"/>
  <c r="O160" i="7"/>
  <c r="N160" i="7"/>
  <c r="M160" i="7"/>
  <c r="R160" i="7" s="1"/>
  <c r="K160" i="7"/>
  <c r="J160" i="7"/>
  <c r="I160" i="7"/>
  <c r="H160" i="7"/>
  <c r="G160" i="7"/>
  <c r="AO159" i="7"/>
  <c r="AN159" i="7"/>
  <c r="AM159" i="7"/>
  <c r="AL159" i="7"/>
  <c r="AK159" i="7"/>
  <c r="AJ159" i="7"/>
  <c r="AC159" i="7"/>
  <c r="AB159" i="7"/>
  <c r="AA159" i="7"/>
  <c r="Z159" i="7"/>
  <c r="Y159" i="7"/>
  <c r="X159" i="7"/>
  <c r="Q159" i="7"/>
  <c r="P159" i="7"/>
  <c r="O159" i="7"/>
  <c r="N159" i="7"/>
  <c r="M159" i="7"/>
  <c r="K159" i="7"/>
  <c r="J159" i="7"/>
  <c r="I159" i="7"/>
  <c r="H159" i="7"/>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K155" i="7"/>
  <c r="J155" i="7"/>
  <c r="I155" i="7"/>
  <c r="H155" i="7"/>
  <c r="G155" i="7"/>
  <c r="AO154" i="7"/>
  <c r="AN154" i="7"/>
  <c r="AM154" i="7"/>
  <c r="AL154" i="7"/>
  <c r="AK154" i="7"/>
  <c r="AJ154" i="7"/>
  <c r="AC154" i="7"/>
  <c r="AB154" i="7"/>
  <c r="AA154" i="7"/>
  <c r="Z154" i="7"/>
  <c r="Y154" i="7"/>
  <c r="X154" i="7"/>
  <c r="Q154" i="7"/>
  <c r="P154" i="7"/>
  <c r="O154" i="7"/>
  <c r="N154" i="7"/>
  <c r="M154" i="7"/>
  <c r="K154" i="7"/>
  <c r="J154" i="7"/>
  <c r="I154" i="7"/>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M149" i="7"/>
  <c r="AL149" i="7"/>
  <c r="AK149" i="7"/>
  <c r="AJ149" i="7"/>
  <c r="AC149" i="7"/>
  <c r="AB149" i="7"/>
  <c r="AA149" i="7"/>
  <c r="Z149" i="7"/>
  <c r="Y149" i="7"/>
  <c r="X149" i="7"/>
  <c r="Q149" i="7"/>
  <c r="P149" i="7"/>
  <c r="O149" i="7"/>
  <c r="N149" i="7"/>
  <c r="M149" i="7"/>
  <c r="K149" i="7"/>
  <c r="J149" i="7"/>
  <c r="I149" i="7"/>
  <c r="H149" i="7"/>
  <c r="G149" i="7"/>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K145" i="7"/>
  <c r="J145" i="7"/>
  <c r="I145" i="7"/>
  <c r="H145" i="7"/>
  <c r="G145" i="7"/>
  <c r="AO144" i="7"/>
  <c r="AN144" i="7"/>
  <c r="AM144" i="7"/>
  <c r="AL144" i="7"/>
  <c r="AK144" i="7"/>
  <c r="AJ144" i="7"/>
  <c r="AC144" i="7"/>
  <c r="AB144" i="7"/>
  <c r="AA144" i="7"/>
  <c r="Z144" i="7"/>
  <c r="Y144" i="7"/>
  <c r="X144" i="7"/>
  <c r="Q144" i="7"/>
  <c r="P144" i="7"/>
  <c r="O144" i="7"/>
  <c r="N144" i="7"/>
  <c r="M144" i="7"/>
  <c r="K144" i="7"/>
  <c r="J144" i="7"/>
  <c r="I144" i="7"/>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K141" i="7"/>
  <c r="AJ141" i="7"/>
  <c r="AC141" i="7"/>
  <c r="AB141" i="7"/>
  <c r="AA141" i="7"/>
  <c r="Z141" i="7"/>
  <c r="Y141" i="7"/>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M139" i="7"/>
  <c r="AL139" i="7"/>
  <c r="AK139" i="7"/>
  <c r="AJ139" i="7"/>
  <c r="AC139" i="7"/>
  <c r="AB139" i="7"/>
  <c r="AA139" i="7"/>
  <c r="Z139" i="7"/>
  <c r="Y139" i="7"/>
  <c r="X139" i="7"/>
  <c r="Q139" i="7"/>
  <c r="P139" i="7"/>
  <c r="O139" i="7"/>
  <c r="N139" i="7"/>
  <c r="M139" i="7"/>
  <c r="K139" i="7"/>
  <c r="J139" i="7"/>
  <c r="I139" i="7"/>
  <c r="H139" i="7"/>
  <c r="G139" i="7"/>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K135" i="7"/>
  <c r="J135" i="7"/>
  <c r="I135" i="7"/>
  <c r="H135" i="7"/>
  <c r="G135" i="7"/>
  <c r="AO134" i="7"/>
  <c r="AN134" i="7"/>
  <c r="AM134" i="7"/>
  <c r="AL134" i="7"/>
  <c r="AK134" i="7"/>
  <c r="AJ134" i="7"/>
  <c r="AC134" i="7"/>
  <c r="AB134" i="7"/>
  <c r="AA134" i="7"/>
  <c r="Z134" i="7"/>
  <c r="Y134" i="7"/>
  <c r="X134" i="7"/>
  <c r="Q134" i="7"/>
  <c r="P134" i="7"/>
  <c r="O134" i="7"/>
  <c r="N134" i="7"/>
  <c r="M134" i="7"/>
  <c r="K134" i="7"/>
  <c r="J134" i="7"/>
  <c r="I134" i="7"/>
  <c r="H134" i="7"/>
  <c r="G134" i="7"/>
  <c r="AI133" i="7"/>
  <c r="AH133" i="7"/>
  <c r="AG133" i="7"/>
  <c r="AF133" i="7"/>
  <c r="AE133" i="7"/>
  <c r="W133" i="7"/>
  <c r="V133" i="7"/>
  <c r="U133" i="7"/>
  <c r="T133" i="7"/>
  <c r="S133" i="7"/>
  <c r="AO132" i="7"/>
  <c r="AN132" i="7"/>
  <c r="AM132" i="7"/>
  <c r="AL132" i="7"/>
  <c r="AK132" i="7"/>
  <c r="AJ132" i="7"/>
  <c r="AC132" i="7"/>
  <c r="AB132" i="7"/>
  <c r="AA132" i="7"/>
  <c r="Z132" i="7"/>
  <c r="Y132" i="7"/>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G130" i="7"/>
  <c r="AO129" i="7"/>
  <c r="AN129" i="7"/>
  <c r="AM129" i="7"/>
  <c r="AL129" i="7"/>
  <c r="AK129" i="7"/>
  <c r="AJ129" i="7"/>
  <c r="AC129" i="7"/>
  <c r="AB129" i="7"/>
  <c r="AA129" i="7"/>
  <c r="Z129" i="7"/>
  <c r="Y129" i="7"/>
  <c r="X129" i="7"/>
  <c r="Q129" i="7"/>
  <c r="P129" i="7"/>
  <c r="O129" i="7"/>
  <c r="N129" i="7"/>
  <c r="M129" i="7"/>
  <c r="K129" i="7"/>
  <c r="J129" i="7"/>
  <c r="I129" i="7"/>
  <c r="H129" i="7"/>
  <c r="G129" i="7"/>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L124" i="7"/>
  <c r="AK124" i="7"/>
  <c r="AJ124" i="7"/>
  <c r="AC124" i="7"/>
  <c r="AB124" i="7"/>
  <c r="AA124" i="7"/>
  <c r="Z124" i="7"/>
  <c r="Y124" i="7"/>
  <c r="X124" i="7"/>
  <c r="Q124" i="7"/>
  <c r="P124" i="7"/>
  <c r="O124" i="7"/>
  <c r="N124" i="7"/>
  <c r="M124" i="7"/>
  <c r="K124" i="7"/>
  <c r="J124" i="7"/>
  <c r="I124" i="7"/>
  <c r="H124" i="7"/>
  <c r="G124" i="7"/>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M119" i="7"/>
  <c r="AL119" i="7"/>
  <c r="AK119" i="7"/>
  <c r="AJ119" i="7"/>
  <c r="AC119" i="7"/>
  <c r="AB119" i="7"/>
  <c r="AA119" i="7"/>
  <c r="Z119" i="7"/>
  <c r="Y119" i="7"/>
  <c r="X119" i="7"/>
  <c r="Q119" i="7"/>
  <c r="P119" i="7"/>
  <c r="O119" i="7"/>
  <c r="N119" i="7"/>
  <c r="M119" i="7"/>
  <c r="K119" i="7"/>
  <c r="J119" i="7"/>
  <c r="I119" i="7"/>
  <c r="H119" i="7"/>
  <c r="G119" i="7"/>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L114" i="7"/>
  <c r="AK114" i="7"/>
  <c r="AJ114" i="7"/>
  <c r="AC114" i="7"/>
  <c r="AB114" i="7"/>
  <c r="AA114" i="7"/>
  <c r="Z114" i="7"/>
  <c r="Y114" i="7"/>
  <c r="X114" i="7"/>
  <c r="Q114" i="7"/>
  <c r="P114" i="7"/>
  <c r="O114" i="7"/>
  <c r="N114" i="7"/>
  <c r="M114" i="7"/>
  <c r="K114" i="7"/>
  <c r="J114" i="7"/>
  <c r="I114" i="7"/>
  <c r="H114" i="7"/>
  <c r="G114" i="7"/>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M109" i="7"/>
  <c r="AL109" i="7"/>
  <c r="AK109" i="7"/>
  <c r="AJ109" i="7"/>
  <c r="AC109" i="7"/>
  <c r="AB109" i="7"/>
  <c r="AA109" i="7"/>
  <c r="Z109" i="7"/>
  <c r="Y109" i="7"/>
  <c r="X109" i="7"/>
  <c r="Q109" i="7"/>
  <c r="P109" i="7"/>
  <c r="O109" i="7"/>
  <c r="N109" i="7"/>
  <c r="M109" i="7"/>
  <c r="K109" i="7"/>
  <c r="J109" i="7"/>
  <c r="I109" i="7"/>
  <c r="H109" i="7"/>
  <c r="G109" i="7"/>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K104" i="7"/>
  <c r="AJ104" i="7"/>
  <c r="AC104" i="7"/>
  <c r="AB104" i="7"/>
  <c r="AA104" i="7"/>
  <c r="Z104" i="7"/>
  <c r="Y104" i="7"/>
  <c r="X104" i="7"/>
  <c r="Q104" i="7"/>
  <c r="P104" i="7"/>
  <c r="O104" i="7"/>
  <c r="N104" i="7"/>
  <c r="M104" i="7"/>
  <c r="K104" i="7"/>
  <c r="J104" i="7"/>
  <c r="I104" i="7"/>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M97" i="7"/>
  <c r="AL97" i="7"/>
  <c r="AK97" i="7"/>
  <c r="AJ97" i="7"/>
  <c r="AC97" i="7"/>
  <c r="AB97" i="7"/>
  <c r="AA97" i="7"/>
  <c r="Z97" i="7"/>
  <c r="Y97" i="7"/>
  <c r="X97" i="7"/>
  <c r="Q97" i="7"/>
  <c r="P97" i="7"/>
  <c r="O97" i="7"/>
  <c r="N97" i="7"/>
  <c r="M97" i="7"/>
  <c r="K97" i="7"/>
  <c r="J97" i="7"/>
  <c r="I97" i="7"/>
  <c r="H97" i="7"/>
  <c r="G97" i="7"/>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L92" i="7"/>
  <c r="AK92" i="7"/>
  <c r="AJ92" i="7"/>
  <c r="AC92" i="7"/>
  <c r="AB92" i="7"/>
  <c r="AA92" i="7"/>
  <c r="Z92" i="7"/>
  <c r="Y92" i="7"/>
  <c r="X92" i="7"/>
  <c r="Q92" i="7"/>
  <c r="P92" i="7"/>
  <c r="O92" i="7"/>
  <c r="N92" i="7"/>
  <c r="M92" i="7"/>
  <c r="K92" i="7"/>
  <c r="J92" i="7"/>
  <c r="I92" i="7"/>
  <c r="H92" i="7"/>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K87" i="7"/>
  <c r="AJ87" i="7"/>
  <c r="AC87" i="7"/>
  <c r="AB87" i="7"/>
  <c r="AA87" i="7"/>
  <c r="Z87" i="7"/>
  <c r="Y87" i="7"/>
  <c r="X87" i="7"/>
  <c r="Q87" i="7"/>
  <c r="P87" i="7"/>
  <c r="O87" i="7"/>
  <c r="N87" i="7"/>
  <c r="M87" i="7"/>
  <c r="K87" i="7"/>
  <c r="J87" i="7"/>
  <c r="I87" i="7"/>
  <c r="H87" i="7"/>
  <c r="G87" i="7"/>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L82" i="7"/>
  <c r="AK82" i="7"/>
  <c r="AJ82" i="7"/>
  <c r="AC82" i="7"/>
  <c r="AB82" i="7"/>
  <c r="AA82" i="7"/>
  <c r="Z82" i="7"/>
  <c r="Y82" i="7"/>
  <c r="X82" i="7"/>
  <c r="Q82" i="7"/>
  <c r="P82" i="7"/>
  <c r="O82" i="7"/>
  <c r="O86" i="7" s="1"/>
  <c r="N82" i="7"/>
  <c r="M82" i="7"/>
  <c r="K82" i="7"/>
  <c r="J82" i="7"/>
  <c r="I82" i="7"/>
  <c r="H82" i="7"/>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N77" i="7"/>
  <c r="AM77" i="7"/>
  <c r="AL77" i="7"/>
  <c r="AK77" i="7"/>
  <c r="AJ77" i="7"/>
  <c r="AC77" i="7"/>
  <c r="AB77" i="7"/>
  <c r="AA77" i="7"/>
  <c r="Z77" i="7"/>
  <c r="Y77" i="7"/>
  <c r="X77" i="7"/>
  <c r="Q77" i="7"/>
  <c r="Q81" i="7" s="1"/>
  <c r="P77" i="7"/>
  <c r="O77" i="7"/>
  <c r="N77" i="7"/>
  <c r="M77" i="7"/>
  <c r="K77" i="7"/>
  <c r="J77" i="7"/>
  <c r="I77" i="7"/>
  <c r="H77" i="7"/>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M72" i="7"/>
  <c r="AL72" i="7"/>
  <c r="AK72" i="7"/>
  <c r="AJ72" i="7"/>
  <c r="AC72" i="7"/>
  <c r="AB72" i="7"/>
  <c r="AA72" i="7"/>
  <c r="Z72" i="7"/>
  <c r="Y72" i="7"/>
  <c r="X72" i="7"/>
  <c r="Q72" i="7"/>
  <c r="P72" i="7"/>
  <c r="O72" i="7"/>
  <c r="N72" i="7"/>
  <c r="M72" i="7"/>
  <c r="K72" i="7"/>
  <c r="J72" i="7"/>
  <c r="I72" i="7"/>
  <c r="H72" i="7"/>
  <c r="G72" i="7"/>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K67" i="7"/>
  <c r="AJ67" i="7"/>
  <c r="AC67" i="7"/>
  <c r="AB67" i="7"/>
  <c r="AA67" i="7"/>
  <c r="Z67" i="7"/>
  <c r="Y67" i="7"/>
  <c r="X67" i="7"/>
  <c r="Q67" i="7"/>
  <c r="P67" i="7"/>
  <c r="O67" i="7"/>
  <c r="N67" i="7"/>
  <c r="M67" i="7"/>
  <c r="K67" i="7"/>
  <c r="J67" i="7"/>
  <c r="I67" i="7"/>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N62" i="7"/>
  <c r="AM62" i="7"/>
  <c r="AL62" i="7"/>
  <c r="AK62" i="7"/>
  <c r="AJ62" i="7"/>
  <c r="AC62" i="7"/>
  <c r="AB62" i="7"/>
  <c r="AA62" i="7"/>
  <c r="Z62" i="7"/>
  <c r="Y62" i="7"/>
  <c r="X62" i="7"/>
  <c r="Q62" i="7"/>
  <c r="P62" i="7"/>
  <c r="O62" i="7"/>
  <c r="N62" i="7"/>
  <c r="M62" i="7"/>
  <c r="K62" i="7"/>
  <c r="J62" i="7"/>
  <c r="I62" i="7"/>
  <c r="H62" i="7"/>
  <c r="G62" i="7"/>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M57" i="7"/>
  <c r="AL57" i="7"/>
  <c r="AK57" i="7"/>
  <c r="AJ57" i="7"/>
  <c r="AC57" i="7"/>
  <c r="AB57" i="7"/>
  <c r="AA57" i="7"/>
  <c r="Z57" i="7"/>
  <c r="Y57" i="7"/>
  <c r="X57" i="7"/>
  <c r="Q57" i="7"/>
  <c r="P57" i="7"/>
  <c r="O57" i="7"/>
  <c r="N57" i="7"/>
  <c r="M57" i="7"/>
  <c r="K57" i="7"/>
  <c r="J57" i="7"/>
  <c r="I57" i="7"/>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N52" i="7"/>
  <c r="AM52" i="7"/>
  <c r="AL52" i="7"/>
  <c r="AK52" i="7"/>
  <c r="AJ52" i="7"/>
  <c r="AC52" i="7"/>
  <c r="AB52" i="7"/>
  <c r="AA52" i="7"/>
  <c r="Z52" i="7"/>
  <c r="Y52" i="7"/>
  <c r="X52" i="7"/>
  <c r="Q52" i="7"/>
  <c r="P52" i="7"/>
  <c r="O52" i="7"/>
  <c r="N52" i="7"/>
  <c r="M52" i="7"/>
  <c r="K52" i="7"/>
  <c r="J52" i="7"/>
  <c r="I52" i="7"/>
  <c r="H52" i="7"/>
  <c r="G52" i="7"/>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X47" i="7"/>
  <c r="Q47" i="7"/>
  <c r="P47" i="7"/>
  <c r="O47" i="7"/>
  <c r="N47" i="7"/>
  <c r="M47" i="7"/>
  <c r="K47" i="7"/>
  <c r="J47" i="7"/>
  <c r="I47" i="7"/>
  <c r="H47" i="7"/>
  <c r="G47" i="7"/>
  <c r="AO46" i="7"/>
  <c r="AN46" i="7"/>
  <c r="AM46" i="7"/>
  <c r="AL46" i="7"/>
  <c r="AK46" i="7"/>
  <c r="AJ46" i="7"/>
  <c r="AC46" i="7"/>
  <c r="AB46" i="7"/>
  <c r="AA46" i="7"/>
  <c r="Z46" i="7"/>
  <c r="Y46" i="7"/>
  <c r="X46" i="7"/>
  <c r="Q46" i="7"/>
  <c r="P46" i="7"/>
  <c r="O46" i="7"/>
  <c r="N46" i="7"/>
  <c r="M46" i="7"/>
  <c r="K46" i="7"/>
  <c r="J46" i="7"/>
  <c r="I46" i="7"/>
  <c r="H46" i="7"/>
  <c r="G46" i="7"/>
  <c r="AO45" i="7"/>
  <c r="AN45" i="7"/>
  <c r="AM45" i="7"/>
  <c r="AL45" i="7"/>
  <c r="AK45" i="7"/>
  <c r="AJ45" i="7"/>
  <c r="AC45" i="7"/>
  <c r="AB45" i="7"/>
  <c r="AA45" i="7"/>
  <c r="Z45" i="7"/>
  <c r="Y45" i="7"/>
  <c r="X45" i="7"/>
  <c r="Q45" i="7"/>
  <c r="P45" i="7"/>
  <c r="O45" i="7"/>
  <c r="N45" i="7"/>
  <c r="M45" i="7"/>
  <c r="K45" i="7"/>
  <c r="J45" i="7"/>
  <c r="I45" i="7"/>
  <c r="H45" i="7"/>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N40" i="7"/>
  <c r="AM40" i="7"/>
  <c r="AL40" i="7"/>
  <c r="AK40" i="7"/>
  <c r="AJ40" i="7"/>
  <c r="AC40" i="7"/>
  <c r="AB40" i="7"/>
  <c r="AA40" i="7"/>
  <c r="Z40" i="7"/>
  <c r="Y40" i="7"/>
  <c r="X40" i="7"/>
  <c r="Q40" i="7"/>
  <c r="P40" i="7"/>
  <c r="O40" i="7"/>
  <c r="N40" i="7"/>
  <c r="M40" i="7"/>
  <c r="K40" i="7"/>
  <c r="J40" i="7"/>
  <c r="I40" i="7"/>
  <c r="H40" i="7"/>
  <c r="G40" i="7"/>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X37" i="7"/>
  <c r="Q37" i="7"/>
  <c r="P37" i="7"/>
  <c r="O37" i="7"/>
  <c r="N37" i="7"/>
  <c r="M37" i="7"/>
  <c r="K37" i="7"/>
  <c r="J37" i="7"/>
  <c r="I37" i="7"/>
  <c r="H37" i="7"/>
  <c r="G37" i="7"/>
  <c r="AO36" i="7"/>
  <c r="AN36" i="7"/>
  <c r="AM36" i="7"/>
  <c r="AL36" i="7"/>
  <c r="AK36" i="7"/>
  <c r="AJ36" i="7"/>
  <c r="AC36" i="7"/>
  <c r="AB36" i="7"/>
  <c r="AA36" i="7"/>
  <c r="Z36" i="7"/>
  <c r="Y36" i="7"/>
  <c r="X36" i="7"/>
  <c r="Q36" i="7"/>
  <c r="P36" i="7"/>
  <c r="O36" i="7"/>
  <c r="N36" i="7"/>
  <c r="M36" i="7"/>
  <c r="K36" i="7"/>
  <c r="J36" i="7"/>
  <c r="I36" i="7"/>
  <c r="H36" i="7"/>
  <c r="G36" i="7"/>
  <c r="AO35" i="7"/>
  <c r="AN35" i="7"/>
  <c r="AM35" i="7"/>
  <c r="AL35" i="7"/>
  <c r="AK35" i="7"/>
  <c r="AJ35" i="7"/>
  <c r="AC35" i="7"/>
  <c r="AB35" i="7"/>
  <c r="AA35" i="7"/>
  <c r="Z35" i="7"/>
  <c r="Y35" i="7"/>
  <c r="X35" i="7"/>
  <c r="Q35" i="7"/>
  <c r="P35" i="7"/>
  <c r="O35" i="7"/>
  <c r="N35" i="7"/>
  <c r="M35" i="7"/>
  <c r="K35" i="7"/>
  <c r="J35" i="7"/>
  <c r="I35" i="7"/>
  <c r="H35" i="7"/>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X31" i="7"/>
  <c r="Q31" i="7"/>
  <c r="P31" i="7"/>
  <c r="O31" i="7"/>
  <c r="N31" i="7"/>
  <c r="M31" i="7"/>
  <c r="K31" i="7"/>
  <c r="J31" i="7"/>
  <c r="I31" i="7"/>
  <c r="H31" i="7"/>
  <c r="G31" i="7"/>
  <c r="AO30" i="7"/>
  <c r="AN30" i="7"/>
  <c r="AM30" i="7"/>
  <c r="AL30" i="7"/>
  <c r="AK30" i="7"/>
  <c r="AJ30" i="7"/>
  <c r="AC30" i="7"/>
  <c r="AB30" i="7"/>
  <c r="AA30" i="7"/>
  <c r="Z30" i="7"/>
  <c r="Y30" i="7"/>
  <c r="X30" i="7"/>
  <c r="Q30" i="7"/>
  <c r="P30" i="7"/>
  <c r="O30" i="7"/>
  <c r="N30" i="7"/>
  <c r="M30" i="7"/>
  <c r="K30" i="7"/>
  <c r="J30" i="7"/>
  <c r="I30" i="7"/>
  <c r="H30" i="7"/>
  <c r="G30" i="7"/>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M25" i="7"/>
  <c r="AL25" i="7"/>
  <c r="AK25" i="7"/>
  <c r="AJ25" i="7"/>
  <c r="AC25" i="7"/>
  <c r="AB25" i="7"/>
  <c r="AA25" i="7"/>
  <c r="Z25" i="7"/>
  <c r="Y25" i="7"/>
  <c r="X25" i="7"/>
  <c r="Q25" i="7"/>
  <c r="P25" i="7"/>
  <c r="O25" i="7"/>
  <c r="N25" i="7"/>
  <c r="M25" i="7"/>
  <c r="K25" i="7"/>
  <c r="J25" i="7"/>
  <c r="I25" i="7"/>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X21" i="7"/>
  <c r="Q21" i="7"/>
  <c r="P21" i="7"/>
  <c r="O21" i="7"/>
  <c r="N21" i="7"/>
  <c r="M21" i="7"/>
  <c r="K21" i="7"/>
  <c r="J21" i="7"/>
  <c r="I21" i="7"/>
  <c r="H21" i="7"/>
  <c r="G21" i="7"/>
  <c r="AO20" i="7"/>
  <c r="AN20" i="7"/>
  <c r="AM20" i="7"/>
  <c r="AL20" i="7"/>
  <c r="AK20" i="7"/>
  <c r="AJ20" i="7"/>
  <c r="AC20" i="7"/>
  <c r="AB20" i="7"/>
  <c r="AA20" i="7"/>
  <c r="Z20" i="7"/>
  <c r="Y20" i="7"/>
  <c r="X20" i="7"/>
  <c r="Q20" i="7"/>
  <c r="P20" i="7"/>
  <c r="O20" i="7"/>
  <c r="N20" i="7"/>
  <c r="M20" i="7"/>
  <c r="K20" i="7"/>
  <c r="J20" i="7"/>
  <c r="I20" i="7"/>
  <c r="H20" i="7"/>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N15" i="7"/>
  <c r="AM15" i="7"/>
  <c r="AL15" i="7"/>
  <c r="AK15" i="7"/>
  <c r="AJ15" i="7"/>
  <c r="AC15" i="7"/>
  <c r="AB15" i="7"/>
  <c r="AA15" i="7"/>
  <c r="Z15" i="7"/>
  <c r="Y15" i="7"/>
  <c r="X15" i="7"/>
  <c r="Q15" i="7"/>
  <c r="Q19" i="7" s="1"/>
  <c r="P15" i="7"/>
  <c r="O15" i="7"/>
  <c r="N15" i="7"/>
  <c r="M15" i="7"/>
  <c r="K15" i="7"/>
  <c r="J15" i="7"/>
  <c r="I15" i="7"/>
  <c r="H15" i="7"/>
  <c r="G15" i="7"/>
  <c r="AI14" i="7"/>
  <c r="AH14" i="7"/>
  <c r="AG14" i="7"/>
  <c r="AF14" i="7"/>
  <c r="AE14" i="7"/>
  <c r="AE266" i="7" s="1"/>
  <c r="W14" i="7"/>
  <c r="V14" i="7"/>
  <c r="U14" i="7"/>
  <c r="T14" i="7"/>
  <c r="S14" i="7"/>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Y12" i="7"/>
  <c r="X12" i="7"/>
  <c r="Q12" i="7"/>
  <c r="P12" i="7"/>
  <c r="O12" i="7"/>
  <c r="N12" i="7"/>
  <c r="M12" i="7"/>
  <c r="K12" i="7"/>
  <c r="J12" i="7"/>
  <c r="I12" i="7"/>
  <c r="H12" i="7"/>
  <c r="G12" i="7"/>
  <c r="AO11" i="7"/>
  <c r="AN11" i="7"/>
  <c r="AM11" i="7"/>
  <c r="AL11" i="7"/>
  <c r="AK11" i="7"/>
  <c r="AJ11" i="7"/>
  <c r="AC11" i="7"/>
  <c r="AB11" i="7"/>
  <c r="AA11" i="7"/>
  <c r="Z11" i="7"/>
  <c r="Y11" i="7"/>
  <c r="X11" i="7"/>
  <c r="Q11" i="7"/>
  <c r="P11" i="7"/>
  <c r="O11" i="7"/>
  <c r="N11" i="7"/>
  <c r="M11" i="7"/>
  <c r="K11" i="7"/>
  <c r="J11" i="7"/>
  <c r="I11" i="7"/>
  <c r="H11" i="7"/>
  <c r="G11" i="7"/>
  <c r="AO10" i="7"/>
  <c r="AN10" i="7"/>
  <c r="AM10" i="7"/>
  <c r="AL10" i="7"/>
  <c r="AK10" i="7"/>
  <c r="AJ10" i="7"/>
  <c r="AC10" i="7"/>
  <c r="AB10" i="7"/>
  <c r="AA10" i="7"/>
  <c r="Z10" i="7"/>
  <c r="Y10" i="7"/>
  <c r="X10" i="7"/>
  <c r="Q10" i="7"/>
  <c r="P10" i="7"/>
  <c r="O10" i="7"/>
  <c r="N10" i="7"/>
  <c r="M10" i="7"/>
  <c r="K10" i="7"/>
  <c r="J10" i="7"/>
  <c r="I10" i="7"/>
  <c r="H10" i="7"/>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L258" i="6"/>
  <c r="AK258" i="6"/>
  <c r="AJ258" i="6"/>
  <c r="AC258" i="6"/>
  <c r="AC262" i="6" s="1"/>
  <c r="AB258" i="6"/>
  <c r="AA258" i="6"/>
  <c r="Z258" i="6"/>
  <c r="Y258" i="6"/>
  <c r="X258" i="6"/>
  <c r="Q258" i="6"/>
  <c r="P258" i="6"/>
  <c r="O258" i="6"/>
  <c r="N258" i="6"/>
  <c r="M258" i="6"/>
  <c r="K258" i="6"/>
  <c r="J258" i="6"/>
  <c r="I258" i="6"/>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M253" i="6"/>
  <c r="AL253" i="6"/>
  <c r="AK253" i="6"/>
  <c r="AJ253" i="6"/>
  <c r="AC253" i="6"/>
  <c r="AB253" i="6"/>
  <c r="AA253" i="6"/>
  <c r="Z253" i="6"/>
  <c r="Y253" i="6"/>
  <c r="X253" i="6"/>
  <c r="Q253" i="6"/>
  <c r="P253" i="6"/>
  <c r="O253" i="6"/>
  <c r="N253" i="6"/>
  <c r="M253" i="6"/>
  <c r="K253" i="6"/>
  <c r="J253" i="6"/>
  <c r="I253" i="6"/>
  <c r="H253" i="6"/>
  <c r="G253" i="6"/>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M252" i="6" s="1"/>
  <c r="AL248" i="6"/>
  <c r="AK248" i="6"/>
  <c r="AJ248" i="6"/>
  <c r="AC248" i="6"/>
  <c r="AB248" i="6"/>
  <c r="AA248" i="6"/>
  <c r="Z248" i="6"/>
  <c r="Y248" i="6"/>
  <c r="X248" i="6"/>
  <c r="Q248" i="6"/>
  <c r="P248" i="6"/>
  <c r="O248" i="6"/>
  <c r="N248" i="6"/>
  <c r="M248" i="6"/>
  <c r="K248" i="6"/>
  <c r="J248" i="6"/>
  <c r="I248" i="6"/>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O247" i="6" s="1"/>
  <c r="AN243" i="6"/>
  <c r="AM243" i="6"/>
  <c r="AL243" i="6"/>
  <c r="AK243" i="6"/>
  <c r="AJ243" i="6"/>
  <c r="AC243" i="6"/>
  <c r="AB243" i="6"/>
  <c r="AA243" i="6"/>
  <c r="Z243" i="6"/>
  <c r="Y243" i="6"/>
  <c r="X243" i="6"/>
  <c r="Q243" i="6"/>
  <c r="P243" i="6"/>
  <c r="O243" i="6"/>
  <c r="N243" i="6"/>
  <c r="M243" i="6"/>
  <c r="K243" i="6"/>
  <c r="J243" i="6"/>
  <c r="I243" i="6"/>
  <c r="H243" i="6"/>
  <c r="G243" i="6"/>
  <c r="AI242" i="6"/>
  <c r="AH242" i="6"/>
  <c r="AG242" i="6"/>
  <c r="AF242" i="6"/>
  <c r="AE242" i="6"/>
  <c r="W242" i="6"/>
  <c r="V242" i="6"/>
  <c r="U242" i="6"/>
  <c r="T242" i="6"/>
  <c r="S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M239" i="6"/>
  <c r="K239" i="6"/>
  <c r="J239" i="6"/>
  <c r="I239" i="6"/>
  <c r="H239" i="6"/>
  <c r="G239" i="6"/>
  <c r="AO238" i="6"/>
  <c r="AN238" i="6"/>
  <c r="AM238" i="6"/>
  <c r="AL238" i="6"/>
  <c r="AK238" i="6"/>
  <c r="AJ238" i="6"/>
  <c r="AC238" i="6"/>
  <c r="AB238" i="6"/>
  <c r="AA238" i="6"/>
  <c r="Z238" i="6"/>
  <c r="Y238" i="6"/>
  <c r="X238" i="6"/>
  <c r="Q238" i="6"/>
  <c r="P238" i="6"/>
  <c r="O238" i="6"/>
  <c r="N238" i="6"/>
  <c r="M238" i="6"/>
  <c r="K238" i="6"/>
  <c r="J238" i="6"/>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X234" i="6"/>
  <c r="Q234" i="6"/>
  <c r="P234" i="6"/>
  <c r="O234" i="6"/>
  <c r="N234" i="6"/>
  <c r="M234" i="6"/>
  <c r="K234" i="6"/>
  <c r="J234" i="6"/>
  <c r="I234" i="6"/>
  <c r="H234" i="6"/>
  <c r="G234" i="6"/>
  <c r="AO233" i="6"/>
  <c r="AN233" i="6"/>
  <c r="AM233" i="6"/>
  <c r="AL233" i="6"/>
  <c r="AK233" i="6"/>
  <c r="AJ233" i="6"/>
  <c r="AC233" i="6"/>
  <c r="AB233" i="6"/>
  <c r="AA233" i="6"/>
  <c r="Z233" i="6"/>
  <c r="Y233" i="6"/>
  <c r="X233" i="6"/>
  <c r="Q233" i="6"/>
  <c r="P233" i="6"/>
  <c r="O233" i="6"/>
  <c r="N233" i="6"/>
  <c r="M233" i="6"/>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A226" i="6"/>
  <c r="Z226" i="6"/>
  <c r="Y226" i="6"/>
  <c r="X226" i="6"/>
  <c r="Q226" i="6"/>
  <c r="P226" i="6"/>
  <c r="O226" i="6"/>
  <c r="N226" i="6"/>
  <c r="M226" i="6"/>
  <c r="K226" i="6"/>
  <c r="J226" i="6"/>
  <c r="I226" i="6"/>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N221" i="6"/>
  <c r="AM221" i="6"/>
  <c r="AL221" i="6"/>
  <c r="AK221" i="6"/>
  <c r="AJ221" i="6"/>
  <c r="AC221" i="6"/>
  <c r="AB221" i="6"/>
  <c r="AA221" i="6"/>
  <c r="Z221" i="6"/>
  <c r="Y221" i="6"/>
  <c r="X221" i="6"/>
  <c r="Q221" i="6"/>
  <c r="P221" i="6"/>
  <c r="O221" i="6"/>
  <c r="N221" i="6"/>
  <c r="M221" i="6"/>
  <c r="M225" i="6" s="1"/>
  <c r="K221" i="6"/>
  <c r="J221" i="6"/>
  <c r="I221" i="6"/>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G217" i="6"/>
  <c r="AO216" i="6"/>
  <c r="AN216" i="6"/>
  <c r="AM216" i="6"/>
  <c r="AL216" i="6"/>
  <c r="AK216" i="6"/>
  <c r="AJ216" i="6"/>
  <c r="AC216" i="6"/>
  <c r="AB216" i="6"/>
  <c r="AA216" i="6"/>
  <c r="Z216" i="6"/>
  <c r="Y216" i="6"/>
  <c r="X216" i="6"/>
  <c r="Q216" i="6"/>
  <c r="P216" i="6"/>
  <c r="O216" i="6"/>
  <c r="O220" i="6" s="1"/>
  <c r="N216" i="6"/>
  <c r="M216" i="6"/>
  <c r="K216" i="6"/>
  <c r="J216" i="6"/>
  <c r="I216" i="6"/>
  <c r="H216" i="6"/>
  <c r="G216" i="6"/>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J212" i="6"/>
  <c r="AC212" i="6"/>
  <c r="AB212" i="6"/>
  <c r="AA212" i="6"/>
  <c r="Z212" i="6"/>
  <c r="Y212" i="6"/>
  <c r="X212" i="6"/>
  <c r="Q212" i="6"/>
  <c r="P212" i="6"/>
  <c r="O212" i="6"/>
  <c r="N212" i="6"/>
  <c r="M212" i="6"/>
  <c r="K212" i="6"/>
  <c r="J212" i="6"/>
  <c r="I212" i="6"/>
  <c r="H212" i="6"/>
  <c r="G212" i="6"/>
  <c r="AO211" i="6"/>
  <c r="AN211" i="6"/>
  <c r="AM211" i="6"/>
  <c r="AL211" i="6"/>
  <c r="AK211" i="6"/>
  <c r="AJ211" i="6"/>
  <c r="AC211" i="6"/>
  <c r="AB211" i="6"/>
  <c r="AA211" i="6"/>
  <c r="Z211" i="6"/>
  <c r="Y211" i="6"/>
  <c r="X211" i="6"/>
  <c r="Q211" i="6"/>
  <c r="Q215" i="6" s="1"/>
  <c r="P211" i="6"/>
  <c r="O211" i="6"/>
  <c r="N211" i="6"/>
  <c r="M211" i="6"/>
  <c r="K211" i="6"/>
  <c r="J211" i="6"/>
  <c r="I211" i="6"/>
  <c r="H211" i="6"/>
  <c r="G211" i="6"/>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Y207" i="6"/>
  <c r="X207" i="6"/>
  <c r="Q207" i="6"/>
  <c r="P207" i="6"/>
  <c r="O207" i="6"/>
  <c r="N207" i="6"/>
  <c r="M207" i="6"/>
  <c r="K207" i="6"/>
  <c r="J207" i="6"/>
  <c r="I207" i="6"/>
  <c r="H207" i="6"/>
  <c r="G207" i="6"/>
  <c r="AO206" i="6"/>
  <c r="AN206" i="6"/>
  <c r="AM206" i="6"/>
  <c r="AL206" i="6"/>
  <c r="AK206" i="6"/>
  <c r="AJ206" i="6"/>
  <c r="AC206" i="6"/>
  <c r="AB206" i="6"/>
  <c r="AA206" i="6"/>
  <c r="Z206" i="6"/>
  <c r="Y206" i="6"/>
  <c r="X206" i="6"/>
  <c r="Q206" i="6"/>
  <c r="P206" i="6"/>
  <c r="O206" i="6"/>
  <c r="N206" i="6"/>
  <c r="M206" i="6"/>
  <c r="K206" i="6"/>
  <c r="J206" i="6"/>
  <c r="I206" i="6"/>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N202" i="6"/>
  <c r="M202" i="6"/>
  <c r="K202" i="6"/>
  <c r="J202" i="6"/>
  <c r="I202" i="6"/>
  <c r="H202" i="6"/>
  <c r="G202" i="6"/>
  <c r="AO201" i="6"/>
  <c r="AN201" i="6"/>
  <c r="AM201" i="6"/>
  <c r="AL201" i="6"/>
  <c r="AK201" i="6"/>
  <c r="AJ201" i="6"/>
  <c r="AC201" i="6"/>
  <c r="AB201" i="6"/>
  <c r="AA201" i="6"/>
  <c r="Z201" i="6"/>
  <c r="Y201" i="6"/>
  <c r="X201" i="6"/>
  <c r="Q201" i="6"/>
  <c r="P201" i="6"/>
  <c r="O201" i="6"/>
  <c r="N201" i="6"/>
  <c r="M201" i="6"/>
  <c r="K201" i="6"/>
  <c r="J201" i="6"/>
  <c r="I201" i="6"/>
  <c r="H201" i="6"/>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G197" i="6"/>
  <c r="AO196" i="6"/>
  <c r="AN196" i="6"/>
  <c r="AM196" i="6"/>
  <c r="AL196" i="6"/>
  <c r="AK196" i="6"/>
  <c r="AJ196" i="6"/>
  <c r="AC196" i="6"/>
  <c r="AB196" i="6"/>
  <c r="AA196" i="6"/>
  <c r="Z196" i="6"/>
  <c r="Y196" i="6"/>
  <c r="X196" i="6"/>
  <c r="Q196" i="6"/>
  <c r="P196" i="6"/>
  <c r="O196" i="6"/>
  <c r="N196" i="6"/>
  <c r="M196" i="6"/>
  <c r="K196" i="6"/>
  <c r="J196" i="6"/>
  <c r="I196" i="6"/>
  <c r="H196" i="6"/>
  <c r="G196" i="6"/>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N191" i="6"/>
  <c r="AM191" i="6"/>
  <c r="AL191" i="6"/>
  <c r="AK191" i="6"/>
  <c r="AK195" i="6" s="1"/>
  <c r="AJ191" i="6"/>
  <c r="AC191" i="6"/>
  <c r="AB191" i="6"/>
  <c r="AA191" i="6"/>
  <c r="Z191" i="6"/>
  <c r="Y191" i="6"/>
  <c r="X191" i="6"/>
  <c r="Q191" i="6"/>
  <c r="P191" i="6"/>
  <c r="O191" i="6"/>
  <c r="N191" i="6"/>
  <c r="M191" i="6"/>
  <c r="K191" i="6"/>
  <c r="J191" i="6"/>
  <c r="I191" i="6"/>
  <c r="H191" i="6"/>
  <c r="G191" i="6"/>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G187" i="6"/>
  <c r="AO186" i="6"/>
  <c r="AN186" i="6"/>
  <c r="AM186" i="6"/>
  <c r="AM190" i="6" s="1"/>
  <c r="AL186" i="6"/>
  <c r="AK186" i="6"/>
  <c r="AJ186" i="6"/>
  <c r="AC186" i="6"/>
  <c r="AB186" i="6"/>
  <c r="AA186" i="6"/>
  <c r="Z186" i="6"/>
  <c r="Y186" i="6"/>
  <c r="X186" i="6"/>
  <c r="Q186" i="6"/>
  <c r="P186" i="6"/>
  <c r="O186" i="6"/>
  <c r="N186" i="6"/>
  <c r="M186" i="6"/>
  <c r="K186" i="6"/>
  <c r="J186" i="6"/>
  <c r="I186" i="6"/>
  <c r="H186" i="6"/>
  <c r="G186" i="6"/>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O185" i="6" s="1"/>
  <c r="AN181" i="6"/>
  <c r="AM181" i="6"/>
  <c r="AL181" i="6"/>
  <c r="AK181" i="6"/>
  <c r="AJ181" i="6"/>
  <c r="AC181" i="6"/>
  <c r="AB181" i="6"/>
  <c r="AA181" i="6"/>
  <c r="Z181" i="6"/>
  <c r="Y181" i="6"/>
  <c r="X181" i="6"/>
  <c r="Q181" i="6"/>
  <c r="P181" i="6"/>
  <c r="O181" i="6"/>
  <c r="N181" i="6"/>
  <c r="M181" i="6"/>
  <c r="K181" i="6"/>
  <c r="J181" i="6"/>
  <c r="I181" i="6"/>
  <c r="H181" i="6"/>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M176" i="6"/>
  <c r="AL176" i="6"/>
  <c r="AK176" i="6"/>
  <c r="AJ176" i="6"/>
  <c r="AC176" i="6"/>
  <c r="AB176" i="6"/>
  <c r="AA176" i="6"/>
  <c r="Z176" i="6"/>
  <c r="Y176" i="6"/>
  <c r="X176" i="6"/>
  <c r="Q176" i="6"/>
  <c r="P176" i="6"/>
  <c r="O176" i="6"/>
  <c r="N176" i="6"/>
  <c r="M176" i="6"/>
  <c r="K176" i="6"/>
  <c r="J176" i="6"/>
  <c r="I176" i="6"/>
  <c r="H176" i="6"/>
  <c r="G176" i="6"/>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N171" i="6"/>
  <c r="AM171" i="6"/>
  <c r="AL171" i="6"/>
  <c r="AK171" i="6"/>
  <c r="AJ171" i="6"/>
  <c r="AC171" i="6"/>
  <c r="AB171" i="6"/>
  <c r="AA171" i="6"/>
  <c r="Z171" i="6"/>
  <c r="Y171" i="6"/>
  <c r="X171" i="6"/>
  <c r="Q171" i="6"/>
  <c r="P171" i="6"/>
  <c r="O171" i="6"/>
  <c r="N171" i="6"/>
  <c r="M171" i="6"/>
  <c r="K171" i="6"/>
  <c r="J171" i="6"/>
  <c r="I171" i="6"/>
  <c r="H171" i="6"/>
  <c r="G171" i="6"/>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M164" i="6"/>
  <c r="AL164" i="6"/>
  <c r="AK164" i="6"/>
  <c r="AJ164" i="6"/>
  <c r="AC164" i="6"/>
  <c r="AB164" i="6"/>
  <c r="AA164" i="6"/>
  <c r="Z164" i="6"/>
  <c r="Y164" i="6"/>
  <c r="X164" i="6"/>
  <c r="Q164" i="6"/>
  <c r="P164" i="6"/>
  <c r="O164" i="6"/>
  <c r="N164" i="6"/>
  <c r="M164" i="6"/>
  <c r="K164" i="6"/>
  <c r="J164" i="6"/>
  <c r="I164" i="6"/>
  <c r="H164" i="6"/>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K159" i="6"/>
  <c r="AJ159" i="6"/>
  <c r="AC159" i="6"/>
  <c r="AB159" i="6"/>
  <c r="AA159" i="6"/>
  <c r="Z159" i="6"/>
  <c r="Y159" i="6"/>
  <c r="X159" i="6"/>
  <c r="Q159" i="6"/>
  <c r="P159" i="6"/>
  <c r="O159" i="6"/>
  <c r="N159" i="6"/>
  <c r="M159" i="6"/>
  <c r="K159" i="6"/>
  <c r="J159" i="6"/>
  <c r="I159" i="6"/>
  <c r="H159" i="6"/>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N154" i="6"/>
  <c r="AM154" i="6"/>
  <c r="AL154" i="6"/>
  <c r="AK154" i="6"/>
  <c r="AJ154" i="6"/>
  <c r="AC154" i="6"/>
  <c r="AB154" i="6"/>
  <c r="AA154" i="6"/>
  <c r="Z154" i="6"/>
  <c r="Y154" i="6"/>
  <c r="X154" i="6"/>
  <c r="Q154" i="6"/>
  <c r="P154" i="6"/>
  <c r="O154" i="6"/>
  <c r="N154" i="6"/>
  <c r="M154" i="6"/>
  <c r="K154" i="6"/>
  <c r="J154" i="6"/>
  <c r="I154" i="6"/>
  <c r="H154" i="6"/>
  <c r="G154" i="6"/>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O150" i="6"/>
  <c r="N150" i="6"/>
  <c r="M150" i="6"/>
  <c r="K150" i="6"/>
  <c r="J150" i="6"/>
  <c r="I150" i="6"/>
  <c r="H150" i="6"/>
  <c r="G150" i="6"/>
  <c r="AO149" i="6"/>
  <c r="AN149" i="6"/>
  <c r="AM149" i="6"/>
  <c r="AL149" i="6"/>
  <c r="AK149" i="6"/>
  <c r="AJ149" i="6"/>
  <c r="AC149" i="6"/>
  <c r="AB149" i="6"/>
  <c r="AA149" i="6"/>
  <c r="Z149" i="6"/>
  <c r="Y149" i="6"/>
  <c r="X149" i="6"/>
  <c r="Q149" i="6"/>
  <c r="P149" i="6"/>
  <c r="O149" i="6"/>
  <c r="N149" i="6"/>
  <c r="M149" i="6"/>
  <c r="K149" i="6"/>
  <c r="J149" i="6"/>
  <c r="I149" i="6"/>
  <c r="H149" i="6"/>
  <c r="G149" i="6"/>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N148" i="6" s="1"/>
  <c r="M145" i="6"/>
  <c r="K145" i="6"/>
  <c r="J145" i="6"/>
  <c r="I145" i="6"/>
  <c r="H145" i="6"/>
  <c r="G145" i="6"/>
  <c r="AO144" i="6"/>
  <c r="AN144" i="6"/>
  <c r="AM144" i="6"/>
  <c r="AL144" i="6"/>
  <c r="AK144" i="6"/>
  <c r="AJ144" i="6"/>
  <c r="AC144" i="6"/>
  <c r="AB144" i="6"/>
  <c r="AA144" i="6"/>
  <c r="Z144" i="6"/>
  <c r="Y144" i="6"/>
  <c r="X144" i="6"/>
  <c r="Q144" i="6"/>
  <c r="P144" i="6"/>
  <c r="O144" i="6"/>
  <c r="N144" i="6"/>
  <c r="M144" i="6"/>
  <c r="K144" i="6"/>
  <c r="J144" i="6"/>
  <c r="I144" i="6"/>
  <c r="H144" i="6"/>
  <c r="G144" i="6"/>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P143" i="6" s="1"/>
  <c r="O140" i="6"/>
  <c r="N140" i="6"/>
  <c r="M140" i="6"/>
  <c r="K140" i="6"/>
  <c r="J140" i="6"/>
  <c r="I140" i="6"/>
  <c r="H140" i="6"/>
  <c r="G140" i="6"/>
  <c r="AO139" i="6"/>
  <c r="AN139" i="6"/>
  <c r="AM139" i="6"/>
  <c r="AL139" i="6"/>
  <c r="AK139" i="6"/>
  <c r="AJ139" i="6"/>
  <c r="AC139" i="6"/>
  <c r="AB139" i="6"/>
  <c r="AA139" i="6"/>
  <c r="Z139" i="6"/>
  <c r="Y139" i="6"/>
  <c r="X139" i="6"/>
  <c r="Q139" i="6"/>
  <c r="P139" i="6"/>
  <c r="O139" i="6"/>
  <c r="N139" i="6"/>
  <c r="M139" i="6"/>
  <c r="K139" i="6"/>
  <c r="J139" i="6"/>
  <c r="I139" i="6"/>
  <c r="H139" i="6"/>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M135" i="6"/>
  <c r="K135" i="6"/>
  <c r="J135" i="6"/>
  <c r="I135" i="6"/>
  <c r="H135" i="6"/>
  <c r="G135" i="6"/>
  <c r="AO134" i="6"/>
  <c r="AN134" i="6"/>
  <c r="AM134" i="6"/>
  <c r="AL134" i="6"/>
  <c r="AK134" i="6"/>
  <c r="AJ134" i="6"/>
  <c r="AC134" i="6"/>
  <c r="AB134" i="6"/>
  <c r="AA134" i="6"/>
  <c r="Z134" i="6"/>
  <c r="Y134" i="6"/>
  <c r="X134" i="6"/>
  <c r="Q134" i="6"/>
  <c r="P134" i="6"/>
  <c r="P138" i="6" s="1"/>
  <c r="O134" i="6"/>
  <c r="N134" i="6"/>
  <c r="M134" i="6"/>
  <c r="K134" i="6"/>
  <c r="J134" i="6"/>
  <c r="I134" i="6"/>
  <c r="H134" i="6"/>
  <c r="G134" i="6"/>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G130" i="6"/>
  <c r="AO129" i="6"/>
  <c r="AN129" i="6"/>
  <c r="AM129" i="6"/>
  <c r="AL129" i="6"/>
  <c r="AK129" i="6"/>
  <c r="AJ129" i="6"/>
  <c r="AC129" i="6"/>
  <c r="AB129" i="6"/>
  <c r="AA129" i="6"/>
  <c r="Z129" i="6"/>
  <c r="Y129" i="6"/>
  <c r="X129" i="6"/>
  <c r="Q129" i="6"/>
  <c r="P129" i="6"/>
  <c r="O129" i="6"/>
  <c r="N129" i="6"/>
  <c r="M129" i="6"/>
  <c r="K129" i="6"/>
  <c r="J129" i="6"/>
  <c r="I129" i="6"/>
  <c r="H129" i="6"/>
  <c r="G129" i="6"/>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M125" i="6"/>
  <c r="K125" i="6"/>
  <c r="J125" i="6"/>
  <c r="I125" i="6"/>
  <c r="H125" i="6"/>
  <c r="G125" i="6"/>
  <c r="AO124" i="6"/>
  <c r="AN124" i="6"/>
  <c r="AM124" i="6"/>
  <c r="AL124" i="6"/>
  <c r="AK124" i="6"/>
  <c r="AJ124" i="6"/>
  <c r="AC124" i="6"/>
  <c r="AB124" i="6"/>
  <c r="AA124" i="6"/>
  <c r="Z124" i="6"/>
  <c r="Y124" i="6"/>
  <c r="X124" i="6"/>
  <c r="Q124" i="6"/>
  <c r="P124" i="6"/>
  <c r="O124" i="6"/>
  <c r="N124" i="6"/>
  <c r="M124" i="6"/>
  <c r="K124" i="6"/>
  <c r="J124" i="6"/>
  <c r="I124" i="6"/>
  <c r="H124" i="6"/>
  <c r="G124" i="6"/>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P123" i="6" s="1"/>
  <c r="O120" i="6"/>
  <c r="N120" i="6"/>
  <c r="M120" i="6"/>
  <c r="K120" i="6"/>
  <c r="J120" i="6"/>
  <c r="I120" i="6"/>
  <c r="H120" i="6"/>
  <c r="G120" i="6"/>
  <c r="AO119" i="6"/>
  <c r="AN119" i="6"/>
  <c r="AM119" i="6"/>
  <c r="AL119" i="6"/>
  <c r="AK119" i="6"/>
  <c r="AJ119" i="6"/>
  <c r="AC119" i="6"/>
  <c r="AB119" i="6"/>
  <c r="AB123" i="6" s="1"/>
  <c r="AA119" i="6"/>
  <c r="Z119" i="6"/>
  <c r="Y119" i="6"/>
  <c r="X119" i="6"/>
  <c r="Q119" i="6"/>
  <c r="P119" i="6"/>
  <c r="O119" i="6"/>
  <c r="N119" i="6"/>
  <c r="M119" i="6"/>
  <c r="K119" i="6"/>
  <c r="J119" i="6"/>
  <c r="I119" i="6"/>
  <c r="H119" i="6"/>
  <c r="G119" i="6"/>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N114" i="6"/>
  <c r="AM114" i="6"/>
  <c r="AL114" i="6"/>
  <c r="AK114" i="6"/>
  <c r="AJ114" i="6"/>
  <c r="AC114" i="6"/>
  <c r="AB114" i="6"/>
  <c r="AA114" i="6"/>
  <c r="Z114" i="6"/>
  <c r="Y114" i="6"/>
  <c r="X114" i="6"/>
  <c r="Q114" i="6"/>
  <c r="P114" i="6"/>
  <c r="O114" i="6"/>
  <c r="N114" i="6"/>
  <c r="M114" i="6"/>
  <c r="K114" i="6"/>
  <c r="J114" i="6"/>
  <c r="I114" i="6"/>
  <c r="H114" i="6"/>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M111" i="6"/>
  <c r="K111" i="6"/>
  <c r="J111" i="6"/>
  <c r="I111" i="6"/>
  <c r="H111" i="6"/>
  <c r="G111" i="6"/>
  <c r="AO110" i="6"/>
  <c r="AN110" i="6"/>
  <c r="AM110" i="6"/>
  <c r="AL110" i="6"/>
  <c r="AK110" i="6"/>
  <c r="AJ110" i="6"/>
  <c r="AC110" i="6"/>
  <c r="AB110" i="6"/>
  <c r="AA110" i="6"/>
  <c r="Z110" i="6"/>
  <c r="Y110" i="6"/>
  <c r="X110" i="6"/>
  <c r="Q110" i="6"/>
  <c r="P110" i="6"/>
  <c r="O110" i="6"/>
  <c r="N110" i="6"/>
  <c r="M110" i="6"/>
  <c r="K110" i="6"/>
  <c r="J110" i="6"/>
  <c r="I110" i="6"/>
  <c r="H110" i="6"/>
  <c r="G110" i="6"/>
  <c r="AO109" i="6"/>
  <c r="AN109" i="6"/>
  <c r="AM109" i="6"/>
  <c r="AL109" i="6"/>
  <c r="AL113" i="6" s="1"/>
  <c r="AK109" i="6"/>
  <c r="AJ109" i="6"/>
  <c r="AC109" i="6"/>
  <c r="AB109" i="6"/>
  <c r="AA109" i="6"/>
  <c r="Z109" i="6"/>
  <c r="Y109" i="6"/>
  <c r="X109" i="6"/>
  <c r="Q109" i="6"/>
  <c r="P109" i="6"/>
  <c r="O109" i="6"/>
  <c r="N109" i="6"/>
  <c r="M109" i="6"/>
  <c r="K109" i="6"/>
  <c r="J109" i="6"/>
  <c r="I109" i="6"/>
  <c r="H109" i="6"/>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J105" i="6"/>
  <c r="AC105" i="6"/>
  <c r="AB105" i="6"/>
  <c r="AA105" i="6"/>
  <c r="Z105" i="6"/>
  <c r="Y105" i="6"/>
  <c r="X105" i="6"/>
  <c r="Q105" i="6"/>
  <c r="P105" i="6"/>
  <c r="O105" i="6"/>
  <c r="N105" i="6"/>
  <c r="M105" i="6"/>
  <c r="K105" i="6"/>
  <c r="J105" i="6"/>
  <c r="I105" i="6"/>
  <c r="H105" i="6"/>
  <c r="G105" i="6"/>
  <c r="AO104" i="6"/>
  <c r="AN104" i="6"/>
  <c r="AM104" i="6"/>
  <c r="AL104" i="6"/>
  <c r="AK104" i="6"/>
  <c r="AJ104" i="6"/>
  <c r="AC104" i="6"/>
  <c r="AB104" i="6"/>
  <c r="AA104" i="6"/>
  <c r="Z104" i="6"/>
  <c r="Y104" i="6"/>
  <c r="X104" i="6"/>
  <c r="Q104" i="6"/>
  <c r="P104" i="6"/>
  <c r="O104" i="6"/>
  <c r="N104" i="6"/>
  <c r="M104" i="6"/>
  <c r="K104" i="6"/>
  <c r="J104" i="6"/>
  <c r="I104" i="6"/>
  <c r="H104" i="6"/>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N97" i="6"/>
  <c r="AM97" i="6"/>
  <c r="AL97" i="6"/>
  <c r="AK97" i="6"/>
  <c r="AJ97" i="6"/>
  <c r="AC97" i="6"/>
  <c r="AB97" i="6"/>
  <c r="AA97" i="6"/>
  <c r="Z97" i="6"/>
  <c r="Y97" i="6"/>
  <c r="X97" i="6"/>
  <c r="Q97" i="6"/>
  <c r="P97" i="6"/>
  <c r="O97" i="6"/>
  <c r="N97" i="6"/>
  <c r="M97" i="6"/>
  <c r="M101" i="6" s="1"/>
  <c r="K97" i="6"/>
  <c r="J97" i="6"/>
  <c r="I97" i="6"/>
  <c r="H97" i="6"/>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L92" i="6"/>
  <c r="AK92" i="6"/>
  <c r="AJ92" i="6"/>
  <c r="AC92" i="6"/>
  <c r="AB92" i="6"/>
  <c r="AA92" i="6"/>
  <c r="Z92" i="6"/>
  <c r="Y92" i="6"/>
  <c r="X92" i="6"/>
  <c r="Q92" i="6"/>
  <c r="P92" i="6"/>
  <c r="O92" i="6"/>
  <c r="O96" i="6" s="1"/>
  <c r="N92" i="6"/>
  <c r="M92" i="6"/>
  <c r="K92" i="6"/>
  <c r="J92" i="6"/>
  <c r="I92" i="6"/>
  <c r="H92" i="6"/>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L87" i="6"/>
  <c r="AK87" i="6"/>
  <c r="AJ87" i="6"/>
  <c r="AC87" i="6"/>
  <c r="AB87" i="6"/>
  <c r="AA87" i="6"/>
  <c r="Z87" i="6"/>
  <c r="Y87" i="6"/>
  <c r="X87" i="6"/>
  <c r="Q87" i="6"/>
  <c r="Q91" i="6" s="1"/>
  <c r="P87" i="6"/>
  <c r="O87" i="6"/>
  <c r="N87" i="6"/>
  <c r="M87" i="6"/>
  <c r="K87" i="6"/>
  <c r="J87" i="6"/>
  <c r="I87" i="6"/>
  <c r="I91" i="6" s="1"/>
  <c r="H87" i="6"/>
  <c r="G87" i="6"/>
  <c r="AI86" i="6"/>
  <c r="AH86" i="6"/>
  <c r="AG86" i="6"/>
  <c r="AF86" i="6"/>
  <c r="AE86"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K84" i="6"/>
  <c r="J84" i="6"/>
  <c r="I84" i="6"/>
  <c r="H84" i="6"/>
  <c r="G84" i="6"/>
  <c r="AO83" i="6"/>
  <c r="AN83" i="6"/>
  <c r="AM83" i="6"/>
  <c r="AL83" i="6"/>
  <c r="AK83" i="6"/>
  <c r="AJ83" i="6"/>
  <c r="AC83" i="6"/>
  <c r="AB83" i="6"/>
  <c r="AA83" i="6"/>
  <c r="Z83" i="6"/>
  <c r="Y83" i="6"/>
  <c r="X83" i="6"/>
  <c r="Q83" i="6"/>
  <c r="P83" i="6"/>
  <c r="O83" i="6"/>
  <c r="N83" i="6"/>
  <c r="M83" i="6"/>
  <c r="K83" i="6"/>
  <c r="J83" i="6"/>
  <c r="I83" i="6"/>
  <c r="H83" i="6"/>
  <c r="G83" i="6"/>
  <c r="AO82" i="6"/>
  <c r="AN82" i="6"/>
  <c r="AM82" i="6"/>
  <c r="AL82" i="6"/>
  <c r="AK82" i="6"/>
  <c r="AJ82" i="6"/>
  <c r="AC82" i="6"/>
  <c r="AB82" i="6"/>
  <c r="AA82" i="6"/>
  <c r="Z82" i="6"/>
  <c r="Y82" i="6"/>
  <c r="Y86" i="6" s="1"/>
  <c r="X82" i="6"/>
  <c r="Q82" i="6"/>
  <c r="P82" i="6"/>
  <c r="O82" i="6"/>
  <c r="N82" i="6"/>
  <c r="M82" i="6"/>
  <c r="K82" i="6"/>
  <c r="K86" i="6" s="1"/>
  <c r="J82" i="6"/>
  <c r="I82" i="6"/>
  <c r="H82" i="6"/>
  <c r="G82" i="6"/>
  <c r="AI81" i="6"/>
  <c r="AH81" i="6"/>
  <c r="AG81" i="6"/>
  <c r="AF81" i="6"/>
  <c r="AE81" i="6"/>
  <c r="W81" i="6"/>
  <c r="V81" i="6"/>
  <c r="U81" i="6"/>
  <c r="T81" i="6"/>
  <c r="S81" i="6"/>
  <c r="AO80" i="6"/>
  <c r="AN80" i="6"/>
  <c r="AM80" i="6"/>
  <c r="AL80" i="6"/>
  <c r="AK80" i="6"/>
  <c r="AJ80" i="6"/>
  <c r="AC80" i="6"/>
  <c r="AB80" i="6"/>
  <c r="AA80" i="6"/>
  <c r="Z80" i="6"/>
  <c r="Y80" i="6"/>
  <c r="X80" i="6"/>
  <c r="Q80" i="6"/>
  <c r="P80" i="6"/>
  <c r="O80" i="6"/>
  <c r="N80" i="6"/>
  <c r="M80" i="6"/>
  <c r="K80" i="6"/>
  <c r="J80" i="6"/>
  <c r="I80" i="6"/>
  <c r="H80" i="6"/>
  <c r="G80" i="6"/>
  <c r="AO79" i="6"/>
  <c r="AN79" i="6"/>
  <c r="AM79" i="6"/>
  <c r="AL79" i="6"/>
  <c r="AK79" i="6"/>
  <c r="AJ79" i="6"/>
  <c r="AC79" i="6"/>
  <c r="AB79" i="6"/>
  <c r="AA79" i="6"/>
  <c r="Z79" i="6"/>
  <c r="Y79" i="6"/>
  <c r="X79" i="6"/>
  <c r="Q79" i="6"/>
  <c r="P79" i="6"/>
  <c r="O79" i="6"/>
  <c r="N79" i="6"/>
  <c r="M79" i="6"/>
  <c r="K79" i="6"/>
  <c r="J79" i="6"/>
  <c r="I79" i="6"/>
  <c r="H79" i="6"/>
  <c r="G79" i="6"/>
  <c r="AO78" i="6"/>
  <c r="AN78" i="6"/>
  <c r="AM78" i="6"/>
  <c r="AL78" i="6"/>
  <c r="AK78" i="6"/>
  <c r="AJ78" i="6"/>
  <c r="AC78" i="6"/>
  <c r="AB78" i="6"/>
  <c r="AA78" i="6"/>
  <c r="Z78" i="6"/>
  <c r="Y78" i="6"/>
  <c r="X78" i="6"/>
  <c r="Q78" i="6"/>
  <c r="P78" i="6"/>
  <c r="O78" i="6"/>
  <c r="N78" i="6"/>
  <c r="M78" i="6"/>
  <c r="K78" i="6"/>
  <c r="J78" i="6"/>
  <c r="I78" i="6"/>
  <c r="H78" i="6"/>
  <c r="G78" i="6"/>
  <c r="AO77" i="6"/>
  <c r="AN77" i="6"/>
  <c r="AM77" i="6"/>
  <c r="AL77" i="6"/>
  <c r="AK77" i="6"/>
  <c r="AJ77" i="6"/>
  <c r="AC77" i="6"/>
  <c r="AB77" i="6"/>
  <c r="AA77" i="6"/>
  <c r="AA81" i="6" s="1"/>
  <c r="Z77" i="6"/>
  <c r="Y77" i="6"/>
  <c r="X77" i="6"/>
  <c r="Q77" i="6"/>
  <c r="P77" i="6"/>
  <c r="O77" i="6"/>
  <c r="N77" i="6"/>
  <c r="N81" i="6" s="1"/>
  <c r="M77" i="6"/>
  <c r="K77" i="6"/>
  <c r="J77" i="6"/>
  <c r="I77" i="6"/>
  <c r="H77" i="6"/>
  <c r="G77" i="6"/>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K73" i="6"/>
  <c r="J73" i="6"/>
  <c r="I73" i="6"/>
  <c r="H73" i="6"/>
  <c r="G73" i="6"/>
  <c r="AO72" i="6"/>
  <c r="AN72" i="6"/>
  <c r="AM72" i="6"/>
  <c r="AL72" i="6"/>
  <c r="AK72" i="6"/>
  <c r="AJ72" i="6"/>
  <c r="AC72" i="6"/>
  <c r="AB72" i="6"/>
  <c r="AA72" i="6"/>
  <c r="Z72" i="6"/>
  <c r="Y72" i="6"/>
  <c r="X72" i="6"/>
  <c r="Q72" i="6"/>
  <c r="P72" i="6"/>
  <c r="O72" i="6"/>
  <c r="N72" i="6"/>
  <c r="M72" i="6"/>
  <c r="K72" i="6"/>
  <c r="J72" i="6"/>
  <c r="I72" i="6"/>
  <c r="H72" i="6"/>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G68" i="6"/>
  <c r="AO67" i="6"/>
  <c r="AN67" i="6"/>
  <c r="AM67" i="6"/>
  <c r="AL67" i="6"/>
  <c r="AK67" i="6"/>
  <c r="AK71" i="6" s="1"/>
  <c r="AJ67" i="6"/>
  <c r="AC67" i="6"/>
  <c r="AB67" i="6"/>
  <c r="AA67" i="6"/>
  <c r="Z67" i="6"/>
  <c r="Y67" i="6"/>
  <c r="X67" i="6"/>
  <c r="Q67" i="6"/>
  <c r="P67" i="6"/>
  <c r="O67" i="6"/>
  <c r="N67" i="6"/>
  <c r="M67" i="6"/>
  <c r="K67" i="6"/>
  <c r="J67" i="6"/>
  <c r="I67" i="6"/>
  <c r="H67" i="6"/>
  <c r="G67" i="6"/>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G64" i="6"/>
  <c r="AO63" i="6"/>
  <c r="AN63" i="6"/>
  <c r="AM63" i="6"/>
  <c r="AL63" i="6"/>
  <c r="AK63" i="6"/>
  <c r="AJ63" i="6"/>
  <c r="AC63" i="6"/>
  <c r="AB63" i="6"/>
  <c r="AA63" i="6"/>
  <c r="Z63" i="6"/>
  <c r="Y63" i="6"/>
  <c r="X63" i="6"/>
  <c r="Q63" i="6"/>
  <c r="P63" i="6"/>
  <c r="O63" i="6"/>
  <c r="N63" i="6"/>
  <c r="M63" i="6"/>
  <c r="K63" i="6"/>
  <c r="J63" i="6"/>
  <c r="I63" i="6"/>
  <c r="H63" i="6"/>
  <c r="G63" i="6"/>
  <c r="AO62" i="6"/>
  <c r="AN62" i="6"/>
  <c r="AM62" i="6"/>
  <c r="AL62" i="6"/>
  <c r="AK62" i="6"/>
  <c r="AJ62" i="6"/>
  <c r="AC62" i="6"/>
  <c r="AB62" i="6"/>
  <c r="AA62" i="6"/>
  <c r="Z62" i="6"/>
  <c r="Y62" i="6"/>
  <c r="X62" i="6"/>
  <c r="Q62" i="6"/>
  <c r="P62" i="6"/>
  <c r="O62" i="6"/>
  <c r="N62" i="6"/>
  <c r="M62" i="6"/>
  <c r="K62" i="6"/>
  <c r="J62" i="6"/>
  <c r="I62" i="6"/>
  <c r="H62" i="6"/>
  <c r="G62" i="6"/>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G59" i="6"/>
  <c r="AO58" i="6"/>
  <c r="AN58" i="6"/>
  <c r="AM58" i="6"/>
  <c r="AL58" i="6"/>
  <c r="AK58" i="6"/>
  <c r="AJ58" i="6"/>
  <c r="AC58" i="6"/>
  <c r="AB58" i="6"/>
  <c r="AA58" i="6"/>
  <c r="Z58" i="6"/>
  <c r="Y58" i="6"/>
  <c r="X58" i="6"/>
  <c r="Q58" i="6"/>
  <c r="P58" i="6"/>
  <c r="O58" i="6"/>
  <c r="N58" i="6"/>
  <c r="M58" i="6"/>
  <c r="K58" i="6"/>
  <c r="J58" i="6"/>
  <c r="I58" i="6"/>
  <c r="H58" i="6"/>
  <c r="G58" i="6"/>
  <c r="AO57" i="6"/>
  <c r="AN57" i="6"/>
  <c r="AM57" i="6"/>
  <c r="AL57" i="6"/>
  <c r="AK57" i="6"/>
  <c r="AJ57" i="6"/>
  <c r="AC57" i="6"/>
  <c r="AB57" i="6"/>
  <c r="AA57" i="6"/>
  <c r="Z57" i="6"/>
  <c r="Y57" i="6"/>
  <c r="X57" i="6"/>
  <c r="Q57" i="6"/>
  <c r="P57" i="6"/>
  <c r="O57" i="6"/>
  <c r="N57" i="6"/>
  <c r="M57" i="6"/>
  <c r="K57" i="6"/>
  <c r="J57" i="6"/>
  <c r="I57" i="6"/>
  <c r="H57" i="6"/>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K53" i="6"/>
  <c r="AJ53" i="6"/>
  <c r="AC53" i="6"/>
  <c r="AB53" i="6"/>
  <c r="AA53" i="6"/>
  <c r="Z53" i="6"/>
  <c r="Y53" i="6"/>
  <c r="X53" i="6"/>
  <c r="Q53" i="6"/>
  <c r="P53" i="6"/>
  <c r="O53" i="6"/>
  <c r="N53" i="6"/>
  <c r="M53" i="6"/>
  <c r="K53" i="6"/>
  <c r="J53" i="6"/>
  <c r="I53" i="6"/>
  <c r="H53" i="6"/>
  <c r="G53" i="6"/>
  <c r="AO52" i="6"/>
  <c r="AN52" i="6"/>
  <c r="AM52" i="6"/>
  <c r="AL52" i="6"/>
  <c r="AK52" i="6"/>
  <c r="AJ52" i="6"/>
  <c r="AC52" i="6"/>
  <c r="AB52" i="6"/>
  <c r="AA52" i="6"/>
  <c r="Z52" i="6"/>
  <c r="Y52" i="6"/>
  <c r="X52" i="6"/>
  <c r="Q52" i="6"/>
  <c r="P52" i="6"/>
  <c r="O52" i="6"/>
  <c r="N52" i="6"/>
  <c r="M52" i="6"/>
  <c r="K52" i="6"/>
  <c r="J52" i="6"/>
  <c r="I52" i="6"/>
  <c r="H52" i="6"/>
  <c r="G52" i="6"/>
  <c r="AI49" i="6"/>
  <c r="AH49" i="6"/>
  <c r="AG49" i="6"/>
  <c r="AF49" i="6"/>
  <c r="AE49"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AO45" i="6"/>
  <c r="AN45" i="6"/>
  <c r="AM45" i="6"/>
  <c r="AL45" i="6"/>
  <c r="AK45" i="6"/>
  <c r="AJ45" i="6"/>
  <c r="AC45" i="6"/>
  <c r="AB45" i="6"/>
  <c r="AA45" i="6"/>
  <c r="Z45" i="6"/>
  <c r="Y45" i="6"/>
  <c r="X45" i="6"/>
  <c r="Q45" i="6"/>
  <c r="P45" i="6"/>
  <c r="O45" i="6"/>
  <c r="N45" i="6"/>
  <c r="M45" i="6"/>
  <c r="K45" i="6"/>
  <c r="J45" i="6"/>
  <c r="I45" i="6"/>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AO41" i="6"/>
  <c r="AN41" i="6"/>
  <c r="AM41" i="6"/>
  <c r="AL41" i="6"/>
  <c r="AK41" i="6"/>
  <c r="AJ41" i="6"/>
  <c r="AC41" i="6"/>
  <c r="AB41" i="6"/>
  <c r="AA41" i="6"/>
  <c r="Z41" i="6"/>
  <c r="Y41" i="6"/>
  <c r="X41" i="6"/>
  <c r="Q41" i="6"/>
  <c r="P41" i="6"/>
  <c r="O41" i="6"/>
  <c r="N41" i="6"/>
  <c r="M41" i="6"/>
  <c r="K41" i="6"/>
  <c r="J41" i="6"/>
  <c r="I41" i="6"/>
  <c r="H41" i="6"/>
  <c r="G41" i="6"/>
  <c r="AO40" i="6"/>
  <c r="AN40" i="6"/>
  <c r="AM40" i="6"/>
  <c r="AL40" i="6"/>
  <c r="AK40" i="6"/>
  <c r="AJ40" i="6"/>
  <c r="AC40" i="6"/>
  <c r="AB40" i="6"/>
  <c r="AA40" i="6"/>
  <c r="Z40" i="6"/>
  <c r="Y40" i="6"/>
  <c r="X40" i="6"/>
  <c r="Q40" i="6"/>
  <c r="P40" i="6"/>
  <c r="O40" i="6"/>
  <c r="N40" i="6"/>
  <c r="M40" i="6"/>
  <c r="K40" i="6"/>
  <c r="J40" i="6"/>
  <c r="J44" i="6" s="1"/>
  <c r="I40" i="6"/>
  <c r="H40" i="6"/>
  <c r="G40" i="6"/>
  <c r="AI39" i="6"/>
  <c r="AH39" i="6"/>
  <c r="AG39" i="6"/>
  <c r="AF39" i="6"/>
  <c r="AE39"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N36" i="6"/>
  <c r="AM36" i="6"/>
  <c r="AL36" i="6"/>
  <c r="AK36" i="6"/>
  <c r="AJ36" i="6"/>
  <c r="AC36" i="6"/>
  <c r="AB36" i="6"/>
  <c r="AA36" i="6"/>
  <c r="Z36" i="6"/>
  <c r="Y36" i="6"/>
  <c r="X36" i="6"/>
  <c r="Q36" i="6"/>
  <c r="P36" i="6"/>
  <c r="O36" i="6"/>
  <c r="N36" i="6"/>
  <c r="M36" i="6"/>
  <c r="K36" i="6"/>
  <c r="J36" i="6"/>
  <c r="I36" i="6"/>
  <c r="H36" i="6"/>
  <c r="G36" i="6"/>
  <c r="AO35" i="6"/>
  <c r="AN35" i="6"/>
  <c r="AM35" i="6"/>
  <c r="AL35" i="6"/>
  <c r="AK35" i="6"/>
  <c r="AJ35" i="6"/>
  <c r="AC35" i="6"/>
  <c r="AB35" i="6"/>
  <c r="AA35" i="6"/>
  <c r="Z35" i="6"/>
  <c r="Y35" i="6"/>
  <c r="X35" i="6"/>
  <c r="Q35" i="6"/>
  <c r="P35" i="6"/>
  <c r="O35" i="6"/>
  <c r="N35" i="6"/>
  <c r="M35" i="6"/>
  <c r="M39" i="6" s="1"/>
  <c r="K35" i="6"/>
  <c r="J35" i="6"/>
  <c r="I35" i="6"/>
  <c r="H35" i="6"/>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N30" i="6"/>
  <c r="AM30" i="6"/>
  <c r="AL30" i="6"/>
  <c r="AK30" i="6"/>
  <c r="AJ30" i="6"/>
  <c r="AC30" i="6"/>
  <c r="AB30" i="6"/>
  <c r="AA30" i="6"/>
  <c r="Z30" i="6"/>
  <c r="Y30" i="6"/>
  <c r="X30" i="6"/>
  <c r="Q30" i="6"/>
  <c r="P30" i="6"/>
  <c r="O30" i="6"/>
  <c r="O34" i="6" s="1"/>
  <c r="N30" i="6"/>
  <c r="M30" i="6"/>
  <c r="K30" i="6"/>
  <c r="J30" i="6"/>
  <c r="I30" i="6"/>
  <c r="H30" i="6"/>
  <c r="G30" i="6"/>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AO25" i="6"/>
  <c r="AN25" i="6"/>
  <c r="AM25" i="6"/>
  <c r="AL25" i="6"/>
  <c r="AK25" i="6"/>
  <c r="AJ25" i="6"/>
  <c r="AC25" i="6"/>
  <c r="AB25" i="6"/>
  <c r="AA25" i="6"/>
  <c r="Z25" i="6"/>
  <c r="Y25" i="6"/>
  <c r="X25" i="6"/>
  <c r="Q25" i="6"/>
  <c r="Q29" i="6" s="1"/>
  <c r="P25" i="6"/>
  <c r="O25" i="6"/>
  <c r="N25" i="6"/>
  <c r="M25" i="6"/>
  <c r="K25" i="6"/>
  <c r="J25" i="6"/>
  <c r="I25" i="6"/>
  <c r="H25" i="6"/>
  <c r="G25" i="6"/>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J21" i="6"/>
  <c r="AC21" i="6"/>
  <c r="AB21" i="6"/>
  <c r="AA21" i="6"/>
  <c r="Z21" i="6"/>
  <c r="Y21" i="6"/>
  <c r="X21" i="6"/>
  <c r="Q21" i="6"/>
  <c r="P21" i="6"/>
  <c r="O21" i="6"/>
  <c r="N21" i="6"/>
  <c r="M21" i="6"/>
  <c r="K21" i="6"/>
  <c r="J21" i="6"/>
  <c r="I21" i="6"/>
  <c r="H21" i="6"/>
  <c r="G21" i="6"/>
  <c r="AO20" i="6"/>
  <c r="AN20" i="6"/>
  <c r="AM20" i="6"/>
  <c r="AL20" i="6"/>
  <c r="AK20" i="6"/>
  <c r="AJ20" i="6"/>
  <c r="AC20" i="6"/>
  <c r="AB20" i="6"/>
  <c r="AA20" i="6"/>
  <c r="Z20" i="6"/>
  <c r="Y20" i="6"/>
  <c r="Y24" i="6" s="1"/>
  <c r="X20" i="6"/>
  <c r="Q20" i="6"/>
  <c r="P20" i="6"/>
  <c r="O20" i="6"/>
  <c r="N20" i="6"/>
  <c r="M20" i="6"/>
  <c r="K20" i="6"/>
  <c r="J20" i="6"/>
  <c r="I20" i="6"/>
  <c r="H20" i="6"/>
  <c r="G20" i="6"/>
  <c r="AI19" i="6"/>
  <c r="AH19" i="6"/>
  <c r="AG19" i="6"/>
  <c r="AF19" i="6"/>
  <c r="AE19" i="6"/>
  <c r="W19" i="6"/>
  <c r="V19" i="6"/>
  <c r="U19" i="6"/>
  <c r="T19" i="6"/>
  <c r="S19" i="6"/>
  <c r="AO18" i="6"/>
  <c r="AN18" i="6"/>
  <c r="AM18" i="6"/>
  <c r="AL18" i="6"/>
  <c r="AK18" i="6"/>
  <c r="AJ18" i="6"/>
  <c r="AC18" i="6"/>
  <c r="AB18" i="6"/>
  <c r="AA18" i="6"/>
  <c r="Z18" i="6"/>
  <c r="Y18" i="6"/>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K17" i="6"/>
  <c r="J17" i="6"/>
  <c r="I17" i="6"/>
  <c r="H17" i="6"/>
  <c r="G17" i="6"/>
  <c r="AO16" i="6"/>
  <c r="AN16" i="6"/>
  <c r="AM16" i="6"/>
  <c r="AL16" i="6"/>
  <c r="AK16" i="6"/>
  <c r="AJ16" i="6"/>
  <c r="AC16" i="6"/>
  <c r="AB16" i="6"/>
  <c r="AA16" i="6"/>
  <c r="Z16" i="6"/>
  <c r="Y16" i="6"/>
  <c r="X16" i="6"/>
  <c r="Q16" i="6"/>
  <c r="P16" i="6"/>
  <c r="O16" i="6"/>
  <c r="N16" i="6"/>
  <c r="M16" i="6"/>
  <c r="K16" i="6"/>
  <c r="J16" i="6"/>
  <c r="I16" i="6"/>
  <c r="H16" i="6"/>
  <c r="G16" i="6"/>
  <c r="AO15" i="6"/>
  <c r="AN15" i="6"/>
  <c r="AM15" i="6"/>
  <c r="AL15" i="6"/>
  <c r="AK15" i="6"/>
  <c r="AJ15" i="6"/>
  <c r="AC15" i="6"/>
  <c r="AB15" i="6"/>
  <c r="AA15" i="6"/>
  <c r="AA19" i="6" s="1"/>
  <c r="Z15" i="6"/>
  <c r="Y15" i="6"/>
  <c r="X15" i="6"/>
  <c r="Q15" i="6"/>
  <c r="P15" i="6"/>
  <c r="O15" i="6"/>
  <c r="N15" i="6"/>
  <c r="M15" i="6"/>
  <c r="K15" i="6"/>
  <c r="J15" i="6"/>
  <c r="I15" i="6"/>
  <c r="H15" i="6"/>
  <c r="G15" i="6"/>
  <c r="AI14" i="6"/>
  <c r="AH14" i="6"/>
  <c r="AH266" i="6" s="1"/>
  <c r="AG14" i="6"/>
  <c r="AG266" i="6" s="1"/>
  <c r="AF14" i="6"/>
  <c r="AE14" i="6"/>
  <c r="W14" i="6"/>
  <c r="V14" i="6"/>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N258" i="5"/>
  <c r="AM258" i="5"/>
  <c r="AL258" i="5"/>
  <c r="AK258" i="5"/>
  <c r="AJ258" i="5"/>
  <c r="AC258" i="5"/>
  <c r="AB258" i="5"/>
  <c r="AA258" i="5"/>
  <c r="Z258" i="5"/>
  <c r="Y258" i="5"/>
  <c r="X258" i="5"/>
  <c r="Q258" i="5"/>
  <c r="P258" i="5"/>
  <c r="O258" i="5"/>
  <c r="N258" i="5"/>
  <c r="M258" i="5"/>
  <c r="K258" i="5"/>
  <c r="J258" i="5"/>
  <c r="I258" i="5"/>
  <c r="H258" i="5"/>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J254" i="5"/>
  <c r="AC254" i="5"/>
  <c r="AB254" i="5"/>
  <c r="AA254" i="5"/>
  <c r="Z254" i="5"/>
  <c r="Y254" i="5"/>
  <c r="X254" i="5"/>
  <c r="Q254" i="5"/>
  <c r="P254" i="5"/>
  <c r="O254" i="5"/>
  <c r="N254" i="5"/>
  <c r="M254" i="5"/>
  <c r="K254" i="5"/>
  <c r="J254" i="5"/>
  <c r="I254" i="5"/>
  <c r="H254" i="5"/>
  <c r="G254" i="5"/>
  <c r="AO253" i="5"/>
  <c r="AN253" i="5"/>
  <c r="AM253" i="5"/>
  <c r="AL253" i="5"/>
  <c r="AK253" i="5"/>
  <c r="AJ253" i="5"/>
  <c r="AC253" i="5"/>
  <c r="AB253" i="5"/>
  <c r="AA253" i="5"/>
  <c r="Z253" i="5"/>
  <c r="Y253" i="5"/>
  <c r="X253" i="5"/>
  <c r="Q253" i="5"/>
  <c r="P253" i="5"/>
  <c r="O253" i="5"/>
  <c r="N253" i="5"/>
  <c r="M253" i="5"/>
  <c r="K253" i="5"/>
  <c r="J253" i="5"/>
  <c r="I253" i="5"/>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O249" i="5"/>
  <c r="N249" i="5"/>
  <c r="M249" i="5"/>
  <c r="K249" i="5"/>
  <c r="J249" i="5"/>
  <c r="I249" i="5"/>
  <c r="H249" i="5"/>
  <c r="G249" i="5"/>
  <c r="AO248" i="5"/>
  <c r="AN248" i="5"/>
  <c r="AM248" i="5"/>
  <c r="AL248" i="5"/>
  <c r="AK248" i="5"/>
  <c r="AJ248" i="5"/>
  <c r="AC248" i="5"/>
  <c r="AB248" i="5"/>
  <c r="AA248" i="5"/>
  <c r="Z248" i="5"/>
  <c r="Y248" i="5"/>
  <c r="X248" i="5"/>
  <c r="Q248" i="5"/>
  <c r="P248" i="5"/>
  <c r="O248" i="5"/>
  <c r="N248" i="5"/>
  <c r="M248" i="5"/>
  <c r="K248" i="5"/>
  <c r="J248" i="5"/>
  <c r="I248" i="5"/>
  <c r="H248" i="5"/>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N243" i="5"/>
  <c r="AM243" i="5"/>
  <c r="AL243" i="5"/>
  <c r="AK243" i="5"/>
  <c r="AJ243" i="5"/>
  <c r="AC243" i="5"/>
  <c r="AB243" i="5"/>
  <c r="AA243" i="5"/>
  <c r="Z243" i="5"/>
  <c r="Y243" i="5"/>
  <c r="X243" i="5"/>
  <c r="Q243" i="5"/>
  <c r="P243" i="5"/>
  <c r="O243" i="5"/>
  <c r="N243" i="5"/>
  <c r="M243" i="5"/>
  <c r="K243" i="5"/>
  <c r="J243" i="5"/>
  <c r="I243" i="5"/>
  <c r="H243" i="5"/>
  <c r="H247" i="5" s="1"/>
  <c r="G243" i="5"/>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AO238" i="5"/>
  <c r="AN238" i="5"/>
  <c r="AM238" i="5"/>
  <c r="AL238" i="5"/>
  <c r="AK238" i="5"/>
  <c r="AJ238" i="5"/>
  <c r="AC238" i="5"/>
  <c r="AB238" i="5"/>
  <c r="AA238" i="5"/>
  <c r="Z238" i="5"/>
  <c r="Y238" i="5"/>
  <c r="X238" i="5"/>
  <c r="Q238" i="5"/>
  <c r="P238" i="5"/>
  <c r="O238" i="5"/>
  <c r="N238" i="5"/>
  <c r="M238" i="5"/>
  <c r="K238" i="5"/>
  <c r="J238" i="5"/>
  <c r="I238" i="5"/>
  <c r="H238" i="5"/>
  <c r="G238" i="5"/>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K234" i="5"/>
  <c r="J234" i="5"/>
  <c r="I234" i="5"/>
  <c r="H234" i="5"/>
  <c r="G234" i="5"/>
  <c r="AO233" i="5"/>
  <c r="AN233" i="5"/>
  <c r="AM233" i="5"/>
  <c r="AL233" i="5"/>
  <c r="AK233" i="5"/>
  <c r="AJ233" i="5"/>
  <c r="AC233" i="5"/>
  <c r="AB233" i="5"/>
  <c r="AA233" i="5"/>
  <c r="Z233" i="5"/>
  <c r="Y233" i="5"/>
  <c r="X233" i="5"/>
  <c r="Q233" i="5"/>
  <c r="P233" i="5"/>
  <c r="O233" i="5"/>
  <c r="N233" i="5"/>
  <c r="M233" i="5"/>
  <c r="K233" i="5"/>
  <c r="J233" i="5"/>
  <c r="I233" i="5"/>
  <c r="H233" i="5"/>
  <c r="G233" i="5"/>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N226" i="5"/>
  <c r="AM226" i="5"/>
  <c r="AL226" i="5"/>
  <c r="AK226" i="5"/>
  <c r="AJ226" i="5"/>
  <c r="AC226" i="5"/>
  <c r="AB226" i="5"/>
  <c r="AA226" i="5"/>
  <c r="Z226" i="5"/>
  <c r="Y226" i="5"/>
  <c r="X226" i="5"/>
  <c r="Q226" i="5"/>
  <c r="P226" i="5"/>
  <c r="O226" i="5"/>
  <c r="N226" i="5"/>
  <c r="M226" i="5"/>
  <c r="K226" i="5"/>
  <c r="J226" i="5"/>
  <c r="I226" i="5"/>
  <c r="H226" i="5"/>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N221" i="5"/>
  <c r="AM221" i="5"/>
  <c r="AL221" i="5"/>
  <c r="AK221" i="5"/>
  <c r="AJ221" i="5"/>
  <c r="AC221" i="5"/>
  <c r="AB221" i="5"/>
  <c r="AA221" i="5"/>
  <c r="Z221" i="5"/>
  <c r="Y221" i="5"/>
  <c r="X221" i="5"/>
  <c r="Q221" i="5"/>
  <c r="P221" i="5"/>
  <c r="O221" i="5"/>
  <c r="N221" i="5"/>
  <c r="M221" i="5"/>
  <c r="K221" i="5"/>
  <c r="J221" i="5"/>
  <c r="I221" i="5"/>
  <c r="H221" i="5"/>
  <c r="G221" i="5"/>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N216" i="5"/>
  <c r="AM216" i="5"/>
  <c r="AL216" i="5"/>
  <c r="AK216" i="5"/>
  <c r="AJ216" i="5"/>
  <c r="AC216" i="5"/>
  <c r="AB216" i="5"/>
  <c r="AA216" i="5"/>
  <c r="Z216" i="5"/>
  <c r="Y216" i="5"/>
  <c r="X216" i="5"/>
  <c r="Q216" i="5"/>
  <c r="P216" i="5"/>
  <c r="O216" i="5"/>
  <c r="N216" i="5"/>
  <c r="M216" i="5"/>
  <c r="K216" i="5"/>
  <c r="J216" i="5"/>
  <c r="I216" i="5"/>
  <c r="H216" i="5"/>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G212" i="5"/>
  <c r="AO211" i="5"/>
  <c r="AN211" i="5"/>
  <c r="AM211" i="5"/>
  <c r="AL211" i="5"/>
  <c r="AK211" i="5"/>
  <c r="AJ211" i="5"/>
  <c r="AC211" i="5"/>
  <c r="AB211" i="5"/>
  <c r="AA211" i="5"/>
  <c r="Z211" i="5"/>
  <c r="Y211" i="5"/>
  <c r="X211" i="5"/>
  <c r="Q211" i="5"/>
  <c r="P211" i="5"/>
  <c r="O211" i="5"/>
  <c r="N211" i="5"/>
  <c r="M211" i="5"/>
  <c r="K211" i="5"/>
  <c r="J211" i="5"/>
  <c r="I211" i="5"/>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N206" i="5"/>
  <c r="AM206" i="5"/>
  <c r="AL206" i="5"/>
  <c r="AK206" i="5"/>
  <c r="AJ206" i="5"/>
  <c r="AC206" i="5"/>
  <c r="AB206" i="5"/>
  <c r="AA206" i="5"/>
  <c r="Z206" i="5"/>
  <c r="Y206" i="5"/>
  <c r="X206" i="5"/>
  <c r="Q206" i="5"/>
  <c r="P206" i="5"/>
  <c r="O206" i="5"/>
  <c r="N206" i="5"/>
  <c r="M206" i="5"/>
  <c r="K206" i="5"/>
  <c r="J206" i="5"/>
  <c r="I206" i="5"/>
  <c r="H206" i="5"/>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K202" i="5"/>
  <c r="AJ202" i="5"/>
  <c r="AC202" i="5"/>
  <c r="AB202" i="5"/>
  <c r="AA202" i="5"/>
  <c r="Z202" i="5"/>
  <c r="Y202" i="5"/>
  <c r="X202" i="5"/>
  <c r="Q202" i="5"/>
  <c r="P202" i="5"/>
  <c r="O202" i="5"/>
  <c r="N202" i="5"/>
  <c r="M202" i="5"/>
  <c r="K202" i="5"/>
  <c r="J202" i="5"/>
  <c r="I202" i="5"/>
  <c r="H202" i="5"/>
  <c r="G202" i="5"/>
  <c r="AO201" i="5"/>
  <c r="AN201" i="5"/>
  <c r="AM201" i="5"/>
  <c r="AL201" i="5"/>
  <c r="AK201" i="5"/>
  <c r="AJ201" i="5"/>
  <c r="AC201" i="5"/>
  <c r="AB201" i="5"/>
  <c r="AA201" i="5"/>
  <c r="Z201" i="5"/>
  <c r="Y201" i="5"/>
  <c r="X201" i="5"/>
  <c r="Q201" i="5"/>
  <c r="P201" i="5"/>
  <c r="O201" i="5"/>
  <c r="N201" i="5"/>
  <c r="M201" i="5"/>
  <c r="K201" i="5"/>
  <c r="J201" i="5"/>
  <c r="I201" i="5"/>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P198" i="5" s="1"/>
  <c r="AJ198" i="5"/>
  <c r="AC198" i="5"/>
  <c r="AB198" i="5"/>
  <c r="AA198" i="5"/>
  <c r="Z198" i="5"/>
  <c r="Y198" i="5"/>
  <c r="X198" i="5"/>
  <c r="Q198" i="5"/>
  <c r="P198" i="5"/>
  <c r="O198" i="5"/>
  <c r="N198" i="5"/>
  <c r="M198" i="5"/>
  <c r="K198" i="5"/>
  <c r="J198" i="5"/>
  <c r="I198" i="5"/>
  <c r="H198" i="5"/>
  <c r="G198" i="5"/>
  <c r="AO197" i="5"/>
  <c r="AN197" i="5"/>
  <c r="AM197" i="5"/>
  <c r="AL197" i="5"/>
  <c r="AK197" i="5"/>
  <c r="AJ197" i="5"/>
  <c r="AC197" i="5"/>
  <c r="AB197" i="5"/>
  <c r="AA197" i="5"/>
  <c r="Z197" i="5"/>
  <c r="Y197" i="5"/>
  <c r="X197" i="5"/>
  <c r="Q197" i="5"/>
  <c r="P197" i="5"/>
  <c r="O197" i="5"/>
  <c r="N197" i="5"/>
  <c r="M197" i="5"/>
  <c r="K197" i="5"/>
  <c r="J197" i="5"/>
  <c r="I197" i="5"/>
  <c r="H197" i="5"/>
  <c r="G197" i="5"/>
  <c r="AO196" i="5"/>
  <c r="AN196" i="5"/>
  <c r="AM196" i="5"/>
  <c r="AL196" i="5"/>
  <c r="AK196" i="5"/>
  <c r="AJ196" i="5"/>
  <c r="AC196" i="5"/>
  <c r="AB196" i="5"/>
  <c r="AA196" i="5"/>
  <c r="Z196" i="5"/>
  <c r="Y196" i="5"/>
  <c r="X196" i="5"/>
  <c r="Q196" i="5"/>
  <c r="P196" i="5"/>
  <c r="O196" i="5"/>
  <c r="N196" i="5"/>
  <c r="M196" i="5"/>
  <c r="K196" i="5"/>
  <c r="J196" i="5"/>
  <c r="I196" i="5"/>
  <c r="H196" i="5"/>
  <c r="G196" i="5"/>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R194" i="5" s="1"/>
  <c r="K194" i="5"/>
  <c r="J194" i="5"/>
  <c r="I194" i="5"/>
  <c r="H194" i="5"/>
  <c r="G194" i="5"/>
  <c r="AO193" i="5"/>
  <c r="AN193" i="5"/>
  <c r="AM193" i="5"/>
  <c r="AL193" i="5"/>
  <c r="AK193" i="5"/>
  <c r="AJ193" i="5"/>
  <c r="AC193" i="5"/>
  <c r="AB193" i="5"/>
  <c r="AA193" i="5"/>
  <c r="Z193" i="5"/>
  <c r="Y193" i="5"/>
  <c r="X193" i="5"/>
  <c r="Q193" i="5"/>
  <c r="P193" i="5"/>
  <c r="O193" i="5"/>
  <c r="N193" i="5"/>
  <c r="M193" i="5"/>
  <c r="K193" i="5"/>
  <c r="J193" i="5"/>
  <c r="I193" i="5"/>
  <c r="H193" i="5"/>
  <c r="G193" i="5"/>
  <c r="AO192" i="5"/>
  <c r="AN192" i="5"/>
  <c r="AM192" i="5"/>
  <c r="AL192" i="5"/>
  <c r="AK192" i="5"/>
  <c r="AP192" i="5" s="1"/>
  <c r="AJ192" i="5"/>
  <c r="AC192" i="5"/>
  <c r="AB192" i="5"/>
  <c r="AA192" i="5"/>
  <c r="Z192" i="5"/>
  <c r="Y192" i="5"/>
  <c r="X192" i="5"/>
  <c r="Q192" i="5"/>
  <c r="P192" i="5"/>
  <c r="O192" i="5"/>
  <c r="N192" i="5"/>
  <c r="M192" i="5"/>
  <c r="K192" i="5"/>
  <c r="J192" i="5"/>
  <c r="I192" i="5"/>
  <c r="H192" i="5"/>
  <c r="G192" i="5"/>
  <c r="AO191" i="5"/>
  <c r="AN191" i="5"/>
  <c r="AM191" i="5"/>
  <c r="AL191" i="5"/>
  <c r="AK191" i="5"/>
  <c r="AJ191" i="5"/>
  <c r="AC191" i="5"/>
  <c r="AB191" i="5"/>
  <c r="AA191" i="5"/>
  <c r="Z191" i="5"/>
  <c r="Y191" i="5"/>
  <c r="X191" i="5"/>
  <c r="Q191" i="5"/>
  <c r="P191" i="5"/>
  <c r="O191" i="5"/>
  <c r="N191" i="5"/>
  <c r="M191" i="5"/>
  <c r="K191" i="5"/>
  <c r="J191" i="5"/>
  <c r="I191" i="5"/>
  <c r="H191" i="5"/>
  <c r="G191" i="5"/>
  <c r="AI190" i="5"/>
  <c r="AH190" i="5"/>
  <c r="AG190" i="5"/>
  <c r="AF190" i="5"/>
  <c r="AE190" i="5"/>
  <c r="W190" i="5"/>
  <c r="V190" i="5"/>
  <c r="U190" i="5"/>
  <c r="T190" i="5"/>
  <c r="S190" i="5"/>
  <c r="AO189" i="5"/>
  <c r="AN189" i="5"/>
  <c r="AM189" i="5"/>
  <c r="AL189" i="5"/>
  <c r="AK189" i="5"/>
  <c r="AJ189" i="5"/>
  <c r="AC189" i="5"/>
  <c r="AB189" i="5"/>
  <c r="AA189" i="5"/>
  <c r="Z189" i="5"/>
  <c r="Y189" i="5"/>
  <c r="X189" i="5"/>
  <c r="Q189" i="5"/>
  <c r="P189" i="5"/>
  <c r="O189" i="5"/>
  <c r="N189" i="5"/>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B187" i="5"/>
  <c r="AA187" i="5"/>
  <c r="Z187" i="5"/>
  <c r="Y187" i="5"/>
  <c r="X187" i="5"/>
  <c r="Q187" i="5"/>
  <c r="P187" i="5"/>
  <c r="O187" i="5"/>
  <c r="N187" i="5"/>
  <c r="M187" i="5"/>
  <c r="K187" i="5"/>
  <c r="J187" i="5"/>
  <c r="I187" i="5"/>
  <c r="H187" i="5"/>
  <c r="G187" i="5"/>
  <c r="AO186" i="5"/>
  <c r="AN186" i="5"/>
  <c r="AM186" i="5"/>
  <c r="AL186" i="5"/>
  <c r="AK186" i="5"/>
  <c r="AJ186" i="5"/>
  <c r="AC186" i="5"/>
  <c r="AB186" i="5"/>
  <c r="AA186" i="5"/>
  <c r="Z186" i="5"/>
  <c r="Y186" i="5"/>
  <c r="X186" i="5"/>
  <c r="Q186" i="5"/>
  <c r="P186" i="5"/>
  <c r="O186" i="5"/>
  <c r="N186" i="5"/>
  <c r="M186" i="5"/>
  <c r="K186" i="5"/>
  <c r="J186" i="5"/>
  <c r="I186" i="5"/>
  <c r="H186" i="5"/>
  <c r="G186" i="5"/>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L184" i="5" s="1"/>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N181" i="5"/>
  <c r="AM181" i="5"/>
  <c r="AL181" i="5"/>
  <c r="AK181" i="5"/>
  <c r="AJ181" i="5"/>
  <c r="AC181" i="5"/>
  <c r="AB181" i="5"/>
  <c r="AA181" i="5"/>
  <c r="Z181" i="5"/>
  <c r="Y181" i="5"/>
  <c r="X181" i="5"/>
  <c r="Q181" i="5"/>
  <c r="P181" i="5"/>
  <c r="O181" i="5"/>
  <c r="N181" i="5"/>
  <c r="M181" i="5"/>
  <c r="K181" i="5"/>
  <c r="J181" i="5"/>
  <c r="I181" i="5"/>
  <c r="H181" i="5"/>
  <c r="G181" i="5"/>
  <c r="AI180" i="5"/>
  <c r="AH180" i="5"/>
  <c r="AG180" i="5"/>
  <c r="AF180" i="5"/>
  <c r="AE180" i="5"/>
  <c r="W180" i="5"/>
  <c r="V180" i="5"/>
  <c r="U180" i="5"/>
  <c r="T180" i="5"/>
  <c r="S180" i="5"/>
  <c r="AO179" i="5"/>
  <c r="AN179" i="5"/>
  <c r="AM179" i="5"/>
  <c r="AL179" i="5"/>
  <c r="AK179" i="5"/>
  <c r="AJ179" i="5"/>
  <c r="AC179" i="5"/>
  <c r="AB179" i="5"/>
  <c r="AA179" i="5"/>
  <c r="Z179" i="5"/>
  <c r="Y179" i="5"/>
  <c r="AD179" i="5" s="1"/>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L178" i="5" s="1"/>
  <c r="G178" i="5"/>
  <c r="AO177" i="5"/>
  <c r="AN177" i="5"/>
  <c r="AM177" i="5"/>
  <c r="AL177" i="5"/>
  <c r="AK177" i="5"/>
  <c r="AJ177" i="5"/>
  <c r="AC177" i="5"/>
  <c r="AB177" i="5"/>
  <c r="AA177" i="5"/>
  <c r="Z177" i="5"/>
  <c r="Y177" i="5"/>
  <c r="X177" i="5"/>
  <c r="Q177" i="5"/>
  <c r="P177" i="5"/>
  <c r="O177" i="5"/>
  <c r="N177" i="5"/>
  <c r="M177" i="5"/>
  <c r="K177" i="5"/>
  <c r="J177" i="5"/>
  <c r="I177" i="5"/>
  <c r="H177" i="5"/>
  <c r="G177" i="5"/>
  <c r="AO176" i="5"/>
  <c r="AN176" i="5"/>
  <c r="AM176" i="5"/>
  <c r="AL176" i="5"/>
  <c r="AK176" i="5"/>
  <c r="AJ176" i="5"/>
  <c r="AC176" i="5"/>
  <c r="AB176" i="5"/>
  <c r="AA176" i="5"/>
  <c r="Z176" i="5"/>
  <c r="Y176" i="5"/>
  <c r="X176" i="5"/>
  <c r="Q176" i="5"/>
  <c r="P176" i="5"/>
  <c r="O176" i="5"/>
  <c r="N176" i="5"/>
  <c r="M176" i="5"/>
  <c r="K176" i="5"/>
  <c r="J176" i="5"/>
  <c r="I176" i="5"/>
  <c r="H176" i="5"/>
  <c r="G176" i="5"/>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AD173" i="5" s="1"/>
  <c r="X173" i="5"/>
  <c r="Q173" i="5"/>
  <c r="P173" i="5"/>
  <c r="O173" i="5"/>
  <c r="N173" i="5"/>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L172" i="5" s="1"/>
  <c r="G172" i="5"/>
  <c r="AO171" i="5"/>
  <c r="AN171" i="5"/>
  <c r="AM171" i="5"/>
  <c r="AL171" i="5"/>
  <c r="AK171" i="5"/>
  <c r="AJ171" i="5"/>
  <c r="AC171" i="5"/>
  <c r="AB171" i="5"/>
  <c r="AA171" i="5"/>
  <c r="Z171" i="5"/>
  <c r="Y171" i="5"/>
  <c r="X171" i="5"/>
  <c r="Q171" i="5"/>
  <c r="P171" i="5"/>
  <c r="O171" i="5"/>
  <c r="N171" i="5"/>
  <c r="M171" i="5"/>
  <c r="K171" i="5"/>
  <c r="J171" i="5"/>
  <c r="I171" i="5"/>
  <c r="H171" i="5"/>
  <c r="G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AD165" i="5" s="1"/>
  <c r="X165" i="5"/>
  <c r="Q165" i="5"/>
  <c r="P165" i="5"/>
  <c r="O165" i="5"/>
  <c r="N165" i="5"/>
  <c r="M165" i="5"/>
  <c r="K165" i="5"/>
  <c r="J165" i="5"/>
  <c r="I165" i="5"/>
  <c r="H165" i="5"/>
  <c r="G165" i="5"/>
  <c r="AO164" i="5"/>
  <c r="AN164" i="5"/>
  <c r="AM164" i="5"/>
  <c r="AL164" i="5"/>
  <c r="AK164" i="5"/>
  <c r="AJ164" i="5"/>
  <c r="AC164" i="5"/>
  <c r="AB164" i="5"/>
  <c r="AA164" i="5"/>
  <c r="Z164" i="5"/>
  <c r="Y164" i="5"/>
  <c r="X164" i="5"/>
  <c r="Q164" i="5"/>
  <c r="P164" i="5"/>
  <c r="O164" i="5"/>
  <c r="N164" i="5"/>
  <c r="M164" i="5"/>
  <c r="K164" i="5"/>
  <c r="J164" i="5"/>
  <c r="I164" i="5"/>
  <c r="H164" i="5"/>
  <c r="G164" i="5"/>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N163" i="5" s="1"/>
  <c r="AM160" i="5"/>
  <c r="AL160" i="5"/>
  <c r="AK160" i="5"/>
  <c r="AJ160" i="5"/>
  <c r="AC160" i="5"/>
  <c r="AB160" i="5"/>
  <c r="AA160" i="5"/>
  <c r="Z160" i="5"/>
  <c r="Y160" i="5"/>
  <c r="X160" i="5"/>
  <c r="Q160" i="5"/>
  <c r="P160" i="5"/>
  <c r="O160" i="5"/>
  <c r="N160" i="5"/>
  <c r="M160" i="5"/>
  <c r="K160" i="5"/>
  <c r="J160" i="5"/>
  <c r="I160" i="5"/>
  <c r="H160" i="5"/>
  <c r="G160" i="5"/>
  <c r="AO159" i="5"/>
  <c r="AN159" i="5"/>
  <c r="AM159" i="5"/>
  <c r="AL159" i="5"/>
  <c r="AK159" i="5"/>
  <c r="AJ159" i="5"/>
  <c r="AC159" i="5"/>
  <c r="AB159" i="5"/>
  <c r="AA159" i="5"/>
  <c r="Z159" i="5"/>
  <c r="Y159" i="5"/>
  <c r="X159" i="5"/>
  <c r="Q159" i="5"/>
  <c r="P159" i="5"/>
  <c r="O159" i="5"/>
  <c r="N159" i="5"/>
  <c r="M159" i="5"/>
  <c r="K159" i="5"/>
  <c r="J159" i="5"/>
  <c r="I159" i="5"/>
  <c r="H159" i="5"/>
  <c r="G159" i="5"/>
  <c r="AI158" i="5"/>
  <c r="AH158" i="5"/>
  <c r="AG158" i="5"/>
  <c r="AF158" i="5"/>
  <c r="AE158" i="5"/>
  <c r="W158" i="5"/>
  <c r="V158" i="5"/>
  <c r="U158" i="5"/>
  <c r="T158" i="5"/>
  <c r="S158" i="5"/>
  <c r="AO157" i="5"/>
  <c r="AN157" i="5"/>
  <c r="AM157" i="5"/>
  <c r="AL157" i="5"/>
  <c r="AK157" i="5"/>
  <c r="AJ157" i="5"/>
  <c r="AC157" i="5"/>
  <c r="AB157" i="5"/>
  <c r="AA157" i="5"/>
  <c r="Z157" i="5"/>
  <c r="Y157" i="5"/>
  <c r="AD157" i="5" s="1"/>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AO155" i="5"/>
  <c r="AN155" i="5"/>
  <c r="AM155" i="5"/>
  <c r="AL155" i="5"/>
  <c r="AK155" i="5"/>
  <c r="AJ155" i="5"/>
  <c r="AC155" i="5"/>
  <c r="AB155" i="5"/>
  <c r="AA155" i="5"/>
  <c r="Z155" i="5"/>
  <c r="Y155" i="5"/>
  <c r="X155" i="5"/>
  <c r="Q155" i="5"/>
  <c r="P155" i="5"/>
  <c r="O155" i="5"/>
  <c r="N155" i="5"/>
  <c r="M155" i="5"/>
  <c r="K155" i="5"/>
  <c r="J155" i="5"/>
  <c r="I155" i="5"/>
  <c r="H155" i="5"/>
  <c r="G155" i="5"/>
  <c r="AO154" i="5"/>
  <c r="AN154" i="5"/>
  <c r="AM154" i="5"/>
  <c r="AL154" i="5"/>
  <c r="AK154" i="5"/>
  <c r="AJ154" i="5"/>
  <c r="AC154" i="5"/>
  <c r="AB154" i="5"/>
  <c r="AA154" i="5"/>
  <c r="Z154" i="5"/>
  <c r="Y154" i="5"/>
  <c r="X154" i="5"/>
  <c r="Q154" i="5"/>
  <c r="P154" i="5"/>
  <c r="O154" i="5"/>
  <c r="N154" i="5"/>
  <c r="M154" i="5"/>
  <c r="K154" i="5"/>
  <c r="K158" i="5" s="1"/>
  <c r="J154" i="5"/>
  <c r="I154" i="5"/>
  <c r="H154" i="5"/>
  <c r="G154" i="5"/>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G152" i="5"/>
  <c r="AO151" i="5"/>
  <c r="AN151" i="5"/>
  <c r="AM151" i="5"/>
  <c r="AL151" i="5"/>
  <c r="AK151" i="5"/>
  <c r="AJ151" i="5"/>
  <c r="AC151" i="5"/>
  <c r="AB151" i="5"/>
  <c r="AA151" i="5"/>
  <c r="Z151" i="5"/>
  <c r="Y151" i="5"/>
  <c r="AD151" i="5" s="1"/>
  <c r="X151" i="5"/>
  <c r="Q151" i="5"/>
  <c r="P151" i="5"/>
  <c r="O151" i="5"/>
  <c r="N151" i="5"/>
  <c r="M151" i="5"/>
  <c r="K151" i="5"/>
  <c r="J151" i="5"/>
  <c r="I151" i="5"/>
  <c r="H151" i="5"/>
  <c r="G151" i="5"/>
  <c r="AO150" i="5"/>
  <c r="AN150" i="5"/>
  <c r="AM150" i="5"/>
  <c r="AL150" i="5"/>
  <c r="AK150" i="5"/>
  <c r="AJ150" i="5"/>
  <c r="AC150" i="5"/>
  <c r="AB150" i="5"/>
  <c r="AA150" i="5"/>
  <c r="Z150" i="5"/>
  <c r="Y150" i="5"/>
  <c r="X150" i="5"/>
  <c r="Q150" i="5"/>
  <c r="Q153" i="5" s="1"/>
  <c r="P150" i="5"/>
  <c r="O150" i="5"/>
  <c r="N150" i="5"/>
  <c r="M150" i="5"/>
  <c r="K150" i="5"/>
  <c r="J150" i="5"/>
  <c r="I150" i="5"/>
  <c r="H150" i="5"/>
  <c r="G150" i="5"/>
  <c r="AO149" i="5"/>
  <c r="AN149" i="5"/>
  <c r="AM149" i="5"/>
  <c r="AL149" i="5"/>
  <c r="AK149" i="5"/>
  <c r="AJ149" i="5"/>
  <c r="AC149" i="5"/>
  <c r="AB149" i="5"/>
  <c r="AA149" i="5"/>
  <c r="Z149" i="5"/>
  <c r="Y149" i="5"/>
  <c r="X149" i="5"/>
  <c r="Q149" i="5"/>
  <c r="P149" i="5"/>
  <c r="O149" i="5"/>
  <c r="N149" i="5"/>
  <c r="N153" i="5" s="1"/>
  <c r="M149" i="5"/>
  <c r="K149" i="5"/>
  <c r="J149" i="5"/>
  <c r="I149" i="5"/>
  <c r="H149" i="5"/>
  <c r="G149" i="5"/>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M145" i="5"/>
  <c r="K145" i="5"/>
  <c r="J145" i="5"/>
  <c r="I145" i="5"/>
  <c r="H145" i="5"/>
  <c r="G145" i="5"/>
  <c r="AO144" i="5"/>
  <c r="AN144" i="5"/>
  <c r="AM144" i="5"/>
  <c r="AL144" i="5"/>
  <c r="AK144" i="5"/>
  <c r="AJ144" i="5"/>
  <c r="AC144" i="5"/>
  <c r="AB144" i="5"/>
  <c r="AA144" i="5"/>
  <c r="Z144" i="5"/>
  <c r="Y144" i="5"/>
  <c r="X144" i="5"/>
  <c r="Q144" i="5"/>
  <c r="P144" i="5"/>
  <c r="P148" i="5" s="1"/>
  <c r="O144" i="5"/>
  <c r="N144" i="5"/>
  <c r="M144" i="5"/>
  <c r="K144" i="5"/>
  <c r="J144" i="5"/>
  <c r="I144" i="5"/>
  <c r="H144" i="5"/>
  <c r="G144" i="5"/>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X140" i="5"/>
  <c r="Q140" i="5"/>
  <c r="P140" i="5"/>
  <c r="O140" i="5"/>
  <c r="N140" i="5"/>
  <c r="M140" i="5"/>
  <c r="K140" i="5"/>
  <c r="J140" i="5"/>
  <c r="I140" i="5"/>
  <c r="H140" i="5"/>
  <c r="G140" i="5"/>
  <c r="AO139" i="5"/>
  <c r="AN139" i="5"/>
  <c r="AM139" i="5"/>
  <c r="AL139" i="5"/>
  <c r="AK139" i="5"/>
  <c r="AJ139" i="5"/>
  <c r="AC139" i="5"/>
  <c r="AB139" i="5"/>
  <c r="AA139" i="5"/>
  <c r="Z139" i="5"/>
  <c r="Y139" i="5"/>
  <c r="X139" i="5"/>
  <c r="Q139" i="5"/>
  <c r="P139" i="5"/>
  <c r="O139" i="5"/>
  <c r="N139" i="5"/>
  <c r="M139" i="5"/>
  <c r="K139" i="5"/>
  <c r="J139" i="5"/>
  <c r="I139" i="5"/>
  <c r="H139" i="5"/>
  <c r="G139" i="5"/>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K136" i="5"/>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X135" i="5"/>
  <c r="Q135" i="5"/>
  <c r="P135" i="5"/>
  <c r="O135" i="5"/>
  <c r="N135" i="5"/>
  <c r="M135" i="5"/>
  <c r="K135" i="5"/>
  <c r="J135" i="5"/>
  <c r="I135" i="5"/>
  <c r="H135" i="5"/>
  <c r="G135" i="5"/>
  <c r="AO134" i="5"/>
  <c r="AN134" i="5"/>
  <c r="AM134" i="5"/>
  <c r="AL134" i="5"/>
  <c r="AK134" i="5"/>
  <c r="AJ134" i="5"/>
  <c r="AC134" i="5"/>
  <c r="AB134" i="5"/>
  <c r="AA134" i="5"/>
  <c r="Z134" i="5"/>
  <c r="Y134" i="5"/>
  <c r="X134" i="5"/>
  <c r="Q134" i="5"/>
  <c r="P134" i="5"/>
  <c r="O134" i="5"/>
  <c r="N134" i="5"/>
  <c r="M134" i="5"/>
  <c r="K134" i="5"/>
  <c r="J134" i="5"/>
  <c r="I134" i="5"/>
  <c r="H134" i="5"/>
  <c r="G134" i="5"/>
  <c r="AI133" i="5"/>
  <c r="AH133" i="5"/>
  <c r="AG133" i="5"/>
  <c r="AF133" i="5"/>
  <c r="AE133" i="5"/>
  <c r="W133" i="5"/>
  <c r="V133" i="5"/>
  <c r="U133" i="5"/>
  <c r="T133" i="5"/>
  <c r="S133" i="5"/>
  <c r="AO132" i="5"/>
  <c r="AN132" i="5"/>
  <c r="AM132" i="5"/>
  <c r="AL132" i="5"/>
  <c r="AK132" i="5"/>
  <c r="AJ132" i="5"/>
  <c r="AC132" i="5"/>
  <c r="AB132" i="5"/>
  <c r="AA132" i="5"/>
  <c r="Z132" i="5"/>
  <c r="Y132" i="5"/>
  <c r="X132" i="5"/>
  <c r="Q132" i="5"/>
  <c r="P132" i="5"/>
  <c r="O132" i="5"/>
  <c r="N132" i="5"/>
  <c r="M132" i="5"/>
  <c r="K132" i="5"/>
  <c r="J132" i="5"/>
  <c r="I132" i="5"/>
  <c r="H132" i="5"/>
  <c r="G132" i="5"/>
  <c r="AO131" i="5"/>
  <c r="AN131" i="5"/>
  <c r="AM131" i="5"/>
  <c r="AL131" i="5"/>
  <c r="AK131" i="5"/>
  <c r="AJ131" i="5"/>
  <c r="AC131" i="5"/>
  <c r="AB131" i="5"/>
  <c r="AA131" i="5"/>
  <c r="Z131" i="5"/>
  <c r="Y131" i="5"/>
  <c r="X131" i="5"/>
  <c r="Q131" i="5"/>
  <c r="P131" i="5"/>
  <c r="O131" i="5"/>
  <c r="N131" i="5"/>
  <c r="M131" i="5"/>
  <c r="K131" i="5"/>
  <c r="J131" i="5"/>
  <c r="I131" i="5"/>
  <c r="H131" i="5"/>
  <c r="G131" i="5"/>
  <c r="AO130" i="5"/>
  <c r="AN130" i="5"/>
  <c r="AM130" i="5"/>
  <c r="AL130" i="5"/>
  <c r="AK130" i="5"/>
  <c r="AJ130" i="5"/>
  <c r="AC130" i="5"/>
  <c r="AB130" i="5"/>
  <c r="AA130" i="5"/>
  <c r="Z130" i="5"/>
  <c r="Y130" i="5"/>
  <c r="X130" i="5"/>
  <c r="Q130" i="5"/>
  <c r="P130" i="5"/>
  <c r="O130" i="5"/>
  <c r="N130" i="5"/>
  <c r="M130" i="5"/>
  <c r="K130" i="5"/>
  <c r="J130" i="5"/>
  <c r="I130" i="5"/>
  <c r="H130" i="5"/>
  <c r="G130" i="5"/>
  <c r="AO129" i="5"/>
  <c r="AN129" i="5"/>
  <c r="AM129" i="5"/>
  <c r="AL129" i="5"/>
  <c r="AK129" i="5"/>
  <c r="AJ129" i="5"/>
  <c r="AC129" i="5"/>
  <c r="AB129" i="5"/>
  <c r="AA129" i="5"/>
  <c r="Z129" i="5"/>
  <c r="Y129" i="5"/>
  <c r="X129" i="5"/>
  <c r="Q129" i="5"/>
  <c r="P129" i="5"/>
  <c r="O129" i="5"/>
  <c r="N129" i="5"/>
  <c r="M129" i="5"/>
  <c r="K129" i="5"/>
  <c r="J129" i="5"/>
  <c r="I129" i="5"/>
  <c r="H129" i="5"/>
  <c r="G129"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K125" i="5"/>
  <c r="AJ125" i="5"/>
  <c r="AC125" i="5"/>
  <c r="AB125" i="5"/>
  <c r="AA125" i="5"/>
  <c r="Z125" i="5"/>
  <c r="Y125" i="5"/>
  <c r="X125" i="5"/>
  <c r="Q125" i="5"/>
  <c r="P125" i="5"/>
  <c r="O125" i="5"/>
  <c r="N125" i="5"/>
  <c r="M125" i="5"/>
  <c r="K125" i="5"/>
  <c r="J125" i="5"/>
  <c r="I125" i="5"/>
  <c r="H125" i="5"/>
  <c r="G125" i="5"/>
  <c r="AO124" i="5"/>
  <c r="AN124" i="5"/>
  <c r="AM124" i="5"/>
  <c r="AL124" i="5"/>
  <c r="AK124" i="5"/>
  <c r="AJ124" i="5"/>
  <c r="AC124" i="5"/>
  <c r="AB124" i="5"/>
  <c r="AA124" i="5"/>
  <c r="Z124" i="5"/>
  <c r="Y124" i="5"/>
  <c r="X124" i="5"/>
  <c r="Q124" i="5"/>
  <c r="P124" i="5"/>
  <c r="O124" i="5"/>
  <c r="N124" i="5"/>
  <c r="M124" i="5"/>
  <c r="K124" i="5"/>
  <c r="J124" i="5"/>
  <c r="I124" i="5"/>
  <c r="H124" i="5"/>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G120" i="5"/>
  <c r="AO119" i="5"/>
  <c r="AN119" i="5"/>
  <c r="AM119" i="5"/>
  <c r="AL119" i="5"/>
  <c r="AK119" i="5"/>
  <c r="AJ119" i="5"/>
  <c r="AC119" i="5"/>
  <c r="AB119" i="5"/>
  <c r="AA119" i="5"/>
  <c r="Z119" i="5"/>
  <c r="Y119" i="5"/>
  <c r="X119" i="5"/>
  <c r="Q119" i="5"/>
  <c r="P119" i="5"/>
  <c r="O119" i="5"/>
  <c r="N119" i="5"/>
  <c r="M119" i="5"/>
  <c r="K119" i="5"/>
  <c r="J119" i="5"/>
  <c r="I119" i="5"/>
  <c r="H119" i="5"/>
  <c r="G119" i="5"/>
  <c r="AI118" i="5"/>
  <c r="AH118" i="5"/>
  <c r="AG118" i="5"/>
  <c r="AF118" i="5"/>
  <c r="AE118" i="5"/>
  <c r="W118" i="5"/>
  <c r="V118" i="5"/>
  <c r="U118" i="5"/>
  <c r="T118" i="5"/>
  <c r="S118" i="5"/>
  <c r="AO117" i="5"/>
  <c r="AN117" i="5"/>
  <c r="AM117" i="5"/>
  <c r="AL117" i="5"/>
  <c r="AK117" i="5"/>
  <c r="AJ117" i="5"/>
  <c r="AC117" i="5"/>
  <c r="AB117" i="5"/>
  <c r="AA117" i="5"/>
  <c r="Z117" i="5"/>
  <c r="Y117" i="5"/>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G116" i="5"/>
  <c r="AO115" i="5"/>
  <c r="AN115" i="5"/>
  <c r="AM115" i="5"/>
  <c r="AL115" i="5"/>
  <c r="AK115" i="5"/>
  <c r="AJ115" i="5"/>
  <c r="AC115" i="5"/>
  <c r="AB115" i="5"/>
  <c r="AA115" i="5"/>
  <c r="Z115" i="5"/>
  <c r="Y115" i="5"/>
  <c r="X115" i="5"/>
  <c r="Q115" i="5"/>
  <c r="P115" i="5"/>
  <c r="O115" i="5"/>
  <c r="N115" i="5"/>
  <c r="M115" i="5"/>
  <c r="K115" i="5"/>
  <c r="J115" i="5"/>
  <c r="I115" i="5"/>
  <c r="H115" i="5"/>
  <c r="G115" i="5"/>
  <c r="AO114" i="5"/>
  <c r="AN114" i="5"/>
  <c r="AM114" i="5"/>
  <c r="AL114" i="5"/>
  <c r="AK114" i="5"/>
  <c r="AJ114" i="5"/>
  <c r="AC114" i="5"/>
  <c r="AB114" i="5"/>
  <c r="AA114" i="5"/>
  <c r="Z114" i="5"/>
  <c r="Y114" i="5"/>
  <c r="X114" i="5"/>
  <c r="Q114" i="5"/>
  <c r="P114" i="5"/>
  <c r="O114" i="5"/>
  <c r="N114" i="5"/>
  <c r="M114" i="5"/>
  <c r="K114" i="5"/>
  <c r="J114" i="5"/>
  <c r="I114" i="5"/>
  <c r="H114" i="5"/>
  <c r="G114" i="5"/>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G112" i="5"/>
  <c r="AO111" i="5"/>
  <c r="AN111" i="5"/>
  <c r="AM111" i="5"/>
  <c r="AL111" i="5"/>
  <c r="AK111" i="5"/>
  <c r="AJ111" i="5"/>
  <c r="AC111" i="5"/>
  <c r="AB111" i="5"/>
  <c r="AA111" i="5"/>
  <c r="Z111" i="5"/>
  <c r="Y111" i="5"/>
  <c r="X111" i="5"/>
  <c r="Q111" i="5"/>
  <c r="P111" i="5"/>
  <c r="O111" i="5"/>
  <c r="N111" i="5"/>
  <c r="M111" i="5"/>
  <c r="K111" i="5"/>
  <c r="J111" i="5"/>
  <c r="I111" i="5"/>
  <c r="H111" i="5"/>
  <c r="G111" i="5"/>
  <c r="AO110" i="5"/>
  <c r="AN110" i="5"/>
  <c r="AM110" i="5"/>
  <c r="AL110" i="5"/>
  <c r="AK110" i="5"/>
  <c r="AJ110" i="5"/>
  <c r="AC110" i="5"/>
  <c r="AB110" i="5"/>
  <c r="AA110" i="5"/>
  <c r="Z110" i="5"/>
  <c r="Y110" i="5"/>
  <c r="Q110" i="5"/>
  <c r="P110" i="5"/>
  <c r="O110" i="5"/>
  <c r="N110" i="5"/>
  <c r="M110" i="5"/>
  <c r="K110" i="5"/>
  <c r="J110" i="5"/>
  <c r="I110" i="5"/>
  <c r="H110" i="5"/>
  <c r="G110" i="5"/>
  <c r="AO109" i="5"/>
  <c r="AN109" i="5"/>
  <c r="AM109" i="5"/>
  <c r="AL109" i="5"/>
  <c r="AK109" i="5"/>
  <c r="AJ109" i="5"/>
  <c r="AC109" i="5"/>
  <c r="AB109" i="5"/>
  <c r="AA109" i="5"/>
  <c r="Z109" i="5"/>
  <c r="Y109" i="5"/>
  <c r="X109" i="5"/>
  <c r="Q109" i="5"/>
  <c r="P109" i="5"/>
  <c r="O109" i="5"/>
  <c r="N109" i="5"/>
  <c r="M109" i="5"/>
  <c r="K109" i="5"/>
  <c r="J109" i="5"/>
  <c r="I109" i="5"/>
  <c r="H109" i="5"/>
  <c r="G109" i="5"/>
  <c r="AI108" i="5"/>
  <c r="AH108" i="5"/>
  <c r="AG108" i="5"/>
  <c r="AF108" i="5"/>
  <c r="AE108" i="5"/>
  <c r="W108" i="5"/>
  <c r="V108" i="5"/>
  <c r="U108" i="5"/>
  <c r="T108" i="5"/>
  <c r="S108" i="5"/>
  <c r="AO107" i="5"/>
  <c r="AN107" i="5"/>
  <c r="AM107" i="5"/>
  <c r="AL107" i="5"/>
  <c r="AK107" i="5"/>
  <c r="AJ107" i="5"/>
  <c r="AC107" i="5"/>
  <c r="AB107" i="5"/>
  <c r="AA107" i="5"/>
  <c r="Z107" i="5"/>
  <c r="Y107" i="5"/>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G106" i="5"/>
  <c r="AO105" i="5"/>
  <c r="AN105" i="5"/>
  <c r="AM105" i="5"/>
  <c r="AL105" i="5"/>
  <c r="AK105" i="5"/>
  <c r="AJ105" i="5"/>
  <c r="AC105" i="5"/>
  <c r="AB105" i="5"/>
  <c r="AA105" i="5"/>
  <c r="Z105" i="5"/>
  <c r="Y105" i="5"/>
  <c r="X105" i="5"/>
  <c r="Q105" i="5"/>
  <c r="P105" i="5"/>
  <c r="O105" i="5"/>
  <c r="N105" i="5"/>
  <c r="M105" i="5"/>
  <c r="K105" i="5"/>
  <c r="J105" i="5"/>
  <c r="I105" i="5"/>
  <c r="H105" i="5"/>
  <c r="G105" i="5"/>
  <c r="AO104" i="5"/>
  <c r="AN104" i="5"/>
  <c r="AM104" i="5"/>
  <c r="AL104" i="5"/>
  <c r="AK104" i="5"/>
  <c r="AJ104" i="5"/>
  <c r="AC104" i="5"/>
  <c r="AB104" i="5"/>
  <c r="AA104" i="5"/>
  <c r="Z104" i="5"/>
  <c r="Y104" i="5"/>
  <c r="X104" i="5"/>
  <c r="Q104" i="5"/>
  <c r="P104" i="5"/>
  <c r="O104" i="5"/>
  <c r="N104" i="5"/>
  <c r="M104" i="5"/>
  <c r="K104" i="5"/>
  <c r="J104" i="5"/>
  <c r="I104" i="5"/>
  <c r="H104" i="5"/>
  <c r="G104" i="5"/>
  <c r="AI101" i="5"/>
  <c r="AH101" i="5"/>
  <c r="AG101" i="5"/>
  <c r="AF101" i="5"/>
  <c r="AE101" i="5"/>
  <c r="W101" i="5"/>
  <c r="V101" i="5"/>
  <c r="U101" i="5"/>
  <c r="T101" i="5"/>
  <c r="S101" i="5"/>
  <c r="AO100" i="5"/>
  <c r="AN100" i="5"/>
  <c r="AM100" i="5"/>
  <c r="AL100" i="5"/>
  <c r="AK100" i="5"/>
  <c r="AP100" i="5" s="1"/>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N97" i="5"/>
  <c r="AM97" i="5"/>
  <c r="AL97" i="5"/>
  <c r="AK97" i="5"/>
  <c r="AJ97" i="5"/>
  <c r="AC97" i="5"/>
  <c r="AB97" i="5"/>
  <c r="AA97" i="5"/>
  <c r="Z97" i="5"/>
  <c r="Y97" i="5"/>
  <c r="X97" i="5"/>
  <c r="Q97" i="5"/>
  <c r="P97" i="5"/>
  <c r="O97" i="5"/>
  <c r="N97" i="5"/>
  <c r="M97" i="5"/>
  <c r="K97" i="5"/>
  <c r="J97" i="5"/>
  <c r="I97" i="5"/>
  <c r="H97" i="5"/>
  <c r="G97" i="5"/>
  <c r="AI96" i="5"/>
  <c r="AH96" i="5"/>
  <c r="AG96" i="5"/>
  <c r="AF96" i="5"/>
  <c r="AE96" i="5"/>
  <c r="W96" i="5"/>
  <c r="V96" i="5"/>
  <c r="U96" i="5"/>
  <c r="T96" i="5"/>
  <c r="S96" i="5"/>
  <c r="AO95" i="5"/>
  <c r="AN95" i="5"/>
  <c r="AM95" i="5"/>
  <c r="AL95" i="5"/>
  <c r="AK95" i="5"/>
  <c r="AJ95" i="5"/>
  <c r="AC95" i="5"/>
  <c r="AB95" i="5"/>
  <c r="AA95" i="5"/>
  <c r="Z95" i="5"/>
  <c r="Y95" i="5"/>
  <c r="AD95" i="5" s="1"/>
  <c r="X95" i="5"/>
  <c r="Q95" i="5"/>
  <c r="P95" i="5"/>
  <c r="O95" i="5"/>
  <c r="N95" i="5"/>
  <c r="M95" i="5"/>
  <c r="K95" i="5"/>
  <c r="J95" i="5"/>
  <c r="I95" i="5"/>
  <c r="H95" i="5"/>
  <c r="G95" i="5"/>
  <c r="AO94" i="5"/>
  <c r="AN94" i="5"/>
  <c r="AM94" i="5"/>
  <c r="AL94" i="5"/>
  <c r="AK94" i="5"/>
  <c r="AP94" i="5" s="1"/>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M93" i="5"/>
  <c r="K93" i="5"/>
  <c r="J93" i="5"/>
  <c r="I93" i="5"/>
  <c r="H93" i="5"/>
  <c r="G93" i="5"/>
  <c r="AO92" i="5"/>
  <c r="AN92" i="5"/>
  <c r="AM92" i="5"/>
  <c r="AL92" i="5"/>
  <c r="AK92" i="5"/>
  <c r="AJ92" i="5"/>
  <c r="AC92" i="5"/>
  <c r="AB92" i="5"/>
  <c r="AA92" i="5"/>
  <c r="Z92" i="5"/>
  <c r="Y92" i="5"/>
  <c r="X92" i="5"/>
  <c r="Q92" i="5"/>
  <c r="P92" i="5"/>
  <c r="O92" i="5"/>
  <c r="N92" i="5"/>
  <c r="M92" i="5"/>
  <c r="K92" i="5"/>
  <c r="K96" i="5" s="1"/>
  <c r="J92" i="5"/>
  <c r="I92" i="5"/>
  <c r="H92" i="5"/>
  <c r="G92" i="5"/>
  <c r="AI91" i="5"/>
  <c r="AH91" i="5"/>
  <c r="AG91" i="5"/>
  <c r="AF91" i="5"/>
  <c r="AE91" i="5"/>
  <c r="W91" i="5"/>
  <c r="V91" i="5"/>
  <c r="U91" i="5"/>
  <c r="T91" i="5"/>
  <c r="S91" i="5"/>
  <c r="AO90" i="5"/>
  <c r="AN90" i="5"/>
  <c r="AM90" i="5"/>
  <c r="AL90" i="5"/>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P88" i="5" s="1"/>
  <c r="AJ88" i="5"/>
  <c r="AC88" i="5"/>
  <c r="AB88" i="5"/>
  <c r="AA88" i="5"/>
  <c r="Z88" i="5"/>
  <c r="Y88" i="5"/>
  <c r="X88" i="5"/>
  <c r="Q88" i="5"/>
  <c r="P88" i="5"/>
  <c r="O88" i="5"/>
  <c r="N88" i="5"/>
  <c r="M88" i="5"/>
  <c r="K88" i="5"/>
  <c r="J88" i="5"/>
  <c r="I88" i="5"/>
  <c r="H88" i="5"/>
  <c r="G88" i="5"/>
  <c r="AO87" i="5"/>
  <c r="AN87" i="5"/>
  <c r="AM87" i="5"/>
  <c r="AL87" i="5"/>
  <c r="AK87" i="5"/>
  <c r="AJ87" i="5"/>
  <c r="AC87" i="5"/>
  <c r="AB87" i="5"/>
  <c r="AA87" i="5"/>
  <c r="Z87" i="5"/>
  <c r="Y87" i="5"/>
  <c r="X87" i="5"/>
  <c r="Q87" i="5"/>
  <c r="P87" i="5"/>
  <c r="O87" i="5"/>
  <c r="O91" i="5" s="1"/>
  <c r="N87" i="5"/>
  <c r="M87" i="5"/>
  <c r="K87" i="5"/>
  <c r="J87" i="5"/>
  <c r="I87" i="5"/>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M82" i="5"/>
  <c r="AL82" i="5"/>
  <c r="AK82" i="5"/>
  <c r="AJ82" i="5"/>
  <c r="AC82" i="5"/>
  <c r="AB82" i="5"/>
  <c r="AA82" i="5"/>
  <c r="Z82" i="5"/>
  <c r="Y82" i="5"/>
  <c r="X82" i="5"/>
  <c r="Q82" i="5"/>
  <c r="P82" i="5"/>
  <c r="O82" i="5"/>
  <c r="N82" i="5"/>
  <c r="M82" i="5"/>
  <c r="K82" i="5"/>
  <c r="J82" i="5"/>
  <c r="I82" i="5"/>
  <c r="H82" i="5"/>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L77" i="5"/>
  <c r="AK77" i="5"/>
  <c r="AJ77" i="5"/>
  <c r="AC77" i="5"/>
  <c r="AB77" i="5"/>
  <c r="AA77" i="5"/>
  <c r="Z77" i="5"/>
  <c r="Y77" i="5"/>
  <c r="X77" i="5"/>
  <c r="Q77" i="5"/>
  <c r="P77" i="5"/>
  <c r="O77" i="5"/>
  <c r="N77" i="5"/>
  <c r="M77" i="5"/>
  <c r="K77" i="5"/>
  <c r="J77" i="5"/>
  <c r="I77" i="5"/>
  <c r="H77" i="5"/>
  <c r="G77" i="5"/>
  <c r="AI76" i="5"/>
  <c r="AH76" i="5"/>
  <c r="AG76" i="5"/>
  <c r="AF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M72" i="5"/>
  <c r="AL72" i="5"/>
  <c r="AK72" i="5"/>
  <c r="AJ72" i="5"/>
  <c r="AC72" i="5"/>
  <c r="AB72" i="5"/>
  <c r="AA72" i="5"/>
  <c r="Z72" i="5"/>
  <c r="Y72" i="5"/>
  <c r="X72" i="5"/>
  <c r="Q72" i="5"/>
  <c r="P72" i="5"/>
  <c r="O72" i="5"/>
  <c r="N72" i="5"/>
  <c r="M72" i="5"/>
  <c r="K72" i="5"/>
  <c r="J72" i="5"/>
  <c r="I72" i="5"/>
  <c r="H72" i="5"/>
  <c r="G72" i="5"/>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G68" i="5"/>
  <c r="AO67" i="5"/>
  <c r="AN67" i="5"/>
  <c r="AM67" i="5"/>
  <c r="AL67" i="5"/>
  <c r="AK67" i="5"/>
  <c r="AJ67" i="5"/>
  <c r="AC67" i="5"/>
  <c r="AB67" i="5"/>
  <c r="AA67" i="5"/>
  <c r="Z67" i="5"/>
  <c r="Y67" i="5"/>
  <c r="X67" i="5"/>
  <c r="Q67" i="5"/>
  <c r="P67" i="5"/>
  <c r="O67" i="5"/>
  <c r="N67" i="5"/>
  <c r="M67" i="5"/>
  <c r="K67" i="5"/>
  <c r="J67" i="5"/>
  <c r="I67" i="5"/>
  <c r="H67" i="5"/>
  <c r="G67" i="5"/>
  <c r="W66" i="5"/>
  <c r="V66" i="5"/>
  <c r="U66" i="5"/>
  <c r="T66" i="5"/>
  <c r="S66" i="5"/>
  <c r="AO65" i="5"/>
  <c r="AN65" i="5"/>
  <c r="AM65" i="5"/>
  <c r="AL65" i="5"/>
  <c r="AK65" i="5"/>
  <c r="AC65" i="5"/>
  <c r="AB65" i="5"/>
  <c r="AA65" i="5"/>
  <c r="Z65" i="5"/>
  <c r="Y65" i="5"/>
  <c r="X65" i="5"/>
  <c r="Q65" i="5"/>
  <c r="P65" i="5"/>
  <c r="O65" i="5"/>
  <c r="N65" i="5"/>
  <c r="M65" i="5"/>
  <c r="K65" i="5"/>
  <c r="J65" i="5"/>
  <c r="I65" i="5"/>
  <c r="H65" i="5"/>
  <c r="G65" i="5"/>
  <c r="AO64" i="5"/>
  <c r="AN64" i="5"/>
  <c r="AM64" i="5"/>
  <c r="AL64" i="5"/>
  <c r="AK64" i="5"/>
  <c r="AC64" i="5"/>
  <c r="AB64" i="5"/>
  <c r="AA64" i="5"/>
  <c r="Z64" i="5"/>
  <c r="Y64" i="5"/>
  <c r="X64" i="5"/>
  <c r="Q64" i="5"/>
  <c r="P64" i="5"/>
  <c r="O64" i="5"/>
  <c r="N64" i="5"/>
  <c r="M64" i="5"/>
  <c r="K64" i="5"/>
  <c r="J64" i="5"/>
  <c r="I64" i="5"/>
  <c r="H64" i="5"/>
  <c r="G64" i="5"/>
  <c r="AO63" i="5"/>
  <c r="AN63" i="5"/>
  <c r="AM63" i="5"/>
  <c r="AL63" i="5"/>
  <c r="AK63" i="5"/>
  <c r="AC63" i="5"/>
  <c r="AB63" i="5"/>
  <c r="AA63" i="5"/>
  <c r="Z63" i="5"/>
  <c r="Y63" i="5"/>
  <c r="X63" i="5"/>
  <c r="Q63" i="5"/>
  <c r="P63" i="5"/>
  <c r="O63" i="5"/>
  <c r="N63" i="5"/>
  <c r="M63" i="5"/>
  <c r="K63" i="5"/>
  <c r="J63" i="5"/>
  <c r="I63" i="5"/>
  <c r="H63" i="5"/>
  <c r="G63" i="5"/>
  <c r="AO62" i="5"/>
  <c r="AN62" i="5"/>
  <c r="AM62" i="5"/>
  <c r="AL62" i="5"/>
  <c r="AK62" i="5"/>
  <c r="AC62" i="5"/>
  <c r="AB62" i="5"/>
  <c r="AA62" i="5"/>
  <c r="Z62" i="5"/>
  <c r="Y62" i="5"/>
  <c r="X62" i="5"/>
  <c r="Q62" i="5"/>
  <c r="P62" i="5"/>
  <c r="O62" i="5"/>
  <c r="N62" i="5"/>
  <c r="M62" i="5"/>
  <c r="K62" i="5"/>
  <c r="J62" i="5"/>
  <c r="I62" i="5"/>
  <c r="H62" i="5"/>
  <c r="G62" i="5"/>
  <c r="W61" i="5"/>
  <c r="V61" i="5"/>
  <c r="U61" i="5"/>
  <c r="T61" i="5"/>
  <c r="S61" i="5"/>
  <c r="AO60" i="5"/>
  <c r="AN60" i="5"/>
  <c r="AM60" i="5"/>
  <c r="AL60" i="5"/>
  <c r="AK60" i="5"/>
  <c r="AC60" i="5"/>
  <c r="AB60" i="5"/>
  <c r="AA60" i="5"/>
  <c r="Z60" i="5"/>
  <c r="Y60" i="5"/>
  <c r="X60" i="5"/>
  <c r="Q60" i="5"/>
  <c r="P60" i="5"/>
  <c r="O60" i="5"/>
  <c r="N60" i="5"/>
  <c r="M60" i="5"/>
  <c r="K60" i="5"/>
  <c r="J60" i="5"/>
  <c r="I60" i="5"/>
  <c r="H60" i="5"/>
  <c r="G60" i="5"/>
  <c r="AO59" i="5"/>
  <c r="AN59" i="5"/>
  <c r="AM59" i="5"/>
  <c r="AL59" i="5"/>
  <c r="AK59" i="5"/>
  <c r="AC59" i="5"/>
  <c r="AB59" i="5"/>
  <c r="AA59" i="5"/>
  <c r="Z59" i="5"/>
  <c r="Y59" i="5"/>
  <c r="X59" i="5"/>
  <c r="Q59" i="5"/>
  <c r="P59" i="5"/>
  <c r="O59" i="5"/>
  <c r="N59" i="5"/>
  <c r="M59" i="5"/>
  <c r="K59" i="5"/>
  <c r="J59" i="5"/>
  <c r="I59" i="5"/>
  <c r="H59" i="5"/>
  <c r="G59" i="5"/>
  <c r="AO58" i="5"/>
  <c r="AN58" i="5"/>
  <c r="AM58" i="5"/>
  <c r="AL58" i="5"/>
  <c r="AK58" i="5"/>
  <c r="AC58" i="5"/>
  <c r="AB58" i="5"/>
  <c r="AA58" i="5"/>
  <c r="Z58" i="5"/>
  <c r="Y58" i="5"/>
  <c r="X58" i="5"/>
  <c r="Q58" i="5"/>
  <c r="P58" i="5"/>
  <c r="O58" i="5"/>
  <c r="N58" i="5"/>
  <c r="M58" i="5"/>
  <c r="K58" i="5"/>
  <c r="J58" i="5"/>
  <c r="I58" i="5"/>
  <c r="H58" i="5"/>
  <c r="G58" i="5"/>
  <c r="AO57" i="5"/>
  <c r="AN57" i="5"/>
  <c r="AM57" i="5"/>
  <c r="AL57" i="5"/>
  <c r="AK57" i="5"/>
  <c r="AC57" i="5"/>
  <c r="AB57" i="5"/>
  <c r="AA57" i="5"/>
  <c r="Z57" i="5"/>
  <c r="Y57" i="5"/>
  <c r="X57" i="5"/>
  <c r="Q57" i="5"/>
  <c r="P57" i="5"/>
  <c r="O57" i="5"/>
  <c r="N57" i="5"/>
  <c r="M57" i="5"/>
  <c r="K57" i="5"/>
  <c r="J57" i="5"/>
  <c r="I57" i="5"/>
  <c r="H57" i="5"/>
  <c r="G57" i="5"/>
  <c r="W56" i="5"/>
  <c r="V56" i="5"/>
  <c r="U56" i="5"/>
  <c r="T56" i="5"/>
  <c r="S56" i="5"/>
  <c r="AO55" i="5"/>
  <c r="AN55" i="5"/>
  <c r="AM55" i="5"/>
  <c r="AL55" i="5"/>
  <c r="AK55" i="5"/>
  <c r="AC55" i="5"/>
  <c r="AB55" i="5"/>
  <c r="AA55" i="5"/>
  <c r="Z55" i="5"/>
  <c r="Y55" i="5"/>
  <c r="X55" i="5"/>
  <c r="Q55" i="5"/>
  <c r="P55" i="5"/>
  <c r="O55" i="5"/>
  <c r="N55" i="5"/>
  <c r="M55" i="5"/>
  <c r="K55" i="5"/>
  <c r="J55" i="5"/>
  <c r="I55" i="5"/>
  <c r="H55" i="5"/>
  <c r="G55" i="5"/>
  <c r="AO54" i="5"/>
  <c r="AN54" i="5"/>
  <c r="AM54" i="5"/>
  <c r="AL54" i="5"/>
  <c r="AK54" i="5"/>
  <c r="AC54" i="5"/>
  <c r="AB54" i="5"/>
  <c r="AA54" i="5"/>
  <c r="Z54" i="5"/>
  <c r="Y54" i="5"/>
  <c r="X54" i="5"/>
  <c r="Q54" i="5"/>
  <c r="P54" i="5"/>
  <c r="O54" i="5"/>
  <c r="N54" i="5"/>
  <c r="M54" i="5"/>
  <c r="K54" i="5"/>
  <c r="J54" i="5"/>
  <c r="I54" i="5"/>
  <c r="H54" i="5"/>
  <c r="G54" i="5"/>
  <c r="AO53" i="5"/>
  <c r="AN53" i="5"/>
  <c r="AM53" i="5"/>
  <c r="AL53" i="5"/>
  <c r="AK53" i="5"/>
  <c r="AC53" i="5"/>
  <c r="AB53" i="5"/>
  <c r="AA53" i="5"/>
  <c r="Z53" i="5"/>
  <c r="Y53" i="5"/>
  <c r="X53" i="5"/>
  <c r="Q53" i="5"/>
  <c r="P53" i="5"/>
  <c r="O53" i="5"/>
  <c r="N53" i="5"/>
  <c r="M53" i="5"/>
  <c r="K53" i="5"/>
  <c r="J53" i="5"/>
  <c r="I53" i="5"/>
  <c r="H53" i="5"/>
  <c r="G53" i="5"/>
  <c r="AO52" i="5"/>
  <c r="AN52" i="5"/>
  <c r="AM52" i="5"/>
  <c r="AL52" i="5"/>
  <c r="AK52" i="5"/>
  <c r="AC52" i="5"/>
  <c r="AB52" i="5"/>
  <c r="AA52" i="5"/>
  <c r="Z52" i="5"/>
  <c r="Y52" i="5"/>
  <c r="X52" i="5"/>
  <c r="Q52" i="5"/>
  <c r="P52" i="5"/>
  <c r="O52" i="5"/>
  <c r="N52" i="5"/>
  <c r="M52" i="5"/>
  <c r="K52" i="5"/>
  <c r="J52" i="5"/>
  <c r="I52" i="5"/>
  <c r="H52" i="5"/>
  <c r="G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R48" i="5" s="1"/>
  <c r="K48" i="5"/>
  <c r="J48" i="5"/>
  <c r="I48" i="5"/>
  <c r="H48" i="5"/>
  <c r="G48" i="5"/>
  <c r="AO47" i="5"/>
  <c r="AN47" i="5"/>
  <c r="AM47" i="5"/>
  <c r="AL47" i="5"/>
  <c r="AK47" i="5"/>
  <c r="AJ47" i="5"/>
  <c r="AC47" i="5"/>
  <c r="AB47" i="5"/>
  <c r="AA47" i="5"/>
  <c r="Z47" i="5"/>
  <c r="Y47" i="5"/>
  <c r="AD47" i="5" s="1"/>
  <c r="X47" i="5"/>
  <c r="Q47" i="5"/>
  <c r="P47" i="5"/>
  <c r="O47" i="5"/>
  <c r="N47" i="5"/>
  <c r="M47" i="5"/>
  <c r="K47" i="5"/>
  <c r="J47" i="5"/>
  <c r="I47" i="5"/>
  <c r="H47" i="5"/>
  <c r="G47" i="5"/>
  <c r="AO46" i="5"/>
  <c r="AN46" i="5"/>
  <c r="AM46" i="5"/>
  <c r="AL46" i="5"/>
  <c r="AK46" i="5"/>
  <c r="AJ46" i="5"/>
  <c r="AC46" i="5"/>
  <c r="AB46" i="5"/>
  <c r="AA46" i="5"/>
  <c r="Z46" i="5"/>
  <c r="Y46" i="5"/>
  <c r="X46" i="5"/>
  <c r="Q46" i="5"/>
  <c r="P46" i="5"/>
  <c r="O46" i="5"/>
  <c r="N46" i="5"/>
  <c r="M46" i="5"/>
  <c r="K46" i="5"/>
  <c r="J46" i="5"/>
  <c r="I46" i="5"/>
  <c r="H46" i="5"/>
  <c r="L46" i="5" s="1"/>
  <c r="G46" i="5"/>
  <c r="AO45" i="5"/>
  <c r="AN45" i="5"/>
  <c r="AM45" i="5"/>
  <c r="AL45" i="5"/>
  <c r="AK45" i="5"/>
  <c r="AJ45" i="5"/>
  <c r="AC45" i="5"/>
  <c r="AB45" i="5"/>
  <c r="AA45" i="5"/>
  <c r="Z45" i="5"/>
  <c r="Y45" i="5"/>
  <c r="X45" i="5"/>
  <c r="Q45" i="5"/>
  <c r="P45" i="5"/>
  <c r="O45" i="5"/>
  <c r="N45" i="5"/>
  <c r="M45" i="5"/>
  <c r="K45" i="5"/>
  <c r="J45" i="5"/>
  <c r="I45" i="5"/>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M40" i="5"/>
  <c r="AL40" i="5"/>
  <c r="AK40" i="5"/>
  <c r="AJ40" i="5"/>
  <c r="AC40" i="5"/>
  <c r="AB40" i="5"/>
  <c r="AA40" i="5"/>
  <c r="Z40" i="5"/>
  <c r="Y40" i="5"/>
  <c r="X40" i="5"/>
  <c r="Q40" i="5"/>
  <c r="P40" i="5"/>
  <c r="O40" i="5"/>
  <c r="N40" i="5"/>
  <c r="M40" i="5"/>
  <c r="K40" i="5"/>
  <c r="J40" i="5"/>
  <c r="I40" i="5"/>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M35" i="5"/>
  <c r="AL35" i="5"/>
  <c r="AK35" i="5"/>
  <c r="AJ35" i="5"/>
  <c r="AC35" i="5"/>
  <c r="AB35" i="5"/>
  <c r="AA35" i="5"/>
  <c r="Z35" i="5"/>
  <c r="Y35" i="5"/>
  <c r="X35" i="5"/>
  <c r="Q35" i="5"/>
  <c r="P35" i="5"/>
  <c r="O35" i="5"/>
  <c r="N35" i="5"/>
  <c r="M35" i="5"/>
  <c r="K35" i="5"/>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AO30" i="5"/>
  <c r="AN30" i="5"/>
  <c r="AM30" i="5"/>
  <c r="AL30" i="5"/>
  <c r="AK30" i="5"/>
  <c r="AJ30" i="5"/>
  <c r="AC30" i="5"/>
  <c r="AB30" i="5"/>
  <c r="AA30" i="5"/>
  <c r="Z30" i="5"/>
  <c r="Y30" i="5"/>
  <c r="X30" i="5"/>
  <c r="Q30" i="5"/>
  <c r="P30" i="5"/>
  <c r="O30" i="5"/>
  <c r="N30" i="5"/>
  <c r="M30" i="5"/>
  <c r="K30" i="5"/>
  <c r="J30" i="5"/>
  <c r="I30" i="5"/>
  <c r="H30" i="5"/>
  <c r="G30" i="5"/>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K27" i="5"/>
  <c r="J27" i="5"/>
  <c r="I27" i="5"/>
  <c r="H27" i="5"/>
  <c r="G27" i="5"/>
  <c r="AO26" i="5"/>
  <c r="AN26" i="5"/>
  <c r="AM26" i="5"/>
  <c r="AL26" i="5"/>
  <c r="AK26" i="5"/>
  <c r="AJ26" i="5"/>
  <c r="AC26" i="5"/>
  <c r="AB26" i="5"/>
  <c r="AA26" i="5"/>
  <c r="Z26" i="5"/>
  <c r="Y26" i="5"/>
  <c r="X26" i="5"/>
  <c r="Q26" i="5"/>
  <c r="Q29" i="5" s="1"/>
  <c r="P26" i="5"/>
  <c r="O26" i="5"/>
  <c r="N26" i="5"/>
  <c r="M26" i="5"/>
  <c r="K26" i="5"/>
  <c r="J26" i="5"/>
  <c r="I26" i="5"/>
  <c r="H26" i="5"/>
  <c r="G26" i="5"/>
  <c r="AO25" i="5"/>
  <c r="AN25" i="5"/>
  <c r="AM25" i="5"/>
  <c r="AL25" i="5"/>
  <c r="AK25" i="5"/>
  <c r="AJ25" i="5"/>
  <c r="AC25" i="5"/>
  <c r="AB25" i="5"/>
  <c r="AA25" i="5"/>
  <c r="Z25" i="5"/>
  <c r="Y25" i="5"/>
  <c r="X25" i="5"/>
  <c r="Q25" i="5"/>
  <c r="P25" i="5"/>
  <c r="O25" i="5"/>
  <c r="O29" i="5" s="1"/>
  <c r="N25" i="5"/>
  <c r="M25" i="5"/>
  <c r="K25" i="5"/>
  <c r="J25" i="5"/>
  <c r="I25" i="5"/>
  <c r="H25" i="5"/>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N20" i="5"/>
  <c r="AM20" i="5"/>
  <c r="AL20" i="5"/>
  <c r="AK20" i="5"/>
  <c r="AJ20" i="5"/>
  <c r="AC20" i="5"/>
  <c r="AB20" i="5"/>
  <c r="AA20" i="5"/>
  <c r="Z20" i="5"/>
  <c r="Y20" i="5"/>
  <c r="X20" i="5"/>
  <c r="Q20" i="5"/>
  <c r="P20" i="5"/>
  <c r="O20" i="5"/>
  <c r="N20" i="5"/>
  <c r="M20" i="5"/>
  <c r="K20" i="5"/>
  <c r="J20" i="5"/>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M15" i="5"/>
  <c r="AL15" i="5"/>
  <c r="AK15" i="5"/>
  <c r="AJ15" i="5"/>
  <c r="AC15" i="5"/>
  <c r="AB15" i="5"/>
  <c r="AA15" i="5"/>
  <c r="Z15" i="5"/>
  <c r="Y15" i="5"/>
  <c r="X15" i="5"/>
  <c r="Q15" i="5"/>
  <c r="P15" i="5"/>
  <c r="O15" i="5"/>
  <c r="N15" i="5"/>
  <c r="M15" i="5"/>
  <c r="K15" i="5"/>
  <c r="J15" i="5"/>
  <c r="I15" i="5"/>
  <c r="H15" i="5"/>
  <c r="G15" i="5"/>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A11" i="5"/>
  <c r="Z11" i="5"/>
  <c r="Y11" i="5"/>
  <c r="X11" i="5"/>
  <c r="Q11" i="5"/>
  <c r="P11" i="5"/>
  <c r="O11" i="5"/>
  <c r="N11" i="5"/>
  <c r="M11" i="5"/>
  <c r="K11" i="5"/>
  <c r="J11" i="5"/>
  <c r="I11" i="5"/>
  <c r="H11" i="5"/>
  <c r="G11" i="5"/>
  <c r="AO10" i="5"/>
  <c r="AN10" i="5"/>
  <c r="AM10" i="5"/>
  <c r="AL10" i="5"/>
  <c r="AK10" i="5"/>
  <c r="AJ10" i="5"/>
  <c r="AC10" i="5"/>
  <c r="AB10" i="5"/>
  <c r="AA10" i="5"/>
  <c r="Z10" i="5"/>
  <c r="Y10" i="5"/>
  <c r="X10" i="5"/>
  <c r="Q10" i="5"/>
  <c r="P10" i="5"/>
  <c r="O10" i="5"/>
  <c r="N10" i="5"/>
  <c r="M10" i="5"/>
  <c r="K10" i="5"/>
  <c r="J10" i="5"/>
  <c r="I10" i="5"/>
  <c r="H10" i="5"/>
  <c r="G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L258" i="4"/>
  <c r="AK258" i="4"/>
  <c r="AJ258" i="4"/>
  <c r="AC258" i="4"/>
  <c r="AB258" i="4"/>
  <c r="AA258" i="4"/>
  <c r="Z258" i="4"/>
  <c r="Y258" i="4"/>
  <c r="X258" i="4"/>
  <c r="Q258" i="4"/>
  <c r="P258" i="4"/>
  <c r="O258" i="4"/>
  <c r="N258" i="4"/>
  <c r="M258" i="4"/>
  <c r="K258" i="4"/>
  <c r="J258" i="4"/>
  <c r="I258" i="4"/>
  <c r="H258" i="4"/>
  <c r="G258" i="4"/>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N253" i="4"/>
  <c r="AM253" i="4"/>
  <c r="AL253" i="4"/>
  <c r="AK253" i="4"/>
  <c r="AJ253" i="4"/>
  <c r="AC253" i="4"/>
  <c r="AB253" i="4"/>
  <c r="AA253" i="4"/>
  <c r="Z253" i="4"/>
  <c r="Y253" i="4"/>
  <c r="X253" i="4"/>
  <c r="Q253" i="4"/>
  <c r="P253" i="4"/>
  <c r="O253" i="4"/>
  <c r="N253" i="4"/>
  <c r="M253" i="4"/>
  <c r="K253" i="4"/>
  <c r="J253" i="4"/>
  <c r="I253" i="4"/>
  <c r="H253" i="4"/>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N248" i="4"/>
  <c r="AM248" i="4"/>
  <c r="AL248" i="4"/>
  <c r="AK248" i="4"/>
  <c r="AJ248" i="4"/>
  <c r="AC248" i="4"/>
  <c r="AB248" i="4"/>
  <c r="AA248" i="4"/>
  <c r="Z248" i="4"/>
  <c r="Y248" i="4"/>
  <c r="X248" i="4"/>
  <c r="Q248" i="4"/>
  <c r="P248" i="4"/>
  <c r="O248" i="4"/>
  <c r="N248" i="4"/>
  <c r="M248" i="4"/>
  <c r="K248" i="4"/>
  <c r="J248" i="4"/>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N243" i="4"/>
  <c r="AM243" i="4"/>
  <c r="AL243" i="4"/>
  <c r="AK243" i="4"/>
  <c r="AJ243" i="4"/>
  <c r="AC243" i="4"/>
  <c r="AB243" i="4"/>
  <c r="AA243" i="4"/>
  <c r="Z243" i="4"/>
  <c r="Y243" i="4"/>
  <c r="X243" i="4"/>
  <c r="Q243" i="4"/>
  <c r="P243" i="4"/>
  <c r="O243" i="4"/>
  <c r="N243" i="4"/>
  <c r="M243" i="4"/>
  <c r="K243" i="4"/>
  <c r="J243" i="4"/>
  <c r="I243" i="4"/>
  <c r="H243" i="4"/>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M238" i="4"/>
  <c r="AL238" i="4"/>
  <c r="AK238" i="4"/>
  <c r="AJ238" i="4"/>
  <c r="AC238" i="4"/>
  <c r="AB238" i="4"/>
  <c r="AA238" i="4"/>
  <c r="Z238" i="4"/>
  <c r="Y238" i="4"/>
  <c r="X238" i="4"/>
  <c r="Q238" i="4"/>
  <c r="P238" i="4"/>
  <c r="O238" i="4"/>
  <c r="N238" i="4"/>
  <c r="M238" i="4"/>
  <c r="K238" i="4"/>
  <c r="J238" i="4"/>
  <c r="I238" i="4"/>
  <c r="H238" i="4"/>
  <c r="G238" i="4"/>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N233" i="4"/>
  <c r="AM233" i="4"/>
  <c r="AL233" i="4"/>
  <c r="AK233" i="4"/>
  <c r="AJ233" i="4"/>
  <c r="AC233" i="4"/>
  <c r="AB233" i="4"/>
  <c r="AA233" i="4"/>
  <c r="Z233" i="4"/>
  <c r="Y233" i="4"/>
  <c r="X233" i="4"/>
  <c r="Q233" i="4"/>
  <c r="P233" i="4"/>
  <c r="O233" i="4"/>
  <c r="N233" i="4"/>
  <c r="M233" i="4"/>
  <c r="K233" i="4"/>
  <c r="J233" i="4"/>
  <c r="I233" i="4"/>
  <c r="H233" i="4"/>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N226" i="4"/>
  <c r="AM226" i="4"/>
  <c r="AL226" i="4"/>
  <c r="AK226" i="4"/>
  <c r="AJ226" i="4"/>
  <c r="AC226" i="4"/>
  <c r="AB226" i="4"/>
  <c r="AA226" i="4"/>
  <c r="Z226" i="4"/>
  <c r="Y226" i="4"/>
  <c r="Y230" i="4" s="1"/>
  <c r="X226" i="4"/>
  <c r="Q226" i="4"/>
  <c r="P226" i="4"/>
  <c r="O226" i="4"/>
  <c r="N226" i="4"/>
  <c r="M226" i="4"/>
  <c r="K226" i="4"/>
  <c r="J226" i="4"/>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K223" i="4"/>
  <c r="J223" i="4"/>
  <c r="I223" i="4"/>
  <c r="H223" i="4"/>
  <c r="G223" i="4"/>
  <c r="AO222" i="4"/>
  <c r="AN222" i="4"/>
  <c r="AM222" i="4"/>
  <c r="AL222" i="4"/>
  <c r="AK222" i="4"/>
  <c r="AJ222" i="4"/>
  <c r="AC222" i="4"/>
  <c r="AB222" i="4"/>
  <c r="AA222" i="4"/>
  <c r="Z222" i="4"/>
  <c r="Y222" i="4"/>
  <c r="X222" i="4"/>
  <c r="Q222" i="4"/>
  <c r="P222" i="4"/>
  <c r="O222" i="4"/>
  <c r="N222" i="4"/>
  <c r="M222" i="4"/>
  <c r="K222" i="4"/>
  <c r="J222" i="4"/>
  <c r="I222" i="4"/>
  <c r="H222" i="4"/>
  <c r="G222" i="4"/>
  <c r="AO221" i="4"/>
  <c r="AN221" i="4"/>
  <c r="AM221" i="4"/>
  <c r="AL221" i="4"/>
  <c r="AK221" i="4"/>
  <c r="AJ221" i="4"/>
  <c r="AC221" i="4"/>
  <c r="AB221" i="4"/>
  <c r="AA221" i="4"/>
  <c r="Z221" i="4"/>
  <c r="Y221" i="4"/>
  <c r="X221" i="4"/>
  <c r="Q221" i="4"/>
  <c r="P221" i="4"/>
  <c r="O221" i="4"/>
  <c r="N221" i="4"/>
  <c r="M221" i="4"/>
  <c r="K221" i="4"/>
  <c r="J221" i="4"/>
  <c r="I221" i="4"/>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N216" i="4"/>
  <c r="AM216" i="4"/>
  <c r="AL216" i="4"/>
  <c r="AK216" i="4"/>
  <c r="AJ216" i="4"/>
  <c r="AC216" i="4"/>
  <c r="AB216" i="4"/>
  <c r="AA216" i="4"/>
  <c r="Z216" i="4"/>
  <c r="Y216" i="4"/>
  <c r="X216" i="4"/>
  <c r="Q216" i="4"/>
  <c r="P216" i="4"/>
  <c r="O216" i="4"/>
  <c r="N216" i="4"/>
  <c r="M216" i="4"/>
  <c r="K216" i="4"/>
  <c r="J216" i="4"/>
  <c r="I216" i="4"/>
  <c r="H216" i="4"/>
  <c r="G216" i="4"/>
  <c r="AI215" i="4"/>
  <c r="AH215" i="4"/>
  <c r="AG215" i="4"/>
  <c r="AF215" i="4"/>
  <c r="AE215" i="4"/>
  <c r="W215" i="4"/>
  <c r="V215" i="4"/>
  <c r="U215" i="4"/>
  <c r="T215" i="4"/>
  <c r="S215" i="4"/>
  <c r="AO214" i="4"/>
  <c r="AN214" i="4"/>
  <c r="AM214" i="4"/>
  <c r="AL214" i="4"/>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M212" i="4"/>
  <c r="AL212" i="4"/>
  <c r="AK212" i="4"/>
  <c r="AJ212" i="4"/>
  <c r="AC212" i="4"/>
  <c r="AB212" i="4"/>
  <c r="AA212" i="4"/>
  <c r="Z212" i="4"/>
  <c r="Y212" i="4"/>
  <c r="X212" i="4"/>
  <c r="Q212" i="4"/>
  <c r="P212" i="4"/>
  <c r="O212" i="4"/>
  <c r="N212" i="4"/>
  <c r="M212" i="4"/>
  <c r="K212" i="4"/>
  <c r="J212" i="4"/>
  <c r="I212" i="4"/>
  <c r="H212" i="4"/>
  <c r="G212" i="4"/>
  <c r="AO211" i="4"/>
  <c r="AN211" i="4"/>
  <c r="AM211" i="4"/>
  <c r="AL211" i="4"/>
  <c r="AK211" i="4"/>
  <c r="AJ211" i="4"/>
  <c r="AC211" i="4"/>
  <c r="AB211" i="4"/>
  <c r="AA211" i="4"/>
  <c r="Z211" i="4"/>
  <c r="Y211" i="4"/>
  <c r="X211" i="4"/>
  <c r="Q211" i="4"/>
  <c r="P211" i="4"/>
  <c r="O211" i="4"/>
  <c r="N211" i="4"/>
  <c r="M211" i="4"/>
  <c r="K211" i="4"/>
  <c r="J211" i="4"/>
  <c r="I211" i="4"/>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K209" i="4"/>
  <c r="J209" i="4"/>
  <c r="I209" i="4"/>
  <c r="H209" i="4"/>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M207" i="4"/>
  <c r="AL207" i="4"/>
  <c r="AK207" i="4"/>
  <c r="AJ207" i="4"/>
  <c r="AC207" i="4"/>
  <c r="AB207" i="4"/>
  <c r="AA207" i="4"/>
  <c r="Z207" i="4"/>
  <c r="Y207" i="4"/>
  <c r="X207" i="4"/>
  <c r="Q207" i="4"/>
  <c r="P207" i="4"/>
  <c r="O207" i="4"/>
  <c r="N207" i="4"/>
  <c r="M207" i="4"/>
  <c r="K207" i="4"/>
  <c r="J207" i="4"/>
  <c r="I207" i="4"/>
  <c r="H207" i="4"/>
  <c r="G207" i="4"/>
  <c r="AO206" i="4"/>
  <c r="AN206" i="4"/>
  <c r="AM206" i="4"/>
  <c r="AL206" i="4"/>
  <c r="AK206" i="4"/>
  <c r="AJ206" i="4"/>
  <c r="AC206" i="4"/>
  <c r="AB206" i="4"/>
  <c r="AA206" i="4"/>
  <c r="Z206" i="4"/>
  <c r="Y206" i="4"/>
  <c r="X206" i="4"/>
  <c r="Q206" i="4"/>
  <c r="P206" i="4"/>
  <c r="O206" i="4"/>
  <c r="N206" i="4"/>
  <c r="M206" i="4"/>
  <c r="K206" i="4"/>
  <c r="J206" i="4"/>
  <c r="I206" i="4"/>
  <c r="H206" i="4"/>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N201" i="4"/>
  <c r="AM201" i="4"/>
  <c r="AL201" i="4"/>
  <c r="AK201" i="4"/>
  <c r="AJ201" i="4"/>
  <c r="AC201" i="4"/>
  <c r="AB201" i="4"/>
  <c r="AA201" i="4"/>
  <c r="Z201" i="4"/>
  <c r="Y201" i="4"/>
  <c r="X201" i="4"/>
  <c r="Q201" i="4"/>
  <c r="P201" i="4"/>
  <c r="O201" i="4"/>
  <c r="N201" i="4"/>
  <c r="M201" i="4"/>
  <c r="K201" i="4"/>
  <c r="J201" i="4"/>
  <c r="I201" i="4"/>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N196" i="4"/>
  <c r="AM196" i="4"/>
  <c r="AL196" i="4"/>
  <c r="AK196" i="4"/>
  <c r="AJ196" i="4"/>
  <c r="AC196" i="4"/>
  <c r="AB196" i="4"/>
  <c r="AA196" i="4"/>
  <c r="Z196" i="4"/>
  <c r="Y196" i="4"/>
  <c r="X196" i="4"/>
  <c r="Q196" i="4"/>
  <c r="P196" i="4"/>
  <c r="O196" i="4"/>
  <c r="N196" i="4"/>
  <c r="M196" i="4"/>
  <c r="K196" i="4"/>
  <c r="J196" i="4"/>
  <c r="I196" i="4"/>
  <c r="H196" i="4"/>
  <c r="G196" i="4"/>
  <c r="AI195" i="4"/>
  <c r="AH195" i="4"/>
  <c r="AG195" i="4"/>
  <c r="AF195" i="4"/>
  <c r="AE195" i="4"/>
  <c r="W195" i="4"/>
  <c r="V195" i="4"/>
  <c r="U195" i="4"/>
  <c r="T195" i="4"/>
  <c r="S195" i="4"/>
  <c r="AO194" i="4"/>
  <c r="AN194" i="4"/>
  <c r="AM194" i="4"/>
  <c r="AL194" i="4"/>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Y192" i="4"/>
  <c r="X192" i="4"/>
  <c r="Q192" i="4"/>
  <c r="P192" i="4"/>
  <c r="O192" i="4"/>
  <c r="N192" i="4"/>
  <c r="M192" i="4"/>
  <c r="K192" i="4"/>
  <c r="J192" i="4"/>
  <c r="I192" i="4"/>
  <c r="H192" i="4"/>
  <c r="G192" i="4"/>
  <c r="AO191" i="4"/>
  <c r="AN191" i="4"/>
  <c r="AM191" i="4"/>
  <c r="AL191" i="4"/>
  <c r="AK191" i="4"/>
  <c r="AJ191" i="4"/>
  <c r="AC191" i="4"/>
  <c r="AB191" i="4"/>
  <c r="AA191" i="4"/>
  <c r="Z191" i="4"/>
  <c r="Y191" i="4"/>
  <c r="X191" i="4"/>
  <c r="Q191" i="4"/>
  <c r="P191" i="4"/>
  <c r="O191" i="4"/>
  <c r="N191" i="4"/>
  <c r="M191" i="4"/>
  <c r="K191" i="4"/>
  <c r="J191" i="4"/>
  <c r="I191" i="4"/>
  <c r="H191" i="4"/>
  <c r="G191" i="4"/>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K189" i="4"/>
  <c r="J189" i="4"/>
  <c r="I189" i="4"/>
  <c r="H189" i="4"/>
  <c r="G189" i="4"/>
  <c r="AO188" i="4"/>
  <c r="AN188" i="4"/>
  <c r="AM188" i="4"/>
  <c r="AL188" i="4"/>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K187" i="4"/>
  <c r="J187" i="4"/>
  <c r="I187" i="4"/>
  <c r="H187" i="4"/>
  <c r="G187" i="4"/>
  <c r="AO186" i="4"/>
  <c r="AN186" i="4"/>
  <c r="AM186" i="4"/>
  <c r="AL186" i="4"/>
  <c r="AK186" i="4"/>
  <c r="AJ186" i="4"/>
  <c r="AC186" i="4"/>
  <c r="AB186" i="4"/>
  <c r="AA186" i="4"/>
  <c r="Z186" i="4"/>
  <c r="Y186" i="4"/>
  <c r="X186" i="4"/>
  <c r="Q186" i="4"/>
  <c r="P186" i="4"/>
  <c r="O186" i="4"/>
  <c r="N186" i="4"/>
  <c r="M186" i="4"/>
  <c r="K186" i="4"/>
  <c r="J186" i="4"/>
  <c r="I186" i="4"/>
  <c r="H186" i="4"/>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L181" i="4"/>
  <c r="AK181" i="4"/>
  <c r="AJ181" i="4"/>
  <c r="AC181" i="4"/>
  <c r="AB181" i="4"/>
  <c r="AA181" i="4"/>
  <c r="Z181" i="4"/>
  <c r="Y181" i="4"/>
  <c r="X181" i="4"/>
  <c r="Q181" i="4"/>
  <c r="P181" i="4"/>
  <c r="O181" i="4"/>
  <c r="N181" i="4"/>
  <c r="M181" i="4"/>
  <c r="K181" i="4"/>
  <c r="J181" i="4"/>
  <c r="I181" i="4"/>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N176" i="4"/>
  <c r="AM176" i="4"/>
  <c r="AL176" i="4"/>
  <c r="AK176" i="4"/>
  <c r="AJ176" i="4"/>
  <c r="AC176" i="4"/>
  <c r="AB176" i="4"/>
  <c r="AA176" i="4"/>
  <c r="Z176" i="4"/>
  <c r="Y176" i="4"/>
  <c r="X176" i="4"/>
  <c r="Q176" i="4"/>
  <c r="P176" i="4"/>
  <c r="O176" i="4"/>
  <c r="N176" i="4"/>
  <c r="M176" i="4"/>
  <c r="K176" i="4"/>
  <c r="J176" i="4"/>
  <c r="I176" i="4"/>
  <c r="H176" i="4"/>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M171" i="4"/>
  <c r="AL171" i="4"/>
  <c r="AK171" i="4"/>
  <c r="AJ171" i="4"/>
  <c r="AC171" i="4"/>
  <c r="AB171" i="4"/>
  <c r="AA171" i="4"/>
  <c r="Z171" i="4"/>
  <c r="Y171" i="4"/>
  <c r="X171" i="4"/>
  <c r="Q171" i="4"/>
  <c r="P171" i="4"/>
  <c r="O171" i="4"/>
  <c r="N171" i="4"/>
  <c r="M171" i="4"/>
  <c r="K171" i="4"/>
  <c r="J171" i="4"/>
  <c r="I171" i="4"/>
  <c r="H171" i="4"/>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AO164" i="4"/>
  <c r="AN164" i="4"/>
  <c r="AM164" i="4"/>
  <c r="AL164" i="4"/>
  <c r="AK164" i="4"/>
  <c r="AJ164" i="4"/>
  <c r="AC164" i="4"/>
  <c r="AB164" i="4"/>
  <c r="AA164" i="4"/>
  <c r="Z164" i="4"/>
  <c r="Y164" i="4"/>
  <c r="X164" i="4"/>
  <c r="Q164" i="4"/>
  <c r="P164" i="4"/>
  <c r="O164" i="4"/>
  <c r="N164" i="4"/>
  <c r="M164" i="4"/>
  <c r="K164" i="4"/>
  <c r="J164" i="4"/>
  <c r="I164" i="4"/>
  <c r="H164" i="4"/>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L159" i="4"/>
  <c r="AK159" i="4"/>
  <c r="AJ159" i="4"/>
  <c r="AC159" i="4"/>
  <c r="AB159" i="4"/>
  <c r="AA159" i="4"/>
  <c r="Z159" i="4"/>
  <c r="Y159" i="4"/>
  <c r="X159" i="4"/>
  <c r="Q159" i="4"/>
  <c r="P159" i="4"/>
  <c r="O159" i="4"/>
  <c r="N159" i="4"/>
  <c r="M159" i="4"/>
  <c r="K159" i="4"/>
  <c r="J159" i="4"/>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N154" i="4"/>
  <c r="AM154" i="4"/>
  <c r="AL154" i="4"/>
  <c r="AK154" i="4"/>
  <c r="AJ154" i="4"/>
  <c r="AC154" i="4"/>
  <c r="AB154" i="4"/>
  <c r="AA154" i="4"/>
  <c r="Z154" i="4"/>
  <c r="Y154" i="4"/>
  <c r="X154" i="4"/>
  <c r="Q154" i="4"/>
  <c r="P154" i="4"/>
  <c r="O154" i="4"/>
  <c r="N154" i="4"/>
  <c r="M154" i="4"/>
  <c r="K154" i="4"/>
  <c r="J154" i="4"/>
  <c r="I154" i="4"/>
  <c r="H154" i="4"/>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K150" i="4"/>
  <c r="AJ150" i="4"/>
  <c r="AC150" i="4"/>
  <c r="AB150" i="4"/>
  <c r="AA150" i="4"/>
  <c r="Z150" i="4"/>
  <c r="Y150" i="4"/>
  <c r="X150" i="4"/>
  <c r="Q150" i="4"/>
  <c r="P150" i="4"/>
  <c r="O150" i="4"/>
  <c r="N150" i="4"/>
  <c r="M150" i="4"/>
  <c r="K150" i="4"/>
  <c r="J150" i="4"/>
  <c r="I150" i="4"/>
  <c r="H150" i="4"/>
  <c r="G150" i="4"/>
  <c r="AO149" i="4"/>
  <c r="AN149" i="4"/>
  <c r="AM149" i="4"/>
  <c r="AL149" i="4"/>
  <c r="AK149" i="4"/>
  <c r="AJ149" i="4"/>
  <c r="AC149" i="4"/>
  <c r="AB149" i="4"/>
  <c r="AA149" i="4"/>
  <c r="Z149" i="4"/>
  <c r="Y149" i="4"/>
  <c r="X149" i="4"/>
  <c r="Q149" i="4"/>
  <c r="P149" i="4"/>
  <c r="O149" i="4"/>
  <c r="N149" i="4"/>
  <c r="M149" i="4"/>
  <c r="K149" i="4"/>
  <c r="J149" i="4"/>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N145" i="4"/>
  <c r="M145" i="4"/>
  <c r="K145" i="4"/>
  <c r="J145" i="4"/>
  <c r="I145" i="4"/>
  <c r="H145" i="4"/>
  <c r="G145" i="4"/>
  <c r="AO144" i="4"/>
  <c r="AN144" i="4"/>
  <c r="AM144" i="4"/>
  <c r="AL144" i="4"/>
  <c r="AK144" i="4"/>
  <c r="AJ144" i="4"/>
  <c r="AC144" i="4"/>
  <c r="AB144" i="4"/>
  <c r="AA144" i="4"/>
  <c r="Z144" i="4"/>
  <c r="Y144" i="4"/>
  <c r="X144" i="4"/>
  <c r="Q144" i="4"/>
  <c r="P144" i="4"/>
  <c r="O144" i="4"/>
  <c r="N144" i="4"/>
  <c r="M144" i="4"/>
  <c r="K144" i="4"/>
  <c r="J144" i="4"/>
  <c r="I144" i="4"/>
  <c r="H144" i="4"/>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L139" i="4"/>
  <c r="AK139" i="4"/>
  <c r="AJ139" i="4"/>
  <c r="AC139" i="4"/>
  <c r="AB139" i="4"/>
  <c r="AA139" i="4"/>
  <c r="Z139" i="4"/>
  <c r="Y139" i="4"/>
  <c r="X139" i="4"/>
  <c r="Q139" i="4"/>
  <c r="P139" i="4"/>
  <c r="O139" i="4"/>
  <c r="N139" i="4"/>
  <c r="M139" i="4"/>
  <c r="K139" i="4"/>
  <c r="J139" i="4"/>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N134" i="4"/>
  <c r="AM134" i="4"/>
  <c r="AL134" i="4"/>
  <c r="AK134" i="4"/>
  <c r="AJ134" i="4"/>
  <c r="AC134" i="4"/>
  <c r="AB134" i="4"/>
  <c r="AA134" i="4"/>
  <c r="Z134" i="4"/>
  <c r="Y134" i="4"/>
  <c r="X134" i="4"/>
  <c r="Q134" i="4"/>
  <c r="P134" i="4"/>
  <c r="O134" i="4"/>
  <c r="N134" i="4"/>
  <c r="M134" i="4"/>
  <c r="K134" i="4"/>
  <c r="J134" i="4"/>
  <c r="I134" i="4"/>
  <c r="H134" i="4"/>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K130" i="4"/>
  <c r="AJ130" i="4"/>
  <c r="AC130" i="4"/>
  <c r="AB130" i="4"/>
  <c r="AA130" i="4"/>
  <c r="Z130" i="4"/>
  <c r="Y130" i="4"/>
  <c r="X130" i="4"/>
  <c r="Q130" i="4"/>
  <c r="P130" i="4"/>
  <c r="O130" i="4"/>
  <c r="N130" i="4"/>
  <c r="M130" i="4"/>
  <c r="K130" i="4"/>
  <c r="J130" i="4"/>
  <c r="I130" i="4"/>
  <c r="H130" i="4"/>
  <c r="G130" i="4"/>
  <c r="AO129" i="4"/>
  <c r="AN129" i="4"/>
  <c r="AM129" i="4"/>
  <c r="AL129" i="4"/>
  <c r="AK129" i="4"/>
  <c r="AJ129" i="4"/>
  <c r="AC129" i="4"/>
  <c r="AB129" i="4"/>
  <c r="AA129" i="4"/>
  <c r="Z129" i="4"/>
  <c r="Y129" i="4"/>
  <c r="X129" i="4"/>
  <c r="Q129" i="4"/>
  <c r="P129" i="4"/>
  <c r="O129" i="4"/>
  <c r="N129" i="4"/>
  <c r="M129" i="4"/>
  <c r="K129" i="4"/>
  <c r="J129" i="4"/>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M125" i="4"/>
  <c r="AL125" i="4"/>
  <c r="AK125" i="4"/>
  <c r="AJ125" i="4"/>
  <c r="AC125" i="4"/>
  <c r="AB125" i="4"/>
  <c r="AA125" i="4"/>
  <c r="Z125" i="4"/>
  <c r="Y125" i="4"/>
  <c r="X125" i="4"/>
  <c r="Q125" i="4"/>
  <c r="P125" i="4"/>
  <c r="O125" i="4"/>
  <c r="N125" i="4"/>
  <c r="M125" i="4"/>
  <c r="K125" i="4"/>
  <c r="J125" i="4"/>
  <c r="I125" i="4"/>
  <c r="H125" i="4"/>
  <c r="G125" i="4"/>
  <c r="AO124" i="4"/>
  <c r="AN124" i="4"/>
  <c r="AM124" i="4"/>
  <c r="AL124" i="4"/>
  <c r="AK124" i="4"/>
  <c r="AJ124" i="4"/>
  <c r="AC124" i="4"/>
  <c r="AB124" i="4"/>
  <c r="AA124" i="4"/>
  <c r="Z124" i="4"/>
  <c r="Y124" i="4"/>
  <c r="X124" i="4"/>
  <c r="Q124" i="4"/>
  <c r="P124" i="4"/>
  <c r="O124" i="4"/>
  <c r="N124" i="4"/>
  <c r="M124" i="4"/>
  <c r="K124" i="4"/>
  <c r="J124" i="4"/>
  <c r="I124" i="4"/>
  <c r="H124" i="4"/>
  <c r="G124" i="4"/>
  <c r="AI123" i="4"/>
  <c r="AH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K120" i="4"/>
  <c r="J120" i="4"/>
  <c r="I120" i="4"/>
  <c r="H120" i="4"/>
  <c r="G120" i="4"/>
  <c r="AO119" i="4"/>
  <c r="AN119" i="4"/>
  <c r="AM119" i="4"/>
  <c r="AL119" i="4"/>
  <c r="AK119" i="4"/>
  <c r="AJ119" i="4"/>
  <c r="AC119" i="4"/>
  <c r="AB119" i="4"/>
  <c r="AA119" i="4"/>
  <c r="Z119" i="4"/>
  <c r="Y119" i="4"/>
  <c r="X119" i="4"/>
  <c r="Q119" i="4"/>
  <c r="P119" i="4"/>
  <c r="O119" i="4"/>
  <c r="N119" i="4"/>
  <c r="M119" i="4"/>
  <c r="K119" i="4"/>
  <c r="J119" i="4"/>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N114" i="4"/>
  <c r="AM114" i="4"/>
  <c r="AL114" i="4"/>
  <c r="AK114" i="4"/>
  <c r="AJ114" i="4"/>
  <c r="AC114" i="4"/>
  <c r="AB114" i="4"/>
  <c r="AA114" i="4"/>
  <c r="Z114" i="4"/>
  <c r="Y114" i="4"/>
  <c r="X114" i="4"/>
  <c r="Q114" i="4"/>
  <c r="P114" i="4"/>
  <c r="O114" i="4"/>
  <c r="N114" i="4"/>
  <c r="M114" i="4"/>
  <c r="K114" i="4"/>
  <c r="J114" i="4"/>
  <c r="I114" i="4"/>
  <c r="H114" i="4"/>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K112" i="4"/>
  <c r="J112" i="4"/>
  <c r="I112" i="4"/>
  <c r="H112" i="4"/>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K110" i="4"/>
  <c r="AJ110" i="4"/>
  <c r="AC110" i="4"/>
  <c r="AB110" i="4"/>
  <c r="AA110" i="4"/>
  <c r="Z110" i="4"/>
  <c r="Y110" i="4"/>
  <c r="X110" i="4"/>
  <c r="Q110" i="4"/>
  <c r="P110" i="4"/>
  <c r="O110" i="4"/>
  <c r="N110" i="4"/>
  <c r="M110" i="4"/>
  <c r="K110" i="4"/>
  <c r="J110" i="4"/>
  <c r="I110" i="4"/>
  <c r="H110" i="4"/>
  <c r="G110" i="4"/>
  <c r="AO109" i="4"/>
  <c r="AN109" i="4"/>
  <c r="AM109" i="4"/>
  <c r="AL109" i="4"/>
  <c r="AK109" i="4"/>
  <c r="AJ109" i="4"/>
  <c r="AC109" i="4"/>
  <c r="AB109" i="4"/>
  <c r="AA109" i="4"/>
  <c r="Z109" i="4"/>
  <c r="Y109" i="4"/>
  <c r="X109" i="4"/>
  <c r="Q109" i="4"/>
  <c r="P109" i="4"/>
  <c r="O109" i="4"/>
  <c r="N109" i="4"/>
  <c r="M109" i="4"/>
  <c r="K109" i="4"/>
  <c r="J109" i="4"/>
  <c r="I109" i="4"/>
  <c r="H109" i="4"/>
  <c r="G109" i="4"/>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G106" i="4"/>
  <c r="AO105" i="4"/>
  <c r="AN105" i="4"/>
  <c r="AM105" i="4"/>
  <c r="AL105" i="4"/>
  <c r="AK105" i="4"/>
  <c r="AJ105" i="4"/>
  <c r="AC105" i="4"/>
  <c r="AB105" i="4"/>
  <c r="AA105" i="4"/>
  <c r="Z105" i="4"/>
  <c r="Y105" i="4"/>
  <c r="X105" i="4"/>
  <c r="Q105" i="4"/>
  <c r="P105" i="4"/>
  <c r="O105" i="4"/>
  <c r="N105" i="4"/>
  <c r="M105" i="4"/>
  <c r="K105" i="4"/>
  <c r="J105" i="4"/>
  <c r="I105" i="4"/>
  <c r="H105" i="4"/>
  <c r="G105" i="4"/>
  <c r="AO104" i="4"/>
  <c r="AN104" i="4"/>
  <c r="AM104" i="4"/>
  <c r="AL104" i="4"/>
  <c r="AK104" i="4"/>
  <c r="AJ104" i="4"/>
  <c r="AC104" i="4"/>
  <c r="AB104" i="4"/>
  <c r="AA104" i="4"/>
  <c r="Z104" i="4"/>
  <c r="Y104" i="4"/>
  <c r="X104" i="4"/>
  <c r="Q104" i="4"/>
  <c r="P104" i="4"/>
  <c r="O104" i="4"/>
  <c r="N104" i="4"/>
  <c r="M104" i="4"/>
  <c r="K104" i="4"/>
  <c r="J104" i="4"/>
  <c r="I104" i="4"/>
  <c r="H104" i="4"/>
  <c r="G104" i="4"/>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L97" i="4"/>
  <c r="AK97" i="4"/>
  <c r="AJ97" i="4"/>
  <c r="AC97" i="4"/>
  <c r="AB97" i="4"/>
  <c r="AA97" i="4"/>
  <c r="Z97" i="4"/>
  <c r="Y97" i="4"/>
  <c r="X97" i="4"/>
  <c r="Q97" i="4"/>
  <c r="P97" i="4"/>
  <c r="O97" i="4"/>
  <c r="N97" i="4"/>
  <c r="M97" i="4"/>
  <c r="K97" i="4"/>
  <c r="J97" i="4"/>
  <c r="I97" i="4"/>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N92" i="4"/>
  <c r="AM92" i="4"/>
  <c r="AL92" i="4"/>
  <c r="AK92" i="4"/>
  <c r="AJ92" i="4"/>
  <c r="AC92" i="4"/>
  <c r="AB92" i="4"/>
  <c r="AA92" i="4"/>
  <c r="Z92" i="4"/>
  <c r="Y92" i="4"/>
  <c r="X92" i="4"/>
  <c r="Q92" i="4"/>
  <c r="P92" i="4"/>
  <c r="O92" i="4"/>
  <c r="N92" i="4"/>
  <c r="M92" i="4"/>
  <c r="K92" i="4"/>
  <c r="J92" i="4"/>
  <c r="I92" i="4"/>
  <c r="H92" i="4"/>
  <c r="G92" i="4"/>
  <c r="AI91" i="4"/>
  <c r="AH91" i="4"/>
  <c r="AG91" i="4"/>
  <c r="AF91" i="4"/>
  <c r="AE91" i="4"/>
  <c r="W91" i="4"/>
  <c r="V91" i="4"/>
  <c r="U91" i="4"/>
  <c r="T91" i="4"/>
  <c r="S91" i="4"/>
  <c r="AO90" i="4"/>
  <c r="AN90" i="4"/>
  <c r="AM90" i="4"/>
  <c r="AL90" i="4"/>
  <c r="AK90" i="4"/>
  <c r="AJ90" i="4"/>
  <c r="AC90" i="4"/>
  <c r="AB90" i="4"/>
  <c r="AA90" i="4"/>
  <c r="Z90" i="4"/>
  <c r="Y90" i="4"/>
  <c r="X90" i="4"/>
  <c r="Q90" i="4"/>
  <c r="P90" i="4"/>
  <c r="O90" i="4"/>
  <c r="N90" i="4"/>
  <c r="M90" i="4"/>
  <c r="K90" i="4"/>
  <c r="J90" i="4"/>
  <c r="I90" i="4"/>
  <c r="H90" i="4"/>
  <c r="G90" i="4"/>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Y88" i="4"/>
  <c r="X88" i="4"/>
  <c r="Q88" i="4"/>
  <c r="P88" i="4"/>
  <c r="O88" i="4"/>
  <c r="N88" i="4"/>
  <c r="M88" i="4"/>
  <c r="K88" i="4"/>
  <c r="J88" i="4"/>
  <c r="I88" i="4"/>
  <c r="H88" i="4"/>
  <c r="G88" i="4"/>
  <c r="AO87" i="4"/>
  <c r="AN87" i="4"/>
  <c r="AM87" i="4"/>
  <c r="AL87" i="4"/>
  <c r="AK87" i="4"/>
  <c r="AJ87" i="4"/>
  <c r="AC87" i="4"/>
  <c r="AB87" i="4"/>
  <c r="AA87" i="4"/>
  <c r="Z87" i="4"/>
  <c r="Y87" i="4"/>
  <c r="X87" i="4"/>
  <c r="Q87" i="4"/>
  <c r="P87" i="4"/>
  <c r="O87" i="4"/>
  <c r="N87" i="4"/>
  <c r="M87" i="4"/>
  <c r="K87" i="4"/>
  <c r="J87" i="4"/>
  <c r="I87" i="4"/>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O86" i="4" s="1"/>
  <c r="AN83" i="4"/>
  <c r="AM83" i="4"/>
  <c r="AL83" i="4"/>
  <c r="AK83" i="4"/>
  <c r="AJ83" i="4"/>
  <c r="AC83" i="4"/>
  <c r="AB83" i="4"/>
  <c r="AA83" i="4"/>
  <c r="Z83" i="4"/>
  <c r="Y83" i="4"/>
  <c r="X83" i="4"/>
  <c r="Q83" i="4"/>
  <c r="P83" i="4"/>
  <c r="O83" i="4"/>
  <c r="N83" i="4"/>
  <c r="M83" i="4"/>
  <c r="K83" i="4"/>
  <c r="J83" i="4"/>
  <c r="I83" i="4"/>
  <c r="H83" i="4"/>
  <c r="G83" i="4"/>
  <c r="AO82" i="4"/>
  <c r="AN82" i="4"/>
  <c r="AM82" i="4"/>
  <c r="AM86" i="4" s="1"/>
  <c r="AL82" i="4"/>
  <c r="AK82" i="4"/>
  <c r="AJ82" i="4"/>
  <c r="AC82" i="4"/>
  <c r="AB82" i="4"/>
  <c r="AA82" i="4"/>
  <c r="Z82" i="4"/>
  <c r="Y82" i="4"/>
  <c r="X82" i="4"/>
  <c r="Q82" i="4"/>
  <c r="P82" i="4"/>
  <c r="O82" i="4"/>
  <c r="N82" i="4"/>
  <c r="M82" i="4"/>
  <c r="K82" i="4"/>
  <c r="J82" i="4"/>
  <c r="I82" i="4"/>
  <c r="H82" i="4"/>
  <c r="G82" i="4"/>
  <c r="AI81" i="4"/>
  <c r="AH81" i="4"/>
  <c r="AG81" i="4"/>
  <c r="AF81" i="4"/>
  <c r="AE81" i="4"/>
  <c r="W81" i="4"/>
  <c r="V81" i="4"/>
  <c r="U81" i="4"/>
  <c r="T81" i="4"/>
  <c r="S81" i="4"/>
  <c r="AO80" i="4"/>
  <c r="AN80" i="4"/>
  <c r="AM80" i="4"/>
  <c r="AL80" i="4"/>
  <c r="AK80" i="4"/>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G78" i="4"/>
  <c r="AO77" i="4"/>
  <c r="AN77" i="4"/>
  <c r="AM77" i="4"/>
  <c r="AL77" i="4"/>
  <c r="AK77" i="4"/>
  <c r="AJ77" i="4"/>
  <c r="AC77" i="4"/>
  <c r="AB77" i="4"/>
  <c r="AA77" i="4"/>
  <c r="Z77" i="4"/>
  <c r="Y77" i="4"/>
  <c r="X77" i="4"/>
  <c r="Q77" i="4"/>
  <c r="P77" i="4"/>
  <c r="O77" i="4"/>
  <c r="N77" i="4"/>
  <c r="M77" i="4"/>
  <c r="K77" i="4"/>
  <c r="J77" i="4"/>
  <c r="I77" i="4"/>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L72" i="4"/>
  <c r="AK72" i="4"/>
  <c r="AJ72" i="4"/>
  <c r="AC72" i="4"/>
  <c r="AB72" i="4"/>
  <c r="AA72" i="4"/>
  <c r="Z72" i="4"/>
  <c r="Y72" i="4"/>
  <c r="X72" i="4"/>
  <c r="Q72" i="4"/>
  <c r="P72" i="4"/>
  <c r="O72" i="4"/>
  <c r="N72" i="4"/>
  <c r="M72" i="4"/>
  <c r="K72" i="4"/>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N67" i="4"/>
  <c r="AM67" i="4"/>
  <c r="AL67" i="4"/>
  <c r="AK67" i="4"/>
  <c r="AJ67" i="4"/>
  <c r="AC67" i="4"/>
  <c r="AB67" i="4"/>
  <c r="AA67" i="4"/>
  <c r="Z67" i="4"/>
  <c r="Y67" i="4"/>
  <c r="X67" i="4"/>
  <c r="Q67" i="4"/>
  <c r="P67" i="4"/>
  <c r="O67" i="4"/>
  <c r="N67" i="4"/>
  <c r="M67" i="4"/>
  <c r="K67" i="4"/>
  <c r="J67" i="4"/>
  <c r="I67" i="4"/>
  <c r="H67" i="4"/>
  <c r="G67" i="4"/>
  <c r="W66" i="4"/>
  <c r="V66" i="4"/>
  <c r="U66" i="4"/>
  <c r="AO65" i="4"/>
  <c r="AN65" i="4"/>
  <c r="AM65" i="4"/>
  <c r="AL65" i="4"/>
  <c r="AK65" i="4"/>
  <c r="AC65" i="4"/>
  <c r="AB65" i="4"/>
  <c r="AA65" i="4"/>
  <c r="Z65" i="4"/>
  <c r="Y65" i="4"/>
  <c r="X65" i="4"/>
  <c r="Q65" i="4"/>
  <c r="P65" i="4"/>
  <c r="O65" i="4"/>
  <c r="N65" i="4"/>
  <c r="M65" i="4"/>
  <c r="K65" i="4"/>
  <c r="J65" i="4"/>
  <c r="I65" i="4"/>
  <c r="H65" i="4"/>
  <c r="G65" i="4"/>
  <c r="AO64" i="4"/>
  <c r="AN64" i="4"/>
  <c r="AM64" i="4"/>
  <c r="AL64" i="4"/>
  <c r="AK64" i="4"/>
  <c r="AC64" i="4"/>
  <c r="AB64" i="4"/>
  <c r="AA64" i="4"/>
  <c r="Z64" i="4"/>
  <c r="Y64" i="4"/>
  <c r="X64" i="4"/>
  <c r="Q64" i="4"/>
  <c r="P64" i="4"/>
  <c r="O64" i="4"/>
  <c r="N64" i="4"/>
  <c r="M64" i="4"/>
  <c r="K64" i="4"/>
  <c r="J64" i="4"/>
  <c r="I64" i="4"/>
  <c r="H64" i="4"/>
  <c r="G64" i="4"/>
  <c r="AO63" i="4"/>
  <c r="AN63" i="4"/>
  <c r="AM63" i="4"/>
  <c r="AL63" i="4"/>
  <c r="AK63" i="4"/>
  <c r="AC63" i="4"/>
  <c r="AB63" i="4"/>
  <c r="AA63" i="4"/>
  <c r="Z63" i="4"/>
  <c r="Y63" i="4"/>
  <c r="X63" i="4"/>
  <c r="Q63" i="4"/>
  <c r="P63" i="4"/>
  <c r="O63" i="4"/>
  <c r="N63" i="4"/>
  <c r="M63" i="4"/>
  <c r="K63" i="4"/>
  <c r="J63" i="4"/>
  <c r="I63" i="4"/>
  <c r="H63" i="4"/>
  <c r="G63" i="4"/>
  <c r="AO62" i="4"/>
  <c r="AN62" i="4"/>
  <c r="AM62" i="4"/>
  <c r="AL62" i="4"/>
  <c r="AK62" i="4"/>
  <c r="AC62" i="4"/>
  <c r="AB62" i="4"/>
  <c r="AA62" i="4"/>
  <c r="Z62" i="4"/>
  <c r="Y62" i="4"/>
  <c r="X62" i="4"/>
  <c r="Q62" i="4"/>
  <c r="P62" i="4"/>
  <c r="O62" i="4"/>
  <c r="N62" i="4"/>
  <c r="M62" i="4"/>
  <c r="K62" i="4"/>
  <c r="J62" i="4"/>
  <c r="I62" i="4"/>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M57" i="4"/>
  <c r="AL57" i="4"/>
  <c r="AK57" i="4"/>
  <c r="AJ57" i="4"/>
  <c r="AC57" i="4"/>
  <c r="AB57" i="4"/>
  <c r="AA57" i="4"/>
  <c r="Z57" i="4"/>
  <c r="Y57" i="4"/>
  <c r="X57" i="4"/>
  <c r="Q57" i="4"/>
  <c r="P57" i="4"/>
  <c r="O57" i="4"/>
  <c r="N57" i="4"/>
  <c r="M57" i="4"/>
  <c r="K57" i="4"/>
  <c r="J57" i="4"/>
  <c r="I57" i="4"/>
  <c r="H57" i="4"/>
  <c r="G57" i="4"/>
  <c r="W56" i="4"/>
  <c r="V56" i="4"/>
  <c r="U56" i="4"/>
  <c r="T56" i="4"/>
  <c r="S56" i="4"/>
  <c r="AO55" i="4"/>
  <c r="AN55" i="4"/>
  <c r="AM55" i="4"/>
  <c r="AL55" i="4"/>
  <c r="AK55" i="4"/>
  <c r="AC55" i="4"/>
  <c r="AB55" i="4"/>
  <c r="AA55" i="4"/>
  <c r="Z55" i="4"/>
  <c r="Y55" i="4"/>
  <c r="X55" i="4"/>
  <c r="Q55" i="4"/>
  <c r="P55" i="4"/>
  <c r="O55" i="4"/>
  <c r="N55" i="4"/>
  <c r="M55" i="4"/>
  <c r="K55" i="4"/>
  <c r="J55" i="4"/>
  <c r="I55" i="4"/>
  <c r="H55" i="4"/>
  <c r="G55" i="4"/>
  <c r="AO54" i="4"/>
  <c r="AN54" i="4"/>
  <c r="AM54" i="4"/>
  <c r="AL54" i="4"/>
  <c r="AK54" i="4"/>
  <c r="AC54" i="4"/>
  <c r="AB54" i="4"/>
  <c r="AA54" i="4"/>
  <c r="Z54" i="4"/>
  <c r="Y54" i="4"/>
  <c r="X54" i="4"/>
  <c r="Q54" i="4"/>
  <c r="P54" i="4"/>
  <c r="O54" i="4"/>
  <c r="N54" i="4"/>
  <c r="M54" i="4"/>
  <c r="K54" i="4"/>
  <c r="J54" i="4"/>
  <c r="I54" i="4"/>
  <c r="H54" i="4"/>
  <c r="G54" i="4"/>
  <c r="AO53" i="4"/>
  <c r="AN53" i="4"/>
  <c r="AM53" i="4"/>
  <c r="AL53" i="4"/>
  <c r="AK53" i="4"/>
  <c r="AC53" i="4"/>
  <c r="AB53" i="4"/>
  <c r="AA53" i="4"/>
  <c r="Z53" i="4"/>
  <c r="Y53" i="4"/>
  <c r="X53" i="4"/>
  <c r="Q53" i="4"/>
  <c r="P53" i="4"/>
  <c r="O53" i="4"/>
  <c r="N53" i="4"/>
  <c r="M53" i="4"/>
  <c r="K53" i="4"/>
  <c r="J53" i="4"/>
  <c r="I53" i="4"/>
  <c r="H53" i="4"/>
  <c r="G53" i="4"/>
  <c r="AO52" i="4"/>
  <c r="AN52" i="4"/>
  <c r="AM52" i="4"/>
  <c r="AL52" i="4"/>
  <c r="AK52" i="4"/>
  <c r="AC52" i="4"/>
  <c r="AB52" i="4"/>
  <c r="AA52" i="4"/>
  <c r="Z52" i="4"/>
  <c r="Y52" i="4"/>
  <c r="X52" i="4"/>
  <c r="Q52" i="4"/>
  <c r="P52" i="4"/>
  <c r="O52" i="4"/>
  <c r="N52" i="4"/>
  <c r="M52" i="4"/>
  <c r="K52" i="4"/>
  <c r="J52" i="4"/>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M45" i="4"/>
  <c r="AL45" i="4"/>
  <c r="AK45" i="4"/>
  <c r="AJ45" i="4"/>
  <c r="AC45" i="4"/>
  <c r="AB45" i="4"/>
  <c r="AA45" i="4"/>
  <c r="Z45" i="4"/>
  <c r="Y45" i="4"/>
  <c r="X45" i="4"/>
  <c r="Q45" i="4"/>
  <c r="P45" i="4"/>
  <c r="O45" i="4"/>
  <c r="N45" i="4"/>
  <c r="M45" i="4"/>
  <c r="K45" i="4"/>
  <c r="J45" i="4"/>
  <c r="I45" i="4"/>
  <c r="H45" i="4"/>
  <c r="G45" i="4"/>
  <c r="AI44" i="4"/>
  <c r="AH44" i="4"/>
  <c r="AG44" i="4"/>
  <c r="AF44" i="4"/>
  <c r="AE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K41" i="4"/>
  <c r="AJ41" i="4"/>
  <c r="AC41" i="4"/>
  <c r="AB41" i="4"/>
  <c r="AA41" i="4"/>
  <c r="Z41" i="4"/>
  <c r="Y41" i="4"/>
  <c r="X41" i="4"/>
  <c r="Q41" i="4"/>
  <c r="P41" i="4"/>
  <c r="O41" i="4"/>
  <c r="N41" i="4"/>
  <c r="M41" i="4"/>
  <c r="K41" i="4"/>
  <c r="J41" i="4"/>
  <c r="I41" i="4"/>
  <c r="H41" i="4"/>
  <c r="G41" i="4"/>
  <c r="AO40" i="4"/>
  <c r="AN40" i="4"/>
  <c r="AM40" i="4"/>
  <c r="AL40" i="4"/>
  <c r="AK40" i="4"/>
  <c r="AJ40" i="4"/>
  <c r="AC40" i="4"/>
  <c r="AB40" i="4"/>
  <c r="AA40" i="4"/>
  <c r="Z40" i="4"/>
  <c r="Y40" i="4"/>
  <c r="X40" i="4"/>
  <c r="Q40" i="4"/>
  <c r="P40" i="4"/>
  <c r="O40" i="4"/>
  <c r="N40" i="4"/>
  <c r="M40" i="4"/>
  <c r="K40" i="4"/>
  <c r="J40" i="4"/>
  <c r="I40" i="4"/>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L35" i="4"/>
  <c r="AK35" i="4"/>
  <c r="AJ35" i="4"/>
  <c r="AC35" i="4"/>
  <c r="AB35" i="4"/>
  <c r="AA35" i="4"/>
  <c r="Z35" i="4"/>
  <c r="Y35" i="4"/>
  <c r="X35" i="4"/>
  <c r="Q35" i="4"/>
  <c r="P35" i="4"/>
  <c r="O35" i="4"/>
  <c r="N35" i="4"/>
  <c r="M35" i="4"/>
  <c r="K35" i="4"/>
  <c r="J35" i="4"/>
  <c r="I35" i="4"/>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M30" i="4"/>
  <c r="AL30" i="4"/>
  <c r="AK30" i="4"/>
  <c r="AJ30" i="4"/>
  <c r="AC30" i="4"/>
  <c r="AB30" i="4"/>
  <c r="AA30" i="4"/>
  <c r="Z30" i="4"/>
  <c r="Y30" i="4"/>
  <c r="X30" i="4"/>
  <c r="Q30" i="4"/>
  <c r="P30" i="4"/>
  <c r="O30" i="4"/>
  <c r="N30" i="4"/>
  <c r="M30" i="4"/>
  <c r="K30" i="4"/>
  <c r="J30" i="4"/>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L25" i="4"/>
  <c r="AK25" i="4"/>
  <c r="AJ25" i="4"/>
  <c r="AC25" i="4"/>
  <c r="AB25" i="4"/>
  <c r="AA25" i="4"/>
  <c r="Z25" i="4"/>
  <c r="Y25" i="4"/>
  <c r="X25" i="4"/>
  <c r="Q25" i="4"/>
  <c r="P25" i="4"/>
  <c r="O25" i="4"/>
  <c r="N25" i="4"/>
  <c r="M25" i="4"/>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M20" i="4"/>
  <c r="AL20" i="4"/>
  <c r="AK20" i="4"/>
  <c r="AJ20" i="4"/>
  <c r="AC20" i="4"/>
  <c r="AB20" i="4"/>
  <c r="AA20" i="4"/>
  <c r="Z20" i="4"/>
  <c r="Y20" i="4"/>
  <c r="X20" i="4"/>
  <c r="Q20" i="4"/>
  <c r="P20" i="4"/>
  <c r="O20" i="4"/>
  <c r="N20" i="4"/>
  <c r="M20" i="4"/>
  <c r="K20" i="4"/>
  <c r="J20" i="4"/>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N15" i="4"/>
  <c r="AM15" i="4"/>
  <c r="AL15" i="4"/>
  <c r="AK15" i="4"/>
  <c r="AJ15" i="4"/>
  <c r="AC15" i="4"/>
  <c r="AB15" i="4"/>
  <c r="AA15" i="4"/>
  <c r="Z15" i="4"/>
  <c r="Y15" i="4"/>
  <c r="X15" i="4"/>
  <c r="Q15" i="4"/>
  <c r="P15" i="4"/>
  <c r="O15" i="4"/>
  <c r="N15" i="4"/>
  <c r="M15" i="4"/>
  <c r="K15" i="4"/>
  <c r="J15" i="4"/>
  <c r="I15" i="4"/>
  <c r="H15" i="4"/>
  <c r="G15" i="4"/>
  <c r="AI14" i="4"/>
  <c r="AH14" i="4"/>
  <c r="AG14" i="4"/>
  <c r="AF14" i="4"/>
  <c r="AE14" i="4"/>
  <c r="W14" i="4"/>
  <c r="V14" i="4"/>
  <c r="U14" i="4"/>
  <c r="T14" i="4"/>
  <c r="S14" i="4"/>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N11" i="4"/>
  <c r="AM11" i="4"/>
  <c r="AL11" i="4"/>
  <c r="AK11" i="4"/>
  <c r="AJ11" i="4"/>
  <c r="AC11" i="4"/>
  <c r="AB11" i="4"/>
  <c r="AA11" i="4"/>
  <c r="Z11" i="4"/>
  <c r="Y11" i="4"/>
  <c r="X11" i="4"/>
  <c r="Q11" i="4"/>
  <c r="P11" i="4"/>
  <c r="O11" i="4"/>
  <c r="N11" i="4"/>
  <c r="M11" i="4"/>
  <c r="K11" i="4"/>
  <c r="J11" i="4"/>
  <c r="I11" i="4"/>
  <c r="H11" i="4"/>
  <c r="G11" i="4"/>
  <c r="AO10" i="4"/>
  <c r="AN10" i="4"/>
  <c r="AM10" i="4"/>
  <c r="AL10" i="4"/>
  <c r="AK10" i="4"/>
  <c r="AJ10" i="4"/>
  <c r="AC10" i="4"/>
  <c r="AB10" i="4"/>
  <c r="AA10" i="4"/>
  <c r="Z10" i="4"/>
  <c r="Y10" i="4"/>
  <c r="X10" i="4"/>
  <c r="Q10" i="4"/>
  <c r="P10" i="4"/>
  <c r="O10" i="4"/>
  <c r="N10" i="4"/>
  <c r="M10" i="4"/>
  <c r="K10" i="4"/>
  <c r="J10" i="4"/>
  <c r="I10" i="4"/>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D258"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D253"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D248"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G247" i="3"/>
  <c r="AD243" i="3"/>
  <c r="W247" i="3"/>
  <c r="S247"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G242" i="3"/>
  <c r="AD238" i="3"/>
  <c r="W242"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D233"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D226"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G225" i="3"/>
  <c r="AD221" i="3"/>
  <c r="W225" i="3"/>
  <c r="S225"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G220" i="3"/>
  <c r="AD216" i="3"/>
  <c r="W220"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D211"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D206" i="3"/>
  <c r="R206" i="3"/>
  <c r="L206" i="3"/>
  <c r="AO205" i="3"/>
  <c r="AN205" i="3"/>
  <c r="AM205" i="3"/>
  <c r="AL205" i="3"/>
  <c r="AK205" i="3"/>
  <c r="AC205" i="3"/>
  <c r="AB205" i="3"/>
  <c r="AA205" i="3"/>
  <c r="Z205" i="3"/>
  <c r="Y205" i="3"/>
  <c r="Q205" i="3"/>
  <c r="P205" i="3"/>
  <c r="O205" i="3"/>
  <c r="N205" i="3"/>
  <c r="M205" i="3"/>
  <c r="K205" i="3"/>
  <c r="J205" i="3"/>
  <c r="I205" i="3"/>
  <c r="H205" i="3"/>
  <c r="G205" i="3"/>
  <c r="AP204" i="3"/>
  <c r="AD204" i="3"/>
  <c r="R204" i="3"/>
  <c r="L204" i="3"/>
  <c r="AP203" i="3"/>
  <c r="AD203" i="3"/>
  <c r="R203" i="3"/>
  <c r="L203" i="3"/>
  <c r="AP202" i="3"/>
  <c r="AD202" i="3"/>
  <c r="R202" i="3"/>
  <c r="L202" i="3"/>
  <c r="AP201" i="3"/>
  <c r="AG205" i="3"/>
  <c r="AD201" i="3"/>
  <c r="W205" i="3"/>
  <c r="S205" i="3"/>
  <c r="R201" i="3"/>
  <c r="L201" i="3"/>
  <c r="AO200" i="3"/>
  <c r="AN200" i="3"/>
  <c r="AM200" i="3"/>
  <c r="AL200" i="3"/>
  <c r="AK200" i="3"/>
  <c r="AC200" i="3"/>
  <c r="AB200" i="3"/>
  <c r="AA200" i="3"/>
  <c r="Z200" i="3"/>
  <c r="Y200" i="3"/>
  <c r="Q200" i="3"/>
  <c r="P200" i="3"/>
  <c r="O200" i="3"/>
  <c r="N200" i="3"/>
  <c r="M200" i="3"/>
  <c r="K200" i="3"/>
  <c r="J200" i="3"/>
  <c r="I200" i="3"/>
  <c r="H200" i="3"/>
  <c r="G200" i="3"/>
  <c r="AP199" i="3"/>
  <c r="AD199" i="3"/>
  <c r="R199" i="3"/>
  <c r="L199" i="3"/>
  <c r="AP198" i="3"/>
  <c r="AD198" i="3"/>
  <c r="R198" i="3"/>
  <c r="L198" i="3"/>
  <c r="AP197" i="3"/>
  <c r="AD197" i="3"/>
  <c r="R197" i="3"/>
  <c r="L197" i="3"/>
  <c r="AP196" i="3"/>
  <c r="AG200" i="3"/>
  <c r="AD196" i="3"/>
  <c r="W200" i="3"/>
  <c r="R196" i="3"/>
  <c r="L196" i="3"/>
  <c r="AO195" i="3"/>
  <c r="AN195" i="3"/>
  <c r="AM195" i="3"/>
  <c r="AL195" i="3"/>
  <c r="AK195" i="3"/>
  <c r="AC195" i="3"/>
  <c r="AB195" i="3"/>
  <c r="AA195" i="3"/>
  <c r="Z195" i="3"/>
  <c r="Y195" i="3"/>
  <c r="Q195" i="3"/>
  <c r="P195" i="3"/>
  <c r="O195" i="3"/>
  <c r="N195" i="3"/>
  <c r="M195" i="3"/>
  <c r="K195" i="3"/>
  <c r="J195" i="3"/>
  <c r="I195" i="3"/>
  <c r="H195" i="3"/>
  <c r="G195" i="3"/>
  <c r="AP194" i="3"/>
  <c r="AD194" i="3"/>
  <c r="R194" i="3"/>
  <c r="L194" i="3"/>
  <c r="AP193" i="3"/>
  <c r="AD193" i="3"/>
  <c r="R193" i="3"/>
  <c r="L193" i="3"/>
  <c r="AP192" i="3"/>
  <c r="AD192" i="3"/>
  <c r="R192" i="3"/>
  <c r="L192" i="3"/>
  <c r="AP191" i="3"/>
  <c r="AD191" i="3"/>
  <c r="R191" i="3"/>
  <c r="L191" i="3"/>
  <c r="AO190" i="3"/>
  <c r="AN190" i="3"/>
  <c r="AM190" i="3"/>
  <c r="AL190" i="3"/>
  <c r="AK190" i="3"/>
  <c r="AC190" i="3"/>
  <c r="AB190" i="3"/>
  <c r="AA190" i="3"/>
  <c r="Z190" i="3"/>
  <c r="Y190" i="3"/>
  <c r="Q190" i="3"/>
  <c r="P190" i="3"/>
  <c r="O190" i="3"/>
  <c r="N190" i="3"/>
  <c r="M190" i="3"/>
  <c r="K190" i="3"/>
  <c r="J190" i="3"/>
  <c r="I190" i="3"/>
  <c r="H190" i="3"/>
  <c r="G190" i="3"/>
  <c r="AP189" i="3"/>
  <c r="AD189" i="3"/>
  <c r="R189" i="3"/>
  <c r="L189" i="3"/>
  <c r="AP188" i="3"/>
  <c r="AD188" i="3"/>
  <c r="R188" i="3"/>
  <c r="L188" i="3"/>
  <c r="AP187" i="3"/>
  <c r="AD187" i="3"/>
  <c r="R187" i="3"/>
  <c r="L187" i="3"/>
  <c r="AP186" i="3"/>
  <c r="AD186" i="3"/>
  <c r="R186" i="3"/>
  <c r="L186" i="3"/>
  <c r="AO185" i="3"/>
  <c r="AN185" i="3"/>
  <c r="AM185" i="3"/>
  <c r="AL185" i="3"/>
  <c r="AK185" i="3"/>
  <c r="AC185" i="3"/>
  <c r="AB185" i="3"/>
  <c r="AA185" i="3"/>
  <c r="Z185" i="3"/>
  <c r="Y185" i="3"/>
  <c r="Q185" i="3"/>
  <c r="P185" i="3"/>
  <c r="O185" i="3"/>
  <c r="N185" i="3"/>
  <c r="M185" i="3"/>
  <c r="K185" i="3"/>
  <c r="J185" i="3"/>
  <c r="I185" i="3"/>
  <c r="H185" i="3"/>
  <c r="G185" i="3"/>
  <c r="AP184" i="3"/>
  <c r="AD184" i="3"/>
  <c r="R184" i="3"/>
  <c r="L184" i="3"/>
  <c r="AP183" i="3"/>
  <c r="AD183" i="3"/>
  <c r="R183" i="3"/>
  <c r="L183" i="3"/>
  <c r="AP182" i="3"/>
  <c r="AD182" i="3"/>
  <c r="R182" i="3"/>
  <c r="L182" i="3"/>
  <c r="AP181" i="3"/>
  <c r="AG185" i="3"/>
  <c r="AD181" i="3"/>
  <c r="W185" i="3"/>
  <c r="S185" i="3"/>
  <c r="R181" i="3"/>
  <c r="L181" i="3"/>
  <c r="AO180" i="3"/>
  <c r="AN180" i="3"/>
  <c r="AM180" i="3"/>
  <c r="AL180" i="3"/>
  <c r="AK180" i="3"/>
  <c r="AC180" i="3"/>
  <c r="AB180" i="3"/>
  <c r="AA180" i="3"/>
  <c r="Z180" i="3"/>
  <c r="Y180" i="3"/>
  <c r="Q180" i="3"/>
  <c r="P180" i="3"/>
  <c r="O180" i="3"/>
  <c r="N180" i="3"/>
  <c r="M180" i="3"/>
  <c r="K180" i="3"/>
  <c r="J180" i="3"/>
  <c r="I180" i="3"/>
  <c r="H180" i="3"/>
  <c r="G180" i="3"/>
  <c r="AP179" i="3"/>
  <c r="AD179" i="3"/>
  <c r="R179" i="3"/>
  <c r="L179" i="3"/>
  <c r="AP178" i="3"/>
  <c r="AD178" i="3"/>
  <c r="R178" i="3"/>
  <c r="L178" i="3"/>
  <c r="AP177" i="3"/>
  <c r="AD177" i="3"/>
  <c r="R177" i="3"/>
  <c r="L177" i="3"/>
  <c r="AP176" i="3"/>
  <c r="AG180" i="3"/>
  <c r="AD176" i="3"/>
  <c r="W180" i="3"/>
  <c r="R176" i="3"/>
  <c r="L176" i="3"/>
  <c r="AO175" i="3"/>
  <c r="AN175" i="3"/>
  <c r="AM175" i="3"/>
  <c r="AL175" i="3"/>
  <c r="AK175" i="3"/>
  <c r="AC175" i="3"/>
  <c r="AB175" i="3"/>
  <c r="AA175" i="3"/>
  <c r="Z175" i="3"/>
  <c r="Y175" i="3"/>
  <c r="Q175" i="3"/>
  <c r="P175" i="3"/>
  <c r="O175" i="3"/>
  <c r="N175" i="3"/>
  <c r="M175" i="3"/>
  <c r="K175" i="3"/>
  <c r="J175" i="3"/>
  <c r="I175" i="3"/>
  <c r="H175" i="3"/>
  <c r="G175" i="3"/>
  <c r="AP174" i="3"/>
  <c r="AD174" i="3"/>
  <c r="R174" i="3"/>
  <c r="L174" i="3"/>
  <c r="AP173" i="3"/>
  <c r="AD173" i="3"/>
  <c r="R173" i="3"/>
  <c r="L173" i="3"/>
  <c r="AP172" i="3"/>
  <c r="AD172" i="3"/>
  <c r="R172" i="3"/>
  <c r="L172" i="3"/>
  <c r="AP171" i="3"/>
  <c r="AD171"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R167" i="3"/>
  <c r="L167" i="3"/>
  <c r="AP166" i="3"/>
  <c r="AD166" i="3"/>
  <c r="R166" i="3"/>
  <c r="L166" i="3"/>
  <c r="AP165" i="3"/>
  <c r="AD165" i="3"/>
  <c r="R165" i="3"/>
  <c r="L165" i="3"/>
  <c r="AP164" i="3"/>
  <c r="AD164"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R162" i="3"/>
  <c r="L162" i="3"/>
  <c r="AP161" i="3"/>
  <c r="AD161" i="3"/>
  <c r="R161" i="3"/>
  <c r="L161" i="3"/>
  <c r="AP160" i="3"/>
  <c r="AD160" i="3"/>
  <c r="R160" i="3"/>
  <c r="L160" i="3"/>
  <c r="AP159" i="3"/>
  <c r="AG163" i="3"/>
  <c r="AD159" i="3"/>
  <c r="W163" i="3"/>
  <c r="S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R155" i="3"/>
  <c r="L155" i="3"/>
  <c r="AP154" i="3"/>
  <c r="AG158" i="3"/>
  <c r="AD154" i="3"/>
  <c r="W158"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R152" i="3"/>
  <c r="L152" i="3"/>
  <c r="AP151" i="3"/>
  <c r="AD151" i="3"/>
  <c r="R151" i="3"/>
  <c r="L151" i="3"/>
  <c r="AP150" i="3"/>
  <c r="AD150" i="3"/>
  <c r="R150" i="3"/>
  <c r="L150" i="3"/>
  <c r="AP149" i="3"/>
  <c r="AD149"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D144" i="3"/>
  <c r="R144" i="3"/>
  <c r="L144" i="3"/>
  <c r="AO143" i="3"/>
  <c r="AN143" i="3"/>
  <c r="AM143" i="3"/>
  <c r="AL143" i="3"/>
  <c r="AK143" i="3"/>
  <c r="AC143" i="3"/>
  <c r="AB143" i="3"/>
  <c r="AA143" i="3"/>
  <c r="Z143" i="3"/>
  <c r="Y143" i="3"/>
  <c r="Q143" i="3"/>
  <c r="P143" i="3"/>
  <c r="O143" i="3"/>
  <c r="N143" i="3"/>
  <c r="M143" i="3"/>
  <c r="K143" i="3"/>
  <c r="J143" i="3"/>
  <c r="I143" i="3"/>
  <c r="H143" i="3"/>
  <c r="G143" i="3"/>
  <c r="AP142" i="3"/>
  <c r="AD142" i="3"/>
  <c r="R142" i="3"/>
  <c r="L142" i="3"/>
  <c r="AP141" i="3"/>
  <c r="AD141" i="3"/>
  <c r="R141" i="3"/>
  <c r="L141" i="3"/>
  <c r="AP140" i="3"/>
  <c r="AD140" i="3"/>
  <c r="R140" i="3"/>
  <c r="L140" i="3"/>
  <c r="AP139" i="3"/>
  <c r="AG143" i="3"/>
  <c r="AD139" i="3"/>
  <c r="W143" i="3"/>
  <c r="S143"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G138" i="3"/>
  <c r="AD134"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R132" i="3"/>
  <c r="L132" i="3"/>
  <c r="AP131" i="3"/>
  <c r="AD131" i="3"/>
  <c r="R131" i="3"/>
  <c r="L131" i="3"/>
  <c r="AP130" i="3"/>
  <c r="AD130" i="3"/>
  <c r="R130" i="3"/>
  <c r="L130" i="3"/>
  <c r="AP129" i="3"/>
  <c r="AG133" i="3"/>
  <c r="AD129" i="3"/>
  <c r="W133" i="3"/>
  <c r="S133" i="3"/>
  <c r="R129" i="3"/>
  <c r="L129" i="3"/>
  <c r="AO128" i="3"/>
  <c r="AN128" i="3"/>
  <c r="AM128" i="3"/>
  <c r="AL128" i="3"/>
  <c r="AK128" i="3"/>
  <c r="AC128" i="3"/>
  <c r="AB128" i="3"/>
  <c r="AA128" i="3"/>
  <c r="Z128" i="3"/>
  <c r="Y128" i="3"/>
  <c r="Q128" i="3"/>
  <c r="P128" i="3"/>
  <c r="O128" i="3"/>
  <c r="N128" i="3"/>
  <c r="M128" i="3"/>
  <c r="K128" i="3"/>
  <c r="J128" i="3"/>
  <c r="I128" i="3"/>
  <c r="H128" i="3"/>
  <c r="G128" i="3"/>
  <c r="AP127" i="3"/>
  <c r="AD127" i="3"/>
  <c r="R127" i="3"/>
  <c r="L127" i="3"/>
  <c r="AP126" i="3"/>
  <c r="AD126" i="3"/>
  <c r="R126" i="3"/>
  <c r="L126" i="3"/>
  <c r="AP125" i="3"/>
  <c r="AD125" i="3"/>
  <c r="R125" i="3"/>
  <c r="L125" i="3"/>
  <c r="AP124" i="3"/>
  <c r="AD124" i="3"/>
  <c r="R124" i="3"/>
  <c r="L124" i="3"/>
  <c r="AO123" i="3"/>
  <c r="AN123" i="3"/>
  <c r="AM123" i="3"/>
  <c r="AL123" i="3"/>
  <c r="AK123" i="3"/>
  <c r="AC123" i="3"/>
  <c r="AB123" i="3"/>
  <c r="AA123" i="3"/>
  <c r="Z123" i="3"/>
  <c r="Y123" i="3"/>
  <c r="Q123" i="3"/>
  <c r="P123" i="3"/>
  <c r="O123" i="3"/>
  <c r="N123" i="3"/>
  <c r="M123" i="3"/>
  <c r="AP122" i="3"/>
  <c r="AD122" i="3"/>
  <c r="R122" i="3"/>
  <c r="AP121" i="3"/>
  <c r="AD121" i="3"/>
  <c r="R121" i="3"/>
  <c r="AP120" i="3"/>
  <c r="AD120" i="3"/>
  <c r="R120" i="3"/>
  <c r="AP119" i="3"/>
  <c r="AD119" i="3"/>
  <c r="R119" i="3"/>
  <c r="AO118" i="3"/>
  <c r="AN118" i="3"/>
  <c r="AM118" i="3"/>
  <c r="AL118" i="3"/>
  <c r="AK118" i="3"/>
  <c r="AC118" i="3"/>
  <c r="AB118" i="3"/>
  <c r="AA118" i="3"/>
  <c r="Z118" i="3"/>
  <c r="Y118" i="3"/>
  <c r="Q118" i="3"/>
  <c r="P118" i="3"/>
  <c r="O118" i="3"/>
  <c r="N118" i="3"/>
  <c r="M118" i="3"/>
  <c r="K118" i="3"/>
  <c r="J118" i="3"/>
  <c r="I118" i="3"/>
  <c r="H118" i="3"/>
  <c r="G118" i="3"/>
  <c r="AP117" i="3"/>
  <c r="AD117" i="3"/>
  <c r="R117" i="3"/>
  <c r="L117" i="3"/>
  <c r="AP116" i="3"/>
  <c r="AD116" i="3"/>
  <c r="R116" i="3"/>
  <c r="L116" i="3"/>
  <c r="AP115" i="3"/>
  <c r="AD115" i="3"/>
  <c r="R115" i="3"/>
  <c r="L115" i="3"/>
  <c r="AP114" i="3"/>
  <c r="AG118" i="3"/>
  <c r="AD114" i="3"/>
  <c r="W118"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G113" i="3"/>
  <c r="AD109" i="3"/>
  <c r="R109" i="3"/>
  <c r="L109" i="3"/>
  <c r="AO108" i="3"/>
  <c r="AN108" i="3"/>
  <c r="AM108" i="3"/>
  <c r="AL108" i="3"/>
  <c r="AK108" i="3"/>
  <c r="AC108" i="3"/>
  <c r="AB108" i="3"/>
  <c r="AA108" i="3"/>
  <c r="Z108" i="3"/>
  <c r="Y108" i="3"/>
  <c r="Q108" i="3"/>
  <c r="P108" i="3"/>
  <c r="O108" i="3"/>
  <c r="N108" i="3"/>
  <c r="M108" i="3"/>
  <c r="K108" i="3"/>
  <c r="J108" i="3"/>
  <c r="I108" i="3"/>
  <c r="H108" i="3"/>
  <c r="G108" i="3"/>
  <c r="AP107" i="3"/>
  <c r="AD107" i="3"/>
  <c r="R107" i="3"/>
  <c r="L107" i="3"/>
  <c r="AP106" i="3"/>
  <c r="AD106" i="3"/>
  <c r="R106" i="3"/>
  <c r="L106" i="3"/>
  <c r="AP105" i="3"/>
  <c r="AD105" i="3"/>
  <c r="R105" i="3"/>
  <c r="L105" i="3"/>
  <c r="AP104" i="3"/>
  <c r="AG108" i="3"/>
  <c r="AD104" i="3"/>
  <c r="W108"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G101" i="3"/>
  <c r="AD97" i="3"/>
  <c r="W101" i="3"/>
  <c r="S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D94" i="3"/>
  <c r="R94" i="3"/>
  <c r="L94" i="3"/>
  <c r="AP93" i="3"/>
  <c r="AD93" i="3"/>
  <c r="R93" i="3"/>
  <c r="L93" i="3"/>
  <c r="AP92" i="3"/>
  <c r="AD92" i="3"/>
  <c r="R92" i="3"/>
  <c r="L92" i="3"/>
  <c r="AO91" i="3"/>
  <c r="AN91" i="3"/>
  <c r="AM91" i="3"/>
  <c r="AL91" i="3"/>
  <c r="AK91" i="3"/>
  <c r="AC91" i="3"/>
  <c r="AB91" i="3"/>
  <c r="AA91" i="3"/>
  <c r="Z91" i="3"/>
  <c r="Y91" i="3"/>
  <c r="Q91" i="3"/>
  <c r="P91" i="3"/>
  <c r="O91" i="3"/>
  <c r="N91" i="3"/>
  <c r="M91" i="3"/>
  <c r="K91" i="3"/>
  <c r="J91" i="3"/>
  <c r="I91" i="3"/>
  <c r="H91" i="3"/>
  <c r="G91" i="3"/>
  <c r="AP90" i="3"/>
  <c r="AD90" i="3"/>
  <c r="R90" i="3"/>
  <c r="L90" i="3"/>
  <c r="AP89" i="3"/>
  <c r="AD89" i="3"/>
  <c r="R89" i="3"/>
  <c r="L89" i="3"/>
  <c r="AP88" i="3"/>
  <c r="AD88" i="3"/>
  <c r="R88" i="3"/>
  <c r="L88" i="3"/>
  <c r="AP87" i="3"/>
  <c r="AD87" i="3"/>
  <c r="R87" i="3"/>
  <c r="L87" i="3"/>
  <c r="AO86" i="3"/>
  <c r="AN86" i="3"/>
  <c r="AM86" i="3"/>
  <c r="AL86" i="3"/>
  <c r="AK86" i="3"/>
  <c r="AC86" i="3"/>
  <c r="AB86" i="3"/>
  <c r="AA86" i="3"/>
  <c r="Z86" i="3"/>
  <c r="Y86" i="3"/>
  <c r="Q86" i="3"/>
  <c r="P86" i="3"/>
  <c r="O86" i="3"/>
  <c r="N86" i="3"/>
  <c r="M86" i="3"/>
  <c r="K86" i="3"/>
  <c r="J86" i="3"/>
  <c r="I86" i="3"/>
  <c r="H86" i="3"/>
  <c r="G86" i="3"/>
  <c r="AP85" i="3"/>
  <c r="AD85" i="3"/>
  <c r="R85" i="3"/>
  <c r="L85" i="3"/>
  <c r="AP84" i="3"/>
  <c r="AD84" i="3"/>
  <c r="R84" i="3"/>
  <c r="L84" i="3"/>
  <c r="AP83" i="3"/>
  <c r="AD83" i="3"/>
  <c r="R83" i="3"/>
  <c r="L83" i="3"/>
  <c r="AP82" i="3"/>
  <c r="AG86" i="3"/>
  <c r="AD82" i="3"/>
  <c r="W86" i="3"/>
  <c r="R82" i="3"/>
  <c r="L82" i="3"/>
  <c r="AO81" i="3"/>
  <c r="AN81" i="3"/>
  <c r="AM81" i="3"/>
  <c r="AL81" i="3"/>
  <c r="AK81" i="3"/>
  <c r="AC81" i="3"/>
  <c r="AB81" i="3"/>
  <c r="AA81" i="3"/>
  <c r="Z81" i="3"/>
  <c r="Y81" i="3"/>
  <c r="Q81" i="3"/>
  <c r="P81" i="3"/>
  <c r="O81" i="3"/>
  <c r="N81" i="3"/>
  <c r="M81" i="3"/>
  <c r="K81" i="3"/>
  <c r="J81" i="3"/>
  <c r="I81" i="3"/>
  <c r="H81" i="3"/>
  <c r="G81" i="3"/>
  <c r="AP80" i="3"/>
  <c r="AD80" i="3"/>
  <c r="R80" i="3"/>
  <c r="L80" i="3"/>
  <c r="AP79" i="3"/>
  <c r="AD79" i="3"/>
  <c r="R79" i="3"/>
  <c r="L79" i="3"/>
  <c r="AP78" i="3"/>
  <c r="AD78" i="3"/>
  <c r="R78" i="3"/>
  <c r="L78" i="3"/>
  <c r="AP77" i="3"/>
  <c r="AG81" i="3"/>
  <c r="AD77" i="3"/>
  <c r="W81" i="3"/>
  <c r="S81" i="3"/>
  <c r="R77" i="3"/>
  <c r="L77" i="3"/>
  <c r="AO76" i="3"/>
  <c r="AN76" i="3"/>
  <c r="AM76" i="3"/>
  <c r="AL76" i="3"/>
  <c r="AK76" i="3"/>
  <c r="AC76" i="3"/>
  <c r="AB76" i="3"/>
  <c r="AA76" i="3"/>
  <c r="Z76" i="3"/>
  <c r="Y76" i="3"/>
  <c r="Q76" i="3"/>
  <c r="P76" i="3"/>
  <c r="O76" i="3"/>
  <c r="N76" i="3"/>
  <c r="M76" i="3"/>
  <c r="K76" i="3"/>
  <c r="J76" i="3"/>
  <c r="I76" i="3"/>
  <c r="H76" i="3"/>
  <c r="G76" i="3"/>
  <c r="AP75" i="3"/>
  <c r="AD75" i="3"/>
  <c r="R75" i="3"/>
  <c r="L75" i="3"/>
  <c r="AP74" i="3"/>
  <c r="AD74" i="3"/>
  <c r="R74" i="3"/>
  <c r="L74" i="3"/>
  <c r="AP73" i="3"/>
  <c r="AD73" i="3"/>
  <c r="R73" i="3"/>
  <c r="L73" i="3"/>
  <c r="AP72" i="3"/>
  <c r="AG76" i="3"/>
  <c r="AD72" i="3"/>
  <c r="W76" i="3"/>
  <c r="R72" i="3"/>
  <c r="L72" i="3"/>
  <c r="AO71" i="3"/>
  <c r="AN71" i="3"/>
  <c r="AM71" i="3"/>
  <c r="AL71" i="3"/>
  <c r="AK71" i="3"/>
  <c r="AC71" i="3"/>
  <c r="AB71" i="3"/>
  <c r="AA71" i="3"/>
  <c r="Z71" i="3"/>
  <c r="Y71" i="3"/>
  <c r="Q71" i="3"/>
  <c r="P71" i="3"/>
  <c r="O71" i="3"/>
  <c r="N71" i="3"/>
  <c r="M71" i="3"/>
  <c r="K71" i="3"/>
  <c r="J71" i="3"/>
  <c r="I71" i="3"/>
  <c r="H71" i="3"/>
  <c r="G71" i="3"/>
  <c r="AP70" i="3"/>
  <c r="AD70" i="3"/>
  <c r="R70" i="3"/>
  <c r="L70" i="3"/>
  <c r="AP69" i="3"/>
  <c r="AD69" i="3"/>
  <c r="R69" i="3"/>
  <c r="L69" i="3"/>
  <c r="AP68" i="3"/>
  <c r="AD68" i="3"/>
  <c r="R68" i="3"/>
  <c r="L68" i="3"/>
  <c r="AP67" i="3"/>
  <c r="AG71" i="3"/>
  <c r="AD67" i="3"/>
  <c r="W71" i="3"/>
  <c r="S71" i="3"/>
  <c r="R67" i="3"/>
  <c r="L67" i="3"/>
  <c r="Q66" i="3"/>
  <c r="P66" i="3"/>
  <c r="O66" i="3"/>
  <c r="N66" i="3"/>
  <c r="M66" i="3"/>
  <c r="R65" i="3"/>
  <c r="R64" i="3"/>
  <c r="R63" i="3"/>
  <c r="AG66" i="3"/>
  <c r="W66" i="3"/>
  <c r="R62" i="3"/>
  <c r="AO61" i="3"/>
  <c r="AN61" i="3"/>
  <c r="AM61" i="3"/>
  <c r="AL61" i="3"/>
  <c r="AK61" i="3"/>
  <c r="AC61" i="3"/>
  <c r="AB61" i="3"/>
  <c r="AA61" i="3"/>
  <c r="Z61" i="3"/>
  <c r="Y61" i="3"/>
  <c r="Q61" i="3"/>
  <c r="P61" i="3"/>
  <c r="O61" i="3"/>
  <c r="N61" i="3"/>
  <c r="M61" i="3"/>
  <c r="K61" i="3"/>
  <c r="J61" i="3"/>
  <c r="I61" i="3"/>
  <c r="H61" i="3"/>
  <c r="G61" i="3"/>
  <c r="AP60" i="3"/>
  <c r="AD60" i="3"/>
  <c r="R60" i="3"/>
  <c r="L60" i="3"/>
  <c r="AP59" i="3"/>
  <c r="AD59" i="3"/>
  <c r="R59" i="3"/>
  <c r="L59" i="3"/>
  <c r="AP58" i="3"/>
  <c r="AD58" i="3"/>
  <c r="R58" i="3"/>
  <c r="L58" i="3"/>
  <c r="AP57" i="3"/>
  <c r="AG61" i="3"/>
  <c r="AD57" i="3"/>
  <c r="W61" i="3"/>
  <c r="S61" i="3"/>
  <c r="R57" i="3"/>
  <c r="Q56" i="3"/>
  <c r="P56" i="3"/>
  <c r="O56" i="3"/>
  <c r="N56" i="3"/>
  <c r="M56" i="3"/>
  <c r="R55" i="3"/>
  <c r="R54" i="3"/>
  <c r="R53" i="3"/>
  <c r="AG56" i="3"/>
  <c r="R52" i="3"/>
  <c r="AO49" i="3"/>
  <c r="AN49" i="3"/>
  <c r="AM49" i="3"/>
  <c r="AL49" i="3"/>
  <c r="AK49" i="3"/>
  <c r="AC49" i="3"/>
  <c r="AB49" i="3"/>
  <c r="AA49" i="3"/>
  <c r="Z49" i="3"/>
  <c r="Y49" i="3"/>
  <c r="Q49" i="3"/>
  <c r="P49" i="3"/>
  <c r="O49" i="3"/>
  <c r="N49" i="3"/>
  <c r="M49" i="3"/>
  <c r="K49" i="3"/>
  <c r="J49" i="3"/>
  <c r="I49" i="3"/>
  <c r="H49" i="3"/>
  <c r="G49" i="3"/>
  <c r="AP48" i="3"/>
  <c r="AD48" i="3"/>
  <c r="R48" i="3"/>
  <c r="L48" i="3"/>
  <c r="AP47" i="3"/>
  <c r="AD47" i="3"/>
  <c r="R47" i="3"/>
  <c r="L47" i="3"/>
  <c r="AP46" i="3"/>
  <c r="AD46" i="3"/>
  <c r="R46" i="3"/>
  <c r="L46" i="3"/>
  <c r="AP45" i="3"/>
  <c r="AG49" i="3"/>
  <c r="AD45" i="3"/>
  <c r="W49" i="3"/>
  <c r="S49" i="3"/>
  <c r="R45" i="3"/>
  <c r="L45" i="3"/>
  <c r="AO44" i="3"/>
  <c r="AN44" i="3"/>
  <c r="AM44" i="3"/>
  <c r="AL44" i="3"/>
  <c r="AK44" i="3"/>
  <c r="AC44" i="3"/>
  <c r="AB44" i="3"/>
  <c r="AA44" i="3"/>
  <c r="Z44" i="3"/>
  <c r="Y44" i="3"/>
  <c r="Q44" i="3"/>
  <c r="P44" i="3"/>
  <c r="O44" i="3"/>
  <c r="N44" i="3"/>
  <c r="M44" i="3"/>
  <c r="K44" i="3"/>
  <c r="J44" i="3"/>
  <c r="I44" i="3"/>
  <c r="H44" i="3"/>
  <c r="G44" i="3"/>
  <c r="AP43" i="3"/>
  <c r="AD43" i="3"/>
  <c r="R43" i="3"/>
  <c r="L43" i="3"/>
  <c r="AP42" i="3"/>
  <c r="AD42" i="3"/>
  <c r="R42" i="3"/>
  <c r="L42" i="3"/>
  <c r="AP41" i="3"/>
  <c r="AD41" i="3"/>
  <c r="R41" i="3"/>
  <c r="L41" i="3"/>
  <c r="AP40" i="3"/>
  <c r="AG44" i="3"/>
  <c r="AD40" i="3"/>
  <c r="W44" i="3"/>
  <c r="R40" i="3"/>
  <c r="L40" i="3"/>
  <c r="AO39" i="3"/>
  <c r="AN39" i="3"/>
  <c r="AM39" i="3"/>
  <c r="AL39" i="3"/>
  <c r="AK39" i="3"/>
  <c r="AC39" i="3"/>
  <c r="AB39" i="3"/>
  <c r="AA39" i="3"/>
  <c r="Z39" i="3"/>
  <c r="Y39" i="3"/>
  <c r="Q39" i="3"/>
  <c r="P39" i="3"/>
  <c r="O39" i="3"/>
  <c r="N39" i="3"/>
  <c r="M39" i="3"/>
  <c r="K39" i="3"/>
  <c r="J39" i="3"/>
  <c r="I39" i="3"/>
  <c r="H39" i="3"/>
  <c r="G39" i="3"/>
  <c r="AP38" i="3"/>
  <c r="AD38" i="3"/>
  <c r="R38" i="3"/>
  <c r="L38" i="3"/>
  <c r="AP37" i="3"/>
  <c r="AD37" i="3"/>
  <c r="R37" i="3"/>
  <c r="L37" i="3"/>
  <c r="AP36" i="3"/>
  <c r="AD36" i="3"/>
  <c r="R36" i="3"/>
  <c r="L36" i="3"/>
  <c r="AP35" i="3"/>
  <c r="AG39" i="3"/>
  <c r="AD35" i="3"/>
  <c r="W39" i="3"/>
  <c r="S39" i="3"/>
  <c r="R35" i="3"/>
  <c r="L35" i="3"/>
  <c r="AO34" i="3"/>
  <c r="AN34" i="3"/>
  <c r="AM34" i="3"/>
  <c r="AL34" i="3"/>
  <c r="AK34" i="3"/>
  <c r="AC34" i="3"/>
  <c r="AB34" i="3"/>
  <c r="AA34" i="3"/>
  <c r="Z34" i="3"/>
  <c r="Y34" i="3"/>
  <c r="Q34" i="3"/>
  <c r="P34" i="3"/>
  <c r="O34" i="3"/>
  <c r="N34" i="3"/>
  <c r="M34" i="3"/>
  <c r="K34" i="3"/>
  <c r="J34" i="3"/>
  <c r="I34" i="3"/>
  <c r="H34" i="3"/>
  <c r="G34" i="3"/>
  <c r="AP33" i="3"/>
  <c r="AD33" i="3"/>
  <c r="R33" i="3"/>
  <c r="L33" i="3"/>
  <c r="AP32" i="3"/>
  <c r="AD32" i="3"/>
  <c r="R32" i="3"/>
  <c r="L32" i="3"/>
  <c r="AP31" i="3"/>
  <c r="AD31" i="3"/>
  <c r="R31" i="3"/>
  <c r="L31" i="3"/>
  <c r="AP30" i="3"/>
  <c r="AD30" i="3"/>
  <c r="R30" i="3"/>
  <c r="L30" i="3"/>
  <c r="AO29" i="3"/>
  <c r="AN29" i="3"/>
  <c r="AM29" i="3"/>
  <c r="AL29" i="3"/>
  <c r="AK29" i="3"/>
  <c r="AC29" i="3"/>
  <c r="AB29" i="3"/>
  <c r="AA29" i="3"/>
  <c r="Z29" i="3"/>
  <c r="Y29" i="3"/>
  <c r="Q29" i="3"/>
  <c r="P29" i="3"/>
  <c r="O29" i="3"/>
  <c r="N29" i="3"/>
  <c r="M29" i="3"/>
  <c r="K29" i="3"/>
  <c r="J29" i="3"/>
  <c r="I29" i="3"/>
  <c r="H29" i="3"/>
  <c r="G29" i="3"/>
  <c r="AP28" i="3"/>
  <c r="AD28" i="3"/>
  <c r="R28" i="3"/>
  <c r="L28" i="3"/>
  <c r="AP27" i="3"/>
  <c r="AD27" i="3"/>
  <c r="R27" i="3"/>
  <c r="L27" i="3"/>
  <c r="AP26" i="3"/>
  <c r="AD26" i="3"/>
  <c r="R26" i="3"/>
  <c r="L26" i="3"/>
  <c r="AP25" i="3"/>
  <c r="AD25" i="3"/>
  <c r="R25" i="3"/>
  <c r="L25" i="3"/>
  <c r="AO24" i="3"/>
  <c r="AN24" i="3"/>
  <c r="AM24" i="3"/>
  <c r="AL24" i="3"/>
  <c r="AK24" i="3"/>
  <c r="AC24" i="3"/>
  <c r="AB24" i="3"/>
  <c r="AA24" i="3"/>
  <c r="Z24" i="3"/>
  <c r="Y24" i="3"/>
  <c r="Q24" i="3"/>
  <c r="P24" i="3"/>
  <c r="O24" i="3"/>
  <c r="N24" i="3"/>
  <c r="M24" i="3"/>
  <c r="K24" i="3"/>
  <c r="J24" i="3"/>
  <c r="I24" i="3"/>
  <c r="H24" i="3"/>
  <c r="G24" i="3"/>
  <c r="AP23" i="3"/>
  <c r="AD23" i="3"/>
  <c r="R23" i="3"/>
  <c r="L23" i="3"/>
  <c r="AP22" i="3"/>
  <c r="AD22" i="3"/>
  <c r="R22" i="3"/>
  <c r="L22" i="3"/>
  <c r="AP21" i="3"/>
  <c r="AD21" i="3"/>
  <c r="R21" i="3"/>
  <c r="L21" i="3"/>
  <c r="AP20" i="3"/>
  <c r="AD20" i="3"/>
  <c r="R20" i="3"/>
  <c r="L20" i="3"/>
  <c r="AO19" i="3"/>
  <c r="AN19" i="3"/>
  <c r="AM19" i="3"/>
  <c r="AL19" i="3"/>
  <c r="AK19" i="3"/>
  <c r="AC19" i="3"/>
  <c r="AB19" i="3"/>
  <c r="AA19" i="3"/>
  <c r="Z19" i="3"/>
  <c r="Y19" i="3"/>
  <c r="Q19" i="3"/>
  <c r="P19" i="3"/>
  <c r="O19" i="3"/>
  <c r="N19" i="3"/>
  <c r="M19" i="3"/>
  <c r="K19" i="3"/>
  <c r="J19" i="3"/>
  <c r="I19" i="3"/>
  <c r="H19" i="3"/>
  <c r="G19" i="3"/>
  <c r="AP18" i="3"/>
  <c r="AD18" i="3"/>
  <c r="R18" i="3"/>
  <c r="L18" i="3"/>
  <c r="AP17" i="3"/>
  <c r="AD17" i="3"/>
  <c r="R17" i="3"/>
  <c r="L17" i="3"/>
  <c r="AP16" i="3"/>
  <c r="AD16" i="3"/>
  <c r="R16" i="3"/>
  <c r="L16" i="3"/>
  <c r="AP15" i="3"/>
  <c r="AD15" i="3"/>
  <c r="R15" i="3"/>
  <c r="L15" i="3"/>
  <c r="AO14" i="3"/>
  <c r="AN14" i="3"/>
  <c r="AM14" i="3"/>
  <c r="AL14" i="3"/>
  <c r="AK14" i="3"/>
  <c r="AC14" i="3"/>
  <c r="AB14" i="3"/>
  <c r="AA14" i="3"/>
  <c r="Z14" i="3"/>
  <c r="Y14" i="3"/>
  <c r="Q14" i="3"/>
  <c r="P14" i="3"/>
  <c r="O14" i="3"/>
  <c r="N14" i="3"/>
  <c r="M14" i="3"/>
  <c r="K14" i="3"/>
  <c r="J14" i="3"/>
  <c r="I14" i="3"/>
  <c r="H14" i="3"/>
  <c r="G14" i="3"/>
  <c r="AP13" i="3"/>
  <c r="AD13" i="3"/>
  <c r="R13" i="3"/>
  <c r="L13" i="3"/>
  <c r="AP12" i="3"/>
  <c r="AD12" i="3"/>
  <c r="R12" i="3"/>
  <c r="L12" i="3"/>
  <c r="AP11" i="3"/>
  <c r="AD11" i="3"/>
  <c r="R11" i="3"/>
  <c r="L11" i="3"/>
  <c r="AP10" i="3"/>
  <c r="AD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AP142" i="5" l="1"/>
  <c r="AN148" i="8"/>
  <c r="AD145" i="5"/>
  <c r="J148" i="8"/>
  <c r="K148" i="6"/>
  <c r="AL128" i="4"/>
  <c r="Z128" i="6"/>
  <c r="AD117" i="5"/>
  <c r="K128" i="8"/>
  <c r="L116" i="5"/>
  <c r="AN237" i="7"/>
  <c r="AC76" i="6"/>
  <c r="AB91" i="5"/>
  <c r="AB158" i="5"/>
  <c r="Y101" i="4"/>
  <c r="Y29" i="5"/>
  <c r="AA29" i="5"/>
  <c r="J49" i="5"/>
  <c r="AO128" i="5"/>
  <c r="AM133" i="5"/>
  <c r="AC143" i="5"/>
  <c r="AA148" i="5"/>
  <c r="Y153" i="5"/>
  <c r="Q158" i="5"/>
  <c r="O163" i="5"/>
  <c r="M168" i="5"/>
  <c r="AO190" i="5"/>
  <c r="AM195" i="5"/>
  <c r="AK200" i="5"/>
  <c r="AC205" i="5"/>
  <c r="AA210" i="5"/>
  <c r="AK262" i="5"/>
  <c r="AO118" i="6"/>
  <c r="AN96" i="8"/>
  <c r="H262" i="4"/>
  <c r="M118" i="5"/>
  <c r="AC158" i="5"/>
  <c r="J185" i="5"/>
  <c r="AC220" i="5"/>
  <c r="O215" i="7"/>
  <c r="AN242" i="7"/>
  <c r="AP42" i="4"/>
  <c r="AD189" i="4"/>
  <c r="L207" i="4"/>
  <c r="AN215" i="4"/>
  <c r="K257" i="4"/>
  <c r="L203" i="5"/>
  <c r="L209" i="5"/>
  <c r="L259" i="5"/>
  <c r="Z29" i="6"/>
  <c r="P91" i="7"/>
  <c r="N96" i="7"/>
  <c r="K101" i="7"/>
  <c r="AL128" i="7"/>
  <c r="Z143" i="7"/>
  <c r="P153" i="7"/>
  <c r="N158" i="7"/>
  <c r="I168" i="7"/>
  <c r="K225" i="7"/>
  <c r="K168" i="6"/>
  <c r="N215" i="7"/>
  <c r="AA175" i="4"/>
  <c r="Y180" i="4"/>
  <c r="Q185" i="4"/>
  <c r="O190" i="4"/>
  <c r="M195" i="4"/>
  <c r="J200" i="4"/>
  <c r="H205" i="4"/>
  <c r="AO215" i="4"/>
  <c r="AC230" i="4"/>
  <c r="AO180" i="7"/>
  <c r="AC91" i="5"/>
  <c r="M185" i="5"/>
  <c r="P262" i="8"/>
  <c r="L28" i="5"/>
  <c r="AP98" i="5"/>
  <c r="AD115" i="5"/>
  <c r="AD127" i="5"/>
  <c r="L140" i="5"/>
  <c r="L146" i="5"/>
  <c r="L152" i="5"/>
  <c r="AP174" i="5"/>
  <c r="AD177" i="5"/>
  <c r="AD183" i="5"/>
  <c r="AD189" i="5"/>
  <c r="R198" i="5"/>
  <c r="AD31" i="7"/>
  <c r="AD43" i="7"/>
  <c r="R164" i="7"/>
  <c r="R178" i="7"/>
  <c r="L182" i="7"/>
  <c r="L194" i="7"/>
  <c r="L184" i="8"/>
  <c r="AB143" i="6"/>
  <c r="G44" i="7"/>
  <c r="O49" i="5"/>
  <c r="J252" i="5"/>
  <c r="Z86" i="6"/>
  <c r="AN266" i="3"/>
  <c r="N128" i="6"/>
  <c r="Z34" i="5"/>
  <c r="Z76" i="7"/>
  <c r="P210" i="7"/>
  <c r="I225" i="7"/>
  <c r="AA96" i="5"/>
  <c r="L130" i="5"/>
  <c r="AC153" i="5"/>
  <c r="Q168" i="5"/>
  <c r="Q230" i="5"/>
  <c r="H252" i="5"/>
  <c r="H168" i="7"/>
  <c r="O91" i="4"/>
  <c r="K19" i="5"/>
  <c r="AB34" i="5"/>
  <c r="Z96" i="5"/>
  <c r="I175" i="6"/>
  <c r="AM143" i="5"/>
  <c r="AA158" i="5"/>
  <c r="H190" i="5"/>
  <c r="AM205" i="5"/>
  <c r="AA220" i="5"/>
  <c r="O101" i="6"/>
  <c r="G230" i="7"/>
  <c r="I29" i="8"/>
  <c r="AN44" i="8"/>
  <c r="H19" i="6"/>
  <c r="R17" i="6"/>
  <c r="L27" i="6"/>
  <c r="L33" i="6"/>
  <c r="AC44" i="6"/>
  <c r="AA49" i="6"/>
  <c r="L83" i="6"/>
  <c r="Z158" i="5"/>
  <c r="M252" i="4"/>
  <c r="O175" i="5"/>
  <c r="AO200" i="5"/>
  <c r="Y225" i="5"/>
  <c r="H44" i="7"/>
  <c r="AC200" i="7"/>
  <c r="AN168" i="8"/>
  <c r="Z257" i="8"/>
  <c r="K220" i="4"/>
  <c r="I225" i="4"/>
  <c r="R223" i="4"/>
  <c r="AN242" i="4"/>
  <c r="AB262" i="4"/>
  <c r="P180" i="7"/>
  <c r="N185" i="7"/>
  <c r="AN210" i="7"/>
  <c r="AL215" i="7"/>
  <c r="AN215" i="7"/>
  <c r="AL220" i="7"/>
  <c r="AB225" i="7"/>
  <c r="AP229" i="7"/>
  <c r="AB153" i="5"/>
  <c r="AC29" i="5"/>
  <c r="Y101" i="5"/>
  <c r="O34" i="7"/>
  <c r="AO118" i="4"/>
  <c r="AK128" i="4"/>
  <c r="Q148" i="4"/>
  <c r="O153" i="4"/>
  <c r="M158" i="4"/>
  <c r="J163" i="4"/>
  <c r="H168" i="4"/>
  <c r="AO180" i="4"/>
  <c r="AM185" i="4"/>
  <c r="AK190" i="4"/>
  <c r="Q210" i="4"/>
  <c r="O215" i="4"/>
  <c r="L48" i="5"/>
  <c r="AP132" i="5"/>
  <c r="L160" i="5"/>
  <c r="L166" i="5"/>
  <c r="AP188" i="5"/>
  <c r="AP194" i="5"/>
  <c r="AD197" i="5"/>
  <c r="AK34" i="7"/>
  <c r="AC39" i="7"/>
  <c r="AA44" i="7"/>
  <c r="Y49" i="7"/>
  <c r="AC163" i="7"/>
  <c r="AP160" i="7"/>
  <c r="AA168" i="7"/>
  <c r="Q180" i="7"/>
  <c r="O185" i="7"/>
  <c r="J195" i="7"/>
  <c r="R204" i="7"/>
  <c r="AD36" i="8"/>
  <c r="AD42" i="8"/>
  <c r="G128" i="5"/>
  <c r="AL185" i="7"/>
  <c r="O247" i="4"/>
  <c r="H128" i="5"/>
  <c r="AK148" i="5"/>
  <c r="AA163" i="5"/>
  <c r="Q175" i="5"/>
  <c r="AA225" i="5"/>
  <c r="AC195" i="7"/>
  <c r="Q210" i="7"/>
  <c r="AL247" i="7"/>
  <c r="G34" i="8"/>
  <c r="G220" i="8"/>
  <c r="I44" i="4"/>
  <c r="R42" i="4"/>
  <c r="AN128" i="4"/>
  <c r="AL133" i="4"/>
  <c r="Z148" i="4"/>
  <c r="AN190" i="4"/>
  <c r="L189" i="4"/>
  <c r="AL195" i="4"/>
  <c r="Z210" i="4"/>
  <c r="AN180" i="7"/>
  <c r="Q49" i="5"/>
  <c r="O180" i="5"/>
  <c r="AK210" i="5"/>
  <c r="M34" i="7"/>
  <c r="J163" i="7"/>
  <c r="AM185" i="7"/>
  <c r="AA200" i="7"/>
  <c r="AN247" i="7"/>
  <c r="K148" i="8"/>
  <c r="AL175" i="8"/>
  <c r="P200" i="8"/>
  <c r="K210" i="8"/>
  <c r="I266" i="3"/>
  <c r="J44" i="4"/>
  <c r="AA86" i="4"/>
  <c r="K118" i="5"/>
  <c r="G180" i="6"/>
  <c r="AN56" i="7"/>
  <c r="AB71" i="7"/>
  <c r="Y163" i="5"/>
  <c r="AC215" i="5"/>
  <c r="H118" i="6"/>
  <c r="J39" i="7"/>
  <c r="L46" i="7"/>
  <c r="N19" i="8"/>
  <c r="I215" i="8"/>
  <c r="I153" i="6"/>
  <c r="G158" i="6"/>
  <c r="AN168" i="6"/>
  <c r="AL175" i="6"/>
  <c r="AL242" i="8"/>
  <c r="AB225" i="8"/>
  <c r="Z148" i="6"/>
  <c r="I39" i="7"/>
  <c r="AA205" i="7"/>
  <c r="AB247" i="8"/>
  <c r="AN257" i="4"/>
  <c r="Q242" i="8"/>
  <c r="AL143" i="5"/>
  <c r="Z163" i="5"/>
  <c r="AB81" i="6"/>
  <c r="I113" i="6"/>
  <c r="P158" i="6"/>
  <c r="O230" i="4"/>
  <c r="Z49" i="8"/>
  <c r="M180" i="5"/>
  <c r="I29" i="7"/>
  <c r="AN44" i="7"/>
  <c r="I91" i="7"/>
  <c r="AN168" i="7"/>
  <c r="AL175" i="7"/>
  <c r="AB185" i="7"/>
  <c r="K210" i="7"/>
  <c r="I215" i="7"/>
  <c r="O262" i="7"/>
  <c r="H19" i="8"/>
  <c r="AO29" i="8"/>
  <c r="AM34" i="8"/>
  <c r="AK39" i="8"/>
  <c r="AP88" i="4"/>
  <c r="AM91" i="4"/>
  <c r="R111" i="6"/>
  <c r="R117" i="6"/>
  <c r="R37" i="7"/>
  <c r="AP127" i="8"/>
  <c r="AN81" i="5"/>
  <c r="P175" i="5"/>
  <c r="K185" i="5"/>
  <c r="I190" i="5"/>
  <c r="N242" i="5"/>
  <c r="K247" i="5"/>
  <c r="N247" i="5"/>
  <c r="I252" i="5"/>
  <c r="G257" i="5"/>
  <c r="AB29" i="6"/>
  <c r="Z34" i="6"/>
  <c r="P39" i="6"/>
  <c r="K49" i="6"/>
  <c r="AB86" i="6"/>
  <c r="Z91" i="6"/>
  <c r="AN195" i="6"/>
  <c r="AL200" i="6"/>
  <c r="Z215" i="6"/>
  <c r="AN257" i="6"/>
  <c r="AB49" i="4"/>
  <c r="Z242" i="4"/>
  <c r="AC44" i="4"/>
  <c r="AL44" i="4"/>
  <c r="I86" i="4"/>
  <c r="G91" i="4"/>
  <c r="R90" i="4"/>
  <c r="AO96" i="4"/>
  <c r="AM101" i="4"/>
  <c r="Q128" i="4"/>
  <c r="O133" i="4"/>
  <c r="J143" i="4"/>
  <c r="H148" i="4"/>
  <c r="AO158" i="4"/>
  <c r="AM163" i="4"/>
  <c r="AK168" i="4"/>
  <c r="Q190" i="4"/>
  <c r="O195" i="4"/>
  <c r="M200" i="4"/>
  <c r="J205" i="4"/>
  <c r="H210" i="4"/>
  <c r="M262" i="4"/>
  <c r="AM44" i="4"/>
  <c r="AO44" i="4"/>
  <c r="AN19" i="5"/>
  <c r="AM230" i="4"/>
  <c r="K195" i="4"/>
  <c r="I200" i="4"/>
  <c r="K91" i="4"/>
  <c r="AK242" i="4"/>
  <c r="H44" i="4"/>
  <c r="O86" i="4"/>
  <c r="Q86" i="4"/>
  <c r="AB128" i="4"/>
  <c r="K133" i="4"/>
  <c r="AB168" i="4"/>
  <c r="I168" i="4"/>
  <c r="AL190" i="4"/>
  <c r="AL86" i="5"/>
  <c r="I49" i="4"/>
  <c r="AN153" i="4"/>
  <c r="R40" i="4"/>
  <c r="AB86" i="4"/>
  <c r="AD87" i="4"/>
  <c r="AP90" i="4"/>
  <c r="Q96" i="4"/>
  <c r="O101" i="4"/>
  <c r="AB175" i="4"/>
  <c r="O44" i="4"/>
  <c r="AB44" i="4"/>
  <c r="N128" i="4"/>
  <c r="N49" i="4"/>
  <c r="Q44" i="4"/>
  <c r="H86" i="4"/>
  <c r="Q118" i="4"/>
  <c r="M128" i="4"/>
  <c r="J133" i="4"/>
  <c r="R130" i="4"/>
  <c r="AO148" i="4"/>
  <c r="AM153" i="4"/>
  <c r="AK158" i="4"/>
  <c r="Q180" i="4"/>
  <c r="O185" i="4"/>
  <c r="M190" i="4"/>
  <c r="J195" i="4"/>
  <c r="H200" i="4"/>
  <c r="AO210" i="4"/>
  <c r="AM215" i="4"/>
  <c r="P242" i="4"/>
  <c r="P39" i="5"/>
  <c r="N44" i="5"/>
  <c r="K175" i="5"/>
  <c r="I180" i="5"/>
  <c r="G185" i="5"/>
  <c r="P225" i="5"/>
  <c r="N230" i="5"/>
  <c r="P230" i="5"/>
  <c r="I242" i="5"/>
  <c r="G247" i="5"/>
  <c r="L249" i="5"/>
  <c r="L255" i="5"/>
  <c r="L261" i="5"/>
  <c r="Z19" i="6"/>
  <c r="AB19" i="6"/>
  <c r="P29" i="6"/>
  <c r="K39" i="6"/>
  <c r="I44" i="6"/>
  <c r="G49" i="6"/>
  <c r="Z81" i="6"/>
  <c r="P91" i="6"/>
  <c r="N96" i="6"/>
  <c r="AB200" i="6"/>
  <c r="P215" i="6"/>
  <c r="N220" i="6"/>
  <c r="N86" i="7"/>
  <c r="K91" i="7"/>
  <c r="I96" i="7"/>
  <c r="G101" i="7"/>
  <c r="AL118" i="7"/>
  <c r="AB128" i="7"/>
  <c r="Z133" i="7"/>
  <c r="P143" i="7"/>
  <c r="N148" i="7"/>
  <c r="I158" i="7"/>
  <c r="AN175" i="7"/>
  <c r="L144" i="8"/>
  <c r="R209" i="8"/>
  <c r="AB242" i="8"/>
  <c r="Z247" i="8"/>
  <c r="L213" i="4"/>
  <c r="AK220" i="4"/>
  <c r="G262" i="4"/>
  <c r="R261" i="4"/>
  <c r="AD26" i="6"/>
  <c r="Q34" i="6"/>
  <c r="AD32" i="6"/>
  <c r="O39" i="6"/>
  <c r="AD38" i="6"/>
  <c r="M44" i="6"/>
  <c r="R47" i="6"/>
  <c r="L65" i="6"/>
  <c r="AP85" i="6"/>
  <c r="AD88" i="6"/>
  <c r="L183" i="6"/>
  <c r="L189" i="6"/>
  <c r="AD212" i="6"/>
  <c r="AD218" i="6"/>
  <c r="R241" i="6"/>
  <c r="AC242" i="8"/>
  <c r="AA247" i="8"/>
  <c r="R229" i="7"/>
  <c r="AP249" i="7"/>
  <c r="AP255" i="7"/>
  <c r="AP261" i="7"/>
  <c r="Z128" i="4"/>
  <c r="P133" i="4"/>
  <c r="I148" i="4"/>
  <c r="AL168" i="4"/>
  <c r="AN168" i="4"/>
  <c r="AL175" i="4"/>
  <c r="AB180" i="4"/>
  <c r="Z190" i="4"/>
  <c r="I210" i="4"/>
  <c r="L211" i="4"/>
  <c r="AO220" i="4"/>
  <c r="AM225" i="4"/>
  <c r="AK230" i="4"/>
  <c r="K262" i="4"/>
  <c r="N262" i="4"/>
  <c r="AK34" i="5"/>
  <c r="AA29" i="6"/>
  <c r="Y34" i="6"/>
  <c r="Q39" i="6"/>
  <c r="AD36" i="6"/>
  <c r="O44" i="6"/>
  <c r="Q44" i="6"/>
  <c r="AD42" i="6"/>
  <c r="M49" i="6"/>
  <c r="O49" i="6"/>
  <c r="AD48" i="6"/>
  <c r="M56" i="6"/>
  <c r="AK81" i="6"/>
  <c r="AC86" i="6"/>
  <c r="AA91" i="6"/>
  <c r="AP89" i="6"/>
  <c r="Y96" i="6"/>
  <c r="Q101" i="6"/>
  <c r="H185" i="6"/>
  <c r="L187" i="6"/>
  <c r="R189" i="6"/>
  <c r="AO195" i="6"/>
  <c r="AM200" i="6"/>
  <c r="L199" i="6"/>
  <c r="AK205" i="6"/>
  <c r="AD216" i="6"/>
  <c r="Q225" i="6"/>
  <c r="J242" i="6"/>
  <c r="H247" i="6"/>
  <c r="AM262" i="6"/>
  <c r="AA19" i="7"/>
  <c r="AA81" i="7"/>
  <c r="AL252" i="7"/>
  <c r="H96" i="8"/>
  <c r="AA128" i="8"/>
  <c r="Y133" i="8"/>
  <c r="O143" i="8"/>
  <c r="M148" i="8"/>
  <c r="J153" i="8"/>
  <c r="Y195" i="8"/>
  <c r="J215" i="8"/>
  <c r="H220" i="8"/>
  <c r="AK242" i="8"/>
  <c r="AC247" i="8"/>
  <c r="AA252" i="8"/>
  <c r="Y257" i="8"/>
  <c r="Q262" i="8"/>
  <c r="AK175" i="4"/>
  <c r="AC180" i="4"/>
  <c r="AA185" i="4"/>
  <c r="Y190" i="4"/>
  <c r="Q195" i="4"/>
  <c r="O200" i="4"/>
  <c r="M205" i="4"/>
  <c r="J210" i="4"/>
  <c r="H215" i="4"/>
  <c r="Q252" i="4"/>
  <c r="O257" i="4"/>
  <c r="AN29" i="5"/>
  <c r="AL91" i="5"/>
  <c r="AB101" i="5"/>
  <c r="P118" i="5"/>
  <c r="K128" i="5"/>
  <c r="I133" i="5"/>
  <c r="AN148" i="5"/>
  <c r="AL153" i="5"/>
  <c r="AN153" i="5"/>
  <c r="AB163" i="5"/>
  <c r="AB91" i="6"/>
  <c r="G128" i="6"/>
  <c r="AB153" i="6"/>
  <c r="Z158" i="6"/>
  <c r="P168" i="6"/>
  <c r="N175" i="6"/>
  <c r="K180" i="6"/>
  <c r="AB19" i="7"/>
  <c r="R35" i="7"/>
  <c r="K44" i="7"/>
  <c r="I49" i="7"/>
  <c r="P158" i="7"/>
  <c r="I175" i="7"/>
  <c r="G180" i="7"/>
  <c r="Z210" i="7"/>
  <c r="Z215" i="7"/>
  <c r="J230" i="7"/>
  <c r="AM252" i="7"/>
  <c r="AK257" i="7"/>
  <c r="AP259" i="7"/>
  <c r="Q19" i="8"/>
  <c r="M29" i="8"/>
  <c r="J34" i="8"/>
  <c r="H39" i="8"/>
  <c r="P81" i="8"/>
  <c r="K91" i="8"/>
  <c r="N91" i="8"/>
  <c r="Y49" i="5"/>
  <c r="AA49" i="5"/>
  <c r="AK96" i="5"/>
  <c r="AC101" i="5"/>
  <c r="Q118" i="5"/>
  <c r="M128" i="5"/>
  <c r="J133" i="5"/>
  <c r="AO148" i="5"/>
  <c r="AM153" i="5"/>
  <c r="AK158" i="5"/>
  <c r="AC163" i="5"/>
  <c r="AA168" i="5"/>
  <c r="AC168" i="5"/>
  <c r="Y175" i="5"/>
  <c r="AA175" i="5"/>
  <c r="Q180" i="5"/>
  <c r="O185" i="5"/>
  <c r="Q185" i="5"/>
  <c r="M190" i="5"/>
  <c r="O190" i="5"/>
  <c r="J195" i="5"/>
  <c r="M195" i="5"/>
  <c r="H200" i="5"/>
  <c r="AO210" i="5"/>
  <c r="AM215" i="5"/>
  <c r="AK220" i="5"/>
  <c r="AC225" i="5"/>
  <c r="AA230" i="5"/>
  <c r="AC230" i="5"/>
  <c r="M252" i="5"/>
  <c r="O252" i="5"/>
  <c r="J257" i="5"/>
  <c r="H262" i="5"/>
  <c r="Q34" i="7"/>
  <c r="O39" i="7"/>
  <c r="Q39" i="7"/>
  <c r="M44" i="7"/>
  <c r="O44" i="7"/>
  <c r="J49" i="7"/>
  <c r="AC81" i="7"/>
  <c r="O163" i="7"/>
  <c r="H180" i="7"/>
  <c r="AM195" i="7"/>
  <c r="AK200" i="7"/>
  <c r="AC205" i="7"/>
  <c r="AA210" i="7"/>
  <c r="AC210" i="7"/>
  <c r="K230" i="7"/>
  <c r="N29" i="8"/>
  <c r="K34" i="8"/>
  <c r="I39" i="8"/>
  <c r="G44" i="8"/>
  <c r="H101" i="8"/>
  <c r="O148" i="8"/>
  <c r="J158" i="8"/>
  <c r="H163" i="8"/>
  <c r="AO175" i="8"/>
  <c r="AM180" i="8"/>
  <c r="AK185" i="8"/>
  <c r="AA195" i="8"/>
  <c r="Y200" i="8"/>
  <c r="Q205" i="8"/>
  <c r="O210" i="8"/>
  <c r="M215" i="8"/>
  <c r="J220" i="8"/>
  <c r="AK118" i="4"/>
  <c r="O143" i="4"/>
  <c r="M148" i="4"/>
  <c r="J153" i="4"/>
  <c r="H158" i="4"/>
  <c r="AO168" i="4"/>
  <c r="AM175" i="4"/>
  <c r="AK180" i="4"/>
  <c r="Q200" i="4"/>
  <c r="O205" i="4"/>
  <c r="M210" i="4"/>
  <c r="J215" i="4"/>
  <c r="G220" i="4"/>
  <c r="AL34" i="5"/>
  <c r="P185" i="5"/>
  <c r="K195" i="5"/>
  <c r="I200" i="5"/>
  <c r="L207" i="5"/>
  <c r="L213" i="5"/>
  <c r="L219" i="5"/>
  <c r="P247" i="5"/>
  <c r="N252" i="5"/>
  <c r="P252" i="5"/>
  <c r="K257" i="5"/>
  <c r="N257" i="5"/>
  <c r="I262" i="5"/>
  <c r="AN19" i="6"/>
  <c r="AB34" i="6"/>
  <c r="Z39" i="6"/>
  <c r="AB39" i="6"/>
  <c r="Z44" i="6"/>
  <c r="P49" i="6"/>
  <c r="AN81" i="6"/>
  <c r="AL86" i="6"/>
  <c r="AB96" i="6"/>
  <c r="G195" i="6"/>
  <c r="AB220" i="6"/>
  <c r="G257" i="6"/>
  <c r="AB86" i="7"/>
  <c r="Z91" i="7"/>
  <c r="P101" i="7"/>
  <c r="I118" i="7"/>
  <c r="AN133" i="7"/>
  <c r="AB148" i="7"/>
  <c r="Z153" i="7"/>
  <c r="N168" i="7"/>
  <c r="K175" i="7"/>
  <c r="K96" i="8"/>
  <c r="AN118" i="8"/>
  <c r="AP125" i="8"/>
  <c r="P148" i="8"/>
  <c r="AD146" i="8"/>
  <c r="N153" i="8"/>
  <c r="K158" i="8"/>
  <c r="I163" i="8"/>
  <c r="AN180" i="8"/>
  <c r="Z200" i="8"/>
  <c r="P210" i="8"/>
  <c r="K220" i="8"/>
  <c r="I225" i="8"/>
  <c r="AN242" i="8"/>
  <c r="AL247" i="8"/>
  <c r="AN247" i="8"/>
  <c r="AB257" i="8"/>
  <c r="AB262" i="8"/>
  <c r="AB133" i="4"/>
  <c r="K153" i="4"/>
  <c r="AN175" i="4"/>
  <c r="AL180" i="4"/>
  <c r="AB190" i="4"/>
  <c r="AP188" i="4"/>
  <c r="AD191" i="4"/>
  <c r="AB195" i="4"/>
  <c r="AP194" i="4"/>
  <c r="AD209" i="4"/>
  <c r="K215" i="4"/>
  <c r="H220" i="4"/>
  <c r="AO230" i="4"/>
  <c r="P262" i="4"/>
  <c r="AM34" i="5"/>
  <c r="AO34" i="5"/>
  <c r="Y242" i="5"/>
  <c r="L17" i="6"/>
  <c r="AC34" i="6"/>
  <c r="AA39" i="6"/>
  <c r="Y44" i="6"/>
  <c r="Q49" i="6"/>
  <c r="AD46" i="6"/>
  <c r="AD54" i="6"/>
  <c r="M61" i="6"/>
  <c r="O61" i="6"/>
  <c r="AD60" i="6"/>
  <c r="J66" i="6"/>
  <c r="M66" i="6"/>
  <c r="H71" i="6"/>
  <c r="AO81" i="6"/>
  <c r="L79" i="6"/>
  <c r="AM86" i="6"/>
  <c r="AK91" i="6"/>
  <c r="AC96" i="6"/>
  <c r="AA101" i="6"/>
  <c r="M185" i="6"/>
  <c r="AD184" i="6"/>
  <c r="J190" i="6"/>
  <c r="H195" i="6"/>
  <c r="L197" i="6"/>
  <c r="AO205" i="6"/>
  <c r="AM210" i="6"/>
  <c r="AK215" i="6"/>
  <c r="Q237" i="6"/>
  <c r="AD234" i="6"/>
  <c r="O242" i="6"/>
  <c r="R243" i="6"/>
  <c r="J252" i="6"/>
  <c r="AK19" i="7"/>
  <c r="AM76" i="7"/>
  <c r="AK81" i="7"/>
  <c r="AC86" i="7"/>
  <c r="N230" i="7"/>
  <c r="K237" i="7"/>
  <c r="I242" i="7"/>
  <c r="AN257" i="7"/>
  <c r="AL262" i="7"/>
  <c r="M96" i="8"/>
  <c r="AK128" i="8"/>
  <c r="AC133" i="8"/>
  <c r="Y143" i="8"/>
  <c r="Q148" i="8"/>
  <c r="AC195" i="8"/>
  <c r="M220" i="8"/>
  <c r="J225" i="8"/>
  <c r="AO242" i="8"/>
  <c r="AM247" i="8"/>
  <c r="AK252" i="8"/>
  <c r="AC257" i="8"/>
  <c r="AA262" i="8"/>
  <c r="AO175" i="4"/>
  <c r="AM180" i="4"/>
  <c r="AK185" i="4"/>
  <c r="AC190" i="4"/>
  <c r="AA195" i="4"/>
  <c r="Y200" i="4"/>
  <c r="Q205" i="4"/>
  <c r="O210" i="4"/>
  <c r="M215" i="4"/>
  <c r="Q262" i="4"/>
  <c r="AN34" i="5"/>
  <c r="I81" i="5"/>
  <c r="AN96" i="5"/>
  <c r="AL101" i="5"/>
  <c r="Z118" i="5"/>
  <c r="P128" i="5"/>
  <c r="I143" i="5"/>
  <c r="G148" i="5"/>
  <c r="AN158" i="5"/>
  <c r="AL163" i="5"/>
  <c r="I71" i="6"/>
  <c r="AN86" i="6"/>
  <c r="AL91" i="6"/>
  <c r="K128" i="6"/>
  <c r="I133" i="6"/>
  <c r="AB163" i="6"/>
  <c r="Z168" i="6"/>
  <c r="P180" i="6"/>
  <c r="AB29" i="7"/>
  <c r="P44" i="7"/>
  <c r="K56" i="7"/>
  <c r="I61" i="7"/>
  <c r="G66" i="7"/>
  <c r="AN76" i="7"/>
  <c r="AB91" i="7"/>
  <c r="P168" i="7"/>
  <c r="N175" i="7"/>
  <c r="K180" i="7"/>
  <c r="I185" i="7"/>
  <c r="AB215" i="7"/>
  <c r="Z220" i="7"/>
  <c r="Z225" i="7"/>
  <c r="R251" i="7"/>
  <c r="AO257" i="7"/>
  <c r="AM262" i="7"/>
  <c r="Q29" i="8"/>
  <c r="O34" i="8"/>
  <c r="M39" i="8"/>
  <c r="J44" i="8"/>
  <c r="G49" i="8"/>
  <c r="P91" i="8"/>
  <c r="P91" i="4"/>
  <c r="AD89" i="4"/>
  <c r="J101" i="4"/>
  <c r="L26" i="5"/>
  <c r="R28" i="5"/>
  <c r="AC49" i="5"/>
  <c r="AO96" i="5"/>
  <c r="AM101" i="5"/>
  <c r="AA118" i="5"/>
  <c r="Q128" i="5"/>
  <c r="AD125" i="5"/>
  <c r="O133" i="5"/>
  <c r="AD131" i="5"/>
  <c r="J143" i="5"/>
  <c r="M143" i="5"/>
  <c r="H148" i="5"/>
  <c r="L150" i="5"/>
  <c r="AO158" i="5"/>
  <c r="L156" i="5"/>
  <c r="AM163" i="5"/>
  <c r="L162" i="5"/>
  <c r="AK168" i="5"/>
  <c r="AC175" i="5"/>
  <c r="AA180" i="5"/>
  <c r="AC180" i="5"/>
  <c r="Y185" i="5"/>
  <c r="AA185" i="5"/>
  <c r="AP184" i="5"/>
  <c r="Q190" i="5"/>
  <c r="AD187" i="5"/>
  <c r="O195" i="5"/>
  <c r="Q195" i="5"/>
  <c r="AD193" i="5"/>
  <c r="M200" i="5"/>
  <c r="O200" i="5"/>
  <c r="J205" i="5"/>
  <c r="M205" i="5"/>
  <c r="H210" i="5"/>
  <c r="AO220" i="5"/>
  <c r="AM225" i="5"/>
  <c r="AK230" i="5"/>
  <c r="AA242" i="5"/>
  <c r="Q252" i="5"/>
  <c r="O257" i="5"/>
  <c r="M262" i="5"/>
  <c r="Q118" i="6"/>
  <c r="AA34" i="7"/>
  <c r="Y39" i="7"/>
  <c r="Q44" i="7"/>
  <c r="AD41" i="7"/>
  <c r="O49" i="7"/>
  <c r="AD47" i="7"/>
  <c r="AM81" i="7"/>
  <c r="Y163" i="7"/>
  <c r="AP162" i="7"/>
  <c r="Q168" i="7"/>
  <c r="R176" i="7"/>
  <c r="AD179" i="7"/>
  <c r="J185" i="7"/>
  <c r="L192" i="7"/>
  <c r="R194" i="7"/>
  <c r="AO200" i="7"/>
  <c r="L198" i="7"/>
  <c r="AM205" i="7"/>
  <c r="L204" i="7"/>
  <c r="AK210" i="7"/>
  <c r="AC215" i="7"/>
  <c r="P230" i="7"/>
  <c r="K242" i="7"/>
  <c r="AB19" i="8"/>
  <c r="P34" i="8"/>
  <c r="K44" i="8"/>
  <c r="Q153" i="8"/>
  <c r="J168" i="8"/>
  <c r="H175" i="8"/>
  <c r="AM190" i="8"/>
  <c r="AK195" i="8"/>
  <c r="AC200" i="8"/>
  <c r="AA205" i="8"/>
  <c r="Y210" i="8"/>
  <c r="Q215" i="8"/>
  <c r="O220" i="8"/>
  <c r="M225" i="8"/>
  <c r="J230" i="8"/>
  <c r="AM252" i="8"/>
  <c r="AN39" i="5"/>
  <c r="AL44" i="5"/>
  <c r="I86" i="5"/>
  <c r="P195" i="5"/>
  <c r="N200" i="5"/>
  <c r="K205" i="5"/>
  <c r="I210" i="5"/>
  <c r="L217" i="5"/>
  <c r="L223" i="5"/>
  <c r="L229" i="5"/>
  <c r="AB242" i="5"/>
  <c r="P257" i="5"/>
  <c r="N262" i="5"/>
  <c r="P262" i="5"/>
  <c r="G19" i="6"/>
  <c r="AN29" i="6"/>
  <c r="AL34" i="6"/>
  <c r="AB44" i="6"/>
  <c r="Z49" i="6"/>
  <c r="AB49" i="6"/>
  <c r="G81" i="6"/>
  <c r="AN91" i="6"/>
  <c r="AL96" i="6"/>
  <c r="K195" i="6"/>
  <c r="I200" i="6"/>
  <c r="AN215" i="6"/>
  <c r="AL220" i="6"/>
  <c r="K257" i="6"/>
  <c r="AB34" i="7"/>
  <c r="K61" i="7"/>
  <c r="AL86" i="7"/>
  <c r="AB96" i="7"/>
  <c r="Z101" i="7"/>
  <c r="N118" i="7"/>
  <c r="I128" i="7"/>
  <c r="G133" i="7"/>
  <c r="AN143" i="7"/>
  <c r="AL148" i="7"/>
  <c r="AB158" i="7"/>
  <c r="P175" i="7"/>
  <c r="I190" i="7"/>
  <c r="P96" i="8"/>
  <c r="AN128" i="8"/>
  <c r="L126" i="8"/>
  <c r="AL133" i="8"/>
  <c r="AD144" i="8"/>
  <c r="AP147" i="8"/>
  <c r="P158" i="8"/>
  <c r="N163" i="8"/>
  <c r="I175" i="8"/>
  <c r="Z210" i="8"/>
  <c r="P220" i="8"/>
  <c r="AN252" i="8"/>
  <c r="AB200" i="4"/>
  <c r="AD213" i="4"/>
  <c r="M220" i="4"/>
  <c r="J225" i="4"/>
  <c r="Z262" i="4"/>
  <c r="H81" i="6"/>
  <c r="AO91" i="6"/>
  <c r="AM96" i="6"/>
  <c r="AK101" i="6"/>
  <c r="Q185" i="6"/>
  <c r="AD182" i="6"/>
  <c r="O190" i="6"/>
  <c r="AD188" i="6"/>
  <c r="J200" i="6"/>
  <c r="H205" i="6"/>
  <c r="AO215" i="6"/>
  <c r="L213" i="6"/>
  <c r="AM220" i="6"/>
  <c r="L219" i="6"/>
  <c r="AK225" i="6"/>
  <c r="Y242" i="6"/>
  <c r="AP241" i="6"/>
  <c r="Q247" i="6"/>
  <c r="O252" i="6"/>
  <c r="J262" i="6"/>
  <c r="AO19" i="7"/>
  <c r="AO81" i="7"/>
  <c r="AM86" i="7"/>
  <c r="N242" i="7"/>
  <c r="I252" i="7"/>
  <c r="Q96" i="8"/>
  <c r="AO128" i="8"/>
  <c r="AM133" i="8"/>
  <c r="AC143" i="8"/>
  <c r="AM195" i="8"/>
  <c r="Q220" i="8"/>
  <c r="O225" i="8"/>
  <c r="H242" i="8"/>
  <c r="AO252" i="8"/>
  <c r="AM257" i="8"/>
  <c r="AK262" i="8"/>
  <c r="H175" i="4"/>
  <c r="AM190" i="4"/>
  <c r="AC200" i="4"/>
  <c r="AA205" i="4"/>
  <c r="Y210" i="4"/>
  <c r="Q215" i="4"/>
  <c r="AM247" i="4"/>
  <c r="AK252" i="4"/>
  <c r="G34" i="5"/>
  <c r="AN49" i="5"/>
  <c r="N81" i="5"/>
  <c r="Z128" i="5"/>
  <c r="K148" i="5"/>
  <c r="I153" i="5"/>
  <c r="G158" i="5"/>
  <c r="I81" i="6"/>
  <c r="G86" i="6"/>
  <c r="P128" i="6"/>
  <c r="P133" i="6"/>
  <c r="I143" i="6"/>
  <c r="G148" i="6"/>
  <c r="AN158" i="6"/>
  <c r="AL163" i="6"/>
  <c r="AB175" i="6"/>
  <c r="Z180" i="6"/>
  <c r="AB39" i="7"/>
  <c r="Z44" i="7"/>
  <c r="AB44" i="7"/>
  <c r="Z49" i="7"/>
  <c r="AL91" i="7"/>
  <c r="Y230" i="7"/>
  <c r="J252" i="7"/>
  <c r="R249" i="7"/>
  <c r="H257" i="7"/>
  <c r="R255" i="7"/>
  <c r="R261" i="7"/>
  <c r="AK19" i="8"/>
  <c r="Q39" i="8"/>
  <c r="K49" i="8"/>
  <c r="N49" i="8"/>
  <c r="Z91" i="8"/>
  <c r="AB91" i="8"/>
  <c r="J230" i="4"/>
  <c r="AL252" i="4"/>
  <c r="J29" i="5"/>
  <c r="M29" i="5"/>
  <c r="H96" i="5"/>
  <c r="R100" i="5"/>
  <c r="AK118" i="5"/>
  <c r="AA128" i="5"/>
  <c r="Y133" i="5"/>
  <c r="O143" i="5"/>
  <c r="Q143" i="5"/>
  <c r="AD141" i="5"/>
  <c r="M148" i="5"/>
  <c r="O148" i="5"/>
  <c r="AD147" i="5"/>
  <c r="J153" i="5"/>
  <c r="M153" i="5"/>
  <c r="H158" i="5"/>
  <c r="AO168" i="5"/>
  <c r="AM175" i="5"/>
  <c r="AK180" i="5"/>
  <c r="AC185" i="5"/>
  <c r="AA190" i="5"/>
  <c r="AC190" i="5"/>
  <c r="Y195" i="5"/>
  <c r="AA195" i="5"/>
  <c r="Q200" i="5"/>
  <c r="O205" i="5"/>
  <c r="Q205" i="5"/>
  <c r="M210" i="5"/>
  <c r="O210" i="5"/>
  <c r="J215" i="5"/>
  <c r="M215" i="5"/>
  <c r="H220" i="5"/>
  <c r="AO230" i="5"/>
  <c r="AA252" i="5"/>
  <c r="Q262" i="5"/>
  <c r="M195" i="7"/>
  <c r="H200" i="7"/>
  <c r="R198" i="7"/>
  <c r="L202" i="7"/>
  <c r="AO210" i="7"/>
  <c r="AM215" i="7"/>
  <c r="P242" i="7"/>
  <c r="N247" i="7"/>
  <c r="AL19" i="8"/>
  <c r="AB29" i="8"/>
  <c r="Z34" i="8"/>
  <c r="M49" i="8"/>
  <c r="Q101" i="8"/>
  <c r="AA153" i="8"/>
  <c r="J180" i="8"/>
  <c r="H185" i="8"/>
  <c r="AO195" i="8"/>
  <c r="AM200" i="8"/>
  <c r="AK205" i="8"/>
  <c r="AC210" i="8"/>
  <c r="AA215" i="8"/>
  <c r="Y220" i="8"/>
  <c r="Q225" i="8"/>
  <c r="O230" i="8"/>
  <c r="AM262" i="8"/>
  <c r="AC86" i="4"/>
  <c r="H118" i="4"/>
  <c r="AO128" i="4"/>
  <c r="AM133" i="4"/>
  <c r="L132" i="4"/>
  <c r="Q158" i="4"/>
  <c r="O163" i="4"/>
  <c r="M168" i="4"/>
  <c r="J175" i="4"/>
  <c r="H180" i="4"/>
  <c r="AO190" i="4"/>
  <c r="AM195" i="4"/>
  <c r="AK200" i="4"/>
  <c r="P220" i="4"/>
  <c r="N225" i="4"/>
  <c r="P225" i="4"/>
  <c r="G242" i="4"/>
  <c r="P19" i="5"/>
  <c r="P81" i="5"/>
  <c r="N86" i="5"/>
  <c r="P205" i="5"/>
  <c r="N210" i="5"/>
  <c r="P210" i="5"/>
  <c r="K215" i="5"/>
  <c r="N215" i="5"/>
  <c r="I220" i="5"/>
  <c r="L221" i="5"/>
  <c r="L227" i="5"/>
  <c r="AL242" i="5"/>
  <c r="AB252" i="5"/>
  <c r="K19" i="6"/>
  <c r="G29" i="6"/>
  <c r="AN39" i="6"/>
  <c r="AL44" i="6"/>
  <c r="K81" i="6"/>
  <c r="I86" i="6"/>
  <c r="G91" i="6"/>
  <c r="P195" i="6"/>
  <c r="N200" i="6"/>
  <c r="G215" i="6"/>
  <c r="P257" i="6"/>
  <c r="AL96" i="7"/>
  <c r="N128" i="7"/>
  <c r="K133" i="7"/>
  <c r="G143" i="7"/>
  <c r="AN153" i="7"/>
  <c r="AL158" i="7"/>
  <c r="AB168" i="7"/>
  <c r="N190" i="7"/>
  <c r="K118" i="8"/>
  <c r="L124" i="8"/>
  <c r="AL143" i="8"/>
  <c r="AP145" i="8"/>
  <c r="P168" i="8"/>
  <c r="N175" i="8"/>
  <c r="K180" i="8"/>
  <c r="I185" i="8"/>
  <c r="AN200" i="8"/>
  <c r="AB215" i="8"/>
  <c r="Z220" i="8"/>
  <c r="Z225" i="8"/>
  <c r="K242" i="8"/>
  <c r="I247" i="8"/>
  <c r="G252" i="8"/>
  <c r="AN262" i="8"/>
  <c r="AN133" i="4"/>
  <c r="AB148" i="4"/>
  <c r="AB153" i="4"/>
  <c r="K175" i="4"/>
  <c r="I180" i="4"/>
  <c r="L187" i="4"/>
  <c r="AN195" i="4"/>
  <c r="L193" i="4"/>
  <c r="AL200" i="4"/>
  <c r="AB210" i="4"/>
  <c r="AP208" i="4"/>
  <c r="AD211" i="4"/>
  <c r="AB215" i="4"/>
  <c r="AP214" i="4"/>
  <c r="Q220" i="4"/>
  <c r="O225" i="4"/>
  <c r="M230" i="4"/>
  <c r="J34" i="5"/>
  <c r="M19" i="6"/>
  <c r="O19" i="6"/>
  <c r="AD18" i="6"/>
  <c r="M24" i="6"/>
  <c r="H29" i="6"/>
  <c r="R27" i="6"/>
  <c r="L31" i="6"/>
  <c r="R33" i="6"/>
  <c r="L37" i="6"/>
  <c r="L43" i="6"/>
  <c r="AC56" i="6"/>
  <c r="AA61" i="6"/>
  <c r="Y66" i="6"/>
  <c r="Q71" i="6"/>
  <c r="AD68" i="6"/>
  <c r="O76" i="6"/>
  <c r="AD74" i="6"/>
  <c r="M81" i="6"/>
  <c r="AD80" i="6"/>
  <c r="J86" i="6"/>
  <c r="H91" i="6"/>
  <c r="AO101" i="6"/>
  <c r="AA185" i="6"/>
  <c r="AD186" i="6"/>
  <c r="Q195" i="6"/>
  <c r="O200" i="6"/>
  <c r="AD198" i="6"/>
  <c r="M205" i="6"/>
  <c r="J210" i="6"/>
  <c r="H215" i="6"/>
  <c r="L217" i="6"/>
  <c r="AO225" i="6"/>
  <c r="AK237" i="6"/>
  <c r="AC242" i="6"/>
  <c r="AP239" i="6"/>
  <c r="AA247" i="6"/>
  <c r="Y252" i="6"/>
  <c r="O262" i="6"/>
  <c r="H19" i="7"/>
  <c r="H81" i="7"/>
  <c r="N252" i="7"/>
  <c r="I262" i="7"/>
  <c r="AA96" i="8"/>
  <c r="AP94" i="8"/>
  <c r="H128" i="8"/>
  <c r="AM143" i="8"/>
  <c r="AA220" i="8"/>
  <c r="Y225" i="8"/>
  <c r="M242" i="8"/>
  <c r="O242" i="8"/>
  <c r="J247" i="8"/>
  <c r="M247" i="8"/>
  <c r="H252" i="8"/>
  <c r="AO262" i="8"/>
  <c r="M175" i="4"/>
  <c r="J180" i="4"/>
  <c r="H185" i="4"/>
  <c r="AM200" i="4"/>
  <c r="AK205" i="4"/>
  <c r="AC210" i="4"/>
  <c r="AA215" i="4"/>
  <c r="AO252" i="4"/>
  <c r="AM257" i="4"/>
  <c r="AK262" i="4"/>
  <c r="K34" i="5"/>
  <c r="I101" i="5"/>
  <c r="AN118" i="5"/>
  <c r="AB133" i="5"/>
  <c r="I163" i="5"/>
  <c r="N14" i="7"/>
  <c r="I19" i="7"/>
  <c r="AP35" i="7"/>
  <c r="AB49" i="7"/>
  <c r="Z56" i="7"/>
  <c r="P66" i="7"/>
  <c r="K76" i="7"/>
  <c r="Z180" i="7"/>
  <c r="G210" i="7"/>
  <c r="AN220" i="7"/>
  <c r="AL225" i="7"/>
  <c r="AC230" i="7"/>
  <c r="AP227" i="7"/>
  <c r="J262" i="7"/>
  <c r="AO19" i="8"/>
  <c r="AK29" i="8"/>
  <c r="P49" i="8"/>
  <c r="AN81" i="8"/>
  <c r="AL86" i="8"/>
  <c r="AD27" i="5"/>
  <c r="M96" i="5"/>
  <c r="J101" i="5"/>
  <c r="AO118" i="5"/>
  <c r="AK128" i="5"/>
  <c r="AC133" i="5"/>
  <c r="Y143" i="5"/>
  <c r="Q148" i="5"/>
  <c r="O153" i="5"/>
  <c r="M158" i="5"/>
  <c r="O158" i="5"/>
  <c r="J163" i="5"/>
  <c r="M163" i="5"/>
  <c r="H168" i="5"/>
  <c r="AO180" i="5"/>
  <c r="AM185" i="5"/>
  <c r="AK190" i="5"/>
  <c r="AC195" i="5"/>
  <c r="AA200" i="5"/>
  <c r="AC200" i="5"/>
  <c r="Y205" i="5"/>
  <c r="AA205" i="5"/>
  <c r="Q210" i="5"/>
  <c r="O215" i="5"/>
  <c r="Q215" i="5"/>
  <c r="M220" i="5"/>
  <c r="O220" i="5"/>
  <c r="J225" i="5"/>
  <c r="M225" i="5"/>
  <c r="H230" i="5"/>
  <c r="AO242" i="5"/>
  <c r="AC257" i="5"/>
  <c r="AA262" i="5"/>
  <c r="AK118" i="6"/>
  <c r="M14" i="7"/>
  <c r="H24" i="7"/>
  <c r="AO34" i="7"/>
  <c r="AM39" i="7"/>
  <c r="AC49" i="7"/>
  <c r="J81" i="7"/>
  <c r="AM163" i="7"/>
  <c r="J205" i="7"/>
  <c r="H210" i="7"/>
  <c r="Z242" i="7"/>
  <c r="AL29" i="8"/>
  <c r="AB39" i="8"/>
  <c r="Z44" i="8"/>
  <c r="Q49" i="8"/>
  <c r="AA101" i="8"/>
  <c r="AC158" i="8"/>
  <c r="AA163" i="8"/>
  <c r="O180" i="8"/>
  <c r="J190" i="8"/>
  <c r="H195" i="8"/>
  <c r="AO205" i="8"/>
  <c r="AM210" i="8"/>
  <c r="AK215" i="8"/>
  <c r="Y230" i="8"/>
  <c r="J252" i="8"/>
  <c r="M118" i="4"/>
  <c r="H128" i="4"/>
  <c r="L130" i="4"/>
  <c r="R132" i="4"/>
  <c r="AM143" i="4"/>
  <c r="AK148" i="4"/>
  <c r="Q168" i="4"/>
  <c r="O175" i="4"/>
  <c r="M180" i="4"/>
  <c r="J185" i="4"/>
  <c r="H190" i="4"/>
  <c r="AO200" i="4"/>
  <c r="AM205" i="4"/>
  <c r="AK210" i="4"/>
  <c r="K242" i="4"/>
  <c r="K39" i="5"/>
  <c r="I44" i="5"/>
  <c r="G175" i="5"/>
  <c r="P215" i="5"/>
  <c r="N220" i="5"/>
  <c r="P220" i="5"/>
  <c r="K225" i="5"/>
  <c r="N225" i="5"/>
  <c r="I230" i="5"/>
  <c r="L239" i="5"/>
  <c r="AL252" i="5"/>
  <c r="L251" i="5"/>
  <c r="P19" i="6"/>
  <c r="K29" i="6"/>
  <c r="I34" i="6"/>
  <c r="G39" i="6"/>
  <c r="AN49" i="6"/>
  <c r="P81" i="6"/>
  <c r="K91" i="6"/>
  <c r="I96" i="6"/>
  <c r="Z195" i="6"/>
  <c r="K215" i="6"/>
  <c r="I220" i="6"/>
  <c r="I86" i="7"/>
  <c r="G91" i="7"/>
  <c r="AN101" i="7"/>
  <c r="AB118" i="7"/>
  <c r="P133" i="7"/>
  <c r="K143" i="7"/>
  <c r="I148" i="7"/>
  <c r="G153" i="7"/>
  <c r="AL168" i="7"/>
  <c r="L146" i="8"/>
  <c r="R199" i="8"/>
  <c r="AN210" i="8"/>
  <c r="P242" i="8"/>
  <c r="N247" i="8"/>
  <c r="K252" i="8"/>
  <c r="I257" i="8"/>
  <c r="I128" i="4"/>
  <c r="AL148" i="4"/>
  <c r="AN148" i="4"/>
  <c r="AL153" i="4"/>
  <c r="Z168" i="4"/>
  <c r="I190" i="4"/>
  <c r="L191" i="4"/>
  <c r="AL210" i="4"/>
  <c r="AN210" i="4"/>
  <c r="L209" i="4"/>
  <c r="AL215" i="4"/>
  <c r="Q230" i="4"/>
  <c r="M242" i="4"/>
  <c r="AN262" i="4"/>
  <c r="AO247" i="5"/>
  <c r="Q19" i="6"/>
  <c r="AD16" i="6"/>
  <c r="M29" i="6"/>
  <c r="O29" i="6"/>
  <c r="AD28" i="6"/>
  <c r="J34" i="6"/>
  <c r="M34" i="6"/>
  <c r="H39" i="6"/>
  <c r="R37" i="6"/>
  <c r="L41" i="6"/>
  <c r="R43" i="6"/>
  <c r="L47" i="6"/>
  <c r="Q81" i="6"/>
  <c r="AD78" i="6"/>
  <c r="O86" i="6"/>
  <c r="AD84" i="6"/>
  <c r="M91" i="6"/>
  <c r="AD90" i="6"/>
  <c r="J96" i="6"/>
  <c r="H101" i="6"/>
  <c r="AM180" i="6"/>
  <c r="AK185" i="6"/>
  <c r="AD196" i="6"/>
  <c r="Q205" i="6"/>
  <c r="O210" i="6"/>
  <c r="M215" i="6"/>
  <c r="AD214" i="6"/>
  <c r="J220" i="6"/>
  <c r="AM242" i="6"/>
  <c r="AK247" i="6"/>
  <c r="AC252" i="6"/>
  <c r="Y262" i="6"/>
  <c r="M19" i="7"/>
  <c r="M81" i="7"/>
  <c r="J86" i="7"/>
  <c r="AL230" i="7"/>
  <c r="P257" i="7"/>
  <c r="N262" i="7"/>
  <c r="P262" i="7"/>
  <c r="M128" i="8"/>
  <c r="J133" i="8"/>
  <c r="J195" i="8"/>
  <c r="Y242" i="8"/>
  <c r="O247" i="8"/>
  <c r="Q247" i="8"/>
  <c r="M252" i="8"/>
  <c r="J257" i="8"/>
  <c r="H262" i="8"/>
  <c r="Q175" i="4"/>
  <c r="O180" i="4"/>
  <c r="M185" i="4"/>
  <c r="J190" i="4"/>
  <c r="H195" i="4"/>
  <c r="AO205" i="4"/>
  <c r="AM210" i="4"/>
  <c r="AK215" i="4"/>
  <c r="J247" i="4"/>
  <c r="AO262" i="4"/>
  <c r="P34" i="5"/>
  <c r="I49" i="5"/>
  <c r="P96" i="5"/>
  <c r="N101" i="5"/>
  <c r="G118" i="5"/>
  <c r="AN128" i="5"/>
  <c r="AL133" i="5"/>
  <c r="AB143" i="5"/>
  <c r="Z148" i="5"/>
  <c r="AB148" i="5"/>
  <c r="Z153" i="5"/>
  <c r="P158" i="5"/>
  <c r="G242" i="5"/>
  <c r="P86" i="6"/>
  <c r="AB133" i="6"/>
  <c r="P148" i="6"/>
  <c r="P153" i="6"/>
  <c r="K158" i="6"/>
  <c r="I163" i="6"/>
  <c r="AN180" i="6"/>
  <c r="R27" i="7"/>
  <c r="AP251" i="7"/>
  <c r="M49" i="5"/>
  <c r="Y91" i="5"/>
  <c r="AP90" i="5"/>
  <c r="Q96" i="5"/>
  <c r="AD93" i="5"/>
  <c r="O101" i="5"/>
  <c r="AD99" i="5"/>
  <c r="H118" i="5"/>
  <c r="L126" i="5"/>
  <c r="L132" i="5"/>
  <c r="AC148" i="5"/>
  <c r="AP146" i="5"/>
  <c r="AA153" i="5"/>
  <c r="AD155" i="5"/>
  <c r="Q163" i="5"/>
  <c r="AD161" i="5"/>
  <c r="O168" i="5"/>
  <c r="AD167" i="5"/>
  <c r="J175" i="5"/>
  <c r="M175" i="5"/>
  <c r="H180" i="5"/>
  <c r="L182" i="5"/>
  <c r="AC210" i="5"/>
  <c r="Y215" i="5"/>
  <c r="AA215" i="5"/>
  <c r="Q220" i="5"/>
  <c r="O225" i="5"/>
  <c r="Q225" i="5"/>
  <c r="M230" i="5"/>
  <c r="O230" i="5"/>
  <c r="AM257" i="5"/>
  <c r="H34" i="7"/>
  <c r="L42" i="7"/>
  <c r="O81" i="7"/>
  <c r="M86" i="7"/>
  <c r="H96" i="7"/>
  <c r="R162" i="7"/>
  <c r="AO168" i="7"/>
  <c r="AK180" i="7"/>
  <c r="AC185" i="7"/>
  <c r="AD191" i="7"/>
  <c r="AA195" i="7"/>
  <c r="Q200" i="7"/>
  <c r="AD197" i="7"/>
  <c r="O205" i="7"/>
  <c r="Q205" i="7"/>
  <c r="AD203" i="7"/>
  <c r="O210" i="7"/>
  <c r="J215" i="7"/>
  <c r="AN230" i="7"/>
  <c r="I19" i="8"/>
  <c r="AN34" i="8"/>
  <c r="AL39" i="8"/>
  <c r="AN39" i="8"/>
  <c r="AP41" i="8"/>
  <c r="AM158" i="8"/>
  <c r="AC168" i="8"/>
  <c r="AA175" i="8"/>
  <c r="M195" i="8"/>
  <c r="J200" i="8"/>
  <c r="H205" i="8"/>
  <c r="AO215" i="8"/>
  <c r="AC230" i="8"/>
  <c r="G138" i="6"/>
  <c r="Y266" i="3"/>
  <c r="AL61" i="7"/>
  <c r="G61" i="6"/>
  <c r="AK24" i="7"/>
  <c r="AM24" i="7"/>
  <c r="AD10" i="7"/>
  <c r="L12" i="7"/>
  <c r="V266" i="7"/>
  <c r="W266" i="7"/>
  <c r="AG266" i="7"/>
  <c r="S266" i="7"/>
  <c r="AI266" i="7"/>
  <c r="W266" i="6"/>
  <c r="K237" i="5"/>
  <c r="Z237" i="5"/>
  <c r="L235" i="5"/>
  <c r="J237" i="7"/>
  <c r="Y237" i="7"/>
  <c r="AB237" i="8"/>
  <c r="AM237" i="4"/>
  <c r="O237" i="8"/>
  <c r="AC237" i="8"/>
  <c r="Q237" i="8"/>
  <c r="M237" i="4"/>
  <c r="AA237" i="4"/>
  <c r="AO237" i="4"/>
  <c r="O237" i="5"/>
  <c r="AC237" i="5"/>
  <c r="Q237" i="5"/>
  <c r="L233" i="5"/>
  <c r="P237" i="5"/>
  <c r="AC237" i="7"/>
  <c r="I237" i="8"/>
  <c r="AL237" i="8"/>
  <c r="Z237" i="8"/>
  <c r="AN237" i="8"/>
  <c r="O237" i="4"/>
  <c r="M237" i="6"/>
  <c r="AA237" i="6"/>
  <c r="AO237" i="6"/>
  <c r="P237" i="7"/>
  <c r="J237" i="8"/>
  <c r="M237" i="8"/>
  <c r="AA237" i="8"/>
  <c r="H237" i="4"/>
  <c r="Q237" i="4"/>
  <c r="AK237" i="4"/>
  <c r="J237" i="5"/>
  <c r="Y237" i="5"/>
  <c r="M237" i="5"/>
  <c r="H138" i="4"/>
  <c r="I138" i="7"/>
  <c r="K138" i="8"/>
  <c r="L136" i="8"/>
  <c r="K138" i="5"/>
  <c r="L134" i="8"/>
  <c r="H138" i="8"/>
  <c r="G138" i="5"/>
  <c r="K138" i="6"/>
  <c r="H138" i="5"/>
  <c r="J138" i="8"/>
  <c r="Q138" i="4"/>
  <c r="AK138" i="4"/>
  <c r="AL138" i="7"/>
  <c r="AD134" i="8"/>
  <c r="AN138" i="8"/>
  <c r="AP137" i="8"/>
  <c r="M138" i="8"/>
  <c r="Z138" i="5"/>
  <c r="AN138" i="5"/>
  <c r="M138" i="5"/>
  <c r="AA138" i="5"/>
  <c r="AO138" i="5"/>
  <c r="AP136" i="5"/>
  <c r="AD137" i="5"/>
  <c r="N138" i="7"/>
  <c r="AB138" i="7"/>
  <c r="P138" i="8"/>
  <c r="AP135" i="8"/>
  <c r="AD136" i="8"/>
  <c r="M138" i="4"/>
  <c r="AO138" i="4"/>
  <c r="P138" i="5"/>
  <c r="Z138" i="6"/>
  <c r="N138" i="6"/>
  <c r="Q138" i="5"/>
  <c r="AK138" i="5"/>
  <c r="AD135" i="5"/>
  <c r="AK108" i="4"/>
  <c r="O113" i="4"/>
  <c r="M108" i="4"/>
  <c r="AO108" i="4"/>
  <c r="L106" i="4"/>
  <c r="J113" i="4"/>
  <c r="AM113" i="4"/>
  <c r="L112" i="4"/>
  <c r="O123" i="4"/>
  <c r="L120" i="4"/>
  <c r="R122" i="4"/>
  <c r="N108" i="7"/>
  <c r="AB108" i="7"/>
  <c r="K113" i="7"/>
  <c r="Z113" i="7"/>
  <c r="AN113" i="7"/>
  <c r="G123" i="7"/>
  <c r="P123" i="7"/>
  <c r="L104" i="8"/>
  <c r="P108" i="8"/>
  <c r="N113" i="8"/>
  <c r="AL123" i="8"/>
  <c r="AN113" i="4"/>
  <c r="AB113" i="4"/>
  <c r="G108" i="5"/>
  <c r="P108" i="5"/>
  <c r="AB113" i="5"/>
  <c r="I123" i="5"/>
  <c r="AL123" i="5"/>
  <c r="H108" i="5"/>
  <c r="Q108" i="5"/>
  <c r="AK108" i="5"/>
  <c r="AD105" i="5"/>
  <c r="O113" i="5"/>
  <c r="AC113" i="5"/>
  <c r="L110" i="5"/>
  <c r="AD111" i="5"/>
  <c r="J123" i="5"/>
  <c r="Y123" i="5"/>
  <c r="AM123" i="5"/>
  <c r="L122" i="5"/>
  <c r="M108" i="6"/>
  <c r="J113" i="6"/>
  <c r="AM113" i="6"/>
  <c r="H113" i="8"/>
  <c r="AK113" i="8"/>
  <c r="AA123" i="8"/>
  <c r="AO123" i="8"/>
  <c r="I108" i="7"/>
  <c r="AL108" i="7"/>
  <c r="G113" i="7"/>
  <c r="P113" i="7"/>
  <c r="K123" i="7"/>
  <c r="Z123" i="7"/>
  <c r="AN123" i="7"/>
  <c r="K108" i="8"/>
  <c r="AN108" i="8"/>
  <c r="L106" i="8"/>
  <c r="AL113" i="8"/>
  <c r="N123" i="8"/>
  <c r="H108" i="4"/>
  <c r="R112" i="4"/>
  <c r="AM123" i="4"/>
  <c r="I108" i="4"/>
  <c r="Z108" i="4"/>
  <c r="G113" i="4"/>
  <c r="P113" i="4"/>
  <c r="AL113" i="4"/>
  <c r="AK108" i="6"/>
  <c r="AB108" i="4"/>
  <c r="K113" i="4"/>
  <c r="L110" i="4"/>
  <c r="R120" i="4"/>
  <c r="K108" i="5"/>
  <c r="Z108" i="5"/>
  <c r="AN108" i="5"/>
  <c r="I113" i="5"/>
  <c r="AL113" i="5"/>
  <c r="AB123" i="5"/>
  <c r="R109" i="6"/>
  <c r="AB113" i="6"/>
  <c r="P113" i="6"/>
  <c r="I123" i="6"/>
  <c r="AL123" i="6"/>
  <c r="Q108" i="4"/>
  <c r="J123" i="4"/>
  <c r="L122" i="4"/>
  <c r="M108" i="5"/>
  <c r="AA108" i="5"/>
  <c r="AO108" i="5"/>
  <c r="L106" i="5"/>
  <c r="AD107" i="5"/>
  <c r="J113" i="5"/>
  <c r="Y113" i="5"/>
  <c r="AM113" i="5"/>
  <c r="L112" i="5"/>
  <c r="O123" i="5"/>
  <c r="AC123" i="5"/>
  <c r="L120" i="5"/>
  <c r="AD121" i="5"/>
  <c r="R122" i="5"/>
  <c r="O113" i="6"/>
  <c r="AA113" i="8"/>
  <c r="AO113" i="8"/>
  <c r="H123" i="8"/>
  <c r="Q123" i="8"/>
  <c r="AK123" i="8"/>
  <c r="Y61" i="4"/>
  <c r="AA66" i="4"/>
  <c r="AM266" i="3"/>
  <c r="AC66" i="4"/>
  <c r="AA71" i="4"/>
  <c r="AO71" i="4"/>
  <c r="AL56" i="5"/>
  <c r="AN71" i="5"/>
  <c r="AL76" i="5"/>
  <c r="AB56" i="6"/>
  <c r="Z61" i="6"/>
  <c r="AN61" i="6"/>
  <c r="AB61" i="6"/>
  <c r="AL66" i="6"/>
  <c r="AB76" i="6"/>
  <c r="AL56" i="7"/>
  <c r="AB71" i="8"/>
  <c r="AM56" i="5"/>
  <c r="AO56" i="5"/>
  <c r="AK66" i="5"/>
  <c r="AM76" i="5"/>
  <c r="Y61" i="8"/>
  <c r="AC71" i="8"/>
  <c r="Z56" i="5"/>
  <c r="AN56" i="5"/>
  <c r="AB56" i="5"/>
  <c r="AB71" i="5"/>
  <c r="AN61" i="8"/>
  <c r="AP60" i="8"/>
  <c r="AL66" i="8"/>
  <c r="AC71" i="5"/>
  <c r="AD69" i="5"/>
  <c r="AC76" i="8"/>
  <c r="AN61" i="5"/>
  <c r="AL66" i="5"/>
  <c r="AL56" i="6"/>
  <c r="Z56" i="6"/>
  <c r="AB66" i="6"/>
  <c r="Z71" i="6"/>
  <c r="AN71" i="6"/>
  <c r="AL76" i="6"/>
  <c r="AL71" i="8"/>
  <c r="Z71" i="8"/>
  <c r="AN71" i="8"/>
  <c r="AB266" i="3"/>
  <c r="AM66" i="4"/>
  <c r="AK71" i="4"/>
  <c r="AC266" i="3"/>
  <c r="AK56" i="5"/>
  <c r="AM66" i="5"/>
  <c r="Y56" i="6"/>
  <c r="AD58" i="6"/>
  <c r="AC66" i="6"/>
  <c r="AD64" i="6"/>
  <c r="AA71" i="6"/>
  <c r="AO71" i="6"/>
  <c r="AD70" i="6"/>
  <c r="Y76" i="6"/>
  <c r="AM76" i="6"/>
  <c r="AC61" i="8"/>
  <c r="Y71" i="8"/>
  <c r="AM71" i="8"/>
  <c r="AM61" i="4"/>
  <c r="Z61" i="4"/>
  <c r="AK56" i="4"/>
  <c r="AL71" i="5"/>
  <c r="AB61" i="7"/>
  <c r="Z66" i="7"/>
  <c r="AN66" i="7"/>
  <c r="AL71" i="7"/>
  <c r="AL56" i="8"/>
  <c r="AL76" i="8"/>
  <c r="AN61" i="4"/>
  <c r="AB66" i="4"/>
  <c r="Z71" i="4"/>
  <c r="Y71" i="5"/>
  <c r="AA71" i="5"/>
  <c r="Y76" i="8"/>
  <c r="AM76" i="8"/>
  <c r="I66" i="4"/>
  <c r="G71" i="4"/>
  <c r="P71" i="4"/>
  <c r="Q266" i="3"/>
  <c r="O66" i="4"/>
  <c r="M71" i="4"/>
  <c r="N66" i="5"/>
  <c r="K71" i="5"/>
  <c r="I66" i="6"/>
  <c r="G71" i="6"/>
  <c r="P71" i="6"/>
  <c r="J76" i="5"/>
  <c r="R69" i="6"/>
  <c r="L73" i="6"/>
  <c r="R75" i="6"/>
  <c r="O71" i="8"/>
  <c r="L68" i="8"/>
  <c r="R70" i="8"/>
  <c r="I66" i="8"/>
  <c r="O71" i="5"/>
  <c r="L68" i="5"/>
  <c r="Q71" i="5"/>
  <c r="R70" i="5"/>
  <c r="O76" i="8"/>
  <c r="I66" i="5"/>
  <c r="P71" i="5"/>
  <c r="K71" i="6"/>
  <c r="I76" i="6"/>
  <c r="I71" i="8"/>
  <c r="N266" i="3"/>
  <c r="J66" i="5"/>
  <c r="O66" i="6"/>
  <c r="L63" i="6"/>
  <c r="Q66" i="6"/>
  <c r="R65" i="6"/>
  <c r="M71" i="6"/>
  <c r="L69" i="6"/>
  <c r="J76" i="6"/>
  <c r="R73" i="6"/>
  <c r="L75" i="6"/>
  <c r="J71" i="8"/>
  <c r="R68" i="8"/>
  <c r="L70" i="8"/>
  <c r="Q71" i="4"/>
  <c r="I71" i="5"/>
  <c r="G76" i="5"/>
  <c r="N71" i="6"/>
  <c r="K76" i="6"/>
  <c r="K66" i="7"/>
  <c r="I71" i="7"/>
  <c r="G76" i="7"/>
  <c r="P76" i="7"/>
  <c r="N66" i="8"/>
  <c r="M266" i="3"/>
  <c r="K71" i="4"/>
  <c r="J71" i="5"/>
  <c r="M71" i="5"/>
  <c r="L70" i="5"/>
  <c r="J76" i="8"/>
  <c r="P61" i="5"/>
  <c r="P61" i="7"/>
  <c r="P61" i="6"/>
  <c r="Q61" i="6"/>
  <c r="R59" i="6"/>
  <c r="O61" i="8"/>
  <c r="O61" i="4"/>
  <c r="P61" i="8"/>
  <c r="M56" i="4"/>
  <c r="O56" i="6"/>
  <c r="Q56" i="6"/>
  <c r="R55" i="6"/>
  <c r="P56" i="5"/>
  <c r="P56" i="7"/>
  <c r="J61" i="4"/>
  <c r="K61" i="6"/>
  <c r="L59" i="6"/>
  <c r="J61" i="8"/>
  <c r="L59" i="8"/>
  <c r="K61" i="5"/>
  <c r="H61" i="6"/>
  <c r="K61" i="4"/>
  <c r="L57" i="8"/>
  <c r="H266" i="3"/>
  <c r="J56" i="5"/>
  <c r="L53" i="6"/>
  <c r="K56" i="5"/>
  <c r="I56" i="6"/>
  <c r="J56" i="6"/>
  <c r="L55" i="6"/>
  <c r="G56" i="5"/>
  <c r="G56" i="7"/>
  <c r="H56" i="7"/>
  <c r="AL24" i="6"/>
  <c r="AM24" i="8"/>
  <c r="AN24" i="8"/>
  <c r="AL24" i="5"/>
  <c r="AO24" i="7"/>
  <c r="AP11" i="4"/>
  <c r="AM14" i="4"/>
  <c r="AO14" i="4"/>
  <c r="AP13" i="4"/>
  <c r="AO14" i="5"/>
  <c r="AO14" i="7"/>
  <c r="AM14" i="8"/>
  <c r="AK14" i="5"/>
  <c r="AK14" i="7"/>
  <c r="AN14" i="8"/>
  <c r="AC14" i="4"/>
  <c r="Y14" i="4"/>
  <c r="Z14" i="5"/>
  <c r="AB14" i="5"/>
  <c r="AC14" i="8"/>
  <c r="AA14" i="7"/>
  <c r="AD12" i="7"/>
  <c r="Y14" i="8"/>
  <c r="AD10" i="8"/>
  <c r="AB14" i="8"/>
  <c r="Z24" i="6"/>
  <c r="Z24" i="8"/>
  <c r="AB24" i="6"/>
  <c r="AC24" i="6"/>
  <c r="AD22" i="6"/>
  <c r="AA24" i="7"/>
  <c r="N24" i="5"/>
  <c r="Q24" i="7"/>
  <c r="O24" i="6"/>
  <c r="Q24" i="6"/>
  <c r="R23" i="6"/>
  <c r="O24" i="8"/>
  <c r="M24" i="7"/>
  <c r="O24" i="7"/>
  <c r="P24" i="8"/>
  <c r="I24" i="6"/>
  <c r="J24" i="6"/>
  <c r="L23" i="6"/>
  <c r="J24" i="8"/>
  <c r="K24" i="8"/>
  <c r="L21" i="6"/>
  <c r="G24" i="8"/>
  <c r="N14" i="5"/>
  <c r="O14" i="8"/>
  <c r="M14" i="5"/>
  <c r="P14" i="8"/>
  <c r="P14" i="5"/>
  <c r="P14" i="7"/>
  <c r="Q14" i="5"/>
  <c r="Q14" i="7"/>
  <c r="K14" i="5"/>
  <c r="K14" i="7"/>
  <c r="L10" i="8"/>
  <c r="J14" i="4"/>
  <c r="G14" i="5"/>
  <c r="J14" i="8"/>
  <c r="H14" i="5"/>
  <c r="H14" i="7"/>
  <c r="K14" i="8"/>
  <c r="S266" i="8"/>
  <c r="W266" i="8"/>
  <c r="H14" i="8"/>
  <c r="Q14" i="8"/>
  <c r="AA14" i="8"/>
  <c r="AK14" i="8"/>
  <c r="AO14" i="8"/>
  <c r="AE266" i="8"/>
  <c r="AI266" i="8"/>
  <c r="J19" i="8"/>
  <c r="O19" i="8"/>
  <c r="AD15" i="8"/>
  <c r="AC19" i="8"/>
  <c r="AM19" i="8"/>
  <c r="AD17" i="8"/>
  <c r="AP18" i="8"/>
  <c r="H24" i="8"/>
  <c r="M24" i="8"/>
  <c r="Q24" i="8"/>
  <c r="AA24" i="8"/>
  <c r="AK24" i="8"/>
  <c r="AO24" i="8"/>
  <c r="AD21" i="8"/>
  <c r="J29" i="8"/>
  <c r="O29" i="8"/>
  <c r="AD25" i="8"/>
  <c r="AC29" i="8"/>
  <c r="AM29" i="8"/>
  <c r="AD27" i="8"/>
  <c r="H34" i="8"/>
  <c r="M34" i="8"/>
  <c r="Q34" i="8"/>
  <c r="AA34" i="8"/>
  <c r="AK34" i="8"/>
  <c r="AO34" i="8"/>
  <c r="J39" i="8"/>
  <c r="O39" i="8"/>
  <c r="AD35" i="8"/>
  <c r="AC39" i="8"/>
  <c r="J56" i="8"/>
  <c r="Y56" i="8"/>
  <c r="AC56" i="8"/>
  <c r="J66" i="8"/>
  <c r="O66" i="8"/>
  <c r="Y66" i="8"/>
  <c r="AC66" i="8"/>
  <c r="AM66" i="8"/>
  <c r="AP63" i="8"/>
  <c r="AP65" i="8"/>
  <c r="P71" i="8"/>
  <c r="I81" i="8"/>
  <c r="N81" i="8"/>
  <c r="AB81" i="8"/>
  <c r="AL81" i="8"/>
  <c r="Z81" i="8"/>
  <c r="Y86" i="8"/>
  <c r="AC86" i="8"/>
  <c r="AM86" i="8"/>
  <c r="R83" i="8"/>
  <c r="AP83" i="8"/>
  <c r="R85" i="8"/>
  <c r="AP85" i="8"/>
  <c r="H91" i="8"/>
  <c r="AA91" i="8"/>
  <c r="AK91" i="8"/>
  <c r="AO91" i="8"/>
  <c r="AD88" i="8"/>
  <c r="R89" i="8"/>
  <c r="H108" i="8"/>
  <c r="AA108" i="8"/>
  <c r="AO108" i="8"/>
  <c r="H118" i="8"/>
  <c r="Q118" i="8"/>
  <c r="AA118" i="8"/>
  <c r="AO118" i="8"/>
  <c r="AP116" i="8"/>
  <c r="N14" i="8"/>
  <c r="AL14" i="8"/>
  <c r="U266" i="8"/>
  <c r="G19" i="8"/>
  <c r="K19" i="8"/>
  <c r="P19" i="8"/>
  <c r="Z19" i="8"/>
  <c r="AN19" i="8"/>
  <c r="I24" i="8"/>
  <c r="AB24" i="8"/>
  <c r="AL24" i="8"/>
  <c r="G29" i="8"/>
  <c r="K29" i="8"/>
  <c r="P29" i="8"/>
  <c r="Z29" i="8"/>
  <c r="AN29" i="8"/>
  <c r="I34" i="8"/>
  <c r="AB34" i="8"/>
  <c r="AL34" i="8"/>
  <c r="G39" i="8"/>
  <c r="K39" i="8"/>
  <c r="R38" i="8"/>
  <c r="J49" i="8"/>
  <c r="O49" i="8"/>
  <c r="AC49" i="8"/>
  <c r="AM49" i="8"/>
  <c r="P56" i="8"/>
  <c r="AN56" i="8"/>
  <c r="N56" i="8"/>
  <c r="AB56" i="8"/>
  <c r="AD54" i="8"/>
  <c r="R55" i="8"/>
  <c r="I76" i="8"/>
  <c r="N76" i="8"/>
  <c r="J81" i="8"/>
  <c r="O81" i="8"/>
  <c r="Y81" i="8"/>
  <c r="AC81" i="8"/>
  <c r="AM81" i="8"/>
  <c r="R78" i="8"/>
  <c r="AP78" i="8"/>
  <c r="R80" i="8"/>
  <c r="AP80" i="8"/>
  <c r="K101" i="8"/>
  <c r="P101" i="8"/>
  <c r="Z101" i="8"/>
  <c r="AN101" i="8"/>
  <c r="N101" i="8"/>
  <c r="AB101" i="8"/>
  <c r="P113" i="8"/>
  <c r="Z113" i="8"/>
  <c r="AN113" i="8"/>
  <c r="AB113" i="8"/>
  <c r="AD111" i="8"/>
  <c r="G123" i="8"/>
  <c r="K123" i="8"/>
  <c r="P123" i="8"/>
  <c r="AN123" i="8"/>
  <c r="AB123" i="8"/>
  <c r="AH86" i="3"/>
  <c r="T96" i="3"/>
  <c r="AH96" i="3"/>
  <c r="T101" i="3"/>
  <c r="AH101" i="3"/>
  <c r="AH118" i="3"/>
  <c r="T128" i="3"/>
  <c r="AH128" i="3"/>
  <c r="T133" i="3"/>
  <c r="AH133" i="3"/>
  <c r="AH148" i="3"/>
  <c r="T153" i="3"/>
  <c r="AH153" i="3"/>
  <c r="T158" i="3"/>
  <c r="AH158" i="3"/>
  <c r="AP11" i="8"/>
  <c r="R13" i="8"/>
  <c r="AP13" i="8"/>
  <c r="AG266" i="8"/>
  <c r="AD16" i="8"/>
  <c r="L17" i="8"/>
  <c r="L23" i="8"/>
  <c r="R23" i="8"/>
  <c r="L27" i="8"/>
  <c r="R27" i="8"/>
  <c r="L31" i="8"/>
  <c r="R31" i="8"/>
  <c r="L33" i="8"/>
  <c r="R33" i="8"/>
  <c r="R48" i="8"/>
  <c r="AP73" i="8"/>
  <c r="R75" i="8"/>
  <c r="AP75" i="8"/>
  <c r="R99" i="8"/>
  <c r="AP99" i="8"/>
  <c r="AD100" i="8"/>
  <c r="R119" i="8"/>
  <c r="AD120" i="8"/>
  <c r="L121" i="8"/>
  <c r="AA143" i="8"/>
  <c r="O153" i="8"/>
  <c r="Y153" i="8"/>
  <c r="AC153" i="8"/>
  <c r="R150" i="8"/>
  <c r="AP150" i="8"/>
  <c r="R152" i="8"/>
  <c r="AP152" i="8"/>
  <c r="H158" i="8"/>
  <c r="M158" i="8"/>
  <c r="Q158" i="8"/>
  <c r="AA158" i="8"/>
  <c r="J163" i="8"/>
  <c r="O163" i="8"/>
  <c r="Y163" i="8"/>
  <c r="AC163" i="8"/>
  <c r="AM163" i="8"/>
  <c r="R160" i="8"/>
  <c r="AP160" i="8"/>
  <c r="AP162" i="8"/>
  <c r="AA168" i="8"/>
  <c r="J175" i="8"/>
  <c r="O175" i="8"/>
  <c r="Y175" i="8"/>
  <c r="AC175" i="8"/>
  <c r="AP172" i="8"/>
  <c r="AP174" i="8"/>
  <c r="H180" i="8"/>
  <c r="AA180" i="8"/>
  <c r="R178" i="8"/>
  <c r="Y185" i="8"/>
  <c r="M190" i="8"/>
  <c r="Q190" i="8"/>
  <c r="AA190" i="8"/>
  <c r="AK190" i="8"/>
  <c r="AO190" i="8"/>
  <c r="AD187" i="8"/>
  <c r="AD189" i="8"/>
  <c r="H200" i="8"/>
  <c r="M200" i="8"/>
  <c r="Q200" i="8"/>
  <c r="AA200" i="8"/>
  <c r="AK200" i="8"/>
  <c r="AO200" i="8"/>
  <c r="J205" i="8"/>
  <c r="O205" i="8"/>
  <c r="Y205" i="8"/>
  <c r="AC205" i="8"/>
  <c r="AM205" i="8"/>
  <c r="H210" i="8"/>
  <c r="M210" i="8"/>
  <c r="Q210" i="8"/>
  <c r="AA210" i="8"/>
  <c r="AK210" i="8"/>
  <c r="AO210" i="8"/>
  <c r="L222" i="8"/>
  <c r="AD223" i="8"/>
  <c r="L224" i="8"/>
  <c r="R236" i="8"/>
  <c r="AP236" i="8"/>
  <c r="R240" i="8"/>
  <c r="AP240" i="8"/>
  <c r="AD241" i="8"/>
  <c r="AP244" i="8"/>
  <c r="AD245" i="8"/>
  <c r="L246" i="8"/>
  <c r="R246" i="8"/>
  <c r="AP246" i="8"/>
  <c r="AP250" i="8"/>
  <c r="AD251" i="8"/>
  <c r="M257" i="8"/>
  <c r="Q257" i="8"/>
  <c r="AA257" i="8"/>
  <c r="AD255" i="8"/>
  <c r="R256" i="8"/>
  <c r="AP256" i="8"/>
  <c r="R258" i="8"/>
  <c r="O262" i="8"/>
  <c r="R260" i="8"/>
  <c r="AP260" i="8"/>
  <c r="AD261" i="8"/>
  <c r="AD121" i="8"/>
  <c r="R122" i="8"/>
  <c r="G133" i="8"/>
  <c r="K133" i="8"/>
  <c r="P133" i="8"/>
  <c r="AD129" i="8"/>
  <c r="AN133" i="8"/>
  <c r="R130" i="8"/>
  <c r="AB133" i="8"/>
  <c r="AD131" i="8"/>
  <c r="R132" i="8"/>
  <c r="G143" i="8"/>
  <c r="K143" i="8"/>
  <c r="P143" i="8"/>
  <c r="AD139" i="8"/>
  <c r="AN143" i="8"/>
  <c r="R140" i="8"/>
  <c r="AB143" i="8"/>
  <c r="AD141" i="8"/>
  <c r="R142" i="8"/>
  <c r="G153" i="8"/>
  <c r="K153" i="8"/>
  <c r="P153" i="8"/>
  <c r="AN153" i="8"/>
  <c r="AB153" i="8"/>
  <c r="N158" i="8"/>
  <c r="AL158" i="8"/>
  <c r="G163" i="8"/>
  <c r="K163" i="8"/>
  <c r="P163" i="8"/>
  <c r="Z163" i="8"/>
  <c r="AN163" i="8"/>
  <c r="N168" i="8"/>
  <c r="AL168" i="8"/>
  <c r="Z168" i="8"/>
  <c r="P175" i="8"/>
  <c r="AN175" i="8"/>
  <c r="I180" i="8"/>
  <c r="N180" i="8"/>
  <c r="AL180" i="8"/>
  <c r="L177" i="8"/>
  <c r="Z180" i="8"/>
  <c r="L179" i="8"/>
  <c r="AD179" i="8"/>
  <c r="I190" i="8"/>
  <c r="N190" i="8"/>
  <c r="AB190" i="8"/>
  <c r="AL190" i="8"/>
  <c r="G195" i="8"/>
  <c r="K195" i="8"/>
  <c r="P195" i="8"/>
  <c r="Z195" i="8"/>
  <c r="AN195" i="8"/>
  <c r="R192" i="8"/>
  <c r="R194" i="8"/>
  <c r="AP194" i="8"/>
  <c r="G205" i="8"/>
  <c r="K205" i="8"/>
  <c r="P205" i="8"/>
  <c r="Z205" i="8"/>
  <c r="AN205" i="8"/>
  <c r="R202" i="8"/>
  <c r="AP202" i="8"/>
  <c r="AP204" i="8"/>
  <c r="G215" i="8"/>
  <c r="K215" i="8"/>
  <c r="P215" i="8"/>
  <c r="Z215" i="8"/>
  <c r="AN215" i="8"/>
  <c r="R212" i="8"/>
  <c r="AP212" i="8"/>
  <c r="R214" i="8"/>
  <c r="AP214" i="8"/>
  <c r="I220" i="8"/>
  <c r="AL220" i="8"/>
  <c r="R218" i="8"/>
  <c r="AP218" i="8"/>
  <c r="I230" i="8"/>
  <c r="N230" i="8"/>
  <c r="AB230" i="8"/>
  <c r="AL230" i="8"/>
  <c r="I252" i="8"/>
  <c r="G257" i="8"/>
  <c r="K257" i="8"/>
  <c r="I262" i="8"/>
  <c r="J128" i="8"/>
  <c r="O128" i="8"/>
  <c r="Y128" i="8"/>
  <c r="AC128" i="8"/>
  <c r="AM128" i="8"/>
  <c r="H133" i="8"/>
  <c r="Q133" i="8"/>
  <c r="AA133" i="8"/>
  <c r="AK133" i="8"/>
  <c r="AO133" i="8"/>
  <c r="O138" i="8"/>
  <c r="AM138" i="8"/>
  <c r="AD154" i="8"/>
  <c r="R155" i="8"/>
  <c r="AD156" i="8"/>
  <c r="R157" i="8"/>
  <c r="AP157" i="8"/>
  <c r="AD164" i="8"/>
  <c r="R165" i="8"/>
  <c r="AP165" i="8"/>
  <c r="AD166" i="8"/>
  <c r="R167" i="8"/>
  <c r="AD172" i="8"/>
  <c r="R173" i="8"/>
  <c r="AP173" i="8"/>
  <c r="AD182" i="8"/>
  <c r="R183" i="8"/>
  <c r="AD188" i="8"/>
  <c r="L189" i="8"/>
  <c r="L197" i="8"/>
  <c r="AD198" i="8"/>
  <c r="AD202" i="8"/>
  <c r="AD204" i="8"/>
  <c r="L207" i="8"/>
  <c r="AD208" i="8"/>
  <c r="AM215" i="8"/>
  <c r="L227" i="8"/>
  <c r="AD228" i="8"/>
  <c r="R229" i="8"/>
  <c r="AP229" i="8"/>
  <c r="AF19" i="3"/>
  <c r="V24" i="3"/>
  <c r="V29" i="3"/>
  <c r="V34" i="3"/>
  <c r="AF39" i="3"/>
  <c r="AF44" i="3"/>
  <c r="V49" i="3"/>
  <c r="AF56" i="3"/>
  <c r="AF61" i="3"/>
  <c r="AF66" i="3"/>
  <c r="AF71" i="3"/>
  <c r="AF81" i="3"/>
  <c r="AF86" i="3"/>
  <c r="V91" i="3"/>
  <c r="V108" i="3"/>
  <c r="V113" i="3"/>
  <c r="V123" i="3"/>
  <c r="V138" i="3"/>
  <c r="V143" i="3"/>
  <c r="AF143" i="3"/>
  <c r="V148" i="3"/>
  <c r="V163" i="3"/>
  <c r="AF163" i="3"/>
  <c r="V168" i="3"/>
  <c r="V185" i="3"/>
  <c r="AF185" i="3"/>
  <c r="V190" i="3"/>
  <c r="V205" i="3"/>
  <c r="AF205" i="3"/>
  <c r="U266" i="7"/>
  <c r="AF266" i="7"/>
  <c r="I24" i="7"/>
  <c r="AB24" i="7"/>
  <c r="AL24" i="7"/>
  <c r="I34" i="7"/>
  <c r="AL34" i="7"/>
  <c r="R32" i="7"/>
  <c r="L78" i="7"/>
  <c r="AD79" i="7"/>
  <c r="L80" i="7"/>
  <c r="R87" i="7"/>
  <c r="R89" i="7"/>
  <c r="AP89" i="7"/>
  <c r="V19" i="3"/>
  <c r="AF24" i="3"/>
  <c r="AF29" i="3"/>
  <c r="AF34" i="3"/>
  <c r="V39" i="3"/>
  <c r="V44" i="3"/>
  <c r="AF49" i="3"/>
  <c r="V56" i="3"/>
  <c r="V61" i="3"/>
  <c r="V66" i="3"/>
  <c r="V71" i="3"/>
  <c r="AF76" i="3"/>
  <c r="V81" i="3"/>
  <c r="V86" i="3"/>
  <c r="AF91" i="3"/>
  <c r="AF108" i="3"/>
  <c r="V118" i="3"/>
  <c r="AF123" i="3"/>
  <c r="S14" i="3"/>
  <c r="W14" i="3"/>
  <c r="AG14" i="3"/>
  <c r="W19" i="3"/>
  <c r="AG19" i="3"/>
  <c r="W24" i="3"/>
  <c r="AG24" i="3"/>
  <c r="W29" i="3"/>
  <c r="AG29" i="3"/>
  <c r="W34" i="3"/>
  <c r="AG34" i="3"/>
  <c r="AJ98" i="3"/>
  <c r="AJ100" i="3"/>
  <c r="AJ130" i="3"/>
  <c r="AJ132" i="3"/>
  <c r="X154" i="3"/>
  <c r="X156" i="3"/>
  <c r="X176" i="3"/>
  <c r="X178" i="3"/>
  <c r="X196" i="3"/>
  <c r="X198" i="3"/>
  <c r="X216" i="3"/>
  <c r="X218" i="3"/>
  <c r="X238" i="3"/>
  <c r="X240" i="3"/>
  <c r="O19" i="7"/>
  <c r="AD16" i="7"/>
  <c r="AM19" i="7"/>
  <c r="L17" i="7"/>
  <c r="AD18" i="7"/>
  <c r="H29" i="7"/>
  <c r="M29" i="7"/>
  <c r="Q29" i="7"/>
  <c r="AA29" i="7"/>
  <c r="AK29" i="7"/>
  <c r="AO29" i="7"/>
  <c r="O29" i="7"/>
  <c r="AD26" i="7"/>
  <c r="AM29" i="7"/>
  <c r="AD28" i="7"/>
  <c r="M39" i="7"/>
  <c r="AP37" i="7"/>
  <c r="R41" i="7"/>
  <c r="R53" i="7"/>
  <c r="AB56" i="7"/>
  <c r="AP53" i="7"/>
  <c r="R55" i="7"/>
  <c r="R57" i="7"/>
  <c r="R59" i="7"/>
  <c r="AD60" i="7"/>
  <c r="R63" i="7"/>
  <c r="R65" i="7"/>
  <c r="R67" i="7"/>
  <c r="R69" i="7"/>
  <c r="AD70" i="7"/>
  <c r="R73" i="7"/>
  <c r="AP73" i="7"/>
  <c r="R75" i="7"/>
  <c r="AP75" i="7"/>
  <c r="Q86" i="7"/>
  <c r="AD21" i="7"/>
  <c r="L22" i="7"/>
  <c r="AD23" i="7"/>
  <c r="AD33" i="7"/>
  <c r="M49" i="7"/>
  <c r="Q49" i="7"/>
  <c r="L48" i="7"/>
  <c r="M56" i="7"/>
  <c r="Q56" i="7"/>
  <c r="AA56" i="7"/>
  <c r="O56" i="7"/>
  <c r="AD53" i="7"/>
  <c r="J61" i="7"/>
  <c r="O61" i="7"/>
  <c r="Y61" i="7"/>
  <c r="AC61" i="7"/>
  <c r="AM61" i="7"/>
  <c r="H66" i="7"/>
  <c r="Q66" i="7"/>
  <c r="AA66" i="7"/>
  <c r="AK66" i="7"/>
  <c r="AO66" i="7"/>
  <c r="J71" i="7"/>
  <c r="O71" i="7"/>
  <c r="Y71" i="7"/>
  <c r="AC71" i="7"/>
  <c r="AM71" i="7"/>
  <c r="Q76" i="7"/>
  <c r="AA76" i="7"/>
  <c r="AK76" i="7"/>
  <c r="AO76" i="7"/>
  <c r="I81" i="7"/>
  <c r="AB81" i="7"/>
  <c r="AL81" i="7"/>
  <c r="G86" i="7"/>
  <c r="K86" i="7"/>
  <c r="P86" i="7"/>
  <c r="Z86" i="7"/>
  <c r="AN86" i="7"/>
  <c r="R83" i="7"/>
  <c r="AP83" i="7"/>
  <c r="R85" i="7"/>
  <c r="AP85" i="7"/>
  <c r="H91" i="7"/>
  <c r="M91" i="7"/>
  <c r="Q91" i="7"/>
  <c r="AA91" i="7"/>
  <c r="O91" i="7"/>
  <c r="J96" i="7"/>
  <c r="O96" i="7"/>
  <c r="AD92" i="7"/>
  <c r="AC96" i="7"/>
  <c r="AM96" i="7"/>
  <c r="L93" i="7"/>
  <c r="AD94" i="7"/>
  <c r="L95" i="7"/>
  <c r="H101" i="7"/>
  <c r="M101" i="7"/>
  <c r="Q101" i="7"/>
  <c r="AA101" i="7"/>
  <c r="AK101" i="7"/>
  <c r="AO101" i="7"/>
  <c r="Z138" i="7"/>
  <c r="AB143" i="7"/>
  <c r="Z148" i="7"/>
  <c r="AD98" i="7"/>
  <c r="L99" i="7"/>
  <c r="AD100" i="7"/>
  <c r="J108" i="7"/>
  <c r="O108" i="7"/>
  <c r="AD104" i="7"/>
  <c r="AC108" i="7"/>
  <c r="AM108" i="7"/>
  <c r="L105" i="7"/>
  <c r="AD106" i="7"/>
  <c r="L107" i="7"/>
  <c r="H113" i="7"/>
  <c r="M113" i="7"/>
  <c r="Q113" i="7"/>
  <c r="AA113" i="7"/>
  <c r="AK113" i="7"/>
  <c r="AO113" i="7"/>
  <c r="AD110" i="7"/>
  <c r="L111" i="7"/>
  <c r="R111" i="7"/>
  <c r="AD112" i="7"/>
  <c r="J118" i="7"/>
  <c r="O118" i="7"/>
  <c r="AD114" i="7"/>
  <c r="AC118" i="7"/>
  <c r="AM118" i="7"/>
  <c r="L115" i="7"/>
  <c r="AD116" i="7"/>
  <c r="L117" i="7"/>
  <c r="R117" i="7"/>
  <c r="H123" i="7"/>
  <c r="M123" i="7"/>
  <c r="Q123" i="7"/>
  <c r="AA123" i="7"/>
  <c r="AK123" i="7"/>
  <c r="AO123" i="7"/>
  <c r="AD120" i="7"/>
  <c r="L121" i="7"/>
  <c r="AD122" i="7"/>
  <c r="J128" i="7"/>
  <c r="O128" i="7"/>
  <c r="AD124" i="7"/>
  <c r="AC128" i="7"/>
  <c r="AM128" i="7"/>
  <c r="L125" i="7"/>
  <c r="AD126" i="7"/>
  <c r="L127" i="7"/>
  <c r="H133" i="7"/>
  <c r="M133" i="7"/>
  <c r="Q133" i="7"/>
  <c r="AA133" i="7"/>
  <c r="AK133" i="7"/>
  <c r="AO133" i="7"/>
  <c r="AD130" i="7"/>
  <c r="L131" i="7"/>
  <c r="AD132" i="7"/>
  <c r="J138" i="7"/>
  <c r="O138" i="7"/>
  <c r="AD134" i="7"/>
  <c r="AC138" i="7"/>
  <c r="AM138" i="7"/>
  <c r="L135" i="7"/>
  <c r="M138" i="7"/>
  <c r="Q138" i="7"/>
  <c r="AD136" i="7"/>
  <c r="L137" i="7"/>
  <c r="H143" i="7"/>
  <c r="M143" i="7"/>
  <c r="Q143" i="7"/>
  <c r="AA143" i="7"/>
  <c r="AK143" i="7"/>
  <c r="AO143" i="7"/>
  <c r="O143" i="7"/>
  <c r="AD140" i="7"/>
  <c r="L141" i="7"/>
  <c r="AD142" i="7"/>
  <c r="J148" i="7"/>
  <c r="O148" i="7"/>
  <c r="AD144" i="7"/>
  <c r="AC148" i="7"/>
  <c r="AM148" i="7"/>
  <c r="L145" i="7"/>
  <c r="M148" i="7"/>
  <c r="Q148" i="7"/>
  <c r="AD146" i="7"/>
  <c r="Z158" i="7"/>
  <c r="AN158" i="7"/>
  <c r="L165" i="7"/>
  <c r="Z168" i="7"/>
  <c r="L167" i="7"/>
  <c r="AD167" i="7"/>
  <c r="L173" i="7"/>
  <c r="AP186" i="7"/>
  <c r="L187" i="7"/>
  <c r="AP188" i="7"/>
  <c r="L189" i="7"/>
  <c r="K195" i="7"/>
  <c r="P195" i="7"/>
  <c r="I200" i="7"/>
  <c r="N200" i="7"/>
  <c r="K205" i="7"/>
  <c r="P205" i="7"/>
  <c r="AN205" i="7"/>
  <c r="I210" i="7"/>
  <c r="N210" i="7"/>
  <c r="P225" i="7"/>
  <c r="AB230" i="7"/>
  <c r="J247" i="7"/>
  <c r="Y247" i="7"/>
  <c r="AC247" i="7"/>
  <c r="AM247" i="7"/>
  <c r="R244" i="7"/>
  <c r="AP244" i="7"/>
  <c r="AD245" i="7"/>
  <c r="R246" i="7"/>
  <c r="AP246" i="7"/>
  <c r="K252" i="7"/>
  <c r="I257" i="7"/>
  <c r="N257" i="7"/>
  <c r="AB257" i="7"/>
  <c r="AL257" i="7"/>
  <c r="Z257" i="7"/>
  <c r="L147" i="7"/>
  <c r="R147" i="7"/>
  <c r="H153" i="7"/>
  <c r="M153" i="7"/>
  <c r="Q153" i="7"/>
  <c r="AA153" i="7"/>
  <c r="AD150" i="7"/>
  <c r="L151" i="7"/>
  <c r="R151" i="7"/>
  <c r="AD152" i="7"/>
  <c r="J158" i="7"/>
  <c r="O158" i="7"/>
  <c r="Y158" i="7"/>
  <c r="AC158" i="7"/>
  <c r="R155" i="7"/>
  <c r="R157" i="7"/>
  <c r="AP157" i="7"/>
  <c r="H163" i="7"/>
  <c r="Q163" i="7"/>
  <c r="AA163" i="7"/>
  <c r="J168" i="7"/>
  <c r="O168" i="7"/>
  <c r="Y168" i="7"/>
  <c r="AC168" i="7"/>
  <c r="AM168" i="7"/>
  <c r="R165" i="7"/>
  <c r="H175" i="7"/>
  <c r="M175" i="7"/>
  <c r="Q175" i="7"/>
  <c r="AA175" i="7"/>
  <c r="AK175" i="7"/>
  <c r="AO175" i="7"/>
  <c r="J180" i="7"/>
  <c r="O180" i="7"/>
  <c r="Y180" i="7"/>
  <c r="AC180" i="7"/>
  <c r="AM180" i="7"/>
  <c r="AP179" i="7"/>
  <c r="H185" i="7"/>
  <c r="AA185" i="7"/>
  <c r="AK185" i="7"/>
  <c r="AO185" i="7"/>
  <c r="AP183" i="7"/>
  <c r="J190" i="7"/>
  <c r="AM190" i="7"/>
  <c r="H215" i="7"/>
  <c r="AK215" i="7"/>
  <c r="AO215" i="7"/>
  <c r="AP213" i="7"/>
  <c r="J220" i="7"/>
  <c r="AM220" i="7"/>
  <c r="AP217" i="7"/>
  <c r="AP219" i="7"/>
  <c r="H225" i="7"/>
  <c r="AA225" i="7"/>
  <c r="AP223" i="7"/>
  <c r="J242" i="7"/>
  <c r="O242" i="7"/>
  <c r="Y242" i="7"/>
  <c r="AC242" i="7"/>
  <c r="AM242" i="7"/>
  <c r="AP239" i="7"/>
  <c r="R241" i="7"/>
  <c r="AP241" i="7"/>
  <c r="K247" i="7"/>
  <c r="P247" i="7"/>
  <c r="H252" i="7"/>
  <c r="Q252" i="7"/>
  <c r="AA252" i="7"/>
  <c r="AK252" i="7"/>
  <c r="AO252" i="7"/>
  <c r="J257" i="7"/>
  <c r="O257" i="7"/>
  <c r="Y257" i="7"/>
  <c r="AC257" i="7"/>
  <c r="AM257" i="7"/>
  <c r="AD255" i="7"/>
  <c r="R256" i="7"/>
  <c r="H262" i="7"/>
  <c r="R258" i="7"/>
  <c r="Q262" i="7"/>
  <c r="AA262" i="7"/>
  <c r="AK262" i="7"/>
  <c r="AO262" i="7"/>
  <c r="I163" i="7"/>
  <c r="N163" i="7"/>
  <c r="AL163" i="7"/>
  <c r="AN163" i="7"/>
  <c r="L172" i="7"/>
  <c r="L174" i="7"/>
  <c r="AL180" i="7"/>
  <c r="Z185" i="7"/>
  <c r="AN185" i="7"/>
  <c r="R207" i="7"/>
  <c r="AD208" i="7"/>
  <c r="R209" i="7"/>
  <c r="R234" i="7"/>
  <c r="AD235" i="7"/>
  <c r="R236" i="7"/>
  <c r="AP236" i="7"/>
  <c r="I14" i="6"/>
  <c r="N14" i="6"/>
  <c r="AB14" i="6"/>
  <c r="L11" i="6"/>
  <c r="P14" i="6"/>
  <c r="AD11" i="6"/>
  <c r="L13" i="6"/>
  <c r="AD13" i="6"/>
  <c r="Z66" i="6"/>
  <c r="L93" i="6"/>
  <c r="AP94" i="6"/>
  <c r="L95" i="6"/>
  <c r="L97" i="6"/>
  <c r="K101" i="6"/>
  <c r="P101" i="6"/>
  <c r="Z101" i="6"/>
  <c r="AN101" i="6"/>
  <c r="AP98" i="6"/>
  <c r="L99" i="6"/>
  <c r="AD99" i="6"/>
  <c r="AP100" i="6"/>
  <c r="H108" i="6"/>
  <c r="Q108" i="6"/>
  <c r="AO108" i="6"/>
  <c r="J118" i="6"/>
  <c r="G163" i="6"/>
  <c r="K163" i="6"/>
  <c r="P163" i="6"/>
  <c r="Z163" i="6"/>
  <c r="AN163" i="6"/>
  <c r="I168" i="6"/>
  <c r="R119" i="6"/>
  <c r="R121" i="6"/>
  <c r="R127" i="6"/>
  <c r="R129" i="6"/>
  <c r="R131" i="6"/>
  <c r="R137" i="6"/>
  <c r="R139" i="6"/>
  <c r="R141" i="6"/>
  <c r="AD142" i="6"/>
  <c r="AD146" i="6"/>
  <c r="R147" i="6"/>
  <c r="R149" i="6"/>
  <c r="AD150" i="6"/>
  <c r="R151" i="6"/>
  <c r="AD152" i="6"/>
  <c r="R155" i="6"/>
  <c r="AP155" i="6"/>
  <c r="R157" i="6"/>
  <c r="AP157" i="6"/>
  <c r="R159" i="6"/>
  <c r="R161" i="6"/>
  <c r="AP161" i="6"/>
  <c r="L164" i="6"/>
  <c r="R165" i="6"/>
  <c r="AP165" i="6"/>
  <c r="R167" i="6"/>
  <c r="AP167" i="6"/>
  <c r="H14" i="6"/>
  <c r="M14" i="6"/>
  <c r="Q14" i="6"/>
  <c r="AA14" i="6"/>
  <c r="AK14" i="6"/>
  <c r="AO14" i="6"/>
  <c r="Y14" i="6"/>
  <c r="AC14" i="6"/>
  <c r="T266" i="6"/>
  <c r="AE266" i="6"/>
  <c r="AI266" i="6"/>
  <c r="O91" i="6"/>
  <c r="H96" i="6"/>
  <c r="Q96" i="6"/>
  <c r="AK96" i="6"/>
  <c r="AO96" i="6"/>
  <c r="J101" i="6"/>
  <c r="AM101" i="6"/>
  <c r="G108" i="6"/>
  <c r="K108" i="6"/>
  <c r="P108" i="6"/>
  <c r="Z108" i="6"/>
  <c r="AN108" i="6"/>
  <c r="N108" i="6"/>
  <c r="R107" i="6"/>
  <c r="I118" i="6"/>
  <c r="AB118" i="6"/>
  <c r="AL118" i="6"/>
  <c r="L115" i="6"/>
  <c r="AD115" i="6"/>
  <c r="AP116" i="6"/>
  <c r="J123" i="6"/>
  <c r="O123" i="6"/>
  <c r="H128" i="6"/>
  <c r="Q128" i="6"/>
  <c r="J133" i="6"/>
  <c r="O133" i="6"/>
  <c r="H138" i="6"/>
  <c r="Q138" i="6"/>
  <c r="AO138" i="6"/>
  <c r="J143" i="6"/>
  <c r="O143" i="6"/>
  <c r="AM143" i="6"/>
  <c r="H148" i="6"/>
  <c r="Q148" i="6"/>
  <c r="AK148" i="6"/>
  <c r="AO148" i="6"/>
  <c r="J153" i="6"/>
  <c r="O153" i="6"/>
  <c r="AM153" i="6"/>
  <c r="M158" i="6"/>
  <c r="Q158" i="6"/>
  <c r="AA158" i="6"/>
  <c r="AK158" i="6"/>
  <c r="AO158" i="6"/>
  <c r="J163" i="6"/>
  <c r="O163" i="6"/>
  <c r="Y163" i="6"/>
  <c r="AC163" i="6"/>
  <c r="AM163" i="6"/>
  <c r="H168" i="6"/>
  <c r="AD253" i="6"/>
  <c r="L255" i="6"/>
  <c r="AD255" i="6"/>
  <c r="M168" i="6"/>
  <c r="Q168" i="6"/>
  <c r="AA168" i="6"/>
  <c r="AK168" i="6"/>
  <c r="AO168" i="6"/>
  <c r="J175" i="6"/>
  <c r="O175" i="6"/>
  <c r="Y175" i="6"/>
  <c r="AC175" i="6"/>
  <c r="AM175" i="6"/>
  <c r="H180" i="6"/>
  <c r="M180" i="6"/>
  <c r="Q180" i="6"/>
  <c r="AA180" i="6"/>
  <c r="AK180" i="6"/>
  <c r="AO180" i="6"/>
  <c r="I185" i="6"/>
  <c r="AB185" i="6"/>
  <c r="AL185" i="6"/>
  <c r="G190" i="6"/>
  <c r="K190" i="6"/>
  <c r="P190" i="6"/>
  <c r="Z190" i="6"/>
  <c r="AN190" i="6"/>
  <c r="I205" i="6"/>
  <c r="AB205" i="6"/>
  <c r="AL205" i="6"/>
  <c r="G210" i="6"/>
  <c r="K210" i="6"/>
  <c r="P210" i="6"/>
  <c r="Z210" i="6"/>
  <c r="AN210" i="6"/>
  <c r="I215" i="6"/>
  <c r="AB215" i="6"/>
  <c r="AL215" i="6"/>
  <c r="I225" i="6"/>
  <c r="R221" i="6"/>
  <c r="AB225" i="6"/>
  <c r="AL225" i="6"/>
  <c r="R223" i="6"/>
  <c r="AP223" i="6"/>
  <c r="G230" i="6"/>
  <c r="K230" i="6"/>
  <c r="P230" i="6"/>
  <c r="Z230" i="6"/>
  <c r="AN230" i="6"/>
  <c r="R227" i="6"/>
  <c r="AP227" i="6"/>
  <c r="R229" i="6"/>
  <c r="AP229" i="6"/>
  <c r="I237" i="6"/>
  <c r="AB237" i="6"/>
  <c r="AL237" i="6"/>
  <c r="AD236" i="6"/>
  <c r="G242" i="6"/>
  <c r="K242" i="6"/>
  <c r="P242" i="6"/>
  <c r="AN242" i="6"/>
  <c r="I247" i="6"/>
  <c r="N247" i="6"/>
  <c r="AB247" i="6"/>
  <c r="AL247" i="6"/>
  <c r="L244" i="6"/>
  <c r="AD244" i="6"/>
  <c r="L246" i="6"/>
  <c r="AD246" i="6"/>
  <c r="L248" i="6"/>
  <c r="K252" i="6"/>
  <c r="P252" i="6"/>
  <c r="AN252" i="6"/>
  <c r="N252" i="6"/>
  <c r="AB252" i="6"/>
  <c r="AL252" i="6"/>
  <c r="L250" i="6"/>
  <c r="AD250" i="6"/>
  <c r="L258" i="6"/>
  <c r="K262" i="6"/>
  <c r="P262" i="6"/>
  <c r="AD258" i="6"/>
  <c r="AN262" i="6"/>
  <c r="N262" i="6"/>
  <c r="AB262" i="6"/>
  <c r="AL262" i="6"/>
  <c r="L260" i="6"/>
  <c r="AD260" i="6"/>
  <c r="N168" i="6"/>
  <c r="AB168" i="6"/>
  <c r="AL168" i="6"/>
  <c r="G175" i="6"/>
  <c r="K175" i="6"/>
  <c r="P175" i="6"/>
  <c r="Z175" i="6"/>
  <c r="AN175" i="6"/>
  <c r="R172" i="6"/>
  <c r="AP172" i="6"/>
  <c r="R174" i="6"/>
  <c r="I180" i="6"/>
  <c r="N180" i="6"/>
  <c r="AB180" i="6"/>
  <c r="AL180" i="6"/>
  <c r="R178" i="6"/>
  <c r="AP178" i="6"/>
  <c r="J185" i="6"/>
  <c r="O185" i="6"/>
  <c r="Y185" i="6"/>
  <c r="AC185" i="6"/>
  <c r="AM185" i="6"/>
  <c r="AD183" i="6"/>
  <c r="H190" i="6"/>
  <c r="M190" i="6"/>
  <c r="Q190" i="6"/>
  <c r="AA190" i="6"/>
  <c r="AK190" i="6"/>
  <c r="AO190" i="6"/>
  <c r="J195" i="6"/>
  <c r="O195" i="6"/>
  <c r="Y195" i="6"/>
  <c r="AC195" i="6"/>
  <c r="AM195" i="6"/>
  <c r="AP192" i="6"/>
  <c r="AD193" i="6"/>
  <c r="L194" i="6"/>
  <c r="AP194" i="6"/>
  <c r="H200" i="6"/>
  <c r="M200" i="6"/>
  <c r="Q200" i="6"/>
  <c r="AA200" i="6"/>
  <c r="AK200" i="6"/>
  <c r="AO200" i="6"/>
  <c r="J205" i="6"/>
  <c r="O205" i="6"/>
  <c r="Y205" i="6"/>
  <c r="AC205" i="6"/>
  <c r="AM205" i="6"/>
  <c r="L202" i="6"/>
  <c r="AD203" i="6"/>
  <c r="L204" i="6"/>
  <c r="H210" i="6"/>
  <c r="M210" i="6"/>
  <c r="Q210" i="6"/>
  <c r="AA210" i="6"/>
  <c r="AK210" i="6"/>
  <c r="AO210" i="6"/>
  <c r="AD207" i="6"/>
  <c r="L208" i="6"/>
  <c r="AD209" i="6"/>
  <c r="J225" i="6"/>
  <c r="O225" i="6"/>
  <c r="Y225" i="6"/>
  <c r="AC225" i="6"/>
  <c r="AM225" i="6"/>
  <c r="AA225" i="6"/>
  <c r="H230" i="6"/>
  <c r="M230" i="6"/>
  <c r="Q230" i="6"/>
  <c r="AA230" i="6"/>
  <c r="AK230" i="6"/>
  <c r="AO230" i="6"/>
  <c r="O230" i="6"/>
  <c r="AC230" i="6"/>
  <c r="J257" i="6"/>
  <c r="O257" i="6"/>
  <c r="Y257" i="6"/>
  <c r="AC257" i="6"/>
  <c r="AM257" i="6"/>
  <c r="AF266" i="5"/>
  <c r="J19" i="5"/>
  <c r="O19" i="5"/>
  <c r="Y19" i="5"/>
  <c r="AC19" i="5"/>
  <c r="L16" i="5"/>
  <c r="M19" i="5"/>
  <c r="Q19" i="5"/>
  <c r="AA19" i="5"/>
  <c r="AD17" i="5"/>
  <c r="L18" i="5"/>
  <c r="R18" i="5"/>
  <c r="G24" i="5"/>
  <c r="K24" i="5"/>
  <c r="P24" i="5"/>
  <c r="Z24" i="5"/>
  <c r="AN24" i="5"/>
  <c r="AB24" i="5"/>
  <c r="N34" i="5"/>
  <c r="J39" i="5"/>
  <c r="O39" i="5"/>
  <c r="Y39" i="5"/>
  <c r="AC39" i="5"/>
  <c r="L36" i="5"/>
  <c r="M39" i="5"/>
  <c r="Q39" i="5"/>
  <c r="AA39" i="5"/>
  <c r="AD37" i="5"/>
  <c r="L38" i="5"/>
  <c r="R38" i="5"/>
  <c r="G44" i="5"/>
  <c r="K44" i="5"/>
  <c r="P44" i="5"/>
  <c r="Z44" i="5"/>
  <c r="AN44" i="5"/>
  <c r="N56" i="5"/>
  <c r="J61" i="5"/>
  <c r="O61" i="5"/>
  <c r="Y61" i="5"/>
  <c r="AC61" i="5"/>
  <c r="L58" i="5"/>
  <c r="M61" i="5"/>
  <c r="Q61" i="5"/>
  <c r="AA61" i="5"/>
  <c r="AD59" i="5"/>
  <c r="L60" i="5"/>
  <c r="R60" i="5"/>
  <c r="G66" i="5"/>
  <c r="K66" i="5"/>
  <c r="P66" i="5"/>
  <c r="Z66" i="5"/>
  <c r="AN66" i="5"/>
  <c r="I76" i="5"/>
  <c r="N76" i="5"/>
  <c r="J81" i="5"/>
  <c r="O81" i="5"/>
  <c r="Y81" i="5"/>
  <c r="AC81" i="5"/>
  <c r="AM81" i="5"/>
  <c r="M81" i="5"/>
  <c r="Q81" i="5"/>
  <c r="AA81" i="5"/>
  <c r="AP78" i="5"/>
  <c r="AD79" i="5"/>
  <c r="R80" i="5"/>
  <c r="AP80" i="5"/>
  <c r="R13" i="5"/>
  <c r="V266" i="5"/>
  <c r="AP33" i="5"/>
  <c r="AP55" i="5"/>
  <c r="AP73" i="5"/>
  <c r="R75" i="5"/>
  <c r="AP75" i="5"/>
  <c r="G168" i="5"/>
  <c r="K168" i="5"/>
  <c r="P168" i="5"/>
  <c r="Z168" i="5"/>
  <c r="AN168" i="5"/>
  <c r="AB168" i="5"/>
  <c r="I175" i="5"/>
  <c r="AB175" i="5"/>
  <c r="AL175" i="5"/>
  <c r="G180" i="5"/>
  <c r="K180" i="5"/>
  <c r="P180" i="5"/>
  <c r="AP243" i="5"/>
  <c r="L245" i="5"/>
  <c r="AP245" i="5"/>
  <c r="X251" i="3"/>
  <c r="U257" i="3"/>
  <c r="AE257" i="3"/>
  <c r="AI257" i="3"/>
  <c r="AC242" i="5"/>
  <c r="V210" i="3"/>
  <c r="V225" i="3"/>
  <c r="AF225" i="3"/>
  <c r="V230" i="3"/>
  <c r="V247" i="3"/>
  <c r="AF247" i="3"/>
  <c r="V252" i="3"/>
  <c r="J24" i="5"/>
  <c r="AM24" i="5"/>
  <c r="AK24" i="5"/>
  <c r="AO24" i="5"/>
  <c r="AP23" i="5"/>
  <c r="K29" i="5"/>
  <c r="P29" i="5"/>
  <c r="I39" i="5"/>
  <c r="J44" i="5"/>
  <c r="AM44" i="5"/>
  <c r="AK44" i="5"/>
  <c r="AO44" i="5"/>
  <c r="AP43" i="5"/>
  <c r="K49" i="5"/>
  <c r="P49" i="5"/>
  <c r="AO66" i="5"/>
  <c r="AP65" i="5"/>
  <c r="AB81" i="5"/>
  <c r="AL81" i="5"/>
  <c r="Z81" i="5"/>
  <c r="J86" i="5"/>
  <c r="AM86" i="5"/>
  <c r="R83" i="5"/>
  <c r="AP83" i="5"/>
  <c r="R85" i="5"/>
  <c r="AP85" i="5"/>
  <c r="L199" i="5"/>
  <c r="L201" i="5"/>
  <c r="L211" i="5"/>
  <c r="N237" i="5"/>
  <c r="AD241" i="5"/>
  <c r="AC252" i="5"/>
  <c r="M257" i="5"/>
  <c r="Q257" i="5"/>
  <c r="AA257" i="5"/>
  <c r="AO262" i="5"/>
  <c r="O262" i="5"/>
  <c r="AC262" i="5"/>
  <c r="AF101" i="3"/>
  <c r="AJ125" i="3"/>
  <c r="AF133" i="3"/>
  <c r="AF153" i="3"/>
  <c r="X151" i="3"/>
  <c r="AH168" i="3"/>
  <c r="T175" i="3"/>
  <c r="AH175" i="3"/>
  <c r="AF175" i="3"/>
  <c r="X173" i="3"/>
  <c r="T180" i="3"/>
  <c r="AH180" i="3"/>
  <c r="AH190" i="3"/>
  <c r="T195" i="3"/>
  <c r="AH195" i="3"/>
  <c r="AF195" i="3"/>
  <c r="X193" i="3"/>
  <c r="T200" i="3"/>
  <c r="AH200" i="3"/>
  <c r="AH210" i="3"/>
  <c r="T215" i="3"/>
  <c r="AH215" i="3"/>
  <c r="AF215" i="3"/>
  <c r="X213" i="3"/>
  <c r="T220" i="3"/>
  <c r="AH220" i="3"/>
  <c r="AH230" i="3"/>
  <c r="T237" i="3"/>
  <c r="AH237" i="3"/>
  <c r="AF237" i="3"/>
  <c r="X235" i="3"/>
  <c r="T242" i="3"/>
  <c r="AH242" i="3"/>
  <c r="AH252" i="3"/>
  <c r="U91" i="3"/>
  <c r="AE91" i="3"/>
  <c r="AI91" i="3"/>
  <c r="AJ89" i="3"/>
  <c r="U96" i="3"/>
  <c r="AI96" i="3"/>
  <c r="U123" i="3"/>
  <c r="AE123" i="3"/>
  <c r="AI123" i="3"/>
  <c r="AJ121" i="3"/>
  <c r="U128" i="3"/>
  <c r="AE128" i="3"/>
  <c r="AI128" i="3"/>
  <c r="U148" i="3"/>
  <c r="AE148" i="3"/>
  <c r="AI148" i="3"/>
  <c r="X145" i="3"/>
  <c r="X147" i="3"/>
  <c r="U153" i="3"/>
  <c r="AE153" i="3"/>
  <c r="AI153" i="3"/>
  <c r="U168" i="3"/>
  <c r="AE168" i="3"/>
  <c r="AI168" i="3"/>
  <c r="X165" i="3"/>
  <c r="X167" i="3"/>
  <c r="U175" i="3"/>
  <c r="AE175" i="3"/>
  <c r="AI175" i="3"/>
  <c r="U190" i="3"/>
  <c r="AE190" i="3"/>
  <c r="AI190" i="3"/>
  <c r="X187" i="3"/>
  <c r="X189" i="3"/>
  <c r="U195" i="3"/>
  <c r="AE195" i="3"/>
  <c r="AI195" i="3"/>
  <c r="U210" i="3"/>
  <c r="AE210" i="3"/>
  <c r="AI210" i="3"/>
  <c r="X207" i="3"/>
  <c r="X209" i="3"/>
  <c r="U215" i="3"/>
  <c r="AE215" i="3"/>
  <c r="AI215" i="3"/>
  <c r="U230" i="3"/>
  <c r="AE230" i="3"/>
  <c r="AI230" i="3"/>
  <c r="X227" i="3"/>
  <c r="X229" i="3"/>
  <c r="U237" i="3"/>
  <c r="AE237" i="3"/>
  <c r="AI237" i="3"/>
  <c r="U252" i="3"/>
  <c r="AE252" i="3"/>
  <c r="AI252" i="3"/>
  <c r="X249" i="3"/>
  <c r="X26" i="3"/>
  <c r="X28" i="3"/>
  <c r="X36" i="3"/>
  <c r="X38" i="3"/>
  <c r="X46" i="3"/>
  <c r="X48" i="3"/>
  <c r="X78" i="3"/>
  <c r="X80" i="3"/>
  <c r="AJ114" i="3"/>
  <c r="X140" i="3"/>
  <c r="X142" i="3"/>
  <c r="X160" i="3"/>
  <c r="X162" i="3"/>
  <c r="X182" i="3"/>
  <c r="X184" i="3"/>
  <c r="X202" i="3"/>
  <c r="X204" i="3"/>
  <c r="X222" i="3"/>
  <c r="X224" i="3"/>
  <c r="X244" i="3"/>
  <c r="X246" i="3"/>
  <c r="AG266" i="4"/>
  <c r="AP58" i="4"/>
  <c r="AP60" i="4"/>
  <c r="L63" i="4"/>
  <c r="AD64" i="4"/>
  <c r="AD68" i="4"/>
  <c r="AD70" i="4"/>
  <c r="AD84" i="4"/>
  <c r="X258" i="3"/>
  <c r="W262" i="3"/>
  <c r="AG262" i="3"/>
  <c r="X260" i="3"/>
  <c r="G14" i="4"/>
  <c r="K14" i="4"/>
  <c r="P14" i="4"/>
  <c r="AN14" i="4"/>
  <c r="AB14" i="4"/>
  <c r="I19" i="4"/>
  <c r="AB19" i="4"/>
  <c r="AL19" i="4"/>
  <c r="L16" i="4"/>
  <c r="AD16" i="4"/>
  <c r="AN19" i="4"/>
  <c r="AP17" i="4"/>
  <c r="L18" i="4"/>
  <c r="AD18" i="4"/>
  <c r="G24" i="4"/>
  <c r="K24" i="4"/>
  <c r="Z24" i="4"/>
  <c r="AN24" i="4"/>
  <c r="AL24" i="4"/>
  <c r="L22" i="4"/>
  <c r="AD22" i="4"/>
  <c r="I29" i="4"/>
  <c r="AB29" i="4"/>
  <c r="AL29" i="4"/>
  <c r="G34" i="4"/>
  <c r="K34" i="4"/>
  <c r="P34" i="4"/>
  <c r="Z34" i="4"/>
  <c r="AN34" i="4"/>
  <c r="I39" i="4"/>
  <c r="AB39" i="4"/>
  <c r="AL39" i="4"/>
  <c r="O49" i="4"/>
  <c r="AD45" i="4"/>
  <c r="AM49" i="4"/>
  <c r="L46" i="4"/>
  <c r="L48" i="4"/>
  <c r="R48" i="4"/>
  <c r="Q56" i="4"/>
  <c r="AO56" i="4"/>
  <c r="G76" i="4"/>
  <c r="K76" i="4"/>
  <c r="P76" i="4"/>
  <c r="Z76" i="4"/>
  <c r="AN76" i="4"/>
  <c r="I81" i="4"/>
  <c r="AB81" i="4"/>
  <c r="AL81" i="4"/>
  <c r="I96" i="4"/>
  <c r="AB96" i="4"/>
  <c r="AL96" i="4"/>
  <c r="AP94" i="4"/>
  <c r="L95" i="4"/>
  <c r="AD95" i="4"/>
  <c r="K101" i="4"/>
  <c r="AD97" i="4"/>
  <c r="AN101" i="4"/>
  <c r="AB101" i="4"/>
  <c r="AP98" i="4"/>
  <c r="AP100" i="4"/>
  <c r="O108" i="4"/>
  <c r="AC108" i="4"/>
  <c r="AM108" i="4"/>
  <c r="H113" i="4"/>
  <c r="M113" i="4"/>
  <c r="Q113" i="4"/>
  <c r="AA113" i="4"/>
  <c r="J118" i="4"/>
  <c r="O118" i="4"/>
  <c r="T257" i="3"/>
  <c r="AH257" i="3"/>
  <c r="AF257" i="3"/>
  <c r="X255" i="3"/>
  <c r="T262" i="3"/>
  <c r="AH262" i="3"/>
  <c r="J19" i="4"/>
  <c r="O19" i="4"/>
  <c r="AC19" i="4"/>
  <c r="AM19" i="4"/>
  <c r="AA19" i="4"/>
  <c r="H24" i="4"/>
  <c r="M24" i="4"/>
  <c r="Q24" i="4"/>
  <c r="AA24" i="4"/>
  <c r="AK24" i="4"/>
  <c r="AO24" i="4"/>
  <c r="AC24" i="4"/>
  <c r="AP22" i="4"/>
  <c r="AD23" i="4"/>
  <c r="O29" i="4"/>
  <c r="AD25" i="4"/>
  <c r="AC29" i="4"/>
  <c r="AM29" i="4"/>
  <c r="R26" i="4"/>
  <c r="AP26" i="4"/>
  <c r="AD27" i="4"/>
  <c r="R28" i="4"/>
  <c r="AP28" i="4"/>
  <c r="H34" i="4"/>
  <c r="M34" i="4"/>
  <c r="Q34" i="4"/>
  <c r="AK34" i="4"/>
  <c r="AO34" i="4"/>
  <c r="L32" i="4"/>
  <c r="R32" i="4"/>
  <c r="J39" i="4"/>
  <c r="O39" i="4"/>
  <c r="AD35" i="4"/>
  <c r="AM39" i="4"/>
  <c r="L36" i="4"/>
  <c r="M44" i="4"/>
  <c r="AK44" i="4"/>
  <c r="K49" i="4"/>
  <c r="P49" i="4"/>
  <c r="Z49" i="4"/>
  <c r="I56" i="4"/>
  <c r="R52" i="4"/>
  <c r="AB56" i="4"/>
  <c r="AL56" i="4"/>
  <c r="AP54" i="4"/>
  <c r="L55" i="4"/>
  <c r="M66" i="4"/>
  <c r="Q66" i="4"/>
  <c r="AK66" i="4"/>
  <c r="AO66" i="4"/>
  <c r="O71" i="4"/>
  <c r="AM71" i="4"/>
  <c r="H76" i="4"/>
  <c r="M76" i="4"/>
  <c r="Q76" i="4"/>
  <c r="AK76" i="4"/>
  <c r="AO76" i="4"/>
  <c r="L74" i="4"/>
  <c r="J81" i="4"/>
  <c r="O81" i="4"/>
  <c r="AD77" i="4"/>
  <c r="AM81" i="4"/>
  <c r="L78" i="4"/>
  <c r="R78" i="4"/>
  <c r="AD79" i="4"/>
  <c r="L80" i="4"/>
  <c r="M86" i="4"/>
  <c r="AK86" i="4"/>
  <c r="Y91" i="4"/>
  <c r="J96" i="4"/>
  <c r="O96" i="4"/>
  <c r="AM96" i="4"/>
  <c r="M96" i="4"/>
  <c r="AA96" i="4"/>
  <c r="AK96" i="4"/>
  <c r="AD94" i="4"/>
  <c r="Y118" i="4"/>
  <c r="AC118" i="4"/>
  <c r="AM118" i="4"/>
  <c r="L115" i="4"/>
  <c r="AD116" i="4"/>
  <c r="L117" i="4"/>
  <c r="H123" i="4"/>
  <c r="M123" i="4"/>
  <c r="Q123" i="4"/>
  <c r="AA123" i="4"/>
  <c r="AK123" i="4"/>
  <c r="J128" i="4"/>
  <c r="O128" i="4"/>
  <c r="Y128" i="4"/>
  <c r="AC128" i="4"/>
  <c r="AM128" i="4"/>
  <c r="AP125" i="4"/>
  <c r="AD126" i="4"/>
  <c r="AP127" i="4"/>
  <c r="H133" i="4"/>
  <c r="M133" i="4"/>
  <c r="Q133" i="4"/>
  <c r="AA133" i="4"/>
  <c r="AK133" i="4"/>
  <c r="AO133" i="4"/>
  <c r="J138" i="4"/>
  <c r="O138" i="4"/>
  <c r="Y138" i="4"/>
  <c r="AC138" i="4"/>
  <c r="AM138" i="4"/>
  <c r="AD136" i="4"/>
  <c r="AP137" i="4"/>
  <c r="H143" i="4"/>
  <c r="M143" i="4"/>
  <c r="Q143" i="4"/>
  <c r="AA143" i="4"/>
  <c r="AK143" i="4"/>
  <c r="AO143" i="4"/>
  <c r="J148" i="4"/>
  <c r="O148" i="4"/>
  <c r="Y148" i="4"/>
  <c r="AC148" i="4"/>
  <c r="AM148" i="4"/>
  <c r="H153" i="4"/>
  <c r="M153" i="4"/>
  <c r="Q153" i="4"/>
  <c r="AA153" i="4"/>
  <c r="AK153" i="4"/>
  <c r="J158" i="4"/>
  <c r="O158" i="4"/>
  <c r="Y158" i="4"/>
  <c r="AC158" i="4"/>
  <c r="AM158" i="4"/>
  <c r="AP155" i="4"/>
  <c r="AD156" i="4"/>
  <c r="AP157" i="4"/>
  <c r="H163" i="4"/>
  <c r="M163" i="4"/>
  <c r="Q163" i="4"/>
  <c r="AA163" i="4"/>
  <c r="AK163" i="4"/>
  <c r="AO163" i="4"/>
  <c r="J168" i="4"/>
  <c r="O168" i="4"/>
  <c r="Y168" i="4"/>
  <c r="AC168" i="4"/>
  <c r="AM168" i="4"/>
  <c r="AP165" i="4"/>
  <c r="AD166" i="4"/>
  <c r="AP167" i="4"/>
  <c r="AP177" i="4"/>
  <c r="AD178" i="4"/>
  <c r="AA210" i="4"/>
  <c r="N242" i="4"/>
  <c r="AB242" i="4"/>
  <c r="R241" i="4"/>
  <c r="L249" i="4"/>
  <c r="AP250" i="4"/>
  <c r="L251" i="4"/>
  <c r="L253" i="4"/>
  <c r="AP254" i="4"/>
  <c r="L255" i="4"/>
  <c r="AP256" i="4"/>
  <c r="G118" i="4"/>
  <c r="K118" i="4"/>
  <c r="P118" i="4"/>
  <c r="I123" i="4"/>
  <c r="N123" i="4"/>
  <c r="G138" i="4"/>
  <c r="K138" i="4"/>
  <c r="P138" i="4"/>
  <c r="N138" i="4"/>
  <c r="I143" i="4"/>
  <c r="N143" i="4"/>
  <c r="P143" i="4"/>
  <c r="G158" i="4"/>
  <c r="K158" i="4"/>
  <c r="P158" i="4"/>
  <c r="N158" i="4"/>
  <c r="I163" i="4"/>
  <c r="N163" i="4"/>
  <c r="P163" i="4"/>
  <c r="G180" i="4"/>
  <c r="K180" i="4"/>
  <c r="P180" i="4"/>
  <c r="I185" i="4"/>
  <c r="N185" i="4"/>
  <c r="P185" i="4"/>
  <c r="G200" i="4"/>
  <c r="K200" i="4"/>
  <c r="P200" i="4"/>
  <c r="R199" i="4"/>
  <c r="I205" i="4"/>
  <c r="N205" i="4"/>
  <c r="P205" i="4"/>
  <c r="R203" i="4"/>
  <c r="J220" i="4"/>
  <c r="O220" i="4"/>
  <c r="Y220" i="4"/>
  <c r="AC220" i="4"/>
  <c r="AM220" i="4"/>
  <c r="I230" i="4"/>
  <c r="AB230" i="4"/>
  <c r="AL230" i="4"/>
  <c r="L227" i="4"/>
  <c r="AD227" i="4"/>
  <c r="AP228" i="4"/>
  <c r="L229" i="4"/>
  <c r="L233" i="4"/>
  <c r="K237" i="4"/>
  <c r="AN237" i="4"/>
  <c r="AP234" i="4"/>
  <c r="L235" i="4"/>
  <c r="AP236" i="4"/>
  <c r="H242" i="4"/>
  <c r="Q242" i="4"/>
  <c r="AO242" i="4"/>
  <c r="J252" i="4"/>
  <c r="O252" i="4"/>
  <c r="Y252" i="4"/>
  <c r="AC252" i="4"/>
  <c r="AM252" i="4"/>
  <c r="AA252" i="4"/>
  <c r="H257" i="4"/>
  <c r="M257" i="4"/>
  <c r="Q257" i="4"/>
  <c r="AA257" i="4"/>
  <c r="AK257" i="4"/>
  <c r="AO257" i="4"/>
  <c r="AC257" i="4"/>
  <c r="L136" i="4"/>
  <c r="L140" i="4"/>
  <c r="R140" i="4"/>
  <c r="L142" i="4"/>
  <c r="R142" i="4"/>
  <c r="L146" i="4"/>
  <c r="R146" i="4"/>
  <c r="L150" i="4"/>
  <c r="R150" i="4"/>
  <c r="L152" i="4"/>
  <c r="R152" i="4"/>
  <c r="L156" i="4"/>
  <c r="L160" i="4"/>
  <c r="R160" i="4"/>
  <c r="L162" i="4"/>
  <c r="R162" i="4"/>
  <c r="L166" i="4"/>
  <c r="L172" i="4"/>
  <c r="R172" i="4"/>
  <c r="L174" i="4"/>
  <c r="R174" i="4"/>
  <c r="L178" i="4"/>
  <c r="R178" i="4"/>
  <c r="L182" i="4"/>
  <c r="R182" i="4"/>
  <c r="L184" i="4"/>
  <c r="R184" i="4"/>
  <c r="L194" i="4"/>
  <c r="N220" i="4"/>
  <c r="R219" i="4"/>
  <c r="AA230" i="4"/>
  <c r="AC237" i="4"/>
  <c r="I247" i="4"/>
  <c r="N247" i="4"/>
  <c r="AB247" i="4"/>
  <c r="AL247" i="4"/>
  <c r="P247" i="4"/>
  <c r="Z247" i="4"/>
  <c r="R245" i="4"/>
  <c r="S113" i="3"/>
  <c r="W113" i="3"/>
  <c r="AH266" i="4"/>
  <c r="AJ16" i="3"/>
  <c r="AJ18" i="3"/>
  <c r="AJ28" i="3"/>
  <c r="X30" i="3"/>
  <c r="X32" i="3"/>
  <c r="X40" i="3"/>
  <c r="X42" i="3"/>
  <c r="AJ43" i="3"/>
  <c r="AJ46" i="3"/>
  <c r="AJ53" i="3"/>
  <c r="AJ60" i="3"/>
  <c r="X62" i="3"/>
  <c r="AJ63" i="3"/>
  <c r="X64" i="3"/>
  <c r="AJ65" i="3"/>
  <c r="AJ21" i="3"/>
  <c r="X25" i="3"/>
  <c r="AJ31" i="3"/>
  <c r="AJ36" i="3"/>
  <c r="AJ38" i="3"/>
  <c r="AJ48" i="3"/>
  <c r="X15" i="3"/>
  <c r="X17" i="3"/>
  <c r="X22" i="3"/>
  <c r="AJ23" i="3"/>
  <c r="AJ26" i="3"/>
  <c r="AJ33" i="3"/>
  <c r="AJ41" i="3"/>
  <c r="AJ55" i="3"/>
  <c r="AJ58" i="3"/>
  <c r="L26" i="4"/>
  <c r="AD26" i="4"/>
  <c r="L28" i="4"/>
  <c r="AD28" i="4"/>
  <c r="R31" i="4"/>
  <c r="R33" i="4"/>
  <c r="R37" i="4"/>
  <c r="J49" i="4"/>
  <c r="AC71" i="4"/>
  <c r="H101" i="4"/>
  <c r="M101" i="4"/>
  <c r="Q101" i="4"/>
  <c r="AK101" i="4"/>
  <c r="AO101" i="4"/>
  <c r="AD98" i="4"/>
  <c r="AC101" i="4"/>
  <c r="AD100" i="4"/>
  <c r="G108" i="4"/>
  <c r="K108" i="4"/>
  <c r="R105" i="4"/>
  <c r="R107" i="4"/>
  <c r="I113" i="4"/>
  <c r="AP109" i="4"/>
  <c r="R111" i="4"/>
  <c r="AP111" i="4"/>
  <c r="I118" i="4"/>
  <c r="R114" i="4"/>
  <c r="AB118" i="4"/>
  <c r="AL118" i="4"/>
  <c r="Z118" i="4"/>
  <c r="AN118" i="4"/>
  <c r="R116" i="4"/>
  <c r="AP116" i="4"/>
  <c r="AD117" i="4"/>
  <c r="L119" i="4"/>
  <c r="K123" i="4"/>
  <c r="P123" i="4"/>
  <c r="AD119" i="4"/>
  <c r="AN123" i="4"/>
  <c r="AB123" i="4"/>
  <c r="AL123" i="4"/>
  <c r="L121" i="4"/>
  <c r="AD121" i="4"/>
  <c r="AP122" i="4"/>
  <c r="G128" i="4"/>
  <c r="K128" i="4"/>
  <c r="P128" i="4"/>
  <c r="R125" i="4"/>
  <c r="R127" i="4"/>
  <c r="I133" i="4"/>
  <c r="N133" i="4"/>
  <c r="R131" i="4"/>
  <c r="I138" i="4"/>
  <c r="AB138" i="4"/>
  <c r="AL138" i="4"/>
  <c r="L135" i="4"/>
  <c r="Z138" i="4"/>
  <c r="AN138" i="4"/>
  <c r="AP136" i="4"/>
  <c r="L137" i="4"/>
  <c r="AD137" i="4"/>
  <c r="L139" i="4"/>
  <c r="K143" i="4"/>
  <c r="AD139" i="4"/>
  <c r="AN143" i="4"/>
  <c r="AB143" i="4"/>
  <c r="AL143" i="4"/>
  <c r="L141" i="4"/>
  <c r="AD141" i="4"/>
  <c r="AP142" i="4"/>
  <c r="G148" i="4"/>
  <c r="K148" i="4"/>
  <c r="P148" i="4"/>
  <c r="N148" i="4"/>
  <c r="R147" i="4"/>
  <c r="I153" i="4"/>
  <c r="N153" i="4"/>
  <c r="P153" i="4"/>
  <c r="R151" i="4"/>
  <c r="I158" i="4"/>
  <c r="AB158" i="4"/>
  <c r="AL158" i="4"/>
  <c r="L155" i="4"/>
  <c r="Z158" i="4"/>
  <c r="AN158" i="4"/>
  <c r="AP156" i="4"/>
  <c r="L157" i="4"/>
  <c r="AD157" i="4"/>
  <c r="L159" i="4"/>
  <c r="K163" i="4"/>
  <c r="AD159" i="4"/>
  <c r="AN163" i="4"/>
  <c r="AB163" i="4"/>
  <c r="AL163" i="4"/>
  <c r="L161" i="4"/>
  <c r="AD161" i="4"/>
  <c r="AP162" i="4"/>
  <c r="G168" i="4"/>
  <c r="K168" i="4"/>
  <c r="P168" i="4"/>
  <c r="N168" i="4"/>
  <c r="R167" i="4"/>
  <c r="I175" i="4"/>
  <c r="N175" i="4"/>
  <c r="P175" i="4"/>
  <c r="R173" i="4"/>
  <c r="L177" i="4"/>
  <c r="Z180" i="4"/>
  <c r="AN180" i="4"/>
  <c r="AP178" i="4"/>
  <c r="L179" i="4"/>
  <c r="AD179" i="4"/>
  <c r="L181" i="4"/>
  <c r="K185" i="4"/>
  <c r="AD181" i="4"/>
  <c r="AN185" i="4"/>
  <c r="AB185" i="4"/>
  <c r="AL185" i="4"/>
  <c r="L183" i="4"/>
  <c r="AD183" i="4"/>
  <c r="AP184" i="4"/>
  <c r="G190" i="4"/>
  <c r="K190" i="4"/>
  <c r="P190" i="4"/>
  <c r="N190" i="4"/>
  <c r="R189" i="4"/>
  <c r="I195" i="4"/>
  <c r="N195" i="4"/>
  <c r="P195" i="4"/>
  <c r="R193" i="4"/>
  <c r="L197" i="4"/>
  <c r="Z200" i="4"/>
  <c r="AN200" i="4"/>
  <c r="AP198" i="4"/>
  <c r="L199" i="4"/>
  <c r="AD199" i="4"/>
  <c r="L201" i="4"/>
  <c r="K205" i="4"/>
  <c r="AD201" i="4"/>
  <c r="AN205" i="4"/>
  <c r="AB205" i="4"/>
  <c r="AL205" i="4"/>
  <c r="L203" i="4"/>
  <c r="AD203" i="4"/>
  <c r="AP204" i="4"/>
  <c r="G210" i="4"/>
  <c r="K210" i="4"/>
  <c r="P210" i="4"/>
  <c r="N210" i="4"/>
  <c r="R209" i="4"/>
  <c r="I215" i="4"/>
  <c r="N215" i="4"/>
  <c r="P215" i="4"/>
  <c r="R213" i="4"/>
  <c r="I220" i="4"/>
  <c r="AB220" i="4"/>
  <c r="AL220" i="4"/>
  <c r="L217" i="4"/>
  <c r="Z220" i="4"/>
  <c r="AN220" i="4"/>
  <c r="AP218" i="4"/>
  <c r="L219" i="4"/>
  <c r="X72" i="3"/>
  <c r="AJ78" i="3"/>
  <c r="AJ83" i="3"/>
  <c r="AJ92" i="3"/>
  <c r="X95" i="3"/>
  <c r="X106" i="3"/>
  <c r="AJ107" i="3"/>
  <c r="X116" i="3"/>
  <c r="AJ117" i="3"/>
  <c r="AJ126" i="3"/>
  <c r="AJ137" i="3"/>
  <c r="AJ142" i="3"/>
  <c r="AJ144" i="3"/>
  <c r="AJ146" i="3"/>
  <c r="AJ151" i="3"/>
  <c r="AJ155" i="3"/>
  <c r="AJ157" i="3"/>
  <c r="AJ160" i="3"/>
  <c r="AJ162" i="3"/>
  <c r="AJ164" i="3"/>
  <c r="AJ166" i="3"/>
  <c r="AJ173" i="3"/>
  <c r="AJ177" i="3"/>
  <c r="AJ179" i="3"/>
  <c r="AJ182" i="3"/>
  <c r="AJ184" i="3"/>
  <c r="AJ186" i="3"/>
  <c r="AJ188" i="3"/>
  <c r="AJ193" i="3"/>
  <c r="AJ197" i="3"/>
  <c r="AJ199" i="3"/>
  <c r="AJ202" i="3"/>
  <c r="AJ204" i="3"/>
  <c r="AJ206" i="3"/>
  <c r="AJ208" i="3"/>
  <c r="AJ213" i="3"/>
  <c r="AJ217" i="3"/>
  <c r="AJ219" i="3"/>
  <c r="AJ222" i="3"/>
  <c r="AJ224" i="3"/>
  <c r="AJ226" i="3"/>
  <c r="AJ228" i="3"/>
  <c r="AJ235" i="3"/>
  <c r="AJ239" i="3"/>
  <c r="AJ241" i="3"/>
  <c r="AJ244" i="3"/>
  <c r="AJ246" i="3"/>
  <c r="AJ248" i="3"/>
  <c r="AJ250" i="3"/>
  <c r="AJ255" i="3"/>
  <c r="AJ259" i="3"/>
  <c r="AJ261" i="3"/>
  <c r="AD10" i="4"/>
  <c r="R11" i="4"/>
  <c r="AD12" i="4"/>
  <c r="R13" i="4"/>
  <c r="AD15" i="4"/>
  <c r="AP16" i="4"/>
  <c r="AD17" i="4"/>
  <c r="AP18" i="4"/>
  <c r="AD21" i="4"/>
  <c r="R22" i="4"/>
  <c r="AD37" i="4"/>
  <c r="L38" i="4"/>
  <c r="R38" i="4"/>
  <c r="AA44" i="4"/>
  <c r="AD42" i="4"/>
  <c r="L45" i="4"/>
  <c r="AN49" i="4"/>
  <c r="AP46" i="4"/>
  <c r="AP48" i="4"/>
  <c r="J56" i="4"/>
  <c r="O56" i="4"/>
  <c r="AM56" i="4"/>
  <c r="AA56" i="4"/>
  <c r="AD54" i="4"/>
  <c r="H61" i="4"/>
  <c r="M61" i="4"/>
  <c r="Q61" i="4"/>
  <c r="AK61" i="4"/>
  <c r="AO61" i="4"/>
  <c r="AD58" i="4"/>
  <c r="AC61" i="4"/>
  <c r="AD60" i="4"/>
  <c r="G66" i="4"/>
  <c r="K66" i="4"/>
  <c r="Z66" i="4"/>
  <c r="R63" i="4"/>
  <c r="R65" i="4"/>
  <c r="I71" i="4"/>
  <c r="N71" i="4"/>
  <c r="AB71" i="4"/>
  <c r="R69" i="4"/>
  <c r="AP69" i="4"/>
  <c r="I76" i="4"/>
  <c r="AB76" i="4"/>
  <c r="AL76" i="4"/>
  <c r="R74" i="4"/>
  <c r="AP74" i="4"/>
  <c r="K81" i="4"/>
  <c r="P81" i="4"/>
  <c r="Z81" i="4"/>
  <c r="AN81" i="4"/>
  <c r="AP78" i="4"/>
  <c r="L79" i="4"/>
  <c r="AP80" i="4"/>
  <c r="G86" i="4"/>
  <c r="K86" i="4"/>
  <c r="Z86" i="4"/>
  <c r="R83" i="4"/>
  <c r="AP83" i="4"/>
  <c r="R85" i="4"/>
  <c r="AP85" i="4"/>
  <c r="M91" i="4"/>
  <c r="Q91" i="4"/>
  <c r="AK91" i="4"/>
  <c r="AO91" i="4"/>
  <c r="AD88" i="4"/>
  <c r="L89" i="4"/>
  <c r="AD90" i="4"/>
  <c r="AC91" i="4"/>
  <c r="G96" i="4"/>
  <c r="K96" i="4"/>
  <c r="Z96" i="4"/>
  <c r="R93" i="4"/>
  <c r="AP93" i="4"/>
  <c r="R95" i="4"/>
  <c r="I101" i="4"/>
  <c r="R99" i="4"/>
  <c r="AP99" i="4"/>
  <c r="AA118" i="4"/>
  <c r="AP117" i="4"/>
  <c r="AO123" i="4"/>
  <c r="AD120" i="4"/>
  <c r="AC123" i="4"/>
  <c r="AP121" i="4"/>
  <c r="AD122" i="4"/>
  <c r="R124" i="4"/>
  <c r="L126" i="4"/>
  <c r="R126" i="4"/>
  <c r="AA138" i="4"/>
  <c r="AP135" i="4"/>
  <c r="AD140" i="4"/>
  <c r="AC143" i="4"/>
  <c r="AP141" i="4"/>
  <c r="AD142" i="4"/>
  <c r="R144" i="4"/>
  <c r="AA158" i="4"/>
  <c r="AD160" i="4"/>
  <c r="AC163" i="4"/>
  <c r="AP161" i="4"/>
  <c r="AD162" i="4"/>
  <c r="R164" i="4"/>
  <c r="R166" i="4"/>
  <c r="AA180" i="4"/>
  <c r="AP179" i="4"/>
  <c r="AO185" i="4"/>
  <c r="AD182" i="4"/>
  <c r="AC185" i="4"/>
  <c r="AP183" i="4"/>
  <c r="AD184" i="4"/>
  <c r="R186" i="4"/>
  <c r="L188" i="4"/>
  <c r="R188" i="4"/>
  <c r="L192" i="4"/>
  <c r="R192" i="4"/>
  <c r="R194" i="4"/>
  <c r="AA200" i="4"/>
  <c r="AP197" i="4"/>
  <c r="AD198" i="4"/>
  <c r="AP199" i="4"/>
  <c r="AD202" i="4"/>
  <c r="AC205" i="4"/>
  <c r="AP203" i="4"/>
  <c r="AD204" i="4"/>
  <c r="R206" i="4"/>
  <c r="L208" i="4"/>
  <c r="R208" i="4"/>
  <c r="L212" i="4"/>
  <c r="R212" i="4"/>
  <c r="L214" i="4"/>
  <c r="R214" i="4"/>
  <c r="AJ70" i="3"/>
  <c r="AJ75" i="3"/>
  <c r="AJ80" i="3"/>
  <c r="X82" i="3"/>
  <c r="X93" i="3"/>
  <c r="AJ94" i="3"/>
  <c r="X104" i="3"/>
  <c r="X120" i="3"/>
  <c r="X122" i="3"/>
  <c r="X125" i="3"/>
  <c r="X127" i="3"/>
  <c r="X131" i="3"/>
  <c r="AJ140" i="3"/>
  <c r="AJ11" i="3"/>
  <c r="Z266" i="3"/>
  <c r="AO266" i="3"/>
  <c r="AH19" i="3"/>
  <c r="T24" i="3"/>
  <c r="AH24" i="3"/>
  <c r="T29" i="3"/>
  <c r="AH29" i="3"/>
  <c r="X27" i="3"/>
  <c r="T34" i="3"/>
  <c r="AH34" i="3"/>
  <c r="T39" i="3"/>
  <c r="AH39" i="3"/>
  <c r="X37" i="3"/>
  <c r="T44" i="3"/>
  <c r="AH44" i="3"/>
  <c r="T49" i="3"/>
  <c r="AH49" i="3"/>
  <c r="X47" i="3"/>
  <c r="AH56" i="3"/>
  <c r="T61" i="3"/>
  <c r="AH61" i="3"/>
  <c r="T66" i="3"/>
  <c r="AH66" i="3"/>
  <c r="AH71" i="3"/>
  <c r="AH76" i="3"/>
  <c r="T81" i="3"/>
  <c r="AH81" i="3"/>
  <c r="X79" i="3"/>
  <c r="T86" i="3"/>
  <c r="S91" i="3"/>
  <c r="W91" i="3"/>
  <c r="AG91" i="3"/>
  <c r="AJ88" i="3"/>
  <c r="AJ90" i="3"/>
  <c r="V96" i="3"/>
  <c r="AF96" i="3"/>
  <c r="U101" i="3"/>
  <c r="AE101" i="3"/>
  <c r="AI101" i="3"/>
  <c r="AJ99" i="3"/>
  <c r="T108" i="3"/>
  <c r="AH108" i="3"/>
  <c r="AH113" i="3"/>
  <c r="T118" i="3"/>
  <c r="S123" i="3"/>
  <c r="W123" i="3"/>
  <c r="AG123" i="3"/>
  <c r="AJ120" i="3"/>
  <c r="AJ122" i="3"/>
  <c r="V128" i="3"/>
  <c r="AJ124" i="3"/>
  <c r="U133" i="3"/>
  <c r="AE133" i="3"/>
  <c r="AI133" i="3"/>
  <c r="AJ131" i="3"/>
  <c r="T143" i="3"/>
  <c r="AH143" i="3"/>
  <c r="X141" i="3"/>
  <c r="X144" i="3"/>
  <c r="W148" i="3"/>
  <c r="AG148" i="3"/>
  <c r="X146" i="3"/>
  <c r="V153" i="3"/>
  <c r="X150" i="3"/>
  <c r="X152" i="3"/>
  <c r="U158" i="3"/>
  <c r="AE158" i="3"/>
  <c r="AI158" i="3"/>
  <c r="X155" i="3"/>
  <c r="X157" i="3"/>
  <c r="T163" i="3"/>
  <c r="AH163" i="3"/>
  <c r="X161" i="3"/>
  <c r="X164" i="3"/>
  <c r="W168" i="3"/>
  <c r="AG168" i="3"/>
  <c r="X166" i="3"/>
  <c r="V175" i="3"/>
  <c r="X172" i="3"/>
  <c r="X174" i="3"/>
  <c r="U180" i="3"/>
  <c r="AE180" i="3"/>
  <c r="AI180" i="3"/>
  <c r="X177" i="3"/>
  <c r="X179" i="3"/>
  <c r="T185" i="3"/>
  <c r="AH185" i="3"/>
  <c r="X183" i="3"/>
  <c r="X186" i="3"/>
  <c r="W190" i="3"/>
  <c r="AG190" i="3"/>
  <c r="X188" i="3"/>
  <c r="V195" i="3"/>
  <c r="X192" i="3"/>
  <c r="X194" i="3"/>
  <c r="U200" i="3"/>
  <c r="AE200" i="3"/>
  <c r="AI200" i="3"/>
  <c r="X197" i="3"/>
  <c r="X199" i="3"/>
  <c r="T205" i="3"/>
  <c r="AH205" i="3"/>
  <c r="X203" i="3"/>
  <c r="X206" i="3"/>
  <c r="W210" i="3"/>
  <c r="AG210" i="3"/>
  <c r="X208" i="3"/>
  <c r="V215" i="3"/>
  <c r="X212" i="3"/>
  <c r="X214" i="3"/>
  <c r="U220" i="3"/>
  <c r="AE220" i="3"/>
  <c r="AI220" i="3"/>
  <c r="X217" i="3"/>
  <c r="X219" i="3"/>
  <c r="T225" i="3"/>
  <c r="AH225" i="3"/>
  <c r="X223" i="3"/>
  <c r="X226" i="3"/>
  <c r="W230" i="3"/>
  <c r="AG230" i="3"/>
  <c r="X228" i="3"/>
  <c r="V237" i="3"/>
  <c r="X234" i="3"/>
  <c r="X236" i="3"/>
  <c r="U242" i="3"/>
  <c r="AE242" i="3"/>
  <c r="AI242" i="3"/>
  <c r="X239" i="3"/>
  <c r="X241" i="3"/>
  <c r="T247" i="3"/>
  <c r="AH247" i="3"/>
  <c r="X245" i="3"/>
  <c r="X248" i="3"/>
  <c r="W252" i="3"/>
  <c r="AG252" i="3"/>
  <c r="X250" i="3"/>
  <c r="V257" i="3"/>
  <c r="X254" i="3"/>
  <c r="X256" i="3"/>
  <c r="U262" i="3"/>
  <c r="AE262" i="3"/>
  <c r="AI262" i="3"/>
  <c r="X259" i="3"/>
  <c r="X261" i="3"/>
  <c r="H14" i="4"/>
  <c r="R10" i="4"/>
  <c r="Q14" i="4"/>
  <c r="AA14" i="4"/>
  <c r="O14" i="4"/>
  <c r="AD11" i="4"/>
  <c r="L12" i="4"/>
  <c r="R12" i="4"/>
  <c r="AD13" i="4"/>
  <c r="G19" i="4"/>
  <c r="K19" i="4"/>
  <c r="P19" i="4"/>
  <c r="Z19" i="4"/>
  <c r="N19" i="4"/>
  <c r="R18" i="4"/>
  <c r="I24" i="4"/>
  <c r="R20" i="4"/>
  <c r="AB24" i="4"/>
  <c r="P24" i="4"/>
  <c r="L23" i="4"/>
  <c r="G29" i="4"/>
  <c r="K29" i="4"/>
  <c r="P29" i="4"/>
  <c r="Z29" i="4"/>
  <c r="L27" i="4"/>
  <c r="I34" i="4"/>
  <c r="AB34" i="4"/>
  <c r="AL34" i="4"/>
  <c r="AP32" i="4"/>
  <c r="L35" i="4"/>
  <c r="K39" i="4"/>
  <c r="P39" i="4"/>
  <c r="Z39" i="4"/>
  <c r="AN39" i="4"/>
  <c r="AP36" i="4"/>
  <c r="L37" i="4"/>
  <c r="AP38" i="4"/>
  <c r="G44" i="4"/>
  <c r="K44" i="4"/>
  <c r="Z44" i="4"/>
  <c r="R41" i="4"/>
  <c r="AP41" i="4"/>
  <c r="R43" i="4"/>
  <c r="H49" i="4"/>
  <c r="M49" i="4"/>
  <c r="Q49" i="4"/>
  <c r="AA49" i="4"/>
  <c r="AK49" i="4"/>
  <c r="AO49" i="4"/>
  <c r="AD46" i="4"/>
  <c r="AD48" i="4"/>
  <c r="AC49" i="4"/>
  <c r="G56" i="4"/>
  <c r="K56" i="4"/>
  <c r="P56" i="4"/>
  <c r="Z56" i="4"/>
  <c r="AN56" i="4"/>
  <c r="R53" i="4"/>
  <c r="R55" i="4"/>
  <c r="I61" i="4"/>
  <c r="AB61" i="4"/>
  <c r="R59" i="4"/>
  <c r="AP59" i="4"/>
  <c r="H66" i="4"/>
  <c r="AD63" i="4"/>
  <c r="L64" i="4"/>
  <c r="J71" i="4"/>
  <c r="L68" i="4"/>
  <c r="AD69" i="4"/>
  <c r="L70" i="4"/>
  <c r="J76" i="4"/>
  <c r="O76" i="4"/>
  <c r="AM76" i="4"/>
  <c r="L73" i="4"/>
  <c r="AA76" i="4"/>
  <c r="AD74" i="4"/>
  <c r="AP75" i="4"/>
  <c r="H81" i="4"/>
  <c r="M81" i="4"/>
  <c r="Q81" i="4"/>
  <c r="AK81" i="4"/>
  <c r="AO81" i="4"/>
  <c r="AD78" i="4"/>
  <c r="AC81" i="4"/>
  <c r="AD80" i="4"/>
  <c r="L82" i="4"/>
  <c r="L84" i="4"/>
  <c r="I91" i="4"/>
  <c r="AB91" i="4"/>
  <c r="R89" i="4"/>
  <c r="L92" i="4"/>
  <c r="L94" i="4"/>
  <c r="L98" i="4"/>
  <c r="R98" i="4"/>
  <c r="L100" i="4"/>
  <c r="L105" i="4"/>
  <c r="AP106" i="4"/>
  <c r="AD107" i="4"/>
  <c r="AD109" i="4"/>
  <c r="R110" i="4"/>
  <c r="AD111" i="4"/>
  <c r="AP112" i="4"/>
  <c r="R115" i="4"/>
  <c r="AP115" i="4"/>
  <c r="R117" i="4"/>
  <c r="R121" i="4"/>
  <c r="L125" i="4"/>
  <c r="AP126" i="4"/>
  <c r="L127" i="4"/>
  <c r="AD127" i="4"/>
  <c r="L129" i="4"/>
  <c r="AD129" i="4"/>
  <c r="L131" i="4"/>
  <c r="AD131" i="4"/>
  <c r="AP132" i="4"/>
  <c r="R137" i="4"/>
  <c r="R141" i="4"/>
  <c r="L145" i="4"/>
  <c r="AP146" i="4"/>
  <c r="L147" i="4"/>
  <c r="AD147" i="4"/>
  <c r="L149" i="4"/>
  <c r="AD149" i="4"/>
  <c r="L151" i="4"/>
  <c r="AD151" i="4"/>
  <c r="AP152" i="4"/>
  <c r="R157" i="4"/>
  <c r="R161" i="4"/>
  <c r="L165" i="4"/>
  <c r="AP166" i="4"/>
  <c r="L167" i="4"/>
  <c r="AD167" i="4"/>
  <c r="L171" i="4"/>
  <c r="AD171" i="4"/>
  <c r="L173" i="4"/>
  <c r="AD173" i="4"/>
  <c r="AP174" i="4"/>
  <c r="N180" i="4"/>
  <c r="R179" i="4"/>
  <c r="R183" i="4"/>
  <c r="AD193" i="4"/>
  <c r="N200" i="4"/>
  <c r="AJ68" i="3"/>
  <c r="AJ73" i="3"/>
  <c r="X84" i="3"/>
  <c r="AJ85" i="3"/>
  <c r="X88" i="3"/>
  <c r="X90" i="3"/>
  <c r="X99" i="3"/>
  <c r="X114" i="3"/>
  <c r="AJ115" i="3"/>
  <c r="J266" i="3"/>
  <c r="O266" i="3"/>
  <c r="AK266" i="3"/>
  <c r="T19" i="3"/>
  <c r="AJ12" i="3"/>
  <c r="G266" i="3"/>
  <c r="K266" i="3"/>
  <c r="P266" i="3"/>
  <c r="AA266" i="3"/>
  <c r="AL266" i="3"/>
  <c r="U19" i="3"/>
  <c r="AE19" i="3"/>
  <c r="AI19" i="3"/>
  <c r="X16" i="3"/>
  <c r="AJ17" i="3"/>
  <c r="X18" i="3"/>
  <c r="U29" i="3"/>
  <c r="AE29" i="3"/>
  <c r="AI29" i="3"/>
  <c r="AJ27" i="3"/>
  <c r="U34" i="3"/>
  <c r="AJ30" i="3"/>
  <c r="AI34" i="3"/>
  <c r="X31" i="3"/>
  <c r="AJ32" i="3"/>
  <c r="X33" i="3"/>
  <c r="U39" i="3"/>
  <c r="AE39" i="3"/>
  <c r="AI39" i="3"/>
  <c r="AJ37" i="3"/>
  <c r="U44" i="3"/>
  <c r="AJ40" i="3"/>
  <c r="AI44" i="3"/>
  <c r="X41" i="3"/>
  <c r="AJ42" i="3"/>
  <c r="X43" i="3"/>
  <c r="U49" i="3"/>
  <c r="AE49" i="3"/>
  <c r="AI49" i="3"/>
  <c r="AJ47" i="3"/>
  <c r="U81" i="3"/>
  <c r="AE81" i="3"/>
  <c r="AI81" i="3"/>
  <c r="AJ79" i="3"/>
  <c r="U86" i="3"/>
  <c r="AJ82" i="3"/>
  <c r="AI86" i="3"/>
  <c r="X83" i="3"/>
  <c r="AJ84" i="3"/>
  <c r="X85" i="3"/>
  <c r="T91" i="3"/>
  <c r="AH91" i="3"/>
  <c r="X89" i="3"/>
  <c r="X92" i="3"/>
  <c r="W96" i="3"/>
  <c r="AG96" i="3"/>
  <c r="AJ93" i="3"/>
  <c r="X94" i="3"/>
  <c r="AJ95" i="3"/>
  <c r="V101" i="3"/>
  <c r="X98" i="3"/>
  <c r="X100" i="3"/>
  <c r="U118" i="3"/>
  <c r="AE118" i="3"/>
  <c r="AI118" i="3"/>
  <c r="X115" i="3"/>
  <c r="AJ116" i="3"/>
  <c r="X117" i="3"/>
  <c r="T123" i="3"/>
  <c r="AH123" i="3"/>
  <c r="X124" i="3"/>
  <c r="W128" i="3"/>
  <c r="AG128" i="3"/>
  <c r="X126" i="3"/>
  <c r="AJ127" i="3"/>
  <c r="V133" i="3"/>
  <c r="X130" i="3"/>
  <c r="X132" i="3"/>
  <c r="U143" i="3"/>
  <c r="AE143" i="3"/>
  <c r="AI143" i="3"/>
  <c r="AJ141" i="3"/>
  <c r="T148" i="3"/>
  <c r="AJ145" i="3"/>
  <c r="AJ147" i="3"/>
  <c r="S153" i="3"/>
  <c r="W153" i="3"/>
  <c r="AG153" i="3"/>
  <c r="AJ150" i="3"/>
  <c r="AJ152" i="3"/>
  <c r="V158" i="3"/>
  <c r="AJ154" i="3"/>
  <c r="AJ156" i="3"/>
  <c r="U163" i="3"/>
  <c r="AE163" i="3"/>
  <c r="AI163" i="3"/>
  <c r="AJ161" i="3"/>
  <c r="T168" i="3"/>
  <c r="AJ165" i="3"/>
  <c r="AJ167" i="3"/>
  <c r="S175" i="3"/>
  <c r="W175" i="3"/>
  <c r="AG175" i="3"/>
  <c r="AJ172" i="3"/>
  <c r="AJ174" i="3"/>
  <c r="V180" i="3"/>
  <c r="AJ176" i="3"/>
  <c r="AJ178" i="3"/>
  <c r="U185" i="3"/>
  <c r="AE185" i="3"/>
  <c r="AI185" i="3"/>
  <c r="AJ183" i="3"/>
  <c r="T190" i="3"/>
  <c r="AJ187" i="3"/>
  <c r="AJ189" i="3"/>
  <c r="S195" i="3"/>
  <c r="W195" i="3"/>
  <c r="AG195" i="3"/>
  <c r="AJ192" i="3"/>
  <c r="AJ194" i="3"/>
  <c r="V200" i="3"/>
  <c r="AJ196" i="3"/>
  <c r="AJ198" i="3"/>
  <c r="U205" i="3"/>
  <c r="AE205" i="3"/>
  <c r="AI205" i="3"/>
  <c r="AJ203" i="3"/>
  <c r="T210" i="3"/>
  <c r="AJ207" i="3"/>
  <c r="AJ209" i="3"/>
  <c r="S215" i="3"/>
  <c r="W215" i="3"/>
  <c r="AG215" i="3"/>
  <c r="AJ212" i="3"/>
  <c r="AJ214" i="3"/>
  <c r="V220" i="3"/>
  <c r="AJ216" i="3"/>
  <c r="AJ218" i="3"/>
  <c r="U225" i="3"/>
  <c r="AE225" i="3"/>
  <c r="AI225" i="3"/>
  <c r="AJ223" i="3"/>
  <c r="T230" i="3"/>
  <c r="AJ227" i="3"/>
  <c r="AJ229" i="3"/>
  <c r="S237" i="3"/>
  <c r="W237" i="3"/>
  <c r="AG237" i="3"/>
  <c r="AJ234" i="3"/>
  <c r="AJ236" i="3"/>
  <c r="V242" i="3"/>
  <c r="AJ238" i="3"/>
  <c r="AJ240" i="3"/>
  <c r="U247" i="3"/>
  <c r="AE247" i="3"/>
  <c r="AI247" i="3"/>
  <c r="AJ245" i="3"/>
  <c r="T252" i="3"/>
  <c r="AJ249" i="3"/>
  <c r="AJ251" i="3"/>
  <c r="S257" i="3"/>
  <c r="W257" i="3"/>
  <c r="AG257" i="3"/>
  <c r="AJ254" i="3"/>
  <c r="AJ256" i="3"/>
  <c r="V262" i="3"/>
  <c r="AJ258" i="3"/>
  <c r="AJ260" i="3"/>
  <c r="I14" i="4"/>
  <c r="N14" i="4"/>
  <c r="AL14" i="4"/>
  <c r="L11" i="4"/>
  <c r="AP12" i="4"/>
  <c r="L13" i="4"/>
  <c r="H19" i="4"/>
  <c r="M19" i="4"/>
  <c r="Q19" i="4"/>
  <c r="AK19" i="4"/>
  <c r="AO19" i="4"/>
  <c r="L17" i="4"/>
  <c r="R17" i="4"/>
  <c r="J24" i="4"/>
  <c r="O24" i="4"/>
  <c r="AM24" i="4"/>
  <c r="L21" i="4"/>
  <c r="R21" i="4"/>
  <c r="AP21" i="4"/>
  <c r="R23" i="4"/>
  <c r="AP23" i="4"/>
  <c r="H29" i="4"/>
  <c r="M29" i="4"/>
  <c r="Q29" i="4"/>
  <c r="AK29" i="4"/>
  <c r="AO29" i="4"/>
  <c r="J29" i="4"/>
  <c r="R27" i="4"/>
  <c r="AP27" i="4"/>
  <c r="J34" i="4"/>
  <c r="O34" i="4"/>
  <c r="AM34" i="4"/>
  <c r="L31" i="4"/>
  <c r="AA34" i="4"/>
  <c r="AD32" i="4"/>
  <c r="AP33" i="4"/>
  <c r="H39" i="4"/>
  <c r="M39" i="4"/>
  <c r="Q39" i="4"/>
  <c r="AK39" i="4"/>
  <c r="AO39" i="4"/>
  <c r="AD36" i="4"/>
  <c r="AC39" i="4"/>
  <c r="AD38" i="4"/>
  <c r="L40" i="4"/>
  <c r="L42" i="4"/>
  <c r="AD43" i="4"/>
  <c r="R47" i="4"/>
  <c r="Y49" i="4"/>
  <c r="L52" i="4"/>
  <c r="AD53" i="4"/>
  <c r="L54" i="4"/>
  <c r="AD55" i="4"/>
  <c r="L58" i="4"/>
  <c r="R58" i="4"/>
  <c r="L60" i="4"/>
  <c r="AP64" i="4"/>
  <c r="R68" i="4"/>
  <c r="AP68" i="4"/>
  <c r="AP70" i="4"/>
  <c r="R73" i="4"/>
  <c r="R75" i="4"/>
  <c r="R79" i="4"/>
  <c r="R82" i="4"/>
  <c r="R84" i="4"/>
  <c r="AP84" i="4"/>
  <c r="AD85" i="4"/>
  <c r="L88" i="4"/>
  <c r="J91" i="4"/>
  <c r="L90" i="4"/>
  <c r="R92" i="4"/>
  <c r="AD93" i="4"/>
  <c r="AA108" i="4"/>
  <c r="AD106" i="4"/>
  <c r="AK113" i="4"/>
  <c r="AO113" i="4"/>
  <c r="AD110" i="4"/>
  <c r="AC113" i="4"/>
  <c r="L111" i="4"/>
  <c r="AD112" i="4"/>
  <c r="L116" i="4"/>
  <c r="AA128" i="4"/>
  <c r="AD130" i="4"/>
  <c r="AC133" i="4"/>
  <c r="AP131" i="4"/>
  <c r="AD132" i="4"/>
  <c r="R134" i="4"/>
  <c r="R136" i="4"/>
  <c r="AA148" i="4"/>
  <c r="AP145" i="4"/>
  <c r="AD146" i="4"/>
  <c r="AP147" i="4"/>
  <c r="AO153" i="4"/>
  <c r="AD150" i="4"/>
  <c r="AC153" i="4"/>
  <c r="AP151" i="4"/>
  <c r="AD152" i="4"/>
  <c r="R154" i="4"/>
  <c r="R156" i="4"/>
  <c r="AA168" i="4"/>
  <c r="AD172" i="4"/>
  <c r="AC175" i="4"/>
  <c r="AP173" i="4"/>
  <c r="AD174" i="4"/>
  <c r="R176" i="4"/>
  <c r="AA190" i="4"/>
  <c r="AP187" i="4"/>
  <c r="AD188" i="4"/>
  <c r="AP189" i="4"/>
  <c r="AK195" i="4"/>
  <c r="AO195" i="4"/>
  <c r="AD192" i="4"/>
  <c r="AC195" i="4"/>
  <c r="AP193" i="4"/>
  <c r="AD194" i="4"/>
  <c r="R196" i="4"/>
  <c r="L198" i="4"/>
  <c r="R198" i="4"/>
  <c r="L202" i="4"/>
  <c r="R202" i="4"/>
  <c r="L204" i="4"/>
  <c r="R204" i="4"/>
  <c r="AP207" i="4"/>
  <c r="AD208" i="4"/>
  <c r="AP209" i="4"/>
  <c r="AD212" i="4"/>
  <c r="AC215" i="4"/>
  <c r="AP213" i="4"/>
  <c r="AD214" i="4"/>
  <c r="R216" i="4"/>
  <c r="L218" i="4"/>
  <c r="R218" i="4"/>
  <c r="AD219" i="4"/>
  <c r="L221" i="4"/>
  <c r="K225" i="4"/>
  <c r="AD221" i="4"/>
  <c r="AN225" i="4"/>
  <c r="AB225" i="4"/>
  <c r="AL225" i="4"/>
  <c r="L223" i="4"/>
  <c r="AD223" i="4"/>
  <c r="AP224" i="4"/>
  <c r="G230" i="4"/>
  <c r="K230" i="4"/>
  <c r="P230" i="4"/>
  <c r="Z230" i="4"/>
  <c r="AN230" i="4"/>
  <c r="N230" i="4"/>
  <c r="R229" i="4"/>
  <c r="I237" i="4"/>
  <c r="N237" i="4"/>
  <c r="AB237" i="4"/>
  <c r="AL237" i="4"/>
  <c r="P237" i="4"/>
  <c r="Z237" i="4"/>
  <c r="R235" i="4"/>
  <c r="I242" i="4"/>
  <c r="AL242" i="4"/>
  <c r="L239" i="4"/>
  <c r="AP240" i="4"/>
  <c r="L241" i="4"/>
  <c r="AD241" i="4"/>
  <c r="L243" i="4"/>
  <c r="K247" i="4"/>
  <c r="AN247" i="4"/>
  <c r="AP244" i="4"/>
  <c r="L245" i="4"/>
  <c r="AP246" i="4"/>
  <c r="G252" i="4"/>
  <c r="K252" i="4"/>
  <c r="P252" i="4"/>
  <c r="Z252" i="4"/>
  <c r="AN252" i="4"/>
  <c r="N252" i="4"/>
  <c r="AB252" i="4"/>
  <c r="R251" i="4"/>
  <c r="I257" i="4"/>
  <c r="N257" i="4"/>
  <c r="AB257" i="4"/>
  <c r="AL257" i="4"/>
  <c r="P257" i="4"/>
  <c r="Z257" i="4"/>
  <c r="R255" i="4"/>
  <c r="I262" i="4"/>
  <c r="AL262" i="4"/>
  <c r="L259" i="4"/>
  <c r="AP260" i="4"/>
  <c r="L261" i="4"/>
  <c r="I14" i="5"/>
  <c r="AL14" i="5"/>
  <c r="L11" i="5"/>
  <c r="AD11" i="5"/>
  <c r="AN14" i="5"/>
  <c r="AP12" i="5"/>
  <c r="L13" i="5"/>
  <c r="AD13" i="5"/>
  <c r="H19" i="5"/>
  <c r="AK19" i="5"/>
  <c r="AO19" i="5"/>
  <c r="AM19" i="5"/>
  <c r="AP17" i="5"/>
  <c r="H24" i="5"/>
  <c r="M24" i="5"/>
  <c r="Q24" i="5"/>
  <c r="AA24" i="5"/>
  <c r="O24" i="5"/>
  <c r="AD21" i="5"/>
  <c r="AC24" i="5"/>
  <c r="L22" i="5"/>
  <c r="R22" i="5"/>
  <c r="AD23" i="5"/>
  <c r="H29" i="5"/>
  <c r="AK29" i="5"/>
  <c r="AO29" i="5"/>
  <c r="AM29" i="5"/>
  <c r="AP27" i="5"/>
  <c r="H34" i="5"/>
  <c r="M34" i="5"/>
  <c r="Q34" i="5"/>
  <c r="AA34" i="5"/>
  <c r="O34" i="5"/>
  <c r="AD31" i="5"/>
  <c r="AC34" i="5"/>
  <c r="L32" i="5"/>
  <c r="R32" i="5"/>
  <c r="AD33" i="5"/>
  <c r="H39" i="5"/>
  <c r="AK39" i="5"/>
  <c r="AO39" i="5"/>
  <c r="AM39" i="5"/>
  <c r="AP37" i="5"/>
  <c r="H44" i="5"/>
  <c r="M44" i="5"/>
  <c r="Q44" i="5"/>
  <c r="AA44" i="5"/>
  <c r="O44" i="5"/>
  <c r="AD41" i="5"/>
  <c r="AC44" i="5"/>
  <c r="L42" i="5"/>
  <c r="R42" i="5"/>
  <c r="AD43" i="5"/>
  <c r="H49" i="5"/>
  <c r="AK49" i="5"/>
  <c r="AO49" i="5"/>
  <c r="AM49" i="5"/>
  <c r="AP47" i="5"/>
  <c r="H56" i="5"/>
  <c r="M56" i="5"/>
  <c r="Q56" i="5"/>
  <c r="AA56" i="5"/>
  <c r="O56" i="5"/>
  <c r="AD53" i="5"/>
  <c r="AC56" i="5"/>
  <c r="L54" i="5"/>
  <c r="R54" i="5"/>
  <c r="AD55" i="5"/>
  <c r="H61" i="5"/>
  <c r="AK61" i="5"/>
  <c r="AO61" i="5"/>
  <c r="AM61" i="5"/>
  <c r="AP59" i="5"/>
  <c r="H66" i="5"/>
  <c r="M66" i="5"/>
  <c r="Q66" i="5"/>
  <c r="AA66" i="5"/>
  <c r="O66" i="5"/>
  <c r="AD63" i="5"/>
  <c r="AC66" i="5"/>
  <c r="L64" i="5"/>
  <c r="R64" i="5"/>
  <c r="AD65" i="5"/>
  <c r="H71" i="5"/>
  <c r="AK71" i="5"/>
  <c r="AO71" i="5"/>
  <c r="AM71" i="5"/>
  <c r="AP69" i="5"/>
  <c r="H76" i="5"/>
  <c r="M76" i="5"/>
  <c r="Q76" i="5"/>
  <c r="AA76" i="5"/>
  <c r="AK76" i="5"/>
  <c r="AO76" i="5"/>
  <c r="O76" i="5"/>
  <c r="AD73" i="5"/>
  <c r="AC76" i="5"/>
  <c r="L74" i="5"/>
  <c r="R74" i="5"/>
  <c r="AP74" i="5"/>
  <c r="AD75" i="5"/>
  <c r="H81" i="5"/>
  <c r="R77" i="5"/>
  <c r="AK81" i="5"/>
  <c r="AO81" i="5"/>
  <c r="R79" i="5"/>
  <c r="AP79" i="5"/>
  <c r="H86" i="5"/>
  <c r="M86" i="5"/>
  <c r="Q86" i="5"/>
  <c r="AA86" i="5"/>
  <c r="AK86" i="5"/>
  <c r="AO86" i="5"/>
  <c r="O86" i="5"/>
  <c r="AD83" i="5"/>
  <c r="AC86" i="5"/>
  <c r="R84" i="5"/>
  <c r="AP84" i="5"/>
  <c r="AD85" i="5"/>
  <c r="H91" i="5"/>
  <c r="AK91" i="5"/>
  <c r="AO91" i="5"/>
  <c r="L89" i="5"/>
  <c r="R89" i="5"/>
  <c r="J96" i="5"/>
  <c r="O96" i="5"/>
  <c r="Y96" i="5"/>
  <c r="AC96" i="5"/>
  <c r="AM96" i="5"/>
  <c r="L93" i="5"/>
  <c r="R93" i="5"/>
  <c r="AD94" i="5"/>
  <c r="L95" i="5"/>
  <c r="R95" i="5"/>
  <c r="H101" i="5"/>
  <c r="R97" i="5"/>
  <c r="Q101" i="5"/>
  <c r="AA101" i="5"/>
  <c r="AK101" i="5"/>
  <c r="AO101" i="5"/>
  <c r="AD98" i="5"/>
  <c r="L99" i="5"/>
  <c r="R99" i="5"/>
  <c r="AP99" i="5"/>
  <c r="AD100" i="5"/>
  <c r="J108" i="5"/>
  <c r="O108" i="5"/>
  <c r="Y108" i="5"/>
  <c r="AC108" i="5"/>
  <c r="AM108" i="5"/>
  <c r="L105" i="5"/>
  <c r="AD106" i="5"/>
  <c r="L107" i="5"/>
  <c r="H113" i="5"/>
  <c r="M113" i="5"/>
  <c r="Q113" i="5"/>
  <c r="AA113" i="5"/>
  <c r="AK113" i="5"/>
  <c r="AO113" i="5"/>
  <c r="AD110" i="5"/>
  <c r="L111" i="5"/>
  <c r="AD112" i="5"/>
  <c r="J118" i="5"/>
  <c r="O118" i="5"/>
  <c r="Y118" i="5"/>
  <c r="AC118" i="5"/>
  <c r="AM118" i="5"/>
  <c r="L115" i="5"/>
  <c r="AD116" i="5"/>
  <c r="L117" i="5"/>
  <c r="H123" i="5"/>
  <c r="M123" i="5"/>
  <c r="Q123" i="5"/>
  <c r="AA123" i="5"/>
  <c r="AK123" i="5"/>
  <c r="AO123" i="5"/>
  <c r="AD120" i="5"/>
  <c r="L121" i="5"/>
  <c r="AD122" i="5"/>
  <c r="J128" i="5"/>
  <c r="O128" i="5"/>
  <c r="Y128" i="5"/>
  <c r="AC128" i="5"/>
  <c r="AM128" i="5"/>
  <c r="L125" i="5"/>
  <c r="AP125" i="5"/>
  <c r="AD126" i="5"/>
  <c r="L127" i="5"/>
  <c r="AP127" i="5"/>
  <c r="H133" i="5"/>
  <c r="M133" i="5"/>
  <c r="Q133" i="5"/>
  <c r="AA133" i="5"/>
  <c r="AK133" i="5"/>
  <c r="AO133" i="5"/>
  <c r="AD130" i="5"/>
  <c r="L131" i="5"/>
  <c r="AD132" i="5"/>
  <c r="J138" i="5"/>
  <c r="O138" i="5"/>
  <c r="Y138" i="5"/>
  <c r="AC138" i="5"/>
  <c r="AM138" i="5"/>
  <c r="L135" i="5"/>
  <c r="R135" i="5"/>
  <c r="L137" i="5"/>
  <c r="R137" i="5"/>
  <c r="H143" i="5"/>
  <c r="AA143" i="5"/>
  <c r="AK143" i="5"/>
  <c r="AO143" i="5"/>
  <c r="L141" i="5"/>
  <c r="R141" i="5"/>
  <c r="J148" i="5"/>
  <c r="AM148" i="5"/>
  <c r="L145" i="5"/>
  <c r="R145" i="5"/>
  <c r="L147" i="5"/>
  <c r="R147" i="5"/>
  <c r="H153" i="5"/>
  <c r="R149" i="5"/>
  <c r="AK153" i="5"/>
  <c r="AO153" i="5"/>
  <c r="L151" i="5"/>
  <c r="J158" i="5"/>
  <c r="AM158" i="5"/>
  <c r="L155" i="5"/>
  <c r="L157" i="5"/>
  <c r="H163" i="5"/>
  <c r="AK163" i="5"/>
  <c r="AO163" i="5"/>
  <c r="L161" i="5"/>
  <c r="J168" i="5"/>
  <c r="AM168" i="5"/>
  <c r="L165" i="5"/>
  <c r="L167" i="5"/>
  <c r="R167" i="5"/>
  <c r="H175" i="5"/>
  <c r="AK175" i="5"/>
  <c r="AO175" i="5"/>
  <c r="L173" i="5"/>
  <c r="J180" i="5"/>
  <c r="AM180" i="5"/>
  <c r="L177" i="5"/>
  <c r="L179" i="5"/>
  <c r="H185" i="5"/>
  <c r="AK185" i="5"/>
  <c r="AO185" i="5"/>
  <c r="L183" i="5"/>
  <c r="J190" i="5"/>
  <c r="AM190" i="5"/>
  <c r="L187" i="5"/>
  <c r="R187" i="5"/>
  <c r="L189" i="5"/>
  <c r="R189" i="5"/>
  <c r="AP189" i="5"/>
  <c r="H195" i="5"/>
  <c r="R191" i="5"/>
  <c r="AK195" i="5"/>
  <c r="AO195" i="5"/>
  <c r="R193" i="5"/>
  <c r="AP193" i="5"/>
  <c r="J200" i="5"/>
  <c r="AM200" i="5"/>
  <c r="R197" i="5"/>
  <c r="AP197" i="5"/>
  <c r="R199" i="5"/>
  <c r="AP199" i="5"/>
  <c r="H205" i="5"/>
  <c r="R201" i="5"/>
  <c r="AK205" i="5"/>
  <c r="AO205" i="5"/>
  <c r="R203" i="5"/>
  <c r="AP203" i="5"/>
  <c r="J210" i="5"/>
  <c r="AM210" i="5"/>
  <c r="R207" i="5"/>
  <c r="AP207" i="5"/>
  <c r="R209" i="5"/>
  <c r="AA220" i="4"/>
  <c r="AP217" i="4"/>
  <c r="AD218" i="4"/>
  <c r="AP219" i="4"/>
  <c r="H225" i="4"/>
  <c r="M225" i="4"/>
  <c r="Q225" i="4"/>
  <c r="AA225" i="4"/>
  <c r="AK225" i="4"/>
  <c r="AO225" i="4"/>
  <c r="AD222" i="4"/>
  <c r="AC225" i="4"/>
  <c r="AP223" i="4"/>
  <c r="AD224" i="4"/>
  <c r="H230" i="4"/>
  <c r="R226" i="4"/>
  <c r="L228" i="4"/>
  <c r="R228" i="4"/>
  <c r="AD229" i="4"/>
  <c r="J237" i="4"/>
  <c r="AD233" i="4"/>
  <c r="L234" i="4"/>
  <c r="R234" i="4"/>
  <c r="AD235" i="4"/>
  <c r="L236" i="4"/>
  <c r="R236" i="4"/>
  <c r="J242" i="4"/>
  <c r="O242" i="4"/>
  <c r="Y242" i="4"/>
  <c r="AC242" i="4"/>
  <c r="AM242" i="4"/>
  <c r="AA242" i="4"/>
  <c r="AP239" i="4"/>
  <c r="AD240" i="4"/>
  <c r="AP241" i="4"/>
  <c r="H247" i="4"/>
  <c r="M247" i="4"/>
  <c r="Q247" i="4"/>
  <c r="AA247" i="4"/>
  <c r="AK247" i="4"/>
  <c r="AO247" i="4"/>
  <c r="AD244" i="4"/>
  <c r="AC247" i="4"/>
  <c r="AP245" i="4"/>
  <c r="AD246" i="4"/>
  <c r="H252" i="4"/>
  <c r="R248" i="4"/>
  <c r="AD249" i="4"/>
  <c r="L250" i="4"/>
  <c r="R250" i="4"/>
  <c r="AD251" i="4"/>
  <c r="J257" i="4"/>
  <c r="AD253" i="4"/>
  <c r="L254" i="4"/>
  <c r="R254" i="4"/>
  <c r="AD255" i="4"/>
  <c r="L256" i="4"/>
  <c r="R256" i="4"/>
  <c r="J262" i="4"/>
  <c r="O262" i="4"/>
  <c r="Y262" i="4"/>
  <c r="AC262" i="4"/>
  <c r="AM262" i="4"/>
  <c r="AA262" i="4"/>
  <c r="AP259" i="4"/>
  <c r="AD260" i="4"/>
  <c r="AP261" i="4"/>
  <c r="J14" i="5"/>
  <c r="O14" i="5"/>
  <c r="Y14" i="5"/>
  <c r="AC14" i="5"/>
  <c r="AM14" i="5"/>
  <c r="AA14" i="5"/>
  <c r="AP11" i="5"/>
  <c r="AD12" i="5"/>
  <c r="AP13" i="5"/>
  <c r="I19" i="5"/>
  <c r="R15" i="5"/>
  <c r="AB19" i="5"/>
  <c r="AL19" i="5"/>
  <c r="Z19" i="5"/>
  <c r="R17" i="5"/>
  <c r="AD18" i="5"/>
  <c r="I24" i="5"/>
  <c r="AP20" i="5"/>
  <c r="L21" i="5"/>
  <c r="AP22" i="5"/>
  <c r="L23" i="5"/>
  <c r="I29" i="5"/>
  <c r="R25" i="5"/>
  <c r="AB29" i="5"/>
  <c r="AL29" i="5"/>
  <c r="Z29" i="5"/>
  <c r="R27" i="5"/>
  <c r="AD28" i="5"/>
  <c r="I34" i="5"/>
  <c r="AP30" i="5"/>
  <c r="L31" i="5"/>
  <c r="AP32" i="5"/>
  <c r="L33" i="5"/>
  <c r="R35" i="5"/>
  <c r="AB39" i="5"/>
  <c r="AL39" i="5"/>
  <c r="Z39" i="5"/>
  <c r="R37" i="5"/>
  <c r="AD38" i="5"/>
  <c r="AP40" i="5"/>
  <c r="L41" i="5"/>
  <c r="AP42" i="5"/>
  <c r="L43" i="5"/>
  <c r="R45" i="5"/>
  <c r="AB49" i="5"/>
  <c r="AL49" i="5"/>
  <c r="Z49" i="5"/>
  <c r="R47" i="5"/>
  <c r="AD48" i="5"/>
  <c r="I56" i="5"/>
  <c r="AP52" i="5"/>
  <c r="L53" i="5"/>
  <c r="AP54" i="5"/>
  <c r="L55" i="5"/>
  <c r="I61" i="5"/>
  <c r="R57" i="5"/>
  <c r="AB61" i="5"/>
  <c r="AL61" i="5"/>
  <c r="Z61" i="5"/>
  <c r="R59" i="5"/>
  <c r="AD60" i="5"/>
  <c r="AP62" i="5"/>
  <c r="L63" i="5"/>
  <c r="AP64" i="5"/>
  <c r="L65" i="5"/>
  <c r="R67" i="5"/>
  <c r="Z71" i="5"/>
  <c r="R69" i="5"/>
  <c r="AD70" i="5"/>
  <c r="AP72" i="5"/>
  <c r="L73" i="5"/>
  <c r="L75" i="5"/>
  <c r="L78" i="5"/>
  <c r="L80" i="5"/>
  <c r="AD80" i="5"/>
  <c r="L83" i="5"/>
  <c r="L85" i="5"/>
  <c r="L88" i="5"/>
  <c r="AP89" i="5"/>
  <c r="L90" i="5"/>
  <c r="L92" i="5"/>
  <c r="AP93" i="5"/>
  <c r="L94" i="5"/>
  <c r="AP95" i="5"/>
  <c r="L98" i="5"/>
  <c r="L100" i="5"/>
  <c r="R105" i="5"/>
  <c r="AP105" i="5"/>
  <c r="R107" i="5"/>
  <c r="AP107" i="5"/>
  <c r="R109" i="5"/>
  <c r="R111" i="5"/>
  <c r="AP111" i="5"/>
  <c r="R115" i="5"/>
  <c r="AP115" i="5"/>
  <c r="R117" i="5"/>
  <c r="AP117" i="5"/>
  <c r="R119" i="5"/>
  <c r="R121" i="5"/>
  <c r="AP121" i="5"/>
  <c r="R125" i="5"/>
  <c r="R127" i="5"/>
  <c r="R129" i="5"/>
  <c r="R131" i="5"/>
  <c r="AP131" i="5"/>
  <c r="AP135" i="5"/>
  <c r="L136" i="5"/>
  <c r="AD136" i="5"/>
  <c r="AP137" i="5"/>
  <c r="R139" i="5"/>
  <c r="AD140" i="5"/>
  <c r="AP141" i="5"/>
  <c r="L142" i="5"/>
  <c r="AD142" i="5"/>
  <c r="AP145" i="5"/>
  <c r="AD146" i="5"/>
  <c r="AP147" i="5"/>
  <c r="R151" i="5"/>
  <c r="AP151" i="5"/>
  <c r="AD152" i="5"/>
  <c r="R155" i="5"/>
  <c r="AP155" i="5"/>
  <c r="AD156" i="5"/>
  <c r="R157" i="5"/>
  <c r="AP157" i="5"/>
  <c r="R159" i="5"/>
  <c r="R161" i="5"/>
  <c r="AP161" i="5"/>
  <c r="AD162" i="5"/>
  <c r="R165" i="5"/>
  <c r="AP165" i="5"/>
  <c r="AD166" i="5"/>
  <c r="AP167" i="5"/>
  <c r="R171" i="5"/>
  <c r="Z175" i="5"/>
  <c r="AN175" i="5"/>
  <c r="R173" i="5"/>
  <c r="AP173" i="5"/>
  <c r="L174" i="5"/>
  <c r="AD174" i="5"/>
  <c r="Z180" i="5"/>
  <c r="AN180" i="5"/>
  <c r="R177" i="5"/>
  <c r="AB180" i="5"/>
  <c r="AP177" i="5"/>
  <c r="AD178" i="5"/>
  <c r="R179" i="5"/>
  <c r="AP179" i="5"/>
  <c r="I185" i="5"/>
  <c r="R181" i="5"/>
  <c r="AB185" i="5"/>
  <c r="AL185" i="5"/>
  <c r="Z185" i="5"/>
  <c r="AN185" i="5"/>
  <c r="R183" i="5"/>
  <c r="AP183" i="5"/>
  <c r="AD184" i="5"/>
  <c r="L186" i="5"/>
  <c r="K190" i="5"/>
  <c r="P190" i="5"/>
  <c r="Z190" i="5"/>
  <c r="AN190" i="5"/>
  <c r="AB190" i="5"/>
  <c r="AP187" i="5"/>
  <c r="L188" i="5"/>
  <c r="AD188" i="5"/>
  <c r="I195" i="5"/>
  <c r="N195" i="5"/>
  <c r="AB195" i="5"/>
  <c r="AL195" i="5"/>
  <c r="L192" i="5"/>
  <c r="Z195" i="5"/>
  <c r="AN195" i="5"/>
  <c r="L194" i="5"/>
  <c r="AD194" i="5"/>
  <c r="L196" i="5"/>
  <c r="K200" i="5"/>
  <c r="P200" i="5"/>
  <c r="Z200" i="5"/>
  <c r="AN200" i="5"/>
  <c r="AB200" i="5"/>
  <c r="AL200" i="5"/>
  <c r="L198" i="5"/>
  <c r="AD198" i="5"/>
  <c r="I205" i="5"/>
  <c r="N205" i="5"/>
  <c r="AB205" i="5"/>
  <c r="AL205" i="5"/>
  <c r="L202" i="5"/>
  <c r="Z205" i="5"/>
  <c r="AN205" i="5"/>
  <c r="L204" i="5"/>
  <c r="AD204" i="5"/>
  <c r="L206" i="5"/>
  <c r="K210" i="5"/>
  <c r="Z210" i="5"/>
  <c r="AN210" i="5"/>
  <c r="AB210" i="5"/>
  <c r="AL210" i="5"/>
  <c r="L208" i="5"/>
  <c r="AD208" i="5"/>
  <c r="I215" i="5"/>
  <c r="AB215" i="5"/>
  <c r="AL215" i="5"/>
  <c r="L212" i="5"/>
  <c r="Z215" i="5"/>
  <c r="AN215" i="5"/>
  <c r="L214" i="5"/>
  <c r="AD214" i="5"/>
  <c r="L216" i="5"/>
  <c r="K220" i="5"/>
  <c r="Z220" i="5"/>
  <c r="AN220" i="5"/>
  <c r="AB220" i="5"/>
  <c r="AL220" i="5"/>
  <c r="AD199" i="5"/>
  <c r="AP202" i="5"/>
  <c r="AD203" i="5"/>
  <c r="R204" i="5"/>
  <c r="AP204" i="5"/>
  <c r="AD207" i="5"/>
  <c r="R208" i="5"/>
  <c r="AP208" i="5"/>
  <c r="AD209" i="5"/>
  <c r="AP212" i="5"/>
  <c r="AD213" i="5"/>
  <c r="R214" i="5"/>
  <c r="AP214" i="5"/>
  <c r="AD217" i="5"/>
  <c r="R218" i="5"/>
  <c r="AP218" i="5"/>
  <c r="AD219" i="5"/>
  <c r="L222" i="4"/>
  <c r="R222" i="4"/>
  <c r="L224" i="4"/>
  <c r="R224" i="4"/>
  <c r="AP227" i="4"/>
  <c r="AD228" i="4"/>
  <c r="AP229" i="4"/>
  <c r="AD234" i="4"/>
  <c r="AP235" i="4"/>
  <c r="AD236" i="4"/>
  <c r="R238" i="4"/>
  <c r="AD239" i="4"/>
  <c r="L240" i="4"/>
  <c r="R240" i="4"/>
  <c r="AD243" i="4"/>
  <c r="L244" i="4"/>
  <c r="R244" i="4"/>
  <c r="AD245" i="4"/>
  <c r="L246" i="4"/>
  <c r="R246" i="4"/>
  <c r="AP249" i="4"/>
  <c r="AD250" i="4"/>
  <c r="AP251" i="4"/>
  <c r="AD254" i="4"/>
  <c r="AP255" i="4"/>
  <c r="AD256" i="4"/>
  <c r="R258" i="4"/>
  <c r="AD259" i="4"/>
  <c r="L260" i="4"/>
  <c r="R260" i="4"/>
  <c r="AD261" i="4"/>
  <c r="R10" i="5"/>
  <c r="L12" i="5"/>
  <c r="R12" i="5"/>
  <c r="L15" i="5"/>
  <c r="AP16" i="5"/>
  <c r="L17" i="5"/>
  <c r="AP18" i="5"/>
  <c r="R21" i="5"/>
  <c r="AD22" i="5"/>
  <c r="R23" i="5"/>
  <c r="L25" i="5"/>
  <c r="AP26" i="5"/>
  <c r="L27" i="5"/>
  <c r="AP28" i="5"/>
  <c r="R31" i="5"/>
  <c r="AD32" i="5"/>
  <c r="R33" i="5"/>
  <c r="L35" i="5"/>
  <c r="AP36" i="5"/>
  <c r="L37" i="5"/>
  <c r="AP38" i="5"/>
  <c r="R41" i="5"/>
  <c r="AB44" i="5"/>
  <c r="AD42" i="5"/>
  <c r="R43" i="5"/>
  <c r="L45" i="5"/>
  <c r="AP46" i="5"/>
  <c r="L47" i="5"/>
  <c r="AP48" i="5"/>
  <c r="R53" i="5"/>
  <c r="AD54" i="5"/>
  <c r="R55" i="5"/>
  <c r="L57" i="5"/>
  <c r="AP58" i="5"/>
  <c r="L59" i="5"/>
  <c r="AP60" i="5"/>
  <c r="R63" i="5"/>
  <c r="AB66" i="5"/>
  <c r="AD64" i="5"/>
  <c r="R65" i="5"/>
  <c r="L67" i="5"/>
  <c r="AP68" i="5"/>
  <c r="L69" i="5"/>
  <c r="AP70" i="5"/>
  <c r="K76" i="5"/>
  <c r="P76" i="5"/>
  <c r="Z76" i="5"/>
  <c r="AN76" i="5"/>
  <c r="R73" i="5"/>
  <c r="AB76" i="5"/>
  <c r="AD74" i="5"/>
  <c r="L77" i="5"/>
  <c r="K81" i="5"/>
  <c r="L79" i="5"/>
  <c r="L82" i="5"/>
  <c r="K86" i="5"/>
  <c r="P86" i="5"/>
  <c r="Z86" i="5"/>
  <c r="AN86" i="5"/>
  <c r="AB86" i="5"/>
  <c r="L84" i="5"/>
  <c r="AD84" i="5"/>
  <c r="G91" i="5"/>
  <c r="K91" i="5"/>
  <c r="P91" i="5"/>
  <c r="R88" i="5"/>
  <c r="AD89" i="5"/>
  <c r="R90" i="5"/>
  <c r="I96" i="5"/>
  <c r="R92" i="5"/>
  <c r="AB96" i="5"/>
  <c r="AL96" i="5"/>
  <c r="R94" i="5"/>
  <c r="G101" i="5"/>
  <c r="K101" i="5"/>
  <c r="P101" i="5"/>
  <c r="Z101" i="5"/>
  <c r="AN101" i="5"/>
  <c r="R98" i="5"/>
  <c r="I108" i="5"/>
  <c r="R104" i="5"/>
  <c r="AB108" i="5"/>
  <c r="AP104" i="5"/>
  <c r="R106" i="5"/>
  <c r="AP106" i="5"/>
  <c r="G113" i="5"/>
  <c r="K113" i="5"/>
  <c r="P113" i="5"/>
  <c r="Z113" i="5"/>
  <c r="AN113" i="5"/>
  <c r="R110" i="5"/>
  <c r="AP110" i="5"/>
  <c r="R112" i="5"/>
  <c r="AP112" i="5"/>
  <c r="I118" i="5"/>
  <c r="R114" i="5"/>
  <c r="AB118" i="5"/>
  <c r="AP114" i="5"/>
  <c r="R116" i="5"/>
  <c r="AP116" i="5"/>
  <c r="G123" i="5"/>
  <c r="K123" i="5"/>
  <c r="P123" i="5"/>
  <c r="Z123" i="5"/>
  <c r="AN123" i="5"/>
  <c r="R120" i="5"/>
  <c r="AP120" i="5"/>
  <c r="AP122" i="5"/>
  <c r="I128" i="5"/>
  <c r="R124" i="5"/>
  <c r="AB128" i="5"/>
  <c r="AP124" i="5"/>
  <c r="R126" i="5"/>
  <c r="AP126" i="5"/>
  <c r="G133" i="5"/>
  <c r="K133" i="5"/>
  <c r="P133" i="5"/>
  <c r="Z133" i="5"/>
  <c r="AN133" i="5"/>
  <c r="R130" i="5"/>
  <c r="AP130" i="5"/>
  <c r="R132" i="5"/>
  <c r="I138" i="5"/>
  <c r="R134" i="5"/>
  <c r="AB138" i="5"/>
  <c r="AP134" i="5"/>
  <c r="R136" i="5"/>
  <c r="G143" i="5"/>
  <c r="K143" i="5"/>
  <c r="P143" i="5"/>
  <c r="Z143" i="5"/>
  <c r="AN143" i="5"/>
  <c r="R140" i="5"/>
  <c r="AP140" i="5"/>
  <c r="R142" i="5"/>
  <c r="I148" i="5"/>
  <c r="R144" i="5"/>
  <c r="R146" i="5"/>
  <c r="G153" i="5"/>
  <c r="K153" i="5"/>
  <c r="P153" i="5"/>
  <c r="R150" i="5"/>
  <c r="AP150" i="5"/>
  <c r="R152" i="5"/>
  <c r="AP152" i="5"/>
  <c r="I158" i="5"/>
  <c r="R154" i="5"/>
  <c r="AP154" i="5"/>
  <c r="R156" i="5"/>
  <c r="AP156" i="5"/>
  <c r="G163" i="5"/>
  <c r="K163" i="5"/>
  <c r="P163" i="5"/>
  <c r="R160" i="5"/>
  <c r="AP160" i="5"/>
  <c r="R162" i="5"/>
  <c r="AP162" i="5"/>
  <c r="I168" i="5"/>
  <c r="R164" i="5"/>
  <c r="AP164" i="5"/>
  <c r="R166" i="5"/>
  <c r="AP166" i="5"/>
  <c r="R172" i="5"/>
  <c r="AP172" i="5"/>
  <c r="R174" i="5"/>
  <c r="R176" i="5"/>
  <c r="AP176" i="5"/>
  <c r="R178" i="5"/>
  <c r="AP178" i="5"/>
  <c r="R182" i="5"/>
  <c r="AP182" i="5"/>
  <c r="R184" i="5"/>
  <c r="R186" i="5"/>
  <c r="R188" i="5"/>
  <c r="L191" i="5"/>
  <c r="L193" i="5"/>
  <c r="L197" i="5"/>
  <c r="AP222" i="5"/>
  <c r="AD223" i="5"/>
  <c r="R224" i="5"/>
  <c r="AP224" i="5"/>
  <c r="AD227" i="5"/>
  <c r="R228" i="5"/>
  <c r="AP228" i="5"/>
  <c r="AD229" i="5"/>
  <c r="AP234" i="5"/>
  <c r="AD235" i="5"/>
  <c r="R236" i="5"/>
  <c r="AP236" i="5"/>
  <c r="AD239" i="5"/>
  <c r="R240" i="5"/>
  <c r="AD249" i="5"/>
  <c r="R250" i="5"/>
  <c r="AD251" i="5"/>
  <c r="AP254" i="5"/>
  <c r="AD255" i="5"/>
  <c r="R256" i="5"/>
  <c r="AP256" i="5"/>
  <c r="AD259" i="5"/>
  <c r="R260" i="5"/>
  <c r="AP260" i="5"/>
  <c r="AD261" i="5"/>
  <c r="R12" i="6"/>
  <c r="AP12" i="6"/>
  <c r="R16" i="6"/>
  <c r="R18" i="6"/>
  <c r="R20" i="6"/>
  <c r="R22" i="6"/>
  <c r="R26" i="6"/>
  <c r="R28" i="6"/>
  <c r="R30" i="6"/>
  <c r="R32" i="6"/>
  <c r="R36" i="6"/>
  <c r="R38" i="6"/>
  <c r="R40" i="6"/>
  <c r="R42" i="6"/>
  <c r="R46" i="6"/>
  <c r="R48" i="6"/>
  <c r="R52" i="6"/>
  <c r="R54" i="6"/>
  <c r="AP54" i="6"/>
  <c r="R58" i="6"/>
  <c r="R60" i="6"/>
  <c r="R62" i="6"/>
  <c r="R64" i="6"/>
  <c r="R68" i="6"/>
  <c r="R70" i="6"/>
  <c r="R72" i="6"/>
  <c r="R74" i="6"/>
  <c r="R78" i="6"/>
  <c r="AP78" i="6"/>
  <c r="R80" i="6"/>
  <c r="AP80" i="6"/>
  <c r="R82" i="6"/>
  <c r="AD83" i="6"/>
  <c r="R84" i="6"/>
  <c r="AP84" i="6"/>
  <c r="L85" i="6"/>
  <c r="AD85" i="6"/>
  <c r="AP88" i="6"/>
  <c r="L89" i="6"/>
  <c r="AP90" i="6"/>
  <c r="R92" i="6"/>
  <c r="AD93" i="6"/>
  <c r="L94" i="6"/>
  <c r="R94" i="6"/>
  <c r="AD95" i="6"/>
  <c r="AD97" i="6"/>
  <c r="L98" i="6"/>
  <c r="R98" i="6"/>
  <c r="L100" i="6"/>
  <c r="R100" i="6"/>
  <c r="J108" i="6"/>
  <c r="O108" i="6"/>
  <c r="Y108" i="6"/>
  <c r="AC108" i="6"/>
  <c r="AM108" i="6"/>
  <c r="AA108" i="6"/>
  <c r="AP105" i="6"/>
  <c r="AD106" i="6"/>
  <c r="AP107" i="6"/>
  <c r="H113" i="6"/>
  <c r="M113" i="6"/>
  <c r="Q113" i="6"/>
  <c r="AA113" i="6"/>
  <c r="AK113" i="6"/>
  <c r="AO113" i="6"/>
  <c r="AD110" i="6"/>
  <c r="AC113" i="6"/>
  <c r="AP111" i="6"/>
  <c r="AD112" i="6"/>
  <c r="R114" i="6"/>
  <c r="P242" i="5"/>
  <c r="AP209" i="5"/>
  <c r="H215" i="5"/>
  <c r="R211" i="5"/>
  <c r="AK215" i="5"/>
  <c r="AO215" i="5"/>
  <c r="R213" i="5"/>
  <c r="AP213" i="5"/>
  <c r="J220" i="5"/>
  <c r="AM220" i="5"/>
  <c r="R217" i="5"/>
  <c r="AP217" i="5"/>
  <c r="R219" i="5"/>
  <c r="AP219" i="5"/>
  <c r="H225" i="5"/>
  <c r="R221" i="5"/>
  <c r="AK225" i="5"/>
  <c r="AO225" i="5"/>
  <c r="R223" i="5"/>
  <c r="AP223" i="5"/>
  <c r="J230" i="5"/>
  <c r="AM230" i="5"/>
  <c r="R227" i="5"/>
  <c r="AP227" i="5"/>
  <c r="R229" i="5"/>
  <c r="AP229" i="5"/>
  <c r="H237" i="5"/>
  <c r="R233" i="5"/>
  <c r="AA237" i="5"/>
  <c r="AK237" i="5"/>
  <c r="AO237" i="5"/>
  <c r="R235" i="5"/>
  <c r="AP235" i="5"/>
  <c r="J242" i="5"/>
  <c r="O242" i="5"/>
  <c r="R239" i="5"/>
  <c r="AP239" i="5"/>
  <c r="AM242" i="5"/>
  <c r="L241" i="5"/>
  <c r="AP241" i="5"/>
  <c r="I247" i="5"/>
  <c r="AB247" i="5"/>
  <c r="AL247" i="5"/>
  <c r="Z247" i="5"/>
  <c r="AN247" i="5"/>
  <c r="AD246" i="5"/>
  <c r="AM252" i="5"/>
  <c r="AP249" i="5"/>
  <c r="AP251" i="5"/>
  <c r="H257" i="5"/>
  <c r="AK257" i="5"/>
  <c r="AO257" i="5"/>
  <c r="R255" i="5"/>
  <c r="AP255" i="5"/>
  <c r="J262" i="5"/>
  <c r="AM262" i="5"/>
  <c r="R259" i="5"/>
  <c r="AP259" i="5"/>
  <c r="R261" i="5"/>
  <c r="AP261" i="5"/>
  <c r="J14" i="6"/>
  <c r="O14" i="6"/>
  <c r="AM14" i="6"/>
  <c r="R11" i="6"/>
  <c r="AP11" i="6"/>
  <c r="R13" i="6"/>
  <c r="AP13" i="6"/>
  <c r="I19" i="6"/>
  <c r="N19" i="6"/>
  <c r="AP15" i="6"/>
  <c r="L16" i="6"/>
  <c r="AP17" i="6"/>
  <c r="L18" i="6"/>
  <c r="L20" i="6"/>
  <c r="K24" i="6"/>
  <c r="P24" i="6"/>
  <c r="AN24" i="6"/>
  <c r="AP21" i="6"/>
  <c r="L22" i="6"/>
  <c r="AP23" i="6"/>
  <c r="I29" i="6"/>
  <c r="N29" i="6"/>
  <c r="AP25" i="6"/>
  <c r="L26" i="6"/>
  <c r="AP27" i="6"/>
  <c r="L28" i="6"/>
  <c r="L30" i="6"/>
  <c r="K34" i="6"/>
  <c r="P34" i="6"/>
  <c r="AN34" i="6"/>
  <c r="AP31" i="6"/>
  <c r="L32" i="6"/>
  <c r="AP33" i="6"/>
  <c r="I39" i="6"/>
  <c r="N39" i="6"/>
  <c r="AP35" i="6"/>
  <c r="L36" i="6"/>
  <c r="AP37" i="6"/>
  <c r="L38" i="6"/>
  <c r="L40" i="6"/>
  <c r="K44" i="6"/>
  <c r="P44" i="6"/>
  <c r="AN44" i="6"/>
  <c r="AP41" i="6"/>
  <c r="L42" i="6"/>
  <c r="AP43" i="6"/>
  <c r="I49" i="6"/>
  <c r="R45" i="6"/>
  <c r="AP45" i="6"/>
  <c r="L46" i="6"/>
  <c r="AP47" i="6"/>
  <c r="L48" i="6"/>
  <c r="G56" i="6"/>
  <c r="K56" i="6"/>
  <c r="P56" i="6"/>
  <c r="AN56" i="6"/>
  <c r="R53" i="6"/>
  <c r="AP53" i="6"/>
  <c r="AP55" i="6"/>
  <c r="I61" i="6"/>
  <c r="R57" i="6"/>
  <c r="AP57" i="6"/>
  <c r="L58" i="6"/>
  <c r="AP59" i="6"/>
  <c r="L60" i="6"/>
  <c r="L62" i="6"/>
  <c r="K66" i="6"/>
  <c r="P66" i="6"/>
  <c r="AN66" i="6"/>
  <c r="AP63" i="6"/>
  <c r="L64" i="6"/>
  <c r="AP65" i="6"/>
  <c r="AB71" i="6"/>
  <c r="AP67" i="6"/>
  <c r="L68" i="6"/>
  <c r="AP69" i="6"/>
  <c r="L70" i="6"/>
  <c r="L72" i="6"/>
  <c r="P76" i="6"/>
  <c r="Z76" i="6"/>
  <c r="AN76" i="6"/>
  <c r="AP73" i="6"/>
  <c r="L74" i="6"/>
  <c r="AP75" i="6"/>
  <c r="AP77" i="6"/>
  <c r="R79" i="6"/>
  <c r="AP79" i="6"/>
  <c r="R83" i="6"/>
  <c r="AP83" i="6"/>
  <c r="R85" i="6"/>
  <c r="R87" i="6"/>
  <c r="R89" i="6"/>
  <c r="AA96" i="6"/>
  <c r="AP93" i="6"/>
  <c r="AD94" i="6"/>
  <c r="AP95" i="6"/>
  <c r="AD98" i="6"/>
  <c r="AC101" i="6"/>
  <c r="AP99" i="6"/>
  <c r="AD100" i="6"/>
  <c r="R104" i="6"/>
  <c r="L106" i="6"/>
  <c r="R106" i="6"/>
  <c r="L110" i="6"/>
  <c r="R110" i="6"/>
  <c r="L112" i="6"/>
  <c r="R112" i="6"/>
  <c r="L218" i="5"/>
  <c r="AD218" i="5"/>
  <c r="I225" i="5"/>
  <c r="AB225" i="5"/>
  <c r="AL225" i="5"/>
  <c r="L222" i="5"/>
  <c r="Z225" i="5"/>
  <c r="AN225" i="5"/>
  <c r="L224" i="5"/>
  <c r="AD224" i="5"/>
  <c r="L226" i="5"/>
  <c r="K230" i="5"/>
  <c r="Z230" i="5"/>
  <c r="AN230" i="5"/>
  <c r="AB230" i="5"/>
  <c r="AL230" i="5"/>
  <c r="L228" i="5"/>
  <c r="AD228" i="5"/>
  <c r="I237" i="5"/>
  <c r="AB237" i="5"/>
  <c r="AL237" i="5"/>
  <c r="L234" i="5"/>
  <c r="AD234" i="5"/>
  <c r="AN237" i="5"/>
  <c r="L236" i="5"/>
  <c r="AD236" i="5"/>
  <c r="K242" i="5"/>
  <c r="AD238" i="5"/>
  <c r="AN242" i="5"/>
  <c r="Z242" i="5"/>
  <c r="J247" i="5"/>
  <c r="O247" i="5"/>
  <c r="AC247" i="5"/>
  <c r="M247" i="5"/>
  <c r="Q247" i="5"/>
  <c r="AA247" i="5"/>
  <c r="R246" i="5"/>
  <c r="L248" i="5"/>
  <c r="K252" i="5"/>
  <c r="Z252" i="5"/>
  <c r="AN252" i="5"/>
  <c r="L250" i="5"/>
  <c r="AD250" i="5"/>
  <c r="I257" i="5"/>
  <c r="AB257" i="5"/>
  <c r="AL257" i="5"/>
  <c r="AN257" i="5"/>
  <c r="L256" i="5"/>
  <c r="AD256" i="5"/>
  <c r="L258" i="5"/>
  <c r="K262" i="5"/>
  <c r="AD258" i="5"/>
  <c r="AN262" i="5"/>
  <c r="AB262" i="5"/>
  <c r="AL262" i="5"/>
  <c r="L260" i="5"/>
  <c r="AD260" i="5"/>
  <c r="L10" i="6"/>
  <c r="K14" i="6"/>
  <c r="AD10" i="6"/>
  <c r="AN14" i="6"/>
  <c r="AL14" i="6"/>
  <c r="L12" i="6"/>
  <c r="AD12" i="6"/>
  <c r="J19" i="6"/>
  <c r="Y19" i="6"/>
  <c r="AC19" i="6"/>
  <c r="AM19" i="6"/>
  <c r="AK19" i="6"/>
  <c r="AO19" i="6"/>
  <c r="AD17" i="6"/>
  <c r="AP18" i="6"/>
  <c r="H24" i="6"/>
  <c r="AA24" i="6"/>
  <c r="AK24" i="6"/>
  <c r="AO24" i="6"/>
  <c r="AD21" i="6"/>
  <c r="AM24" i="6"/>
  <c r="AP22" i="6"/>
  <c r="AD23" i="6"/>
  <c r="J29" i="6"/>
  <c r="Y29" i="6"/>
  <c r="AC29" i="6"/>
  <c r="AM29" i="6"/>
  <c r="AK29" i="6"/>
  <c r="AO29" i="6"/>
  <c r="AD27" i="6"/>
  <c r="AP28" i="6"/>
  <c r="H34" i="6"/>
  <c r="AA34" i="6"/>
  <c r="AK34" i="6"/>
  <c r="AO34" i="6"/>
  <c r="AD31" i="6"/>
  <c r="AM34" i="6"/>
  <c r="AP32" i="6"/>
  <c r="AD33" i="6"/>
  <c r="J39" i="6"/>
  <c r="Y39" i="6"/>
  <c r="AC39" i="6"/>
  <c r="AM39" i="6"/>
  <c r="AK39" i="6"/>
  <c r="AO39" i="6"/>
  <c r="AD37" i="6"/>
  <c r="AP38" i="6"/>
  <c r="H44" i="6"/>
  <c r="AA44" i="6"/>
  <c r="AK44" i="6"/>
  <c r="AO44" i="6"/>
  <c r="AM44" i="6"/>
  <c r="AP42" i="6"/>
  <c r="AD43" i="6"/>
  <c r="J49" i="6"/>
  <c r="Y49" i="6"/>
  <c r="AC49" i="6"/>
  <c r="AM49" i="6"/>
  <c r="AK49" i="6"/>
  <c r="AO49" i="6"/>
  <c r="AD47" i="6"/>
  <c r="AP48" i="6"/>
  <c r="H56" i="6"/>
  <c r="AA56" i="6"/>
  <c r="AK56" i="6"/>
  <c r="AO56" i="6"/>
  <c r="AD53" i="6"/>
  <c r="AM56" i="6"/>
  <c r="L54" i="6"/>
  <c r="AD55" i="6"/>
  <c r="J61" i="6"/>
  <c r="Y61" i="6"/>
  <c r="AC61" i="6"/>
  <c r="AM61" i="6"/>
  <c r="AK61" i="6"/>
  <c r="AO61" i="6"/>
  <c r="AD59" i="6"/>
  <c r="AP60" i="6"/>
  <c r="H66" i="6"/>
  <c r="AA66" i="6"/>
  <c r="AK66" i="6"/>
  <c r="AO66" i="6"/>
  <c r="AD63" i="6"/>
  <c r="AM66" i="6"/>
  <c r="AP64" i="6"/>
  <c r="AD65" i="6"/>
  <c r="J71" i="6"/>
  <c r="O71" i="6"/>
  <c r="Y71" i="6"/>
  <c r="AC71" i="6"/>
  <c r="AM71" i="6"/>
  <c r="AP68" i="6"/>
  <c r="AD69" i="6"/>
  <c r="AP70" i="6"/>
  <c r="H76" i="6"/>
  <c r="M76" i="6"/>
  <c r="Q76" i="6"/>
  <c r="AA76" i="6"/>
  <c r="AK76" i="6"/>
  <c r="AO76" i="6"/>
  <c r="AD73" i="6"/>
  <c r="AP74" i="6"/>
  <c r="AD75" i="6"/>
  <c r="J81" i="6"/>
  <c r="O81" i="6"/>
  <c r="Y81" i="6"/>
  <c r="AC81" i="6"/>
  <c r="AM81" i="6"/>
  <c r="L78" i="6"/>
  <c r="AD79" i="6"/>
  <c r="L80" i="6"/>
  <c r="H86" i="6"/>
  <c r="M86" i="6"/>
  <c r="Q86" i="6"/>
  <c r="AA86" i="6"/>
  <c r="AK86" i="6"/>
  <c r="AO86" i="6"/>
  <c r="L84" i="6"/>
  <c r="J91" i="6"/>
  <c r="Y91" i="6"/>
  <c r="AC91" i="6"/>
  <c r="AM91" i="6"/>
  <c r="L88" i="6"/>
  <c r="R88" i="6"/>
  <c r="AD89" i="6"/>
  <c r="L90" i="6"/>
  <c r="R90" i="6"/>
  <c r="G96" i="6"/>
  <c r="K96" i="6"/>
  <c r="P96" i="6"/>
  <c r="Z96" i="6"/>
  <c r="AN96" i="6"/>
  <c r="R93" i="6"/>
  <c r="R95" i="6"/>
  <c r="M96" i="6"/>
  <c r="I101" i="6"/>
  <c r="R97" i="6"/>
  <c r="AB101" i="6"/>
  <c r="AL101" i="6"/>
  <c r="R99" i="6"/>
  <c r="I108" i="6"/>
  <c r="AB108" i="6"/>
  <c r="AL108" i="6"/>
  <c r="L105" i="6"/>
  <c r="AD105" i="6"/>
  <c r="AP106" i="6"/>
  <c r="L107" i="6"/>
  <c r="AD107" i="6"/>
  <c r="L109" i="6"/>
  <c r="K113" i="6"/>
  <c r="Z113" i="6"/>
  <c r="AN113" i="6"/>
  <c r="AP110" i="6"/>
  <c r="L111" i="6"/>
  <c r="AD111" i="6"/>
  <c r="AP112" i="6"/>
  <c r="G118" i="6"/>
  <c r="K118" i="6"/>
  <c r="P118" i="6"/>
  <c r="Z118" i="6"/>
  <c r="AN118" i="6"/>
  <c r="N118" i="6"/>
  <c r="M118" i="6"/>
  <c r="L117" i="6"/>
  <c r="AD117" i="6"/>
  <c r="L119" i="6"/>
  <c r="K123" i="6"/>
  <c r="Z123" i="6"/>
  <c r="AN123" i="6"/>
  <c r="AP120" i="6"/>
  <c r="L121" i="6"/>
  <c r="AD121" i="6"/>
  <c r="AP122" i="6"/>
  <c r="I128" i="6"/>
  <c r="AB128" i="6"/>
  <c r="AL128" i="6"/>
  <c r="L125" i="6"/>
  <c r="AD125" i="6"/>
  <c r="AN128" i="6"/>
  <c r="AP126" i="6"/>
  <c r="L127" i="6"/>
  <c r="AD127" i="6"/>
  <c r="L129" i="6"/>
  <c r="K133" i="6"/>
  <c r="Z133" i="6"/>
  <c r="AN133" i="6"/>
  <c r="AP130" i="6"/>
  <c r="L131" i="6"/>
  <c r="AD131" i="6"/>
  <c r="AP132" i="6"/>
  <c r="I138" i="6"/>
  <c r="AB138" i="6"/>
  <c r="AL138" i="6"/>
  <c r="L135" i="6"/>
  <c r="AD135" i="6"/>
  <c r="AN138" i="6"/>
  <c r="AP136" i="6"/>
  <c r="L137" i="6"/>
  <c r="AD137" i="6"/>
  <c r="L139" i="6"/>
  <c r="K143" i="6"/>
  <c r="Z143" i="6"/>
  <c r="AN143" i="6"/>
  <c r="AP140" i="6"/>
  <c r="L141" i="6"/>
  <c r="AD141" i="6"/>
  <c r="AP142" i="6"/>
  <c r="I148" i="6"/>
  <c r="AB148" i="6"/>
  <c r="AL148" i="6"/>
  <c r="L145" i="6"/>
  <c r="AD145" i="6"/>
  <c r="AN148" i="6"/>
  <c r="AP146" i="6"/>
  <c r="L147" i="6"/>
  <c r="AD147" i="6"/>
  <c r="L149" i="6"/>
  <c r="K153" i="6"/>
  <c r="Z153" i="6"/>
  <c r="AN153" i="6"/>
  <c r="AP150" i="6"/>
  <c r="L151" i="6"/>
  <c r="AD151" i="6"/>
  <c r="AP152" i="6"/>
  <c r="I158" i="6"/>
  <c r="AB158" i="6"/>
  <c r="AL158" i="6"/>
  <c r="R156" i="6"/>
  <c r="AP156" i="6"/>
  <c r="R160" i="6"/>
  <c r="AP160" i="6"/>
  <c r="R162" i="6"/>
  <c r="R166" i="6"/>
  <c r="AP166" i="6"/>
  <c r="L182" i="6"/>
  <c r="L184" i="6"/>
  <c r="AP184" i="6"/>
  <c r="AD187" i="6"/>
  <c r="AC190" i="6"/>
  <c r="L188" i="6"/>
  <c r="AD189" i="6"/>
  <c r="R191" i="6"/>
  <c r="AD192" i="6"/>
  <c r="L193" i="6"/>
  <c r="AD194" i="6"/>
  <c r="AA205" i="6"/>
  <c r="AC210" i="6"/>
  <c r="O118" i="6"/>
  <c r="Y118" i="6"/>
  <c r="AC118" i="6"/>
  <c r="AM118" i="6"/>
  <c r="AA118" i="6"/>
  <c r="AP115" i="6"/>
  <c r="AD116" i="6"/>
  <c r="AP117" i="6"/>
  <c r="H123" i="6"/>
  <c r="M123" i="6"/>
  <c r="Q123" i="6"/>
  <c r="AA123" i="6"/>
  <c r="AK123" i="6"/>
  <c r="AO123" i="6"/>
  <c r="AD120" i="6"/>
  <c r="AC123" i="6"/>
  <c r="AM123" i="6"/>
  <c r="AP121" i="6"/>
  <c r="AD122" i="6"/>
  <c r="J128" i="6"/>
  <c r="O128" i="6"/>
  <c r="Y128" i="6"/>
  <c r="AC128" i="6"/>
  <c r="AM128" i="6"/>
  <c r="AA128" i="6"/>
  <c r="AP125" i="6"/>
  <c r="AO128" i="6"/>
  <c r="AD126" i="6"/>
  <c r="AP127" i="6"/>
  <c r="H133" i="6"/>
  <c r="M133" i="6"/>
  <c r="Q133" i="6"/>
  <c r="AA133" i="6"/>
  <c r="AK133" i="6"/>
  <c r="AO133" i="6"/>
  <c r="AD130" i="6"/>
  <c r="AC133" i="6"/>
  <c r="AM133" i="6"/>
  <c r="AP131" i="6"/>
  <c r="AD132" i="6"/>
  <c r="J138" i="6"/>
  <c r="O138" i="6"/>
  <c r="Y138" i="6"/>
  <c r="AC138" i="6"/>
  <c r="AM138" i="6"/>
  <c r="AA138" i="6"/>
  <c r="AP135" i="6"/>
  <c r="AD136" i="6"/>
  <c r="AP137" i="6"/>
  <c r="H143" i="6"/>
  <c r="M143" i="6"/>
  <c r="Q143" i="6"/>
  <c r="AA143" i="6"/>
  <c r="AK143" i="6"/>
  <c r="AO143" i="6"/>
  <c r="AD140" i="6"/>
  <c r="AC143" i="6"/>
  <c r="AP141" i="6"/>
  <c r="J148" i="6"/>
  <c r="O148" i="6"/>
  <c r="Y148" i="6"/>
  <c r="AC148" i="6"/>
  <c r="AM148" i="6"/>
  <c r="AA148" i="6"/>
  <c r="AP145" i="6"/>
  <c r="AP147" i="6"/>
  <c r="H153" i="6"/>
  <c r="M153" i="6"/>
  <c r="Q153" i="6"/>
  <c r="AA153" i="6"/>
  <c r="AK153" i="6"/>
  <c r="AO153" i="6"/>
  <c r="Y153" i="6"/>
  <c r="AC153" i="6"/>
  <c r="AP151" i="6"/>
  <c r="J158" i="6"/>
  <c r="O158" i="6"/>
  <c r="AD154" i="6"/>
  <c r="AC158" i="6"/>
  <c r="AM158" i="6"/>
  <c r="L155" i="6"/>
  <c r="AD156" i="6"/>
  <c r="L157" i="6"/>
  <c r="H163" i="6"/>
  <c r="M163" i="6"/>
  <c r="Q163" i="6"/>
  <c r="AA163" i="6"/>
  <c r="AK163" i="6"/>
  <c r="AO163" i="6"/>
  <c r="AD160" i="6"/>
  <c r="L161" i="6"/>
  <c r="AD162" i="6"/>
  <c r="J168" i="6"/>
  <c r="O168" i="6"/>
  <c r="AD164" i="6"/>
  <c r="AC168" i="6"/>
  <c r="AM168" i="6"/>
  <c r="L165" i="6"/>
  <c r="AD166" i="6"/>
  <c r="L167" i="6"/>
  <c r="H175" i="6"/>
  <c r="R171" i="6"/>
  <c r="Q175" i="6"/>
  <c r="AA175" i="6"/>
  <c r="AK175" i="6"/>
  <c r="AO175" i="6"/>
  <c r="AD172" i="6"/>
  <c r="L173" i="6"/>
  <c r="R173" i="6"/>
  <c r="AD174" i="6"/>
  <c r="J180" i="6"/>
  <c r="O180" i="6"/>
  <c r="AD176" i="6"/>
  <c r="AC180" i="6"/>
  <c r="L177" i="6"/>
  <c r="AD178" i="6"/>
  <c r="L179" i="6"/>
  <c r="G185" i="6"/>
  <c r="K185" i="6"/>
  <c r="P185" i="6"/>
  <c r="Z185" i="6"/>
  <c r="AN185" i="6"/>
  <c r="R182" i="6"/>
  <c r="AP182" i="6"/>
  <c r="R184" i="6"/>
  <c r="I190" i="6"/>
  <c r="N190" i="6"/>
  <c r="AB190" i="6"/>
  <c r="AL190" i="6"/>
  <c r="R188" i="6"/>
  <c r="AP188" i="6"/>
  <c r="I195" i="6"/>
  <c r="N195" i="6"/>
  <c r="AB195" i="6"/>
  <c r="AL195" i="6"/>
  <c r="L192" i="6"/>
  <c r="R193" i="6"/>
  <c r="AP193" i="6"/>
  <c r="G200" i="6"/>
  <c r="K200" i="6"/>
  <c r="P200" i="6"/>
  <c r="Z200" i="6"/>
  <c r="AN200" i="6"/>
  <c r="R197" i="6"/>
  <c r="AP197" i="6"/>
  <c r="R199" i="6"/>
  <c r="AP199" i="6"/>
  <c r="G205" i="6"/>
  <c r="K205" i="6"/>
  <c r="P205" i="6"/>
  <c r="Z205" i="6"/>
  <c r="AN205" i="6"/>
  <c r="R202" i="6"/>
  <c r="AP202" i="6"/>
  <c r="R204" i="6"/>
  <c r="AP204" i="6"/>
  <c r="I210" i="6"/>
  <c r="N210" i="6"/>
  <c r="AB210" i="6"/>
  <c r="AL210" i="6"/>
  <c r="R208" i="6"/>
  <c r="AP208" i="6"/>
  <c r="R211" i="6"/>
  <c r="R213" i="6"/>
  <c r="AP213" i="6"/>
  <c r="L172" i="6"/>
  <c r="AP173" i="6"/>
  <c r="L174" i="6"/>
  <c r="R177" i="6"/>
  <c r="AP177" i="6"/>
  <c r="R179" i="6"/>
  <c r="AP179" i="6"/>
  <c r="AA195" i="6"/>
  <c r="AD197" i="6"/>
  <c r="AC200" i="6"/>
  <c r="L198" i="6"/>
  <c r="AD199" i="6"/>
  <c r="AD202" i="6"/>
  <c r="L203" i="6"/>
  <c r="AD204" i="6"/>
  <c r="AD206" i="6"/>
  <c r="L207" i="6"/>
  <c r="AD208" i="6"/>
  <c r="L209" i="6"/>
  <c r="J215" i="6"/>
  <c r="O215" i="6"/>
  <c r="Y215" i="6"/>
  <c r="AC215" i="6"/>
  <c r="L116" i="6"/>
  <c r="R116" i="6"/>
  <c r="L120" i="6"/>
  <c r="R120" i="6"/>
  <c r="L122" i="6"/>
  <c r="R122" i="6"/>
  <c r="R124" i="6"/>
  <c r="L126" i="6"/>
  <c r="R126" i="6"/>
  <c r="L130" i="6"/>
  <c r="R130" i="6"/>
  <c r="L132" i="6"/>
  <c r="R132" i="6"/>
  <c r="R134" i="6"/>
  <c r="L136" i="6"/>
  <c r="R136" i="6"/>
  <c r="L140" i="6"/>
  <c r="R140" i="6"/>
  <c r="L142" i="6"/>
  <c r="R142" i="6"/>
  <c r="R144" i="6"/>
  <c r="L146" i="6"/>
  <c r="R146" i="6"/>
  <c r="L150" i="6"/>
  <c r="R150" i="6"/>
  <c r="L152" i="6"/>
  <c r="R152" i="6"/>
  <c r="AD155" i="6"/>
  <c r="L156" i="6"/>
  <c r="AD157" i="6"/>
  <c r="L160" i="6"/>
  <c r="AD161" i="6"/>
  <c r="L162" i="6"/>
  <c r="AP162" i="6"/>
  <c r="AD165" i="6"/>
  <c r="L166" i="6"/>
  <c r="AD167" i="6"/>
  <c r="AD173" i="6"/>
  <c r="AP174" i="6"/>
  <c r="AD177" i="6"/>
  <c r="L178" i="6"/>
  <c r="AD179" i="6"/>
  <c r="R181" i="6"/>
  <c r="R183" i="6"/>
  <c r="AP183" i="6"/>
  <c r="R187" i="6"/>
  <c r="AP187" i="6"/>
  <c r="AP189" i="6"/>
  <c r="R192" i="6"/>
  <c r="R194" i="6"/>
  <c r="M195" i="6"/>
  <c r="R198" i="6"/>
  <c r="AP198" i="6"/>
  <c r="R201" i="6"/>
  <c r="R203" i="6"/>
  <c r="AP203" i="6"/>
  <c r="R207" i="6"/>
  <c r="AP207" i="6"/>
  <c r="R209" i="6"/>
  <c r="AP209" i="6"/>
  <c r="R212" i="6"/>
  <c r="AP212" i="6"/>
  <c r="R214" i="6"/>
  <c r="AP214" i="6"/>
  <c r="R218" i="6"/>
  <c r="AP218" i="6"/>
  <c r="AM215" i="6"/>
  <c r="L212" i="6"/>
  <c r="AA215" i="6"/>
  <c r="AD213" i="6"/>
  <c r="L214" i="6"/>
  <c r="H220" i="6"/>
  <c r="M220" i="6"/>
  <c r="Q220" i="6"/>
  <c r="AA220" i="6"/>
  <c r="AK220" i="6"/>
  <c r="AO220" i="6"/>
  <c r="AD217" i="6"/>
  <c r="AC220" i="6"/>
  <c r="L218" i="6"/>
  <c r="AD219" i="6"/>
  <c r="H225" i="6"/>
  <c r="AD222" i="6"/>
  <c r="L223" i="6"/>
  <c r="AD224" i="6"/>
  <c r="J230" i="6"/>
  <c r="AD226" i="6"/>
  <c r="AM230" i="6"/>
  <c r="L227" i="6"/>
  <c r="AD228" i="6"/>
  <c r="L229" i="6"/>
  <c r="G237" i="6"/>
  <c r="K237" i="6"/>
  <c r="P237" i="6"/>
  <c r="Z237" i="6"/>
  <c r="AN237" i="6"/>
  <c r="R234" i="6"/>
  <c r="AP234" i="6"/>
  <c r="L235" i="6"/>
  <c r="AP236" i="6"/>
  <c r="I242" i="6"/>
  <c r="N242" i="6"/>
  <c r="AB242" i="6"/>
  <c r="AL242" i="6"/>
  <c r="L239" i="6"/>
  <c r="AP240" i="6"/>
  <c r="L241" i="6"/>
  <c r="G247" i="6"/>
  <c r="K247" i="6"/>
  <c r="P247" i="6"/>
  <c r="Z247" i="6"/>
  <c r="AN247" i="6"/>
  <c r="L245" i="6"/>
  <c r="I252" i="6"/>
  <c r="L249" i="6"/>
  <c r="AD249" i="6"/>
  <c r="L251" i="6"/>
  <c r="AD251" i="6"/>
  <c r="I257" i="6"/>
  <c r="N257" i="6"/>
  <c r="AB257" i="6"/>
  <c r="AL257" i="6"/>
  <c r="L254" i="6"/>
  <c r="Z257" i="6"/>
  <c r="L256" i="6"/>
  <c r="AD256" i="6"/>
  <c r="I262" i="6"/>
  <c r="L259" i="6"/>
  <c r="AD259" i="6"/>
  <c r="L261" i="6"/>
  <c r="AD261" i="6"/>
  <c r="J14" i="7"/>
  <c r="O14" i="7"/>
  <c r="Y14" i="7"/>
  <c r="AC14" i="7"/>
  <c r="AM14" i="7"/>
  <c r="R11" i="7"/>
  <c r="AP11" i="7"/>
  <c r="R13" i="7"/>
  <c r="AP13" i="7"/>
  <c r="G19" i="7"/>
  <c r="K19" i="7"/>
  <c r="P19" i="7"/>
  <c r="Z19" i="7"/>
  <c r="AN19" i="7"/>
  <c r="R16" i="7"/>
  <c r="AP16" i="7"/>
  <c r="R18" i="7"/>
  <c r="AP18" i="7"/>
  <c r="G24" i="7"/>
  <c r="K24" i="7"/>
  <c r="P24" i="7"/>
  <c r="Z24" i="7"/>
  <c r="AN24" i="7"/>
  <c r="R21" i="7"/>
  <c r="AP21" i="7"/>
  <c r="R23" i="7"/>
  <c r="AP23" i="7"/>
  <c r="G29" i="7"/>
  <c r="K29" i="7"/>
  <c r="P29" i="7"/>
  <c r="Z29" i="7"/>
  <c r="AN29" i="7"/>
  <c r="R26" i="7"/>
  <c r="AP26" i="7"/>
  <c r="R28" i="7"/>
  <c r="AP28" i="7"/>
  <c r="G34" i="7"/>
  <c r="K34" i="7"/>
  <c r="P34" i="7"/>
  <c r="Z34" i="7"/>
  <c r="AN34" i="7"/>
  <c r="R31" i="7"/>
  <c r="AP31" i="7"/>
  <c r="R33" i="7"/>
  <c r="AP33" i="7"/>
  <c r="H39" i="7"/>
  <c r="AA39" i="7"/>
  <c r="AK39" i="7"/>
  <c r="AO39" i="7"/>
  <c r="AD36" i="7"/>
  <c r="L37" i="7"/>
  <c r="AD38" i="7"/>
  <c r="J44" i="7"/>
  <c r="Y44" i="7"/>
  <c r="AC44" i="7"/>
  <c r="AM44" i="7"/>
  <c r="L41" i="7"/>
  <c r="AK44" i="7"/>
  <c r="AO44" i="7"/>
  <c r="AD42" i="7"/>
  <c r="L43" i="7"/>
  <c r="H49" i="7"/>
  <c r="AA49" i="7"/>
  <c r="AK49" i="7"/>
  <c r="AO49" i="7"/>
  <c r="AD46" i="7"/>
  <c r="AM49" i="7"/>
  <c r="L47" i="7"/>
  <c r="AD48" i="7"/>
  <c r="J56" i="7"/>
  <c r="Y56" i="7"/>
  <c r="AC56" i="7"/>
  <c r="AM56" i="7"/>
  <c r="L53" i="7"/>
  <c r="AK56" i="7"/>
  <c r="AO56" i="7"/>
  <c r="AD54" i="7"/>
  <c r="AP55" i="7"/>
  <c r="H61" i="7"/>
  <c r="M61" i="7"/>
  <c r="Q61" i="7"/>
  <c r="AA61" i="7"/>
  <c r="AK61" i="7"/>
  <c r="AO61" i="7"/>
  <c r="AD58" i="7"/>
  <c r="AP59" i="7"/>
  <c r="J66" i="7"/>
  <c r="O66" i="7"/>
  <c r="Y66" i="7"/>
  <c r="AC66" i="7"/>
  <c r="AM66" i="7"/>
  <c r="AP63" i="7"/>
  <c r="AD64" i="7"/>
  <c r="AP65" i="7"/>
  <c r="H71" i="7"/>
  <c r="M71" i="7"/>
  <c r="Q71" i="7"/>
  <c r="AP235" i="6"/>
  <c r="R245" i="6"/>
  <c r="AP245" i="6"/>
  <c r="R249" i="6"/>
  <c r="AP249" i="6"/>
  <c r="R251" i="6"/>
  <c r="AP251" i="6"/>
  <c r="R254" i="6"/>
  <c r="AP254" i="6"/>
  <c r="R256" i="6"/>
  <c r="AP256" i="6"/>
  <c r="R259" i="6"/>
  <c r="AP259" i="6"/>
  <c r="R261" i="6"/>
  <c r="AP261" i="6"/>
  <c r="L10" i="7"/>
  <c r="L27" i="7"/>
  <c r="AP41" i="7"/>
  <c r="R43" i="7"/>
  <c r="AP43" i="7"/>
  <c r="R45" i="7"/>
  <c r="AP45" i="7"/>
  <c r="R47" i="7"/>
  <c r="AP47" i="7"/>
  <c r="L222" i="6"/>
  <c r="AD223" i="6"/>
  <c r="L224" i="6"/>
  <c r="AD227" i="6"/>
  <c r="L228" i="6"/>
  <c r="AD229" i="6"/>
  <c r="R233" i="6"/>
  <c r="R235" i="6"/>
  <c r="AD238" i="6"/>
  <c r="R239" i="6"/>
  <c r="AD240" i="6"/>
  <c r="AD248" i="6"/>
  <c r="R12" i="7"/>
  <c r="AP12" i="7"/>
  <c r="R15" i="7"/>
  <c r="AP15" i="7"/>
  <c r="R17" i="7"/>
  <c r="AP17" i="7"/>
  <c r="R20" i="7"/>
  <c r="R22" i="7"/>
  <c r="AP22" i="7"/>
  <c r="R25" i="7"/>
  <c r="AP25" i="7"/>
  <c r="AP27" i="7"/>
  <c r="R30" i="7"/>
  <c r="AP32" i="7"/>
  <c r="L36" i="7"/>
  <c r="AD37" i="7"/>
  <c r="L38" i="7"/>
  <c r="L54" i="7"/>
  <c r="AD55" i="7"/>
  <c r="L58" i="7"/>
  <c r="R58" i="7"/>
  <c r="AD59" i="7"/>
  <c r="L60" i="7"/>
  <c r="R60" i="7"/>
  <c r="R62" i="7"/>
  <c r="AD63" i="7"/>
  <c r="L64" i="7"/>
  <c r="R64" i="7"/>
  <c r="AD65" i="7"/>
  <c r="L68" i="7"/>
  <c r="R68" i="7"/>
  <c r="AD69" i="7"/>
  <c r="L70" i="7"/>
  <c r="R70" i="7"/>
  <c r="L72" i="7"/>
  <c r="R72" i="7"/>
  <c r="G220" i="6"/>
  <c r="K220" i="6"/>
  <c r="P220" i="6"/>
  <c r="Z220" i="6"/>
  <c r="AN220" i="6"/>
  <c r="R217" i="6"/>
  <c r="AP217" i="6"/>
  <c r="R219" i="6"/>
  <c r="AP219" i="6"/>
  <c r="G225" i="6"/>
  <c r="K225" i="6"/>
  <c r="P225" i="6"/>
  <c r="Z225" i="6"/>
  <c r="AN225" i="6"/>
  <c r="R222" i="6"/>
  <c r="AP222" i="6"/>
  <c r="R224" i="6"/>
  <c r="AP224" i="6"/>
  <c r="I230" i="6"/>
  <c r="N230" i="6"/>
  <c r="AB230" i="6"/>
  <c r="AL230" i="6"/>
  <c r="R228" i="6"/>
  <c r="AP228" i="6"/>
  <c r="J237" i="6"/>
  <c r="O237" i="6"/>
  <c r="Y237" i="6"/>
  <c r="AC237" i="6"/>
  <c r="AM237" i="6"/>
  <c r="L234" i="6"/>
  <c r="AD235" i="6"/>
  <c r="L236" i="6"/>
  <c r="R236" i="6"/>
  <c r="H242" i="6"/>
  <c r="M242" i="6"/>
  <c r="Q242" i="6"/>
  <c r="AA242" i="6"/>
  <c r="AK242" i="6"/>
  <c r="AO242" i="6"/>
  <c r="AD239" i="6"/>
  <c r="L240" i="6"/>
  <c r="R240" i="6"/>
  <c r="AD241" i="6"/>
  <c r="J247" i="6"/>
  <c r="O247" i="6"/>
  <c r="Y247" i="6"/>
  <c r="AC247" i="6"/>
  <c r="AM247" i="6"/>
  <c r="R244" i="6"/>
  <c r="AP244" i="6"/>
  <c r="AD245" i="6"/>
  <c r="R246" i="6"/>
  <c r="AP246" i="6"/>
  <c r="H252" i="6"/>
  <c r="M252" i="6"/>
  <c r="Q252" i="6"/>
  <c r="AA252" i="6"/>
  <c r="AK252" i="6"/>
  <c r="AO252" i="6"/>
  <c r="R250" i="6"/>
  <c r="AP250" i="6"/>
  <c r="H257" i="6"/>
  <c r="R253" i="6"/>
  <c r="Q257" i="6"/>
  <c r="AA257" i="6"/>
  <c r="AK257" i="6"/>
  <c r="AO257" i="6"/>
  <c r="R255" i="6"/>
  <c r="AP255" i="6"/>
  <c r="H262" i="6"/>
  <c r="M262" i="6"/>
  <c r="Q262" i="6"/>
  <c r="AA262" i="6"/>
  <c r="AK262" i="6"/>
  <c r="AO262" i="6"/>
  <c r="R260" i="6"/>
  <c r="AP260" i="6"/>
  <c r="I14" i="7"/>
  <c r="AB14" i="7"/>
  <c r="AL14" i="7"/>
  <c r="L11" i="7"/>
  <c r="AD11" i="7"/>
  <c r="AN14" i="7"/>
  <c r="L13" i="7"/>
  <c r="AD13" i="7"/>
  <c r="J19" i="7"/>
  <c r="Y19" i="7"/>
  <c r="AC19" i="7"/>
  <c r="L16" i="7"/>
  <c r="AD17" i="7"/>
  <c r="L18" i="7"/>
  <c r="J24" i="7"/>
  <c r="Y24" i="7"/>
  <c r="AC24" i="7"/>
  <c r="L21" i="7"/>
  <c r="AD22" i="7"/>
  <c r="L23" i="7"/>
  <c r="J29" i="7"/>
  <c r="Y29" i="7"/>
  <c r="AC29" i="7"/>
  <c r="L26" i="7"/>
  <c r="AD27" i="7"/>
  <c r="L28" i="7"/>
  <c r="J34" i="7"/>
  <c r="Y34" i="7"/>
  <c r="AC34" i="7"/>
  <c r="AM34" i="7"/>
  <c r="L31" i="7"/>
  <c r="AD32" i="7"/>
  <c r="L33" i="7"/>
  <c r="G39" i="7"/>
  <c r="K39" i="7"/>
  <c r="P39" i="7"/>
  <c r="Z39" i="7"/>
  <c r="AN39" i="7"/>
  <c r="R36" i="7"/>
  <c r="AP36" i="7"/>
  <c r="R38" i="7"/>
  <c r="AP38" i="7"/>
  <c r="I44" i="7"/>
  <c r="R40" i="7"/>
  <c r="AL44" i="7"/>
  <c r="R42" i="7"/>
  <c r="AP42" i="7"/>
  <c r="G49" i="7"/>
  <c r="K49" i="7"/>
  <c r="P49" i="7"/>
  <c r="AN49" i="7"/>
  <c r="R46" i="7"/>
  <c r="AP46" i="7"/>
  <c r="R48" i="7"/>
  <c r="AP48" i="7"/>
  <c r="I56" i="7"/>
  <c r="R52" i="7"/>
  <c r="R54" i="7"/>
  <c r="AP54" i="7"/>
  <c r="L55" i="7"/>
  <c r="L57" i="7"/>
  <c r="Z61" i="7"/>
  <c r="AN61" i="7"/>
  <c r="AP58" i="7"/>
  <c r="L59" i="7"/>
  <c r="AP60" i="7"/>
  <c r="I66" i="7"/>
  <c r="N66" i="7"/>
  <c r="AB66" i="7"/>
  <c r="AL66" i="7"/>
  <c r="L63" i="7"/>
  <c r="AP64" i="7"/>
  <c r="L65" i="7"/>
  <c r="L67" i="7"/>
  <c r="K71" i="7"/>
  <c r="P71" i="7"/>
  <c r="Z71" i="7"/>
  <c r="AN71" i="7"/>
  <c r="AP68" i="7"/>
  <c r="L69" i="7"/>
  <c r="AP70" i="7"/>
  <c r="I76" i="7"/>
  <c r="N76" i="7"/>
  <c r="AB76" i="7"/>
  <c r="R74" i="7"/>
  <c r="AP74" i="7"/>
  <c r="L79" i="7"/>
  <c r="AD80" i="7"/>
  <c r="R84" i="7"/>
  <c r="AP84" i="7"/>
  <c r="AN91" i="7"/>
  <c r="R88" i="7"/>
  <c r="AP88" i="7"/>
  <c r="R90" i="7"/>
  <c r="AP90" i="7"/>
  <c r="M96" i="7"/>
  <c r="Q96" i="7"/>
  <c r="AA96" i="7"/>
  <c r="AK96" i="7"/>
  <c r="AO96" i="7"/>
  <c r="AD93" i="7"/>
  <c r="L94" i="7"/>
  <c r="AD95" i="7"/>
  <c r="J101" i="7"/>
  <c r="O101" i="7"/>
  <c r="Y101" i="7"/>
  <c r="AC101" i="7"/>
  <c r="AM101" i="7"/>
  <c r="L98" i="7"/>
  <c r="AD99" i="7"/>
  <c r="L100" i="7"/>
  <c r="H108" i="7"/>
  <c r="M108" i="7"/>
  <c r="Q108" i="7"/>
  <c r="AA108" i="7"/>
  <c r="AK108" i="7"/>
  <c r="AO108" i="7"/>
  <c r="AD105" i="7"/>
  <c r="L106" i="7"/>
  <c r="AD107" i="7"/>
  <c r="J113" i="7"/>
  <c r="O113" i="7"/>
  <c r="Y113" i="7"/>
  <c r="AC113" i="7"/>
  <c r="AM113" i="7"/>
  <c r="L110" i="7"/>
  <c r="AD111" i="7"/>
  <c r="AP112" i="7"/>
  <c r="H118" i="7"/>
  <c r="M118" i="7"/>
  <c r="Q118" i="7"/>
  <c r="AA118" i="7"/>
  <c r="AK118" i="7"/>
  <c r="AO118" i="7"/>
  <c r="AD115" i="7"/>
  <c r="AD117" i="7"/>
  <c r="J123" i="7"/>
  <c r="O123" i="7"/>
  <c r="Y123" i="7"/>
  <c r="AC123" i="7"/>
  <c r="AM123" i="7"/>
  <c r="L120" i="7"/>
  <c r="L122" i="7"/>
  <c r="R122" i="7"/>
  <c r="H128" i="7"/>
  <c r="M128" i="7"/>
  <c r="Q128" i="7"/>
  <c r="AA128" i="7"/>
  <c r="AK128" i="7"/>
  <c r="AO128" i="7"/>
  <c r="L126" i="7"/>
  <c r="J133" i="7"/>
  <c r="O133" i="7"/>
  <c r="Y133" i="7"/>
  <c r="AC133" i="7"/>
  <c r="AM133" i="7"/>
  <c r="L130" i="7"/>
  <c r="L132" i="7"/>
  <c r="H138" i="7"/>
  <c r="AA138" i="7"/>
  <c r="AK138" i="7"/>
  <c r="AO138" i="7"/>
  <c r="L136" i="7"/>
  <c r="J143" i="7"/>
  <c r="Y143" i="7"/>
  <c r="AC143" i="7"/>
  <c r="AM143" i="7"/>
  <c r="L140" i="7"/>
  <c r="AP142" i="7"/>
  <c r="H148" i="7"/>
  <c r="AA148" i="7"/>
  <c r="AK148" i="7"/>
  <c r="AO148" i="7"/>
  <c r="AP146" i="7"/>
  <c r="J153" i="7"/>
  <c r="AM153" i="7"/>
  <c r="AP150" i="7"/>
  <c r="AP152" i="7"/>
  <c r="H158" i="7"/>
  <c r="Q158" i="7"/>
  <c r="AA158" i="7"/>
  <c r="AO158" i="7"/>
  <c r="R156" i="7"/>
  <c r="AP156" i="7"/>
  <c r="R161" i="7"/>
  <c r="R166" i="7"/>
  <c r="AP166" i="7"/>
  <c r="L171" i="7"/>
  <c r="AD171" i="7"/>
  <c r="AB175" i="7"/>
  <c r="AD173" i="7"/>
  <c r="R177" i="7"/>
  <c r="AP177" i="7"/>
  <c r="AL190" i="7"/>
  <c r="AD73" i="7"/>
  <c r="L74" i="7"/>
  <c r="R79" i="7"/>
  <c r="AP79" i="7"/>
  <c r="AD82" i="7"/>
  <c r="L83" i="7"/>
  <c r="AD84" i="7"/>
  <c r="L85" i="7"/>
  <c r="AD88" i="7"/>
  <c r="L89" i="7"/>
  <c r="AD90" i="7"/>
  <c r="R94" i="7"/>
  <c r="AP94" i="7"/>
  <c r="R98" i="7"/>
  <c r="AP98" i="7"/>
  <c r="R100" i="7"/>
  <c r="AP100" i="7"/>
  <c r="R106" i="7"/>
  <c r="AP106" i="7"/>
  <c r="R110" i="7"/>
  <c r="AP110" i="7"/>
  <c r="R112" i="7"/>
  <c r="R116" i="7"/>
  <c r="AP116" i="7"/>
  <c r="R120" i="7"/>
  <c r="AP120" i="7"/>
  <c r="AD121" i="7"/>
  <c r="AP122" i="7"/>
  <c r="AD125" i="7"/>
  <c r="R126" i="7"/>
  <c r="AP126" i="7"/>
  <c r="AD127" i="7"/>
  <c r="R130" i="7"/>
  <c r="AP130" i="7"/>
  <c r="AD131" i="7"/>
  <c r="R132" i="7"/>
  <c r="AP132" i="7"/>
  <c r="R136" i="7"/>
  <c r="AP136" i="7"/>
  <c r="AD137" i="7"/>
  <c r="R140" i="7"/>
  <c r="AP140" i="7"/>
  <c r="AD141" i="7"/>
  <c r="R142" i="7"/>
  <c r="R146" i="7"/>
  <c r="AD147" i="7"/>
  <c r="R150" i="7"/>
  <c r="AD151" i="7"/>
  <c r="R152" i="7"/>
  <c r="L155" i="7"/>
  <c r="AD157" i="7"/>
  <c r="L160" i="7"/>
  <c r="L162" i="7"/>
  <c r="AD162" i="7"/>
  <c r="R173" i="7"/>
  <c r="AP173" i="7"/>
  <c r="L178" i="7"/>
  <c r="AD178" i="7"/>
  <c r="R179" i="7"/>
  <c r="R183" i="7"/>
  <c r="AD184" i="7"/>
  <c r="AP165" i="7"/>
  <c r="R167" i="7"/>
  <c r="AP167" i="7"/>
  <c r="AD172" i="7"/>
  <c r="AD174" i="7"/>
  <c r="M185" i="7"/>
  <c r="Q185" i="7"/>
  <c r="AD183" i="7"/>
  <c r="L184" i="7"/>
  <c r="R184" i="7"/>
  <c r="G190" i="7"/>
  <c r="K190" i="7"/>
  <c r="P190" i="7"/>
  <c r="Z190" i="7"/>
  <c r="AN190" i="7"/>
  <c r="R187" i="7"/>
  <c r="AB190" i="7"/>
  <c r="AA71" i="7"/>
  <c r="AK71" i="7"/>
  <c r="AO71" i="7"/>
  <c r="AD68" i="7"/>
  <c r="AP69" i="7"/>
  <c r="J76" i="7"/>
  <c r="O76" i="7"/>
  <c r="AC76" i="7"/>
  <c r="L73" i="7"/>
  <c r="AD74" i="7"/>
  <c r="L75" i="7"/>
  <c r="G81" i="7"/>
  <c r="K81" i="7"/>
  <c r="P81" i="7"/>
  <c r="Z81" i="7"/>
  <c r="AN81" i="7"/>
  <c r="R78" i="7"/>
  <c r="AP78" i="7"/>
  <c r="R80" i="7"/>
  <c r="AP80" i="7"/>
  <c r="H86" i="7"/>
  <c r="AA86" i="7"/>
  <c r="AK86" i="7"/>
  <c r="AO86" i="7"/>
  <c r="AD83" i="7"/>
  <c r="L84" i="7"/>
  <c r="AD85" i="7"/>
  <c r="J91" i="7"/>
  <c r="Y91" i="7"/>
  <c r="AC91" i="7"/>
  <c r="AM91" i="7"/>
  <c r="L88" i="7"/>
  <c r="AK91" i="7"/>
  <c r="AO91" i="7"/>
  <c r="AD89" i="7"/>
  <c r="L90" i="7"/>
  <c r="G96" i="7"/>
  <c r="K96" i="7"/>
  <c r="P96" i="7"/>
  <c r="Z96" i="7"/>
  <c r="AN96" i="7"/>
  <c r="R93" i="7"/>
  <c r="AP93" i="7"/>
  <c r="R95" i="7"/>
  <c r="AP95" i="7"/>
  <c r="I101" i="7"/>
  <c r="R97" i="7"/>
  <c r="AB101" i="7"/>
  <c r="AL101" i="7"/>
  <c r="R99" i="7"/>
  <c r="AP99" i="7"/>
  <c r="G108" i="7"/>
  <c r="K108" i="7"/>
  <c r="P108" i="7"/>
  <c r="Z108" i="7"/>
  <c r="AN108" i="7"/>
  <c r="R105" i="7"/>
  <c r="AP105" i="7"/>
  <c r="R107" i="7"/>
  <c r="AP107" i="7"/>
  <c r="I113" i="7"/>
  <c r="R109" i="7"/>
  <c r="AB113" i="7"/>
  <c r="AL113" i="7"/>
  <c r="AP111" i="7"/>
  <c r="L112" i="7"/>
  <c r="L114" i="7"/>
  <c r="K118" i="7"/>
  <c r="P118" i="7"/>
  <c r="Z118" i="7"/>
  <c r="AN118" i="7"/>
  <c r="R115" i="7"/>
  <c r="AP115" i="7"/>
  <c r="L116" i="7"/>
  <c r="AP117" i="7"/>
  <c r="I123" i="7"/>
  <c r="R119" i="7"/>
  <c r="AB123" i="7"/>
  <c r="AL123" i="7"/>
  <c r="R121" i="7"/>
  <c r="AP121" i="7"/>
  <c r="G128" i="7"/>
  <c r="K128" i="7"/>
  <c r="P128" i="7"/>
  <c r="Z128" i="7"/>
  <c r="AN128" i="7"/>
  <c r="R125" i="7"/>
  <c r="AP125" i="7"/>
  <c r="R127" i="7"/>
  <c r="AP127" i="7"/>
  <c r="I133" i="7"/>
  <c r="R129" i="7"/>
  <c r="AB133" i="7"/>
  <c r="AL133" i="7"/>
  <c r="R131" i="7"/>
  <c r="AP131" i="7"/>
  <c r="G138" i="7"/>
  <c r="K138" i="7"/>
  <c r="P138" i="7"/>
  <c r="AN138" i="7"/>
  <c r="R135" i="7"/>
  <c r="AP135" i="7"/>
  <c r="R137" i="7"/>
  <c r="AP137" i="7"/>
  <c r="I143" i="7"/>
  <c r="R139" i="7"/>
  <c r="AL143" i="7"/>
  <c r="R141" i="7"/>
  <c r="AP141" i="7"/>
  <c r="L142" i="7"/>
  <c r="G148" i="7"/>
  <c r="K148" i="7"/>
  <c r="P148" i="7"/>
  <c r="AN148" i="7"/>
  <c r="AP145" i="7"/>
  <c r="L146" i="7"/>
  <c r="AP147" i="7"/>
  <c r="I153" i="7"/>
  <c r="N153" i="7"/>
  <c r="AB153" i="7"/>
  <c r="AL153" i="7"/>
  <c r="L150" i="7"/>
  <c r="K153" i="7"/>
  <c r="AP151" i="7"/>
  <c r="L152" i="7"/>
  <c r="K158" i="7"/>
  <c r="AD154" i="7"/>
  <c r="L156" i="7"/>
  <c r="AD156" i="7"/>
  <c r="L159" i="7"/>
  <c r="K163" i="7"/>
  <c r="P163" i="7"/>
  <c r="Z163" i="7"/>
  <c r="AB163" i="7"/>
  <c r="L161" i="7"/>
  <c r="AD161" i="7"/>
  <c r="G168" i="7"/>
  <c r="K168" i="7"/>
  <c r="AD164" i="7"/>
  <c r="L166" i="7"/>
  <c r="AD166" i="7"/>
  <c r="J175" i="7"/>
  <c r="O175" i="7"/>
  <c r="Y175" i="7"/>
  <c r="AC175" i="7"/>
  <c r="AM175" i="7"/>
  <c r="R172" i="7"/>
  <c r="AP172" i="7"/>
  <c r="R174" i="7"/>
  <c r="AP174" i="7"/>
  <c r="I180" i="7"/>
  <c r="N180" i="7"/>
  <c r="AB180" i="7"/>
  <c r="L177" i="7"/>
  <c r="AD177" i="7"/>
  <c r="AP178" i="7"/>
  <c r="L179" i="7"/>
  <c r="L181" i="7"/>
  <c r="K185" i="7"/>
  <c r="P185" i="7"/>
  <c r="AP182" i="7"/>
  <c r="L183" i="7"/>
  <c r="AP187" i="7"/>
  <c r="AP189" i="7"/>
  <c r="L191" i="7"/>
  <c r="AP192" i="7"/>
  <c r="L193" i="7"/>
  <c r="AP194" i="7"/>
  <c r="AP196" i="7"/>
  <c r="L197" i="7"/>
  <c r="AP198" i="7"/>
  <c r="L199" i="7"/>
  <c r="L201" i="7"/>
  <c r="AP202" i="7"/>
  <c r="L203" i="7"/>
  <c r="AP204" i="7"/>
  <c r="R206" i="7"/>
  <c r="AD207" i="7"/>
  <c r="L208" i="7"/>
  <c r="R208" i="7"/>
  <c r="AD209" i="7"/>
  <c r="R213" i="7"/>
  <c r="AD214" i="7"/>
  <c r="R217" i="7"/>
  <c r="AD218" i="7"/>
  <c r="R219" i="7"/>
  <c r="R221" i="7"/>
  <c r="R223" i="7"/>
  <c r="AD224" i="7"/>
  <c r="R227" i="7"/>
  <c r="AD228" i="7"/>
  <c r="L233" i="7"/>
  <c r="AP234" i="7"/>
  <c r="L235" i="7"/>
  <c r="L238" i="7"/>
  <c r="R239" i="7"/>
  <c r="AB242" i="7"/>
  <c r="L240" i="7"/>
  <c r="AD240" i="7"/>
  <c r="L243" i="7"/>
  <c r="L245" i="7"/>
  <c r="L248" i="7"/>
  <c r="P252" i="7"/>
  <c r="AD248" i="7"/>
  <c r="AN252" i="7"/>
  <c r="AB252" i="7"/>
  <c r="L250" i="7"/>
  <c r="AD250" i="7"/>
  <c r="L253" i="7"/>
  <c r="K257" i="7"/>
  <c r="L255" i="7"/>
  <c r="L258" i="7"/>
  <c r="K262" i="7"/>
  <c r="AD258" i="7"/>
  <c r="AN262" i="7"/>
  <c r="AB262" i="7"/>
  <c r="L260" i="7"/>
  <c r="AD260" i="7"/>
  <c r="I14" i="8"/>
  <c r="L11" i="8"/>
  <c r="AD11" i="8"/>
  <c r="L13" i="8"/>
  <c r="AD13" i="8"/>
  <c r="L16" i="8"/>
  <c r="AP17" i="8"/>
  <c r="L18" i="8"/>
  <c r="AD18" i="8"/>
  <c r="AP21" i="8"/>
  <c r="L22" i="8"/>
  <c r="AD22" i="8"/>
  <c r="AP23" i="8"/>
  <c r="R26" i="8"/>
  <c r="R28" i="8"/>
  <c r="R30" i="8"/>
  <c r="R32" i="8"/>
  <c r="L38" i="8"/>
  <c r="AD38" i="8"/>
  <c r="AD188" i="7"/>
  <c r="R189" i="7"/>
  <c r="H195" i="7"/>
  <c r="AK195" i="7"/>
  <c r="AO195" i="7"/>
  <c r="AP193" i="7"/>
  <c r="J200" i="7"/>
  <c r="AM200" i="7"/>
  <c r="AP197" i="7"/>
  <c r="AP199" i="7"/>
  <c r="H205" i="7"/>
  <c r="AK205" i="7"/>
  <c r="AO205" i="7"/>
  <c r="AP203" i="7"/>
  <c r="AP206" i="7"/>
  <c r="L207" i="7"/>
  <c r="AP208" i="7"/>
  <c r="L209" i="7"/>
  <c r="AL210" i="7"/>
  <c r="AD211" i="7"/>
  <c r="L212" i="7"/>
  <c r="M215" i="7"/>
  <c r="Q215" i="7"/>
  <c r="AA215" i="7"/>
  <c r="AD213" i="7"/>
  <c r="L214" i="7"/>
  <c r="R214" i="7"/>
  <c r="H220" i="7"/>
  <c r="M220" i="7"/>
  <c r="Q220" i="7"/>
  <c r="AA220" i="7"/>
  <c r="AD217" i="7"/>
  <c r="L218" i="7"/>
  <c r="R218" i="7"/>
  <c r="AD219" i="7"/>
  <c r="J225" i="7"/>
  <c r="O225" i="7"/>
  <c r="Y225" i="7"/>
  <c r="AC225" i="7"/>
  <c r="L222" i="7"/>
  <c r="R222" i="7"/>
  <c r="R224" i="7"/>
  <c r="H230" i="7"/>
  <c r="Q230" i="7"/>
  <c r="AA230" i="7"/>
  <c r="L228" i="7"/>
  <c r="R228" i="7"/>
  <c r="H237" i="7"/>
  <c r="M237" i="7"/>
  <c r="Q237" i="7"/>
  <c r="AA237" i="7"/>
  <c r="AO237" i="7"/>
  <c r="AP235" i="7"/>
  <c r="H242" i="7"/>
  <c r="Q242" i="7"/>
  <c r="AA242" i="7"/>
  <c r="R240" i="7"/>
  <c r="AD241" i="7"/>
  <c r="H247" i="7"/>
  <c r="AA247" i="7"/>
  <c r="AO247" i="7"/>
  <c r="AP245" i="7"/>
  <c r="O252" i="7"/>
  <c r="Y252" i="7"/>
  <c r="AC252" i="7"/>
  <c r="R250" i="7"/>
  <c r="AP250" i="7"/>
  <c r="AD251" i="7"/>
  <c r="R253" i="7"/>
  <c r="Y262" i="7"/>
  <c r="AC262" i="7"/>
  <c r="R260" i="7"/>
  <c r="AP260" i="7"/>
  <c r="AD261" i="7"/>
  <c r="R11" i="8"/>
  <c r="AA19" i="8"/>
  <c r="AP16" i="8"/>
  <c r="AC24" i="8"/>
  <c r="AP22" i="8"/>
  <c r="AD23" i="8"/>
  <c r="R25" i="8"/>
  <c r="AP184" i="7"/>
  <c r="H190" i="7"/>
  <c r="R186" i="7"/>
  <c r="Q190" i="7"/>
  <c r="AA190" i="7"/>
  <c r="AK190" i="7"/>
  <c r="AO190" i="7"/>
  <c r="O190" i="7"/>
  <c r="AD187" i="7"/>
  <c r="AC190" i="7"/>
  <c r="L188" i="7"/>
  <c r="R188" i="7"/>
  <c r="AD189" i="7"/>
  <c r="I195" i="7"/>
  <c r="N195" i="7"/>
  <c r="AB195" i="7"/>
  <c r="AL195" i="7"/>
  <c r="Z195" i="7"/>
  <c r="AN195" i="7"/>
  <c r="R193" i="7"/>
  <c r="AD194" i="7"/>
  <c r="G200" i="7"/>
  <c r="K200" i="7"/>
  <c r="P200" i="7"/>
  <c r="Z200" i="7"/>
  <c r="AN200" i="7"/>
  <c r="R197" i="7"/>
  <c r="AB200" i="7"/>
  <c r="AL200" i="7"/>
  <c r="AD198" i="7"/>
  <c r="R199" i="7"/>
  <c r="I205" i="7"/>
  <c r="N205" i="7"/>
  <c r="AB205" i="7"/>
  <c r="AL205" i="7"/>
  <c r="Z205" i="7"/>
  <c r="R203" i="7"/>
  <c r="AD204" i="7"/>
  <c r="J210" i="7"/>
  <c r="AM210" i="7"/>
  <c r="AP207" i="7"/>
  <c r="AP209" i="7"/>
  <c r="L211" i="7"/>
  <c r="K215" i="7"/>
  <c r="P215" i="7"/>
  <c r="AP212" i="7"/>
  <c r="L213" i="7"/>
  <c r="AP214" i="7"/>
  <c r="I220" i="7"/>
  <c r="N220" i="7"/>
  <c r="AB220" i="7"/>
  <c r="AP216" i="7"/>
  <c r="L217" i="7"/>
  <c r="AP218" i="7"/>
  <c r="L219" i="7"/>
  <c r="L221" i="7"/>
  <c r="L223" i="7"/>
  <c r="AP224" i="7"/>
  <c r="G225" i="7"/>
  <c r="I230" i="7"/>
  <c r="L227" i="7"/>
  <c r="L229" i="7"/>
  <c r="R233" i="7"/>
  <c r="AB237" i="7"/>
  <c r="AL237" i="7"/>
  <c r="Z237" i="7"/>
  <c r="AD236" i="7"/>
  <c r="L239" i="7"/>
  <c r="L241" i="7"/>
  <c r="Z247" i="7"/>
  <c r="AD246" i="7"/>
  <c r="L249" i="7"/>
  <c r="L251" i="7"/>
  <c r="L254" i="7"/>
  <c r="L256" i="7"/>
  <c r="AD256" i="7"/>
  <c r="L259" i="7"/>
  <c r="L261" i="7"/>
  <c r="L12" i="8"/>
  <c r="AD12" i="8"/>
  <c r="R16" i="8"/>
  <c r="R18" i="8"/>
  <c r="R20" i="8"/>
  <c r="R22" i="8"/>
  <c r="L26" i="8"/>
  <c r="AD26" i="8"/>
  <c r="AP27" i="8"/>
  <c r="L28" i="8"/>
  <c r="AD28" i="8"/>
  <c r="AP31" i="8"/>
  <c r="L32" i="8"/>
  <c r="AD32" i="8"/>
  <c r="AP33" i="8"/>
  <c r="P39" i="8"/>
  <c r="Z39" i="8"/>
  <c r="N39" i="8"/>
  <c r="K61" i="8"/>
  <c r="G61" i="8"/>
  <c r="AB210" i="7"/>
  <c r="M257" i="7"/>
  <c r="Q257" i="7"/>
  <c r="AA257" i="7"/>
  <c r="AP254" i="7"/>
  <c r="AP256" i="7"/>
  <c r="R259" i="7"/>
  <c r="R10" i="8"/>
  <c r="R12" i="8"/>
  <c r="AP12" i="8"/>
  <c r="R15" i="8"/>
  <c r="R17" i="8"/>
  <c r="L21" i="8"/>
  <c r="R21" i="8"/>
  <c r="AA29" i="8"/>
  <c r="AP26" i="8"/>
  <c r="AP28" i="8"/>
  <c r="AD31" i="8"/>
  <c r="AC34" i="8"/>
  <c r="AP32" i="8"/>
  <c r="AD33" i="8"/>
  <c r="R35" i="8"/>
  <c r="L37" i="8"/>
  <c r="R37" i="8"/>
  <c r="L41" i="8"/>
  <c r="R41" i="8"/>
  <c r="L43" i="8"/>
  <c r="R43" i="8"/>
  <c r="AD45" i="8"/>
  <c r="AP46" i="8"/>
  <c r="AD47" i="8"/>
  <c r="AP48" i="8"/>
  <c r="AP53" i="8"/>
  <c r="AP55" i="8"/>
  <c r="L58" i="8"/>
  <c r="R58" i="8"/>
  <c r="R60" i="8"/>
  <c r="AP62" i="8"/>
  <c r="L63" i="8"/>
  <c r="AD63" i="8"/>
  <c r="AP64" i="8"/>
  <c r="L65" i="8"/>
  <c r="AD65" i="8"/>
  <c r="R67" i="8"/>
  <c r="R69" i="8"/>
  <c r="AD70" i="8"/>
  <c r="AP72" i="8"/>
  <c r="L73" i="8"/>
  <c r="AD73" i="8"/>
  <c r="AP74" i="8"/>
  <c r="L75" i="8"/>
  <c r="AD75" i="8"/>
  <c r="L78" i="8"/>
  <c r="L80" i="8"/>
  <c r="AD80" i="8"/>
  <c r="L83" i="8"/>
  <c r="AD83" i="8"/>
  <c r="L85" i="8"/>
  <c r="AD85" i="8"/>
  <c r="L89" i="8"/>
  <c r="AD89" i="8"/>
  <c r="L92" i="8"/>
  <c r="L94" i="8"/>
  <c r="L97" i="8"/>
  <c r="AD99" i="8"/>
  <c r="AP106" i="8"/>
  <c r="AM39" i="8"/>
  <c r="AA39" i="8"/>
  <c r="AP36" i="8"/>
  <c r="AD37" i="8"/>
  <c r="AP38" i="8"/>
  <c r="H44" i="8"/>
  <c r="M44" i="8"/>
  <c r="Q44" i="8"/>
  <c r="AA44" i="8"/>
  <c r="AK44" i="8"/>
  <c r="AO44" i="8"/>
  <c r="AD41" i="8"/>
  <c r="AC44" i="8"/>
  <c r="AP42" i="8"/>
  <c r="AD43" i="8"/>
  <c r="H49" i="8"/>
  <c r="R45" i="8"/>
  <c r="AK49" i="8"/>
  <c r="AO49" i="8"/>
  <c r="L47" i="8"/>
  <c r="R47" i="8"/>
  <c r="H56" i="8"/>
  <c r="AA56" i="8"/>
  <c r="AK56" i="8"/>
  <c r="AO56" i="8"/>
  <c r="AD53" i="8"/>
  <c r="L54" i="8"/>
  <c r="R54" i="8"/>
  <c r="H61" i="8"/>
  <c r="M61" i="8"/>
  <c r="Q61" i="8"/>
  <c r="AA61" i="8"/>
  <c r="AP59" i="8"/>
  <c r="G66" i="8"/>
  <c r="K66" i="8"/>
  <c r="P66" i="8"/>
  <c r="AD62" i="8"/>
  <c r="AN66" i="8"/>
  <c r="R63" i="8"/>
  <c r="AB66" i="8"/>
  <c r="AD64" i="8"/>
  <c r="R65" i="8"/>
  <c r="G71" i="8"/>
  <c r="K71" i="8"/>
  <c r="AD67" i="8"/>
  <c r="AP68" i="8"/>
  <c r="L69" i="8"/>
  <c r="AD69" i="8"/>
  <c r="AP70" i="8"/>
  <c r="G76" i="8"/>
  <c r="K76" i="8"/>
  <c r="P76" i="8"/>
  <c r="AD72" i="8"/>
  <c r="AN76" i="8"/>
  <c r="R73" i="8"/>
  <c r="AB76" i="8"/>
  <c r="L74" i="8"/>
  <c r="AD74" i="8"/>
  <c r="G81" i="8"/>
  <c r="K81" i="8"/>
  <c r="AD77" i="8"/>
  <c r="L79" i="8"/>
  <c r="AD79" i="8"/>
  <c r="L82" i="8"/>
  <c r="K86" i="8"/>
  <c r="P86" i="8"/>
  <c r="AD82" i="8"/>
  <c r="AN86" i="8"/>
  <c r="L84" i="8"/>
  <c r="AD84" i="8"/>
  <c r="I91" i="8"/>
  <c r="L88" i="8"/>
  <c r="L90" i="8"/>
  <c r="I96" i="8"/>
  <c r="N96" i="8"/>
  <c r="AB96" i="8"/>
  <c r="AL96" i="8"/>
  <c r="Z96" i="8"/>
  <c r="AD95" i="8"/>
  <c r="I101" i="8"/>
  <c r="AP97" i="8"/>
  <c r="AL101" i="8"/>
  <c r="I44" i="8"/>
  <c r="R40" i="8"/>
  <c r="AB44" i="8"/>
  <c r="P44" i="8"/>
  <c r="R42" i="8"/>
  <c r="I49" i="8"/>
  <c r="AB49" i="8"/>
  <c r="AL49" i="8"/>
  <c r="L46" i="8"/>
  <c r="AD46" i="8"/>
  <c r="AN49" i="8"/>
  <c r="AP47" i="8"/>
  <c r="L48" i="8"/>
  <c r="AD48" i="8"/>
  <c r="I56" i="8"/>
  <c r="AP52" i="8"/>
  <c r="L53" i="8"/>
  <c r="L55" i="8"/>
  <c r="I61" i="8"/>
  <c r="R57" i="8"/>
  <c r="AB61" i="8"/>
  <c r="AL61" i="8"/>
  <c r="Z61" i="8"/>
  <c r="R59" i="8"/>
  <c r="AD60" i="8"/>
  <c r="H66" i="8"/>
  <c r="M66" i="8"/>
  <c r="Q66" i="8"/>
  <c r="AA66" i="8"/>
  <c r="AK66" i="8"/>
  <c r="AO66" i="8"/>
  <c r="L64" i="8"/>
  <c r="R64" i="8"/>
  <c r="H71" i="8"/>
  <c r="M71" i="8"/>
  <c r="Q71" i="8"/>
  <c r="AA71" i="8"/>
  <c r="AK71" i="8"/>
  <c r="AO71" i="8"/>
  <c r="AP69" i="8"/>
  <c r="H76" i="8"/>
  <c r="M76" i="8"/>
  <c r="Q76" i="8"/>
  <c r="AA76" i="8"/>
  <c r="AK76" i="8"/>
  <c r="AO76" i="8"/>
  <c r="R74" i="8"/>
  <c r="H81" i="8"/>
  <c r="R77" i="8"/>
  <c r="Q81" i="8"/>
  <c r="AA81" i="8"/>
  <c r="AK81" i="8"/>
  <c r="AO81" i="8"/>
  <c r="R79" i="8"/>
  <c r="AP79" i="8"/>
  <c r="H86" i="8"/>
  <c r="M86" i="8"/>
  <c r="Q86" i="8"/>
  <c r="R84" i="8"/>
  <c r="AP84" i="8"/>
  <c r="J91" i="8"/>
  <c r="Y91" i="8"/>
  <c r="AC91" i="8"/>
  <c r="AM91" i="8"/>
  <c r="AP88" i="8"/>
  <c r="R90" i="8"/>
  <c r="AP90" i="8"/>
  <c r="J96" i="8"/>
  <c r="Y96" i="8"/>
  <c r="AC96" i="8"/>
  <c r="R93" i="8"/>
  <c r="AP93" i="8"/>
  <c r="AD94" i="8"/>
  <c r="R95" i="8"/>
  <c r="AP95" i="8"/>
  <c r="J101" i="8"/>
  <c r="O101" i="8"/>
  <c r="Y101" i="8"/>
  <c r="AC101" i="8"/>
  <c r="AM101" i="8"/>
  <c r="R98" i="8"/>
  <c r="AP98" i="8"/>
  <c r="AP100" i="8"/>
  <c r="J108" i="8"/>
  <c r="O108" i="8"/>
  <c r="Y108" i="8"/>
  <c r="AC108" i="8"/>
  <c r="AM108" i="8"/>
  <c r="R105" i="8"/>
  <c r="AP105" i="8"/>
  <c r="R107" i="8"/>
  <c r="J113" i="8"/>
  <c r="O113" i="8"/>
  <c r="Y113" i="8"/>
  <c r="AC113" i="8"/>
  <c r="AM113" i="8"/>
  <c r="AP110" i="8"/>
  <c r="AP112" i="8"/>
  <c r="J118" i="8"/>
  <c r="O118" i="8"/>
  <c r="Y118" i="8"/>
  <c r="AC118" i="8"/>
  <c r="AM118" i="8"/>
  <c r="L115" i="8"/>
  <c r="R115" i="8"/>
  <c r="AD116" i="8"/>
  <c r="L117" i="8"/>
  <c r="R117" i="8"/>
  <c r="J123" i="8"/>
  <c r="O123" i="8"/>
  <c r="Y123" i="8"/>
  <c r="AC123" i="8"/>
  <c r="AM123" i="8"/>
  <c r="AP120" i="8"/>
  <c r="AP122" i="8"/>
  <c r="L125" i="8"/>
  <c r="R125" i="8"/>
  <c r="AD126" i="8"/>
  <c r="L127" i="8"/>
  <c r="R127" i="8"/>
  <c r="AP130" i="8"/>
  <c r="AP132" i="8"/>
  <c r="L135" i="8"/>
  <c r="R135" i="8"/>
  <c r="L137" i="8"/>
  <c r="R137" i="8"/>
  <c r="AP140" i="8"/>
  <c r="AP142" i="8"/>
  <c r="L145" i="8"/>
  <c r="R145" i="8"/>
  <c r="L147" i="8"/>
  <c r="R147" i="8"/>
  <c r="L151" i="8"/>
  <c r="AD151" i="8"/>
  <c r="L154" i="8"/>
  <c r="AP155" i="8"/>
  <c r="L156" i="8"/>
  <c r="AB163" i="8"/>
  <c r="AD161" i="8"/>
  <c r="L164" i="8"/>
  <c r="K168" i="8"/>
  <c r="L166" i="8"/>
  <c r="AB175" i="8"/>
  <c r="AD173" i="8"/>
  <c r="L176" i="8"/>
  <c r="P180" i="8"/>
  <c r="L178" i="8"/>
  <c r="G180" i="8"/>
  <c r="J185" i="8"/>
  <c r="AP182" i="8"/>
  <c r="AO185" i="8"/>
  <c r="R184" i="8"/>
  <c r="AP184" i="8"/>
  <c r="AP115" i="8"/>
  <c r="L116" i="8"/>
  <c r="AP117" i="8"/>
  <c r="AD119" i="8"/>
  <c r="R120" i="8"/>
  <c r="N143" i="8"/>
  <c r="R151" i="8"/>
  <c r="AD152" i="8"/>
  <c r="AO158" i="8"/>
  <c r="AP156" i="8"/>
  <c r="R161" i="8"/>
  <c r="AP161" i="8"/>
  <c r="H168" i="8"/>
  <c r="AP166" i="8"/>
  <c r="AD174" i="8"/>
  <c r="AP178" i="8"/>
  <c r="AD110" i="8"/>
  <c r="R111" i="8"/>
  <c r="AP111" i="8"/>
  <c r="AD112" i="8"/>
  <c r="R121" i="8"/>
  <c r="AD122" i="8"/>
  <c r="AP126" i="8"/>
  <c r="R129" i="8"/>
  <c r="AD130" i="8"/>
  <c r="L131" i="8"/>
  <c r="R131" i="8"/>
  <c r="Q138" i="8"/>
  <c r="AA138" i="8"/>
  <c r="AK138" i="8"/>
  <c r="AO138" i="8"/>
  <c r="Y138" i="8"/>
  <c r="AC138" i="8"/>
  <c r="AP136" i="8"/>
  <c r="H143" i="8"/>
  <c r="R139" i="8"/>
  <c r="Q143" i="8"/>
  <c r="AK143" i="8"/>
  <c r="AO143" i="8"/>
  <c r="L141" i="8"/>
  <c r="R141" i="8"/>
  <c r="AA148" i="8"/>
  <c r="AK148" i="8"/>
  <c r="AO148" i="8"/>
  <c r="Y148" i="8"/>
  <c r="AP146" i="8"/>
  <c r="I153" i="8"/>
  <c r="L150" i="8"/>
  <c r="L152" i="8"/>
  <c r="Z158" i="8"/>
  <c r="AD157" i="8"/>
  <c r="L160" i="8"/>
  <c r="AD160" i="8"/>
  <c r="L162" i="8"/>
  <c r="AD162" i="8"/>
  <c r="L167" i="8"/>
  <c r="AD167" i="8"/>
  <c r="L172" i="8"/>
  <c r="L174" i="8"/>
  <c r="L98" i="8"/>
  <c r="L100" i="8"/>
  <c r="N108" i="8"/>
  <c r="AL108" i="8"/>
  <c r="Z108" i="8"/>
  <c r="L107" i="8"/>
  <c r="AD107" i="8"/>
  <c r="I113" i="8"/>
  <c r="L110" i="8"/>
  <c r="L112" i="8"/>
  <c r="I118" i="8"/>
  <c r="R114" i="8"/>
  <c r="AB118" i="8"/>
  <c r="AL118" i="8"/>
  <c r="Z118" i="8"/>
  <c r="R116" i="8"/>
  <c r="AD117" i="8"/>
  <c r="I123" i="8"/>
  <c r="AP119" i="8"/>
  <c r="L120" i="8"/>
  <c r="AP121" i="8"/>
  <c r="L122" i="8"/>
  <c r="I128" i="8"/>
  <c r="R124" i="8"/>
  <c r="AB128" i="8"/>
  <c r="AL128" i="8"/>
  <c r="Z128" i="8"/>
  <c r="R126" i="8"/>
  <c r="AD127" i="8"/>
  <c r="I133" i="8"/>
  <c r="AP129" i="8"/>
  <c r="L130" i="8"/>
  <c r="AP131" i="8"/>
  <c r="L132" i="8"/>
  <c r="AD132" i="8"/>
  <c r="I138" i="8"/>
  <c r="R134" i="8"/>
  <c r="AB138" i="8"/>
  <c r="AL138" i="8"/>
  <c r="Z138" i="8"/>
  <c r="R136" i="8"/>
  <c r="AD137" i="8"/>
  <c r="I143" i="8"/>
  <c r="AP139" i="8"/>
  <c r="L140" i="8"/>
  <c r="AD140" i="8"/>
  <c r="AP141" i="8"/>
  <c r="L142" i="8"/>
  <c r="AD142" i="8"/>
  <c r="I148" i="8"/>
  <c r="R144" i="8"/>
  <c r="AB148" i="8"/>
  <c r="Z148" i="8"/>
  <c r="R146" i="8"/>
  <c r="AD147" i="8"/>
  <c r="AD176" i="8"/>
  <c r="R177" i="8"/>
  <c r="R179" i="8"/>
  <c r="L182" i="8"/>
  <c r="R188" i="8"/>
  <c r="AP188" i="8"/>
  <c r="AP192" i="8"/>
  <c r="R197" i="8"/>
  <c r="AP197" i="8"/>
  <c r="AP199" i="8"/>
  <c r="R204" i="8"/>
  <c r="R207" i="8"/>
  <c r="AP207" i="8"/>
  <c r="AP209" i="8"/>
  <c r="AD212" i="8"/>
  <c r="L213" i="8"/>
  <c r="AD214" i="8"/>
  <c r="AD217" i="8"/>
  <c r="L218" i="8"/>
  <c r="AD219" i="8"/>
  <c r="R221" i="8"/>
  <c r="AP221" i="8"/>
  <c r="R223" i="8"/>
  <c r="AP223" i="8"/>
  <c r="R228" i="8"/>
  <c r="L229" i="8"/>
  <c r="R233" i="8"/>
  <c r="R235" i="8"/>
  <c r="AP235" i="8"/>
  <c r="AD236" i="8"/>
  <c r="L238" i="8"/>
  <c r="AD238" i="8"/>
  <c r="L240" i="8"/>
  <c r="AD240" i="8"/>
  <c r="L244" i="8"/>
  <c r="AD246" i="8"/>
  <c r="AD248" i="8"/>
  <c r="AB252" i="8"/>
  <c r="AP249" i="8"/>
  <c r="L250" i="8"/>
  <c r="AD250" i="8"/>
  <c r="AP253" i="8"/>
  <c r="L254" i="8"/>
  <c r="AN257" i="8"/>
  <c r="L256" i="8"/>
  <c r="AD256" i="8"/>
  <c r="L258" i="8"/>
  <c r="AD258" i="8"/>
  <c r="AL262" i="8"/>
  <c r="L260" i="8"/>
  <c r="AD260" i="8"/>
  <c r="L187" i="8"/>
  <c r="AD192" i="8"/>
  <c r="L193" i="8"/>
  <c r="AD194" i="8"/>
  <c r="AD197" i="8"/>
  <c r="L198" i="8"/>
  <c r="AD199" i="8"/>
  <c r="L203" i="8"/>
  <c r="AD207" i="8"/>
  <c r="L208" i="8"/>
  <c r="AD209" i="8"/>
  <c r="R211" i="8"/>
  <c r="AP211" i="8"/>
  <c r="R213" i="8"/>
  <c r="AP213" i="8"/>
  <c r="R216" i="8"/>
  <c r="O252" i="8"/>
  <c r="Y252" i="8"/>
  <c r="AC252" i="8"/>
  <c r="Y262" i="8"/>
  <c r="AC262" i="8"/>
  <c r="G185" i="8"/>
  <c r="K185" i="8"/>
  <c r="AN185" i="8"/>
  <c r="L183" i="8"/>
  <c r="AD183" i="8"/>
  <c r="G190" i="8"/>
  <c r="K190" i="8"/>
  <c r="P190" i="8"/>
  <c r="Z190" i="8"/>
  <c r="AN190" i="8"/>
  <c r="AP187" i="8"/>
  <c r="R189" i="8"/>
  <c r="AP189" i="8"/>
  <c r="I195" i="8"/>
  <c r="R191" i="8"/>
  <c r="AB195" i="8"/>
  <c r="AP191" i="8"/>
  <c r="R193" i="8"/>
  <c r="AP193" i="8"/>
  <c r="I200" i="8"/>
  <c r="R196" i="8"/>
  <c r="AB200" i="8"/>
  <c r="AL200" i="8"/>
  <c r="R198" i="8"/>
  <c r="AP198" i="8"/>
  <c r="I205" i="8"/>
  <c r="R201" i="8"/>
  <c r="AB205" i="8"/>
  <c r="AP201" i="8"/>
  <c r="R203" i="8"/>
  <c r="AP203" i="8"/>
  <c r="I210" i="8"/>
  <c r="R206" i="8"/>
  <c r="AB210" i="8"/>
  <c r="AL210" i="8"/>
  <c r="R208" i="8"/>
  <c r="AP208" i="8"/>
  <c r="O215" i="8"/>
  <c r="Y215" i="8"/>
  <c r="AC215" i="8"/>
  <c r="L212" i="8"/>
  <c r="AD213" i="8"/>
  <c r="L214" i="8"/>
  <c r="AC220" i="8"/>
  <c r="AM220" i="8"/>
  <c r="L217" i="8"/>
  <c r="AK220" i="8"/>
  <c r="AO220" i="8"/>
  <c r="AD218" i="8"/>
  <c r="L219" i="8"/>
  <c r="G225" i="8"/>
  <c r="K225" i="8"/>
  <c r="P225" i="8"/>
  <c r="AN225" i="8"/>
  <c r="R222" i="8"/>
  <c r="AP222" i="8"/>
  <c r="R224" i="8"/>
  <c r="AP224" i="8"/>
  <c r="Z230" i="8"/>
  <c r="AN230" i="8"/>
  <c r="R227" i="8"/>
  <c r="AP227" i="8"/>
  <c r="G237" i="8"/>
  <c r="K237" i="8"/>
  <c r="P237" i="8"/>
  <c r="I242" i="8"/>
  <c r="R238" i="8"/>
  <c r="L239" i="8"/>
  <c r="L241" i="8"/>
  <c r="L243" i="8"/>
  <c r="K247" i="8"/>
  <c r="P247" i="8"/>
  <c r="L245" i="8"/>
  <c r="R248" i="8"/>
  <c r="AP248" i="8"/>
  <c r="R250" i="8"/>
  <c r="P257" i="8"/>
  <c r="AP254" i="8"/>
  <c r="L255" i="8"/>
  <c r="N262" i="8"/>
  <c r="L259" i="8"/>
  <c r="L261" i="8"/>
  <c r="L188" i="8"/>
  <c r="L192" i="8"/>
  <c r="AD193" i="8"/>
  <c r="L194" i="8"/>
  <c r="L199" i="8"/>
  <c r="L202" i="8"/>
  <c r="AD203" i="8"/>
  <c r="L204" i="8"/>
  <c r="L209" i="8"/>
  <c r="R217" i="8"/>
  <c r="AB220" i="8"/>
  <c r="AP217" i="8"/>
  <c r="R219" i="8"/>
  <c r="AP219" i="8"/>
  <c r="H225" i="8"/>
  <c r="AA225" i="8"/>
  <c r="AK225" i="8"/>
  <c r="AO225" i="8"/>
  <c r="AD222" i="8"/>
  <c r="AM225" i="8"/>
  <c r="L223" i="8"/>
  <c r="AD224" i="8"/>
  <c r="M230" i="8"/>
  <c r="Q230" i="8"/>
  <c r="AA230" i="8"/>
  <c r="AD227" i="8"/>
  <c r="L228" i="8"/>
  <c r="AD229" i="8"/>
  <c r="H237" i="8"/>
  <c r="AK237" i="8"/>
  <c r="AO237" i="8"/>
  <c r="L235" i="8"/>
  <c r="J242" i="8"/>
  <c r="AM242" i="8"/>
  <c r="R239" i="8"/>
  <c r="AP239" i="8"/>
  <c r="R241" i="8"/>
  <c r="AP241" i="8"/>
  <c r="H247" i="8"/>
  <c r="R243" i="8"/>
  <c r="AK247" i="8"/>
  <c r="AO247" i="8"/>
  <c r="R245" i="8"/>
  <c r="AP245" i="8"/>
  <c r="L249" i="8"/>
  <c r="R249" i="8"/>
  <c r="L251" i="8"/>
  <c r="R251" i="8"/>
  <c r="AP251" i="8"/>
  <c r="H257" i="8"/>
  <c r="R253" i="8"/>
  <c r="AK257" i="8"/>
  <c r="AO257" i="8"/>
  <c r="R255" i="8"/>
  <c r="AP255" i="8"/>
  <c r="J262" i="8"/>
  <c r="R259" i="8"/>
  <c r="AP259" i="8"/>
  <c r="R261" i="8"/>
  <c r="AP261" i="8"/>
  <c r="AJ110" i="3"/>
  <c r="AJ112" i="3"/>
  <c r="AE113" i="3"/>
  <c r="AF113" i="3"/>
  <c r="X20" i="3"/>
  <c r="T14" i="3"/>
  <c r="U24" i="3"/>
  <c r="U66" i="3"/>
  <c r="AI66" i="3"/>
  <c r="U71" i="3"/>
  <c r="AE71" i="3"/>
  <c r="AI76" i="3"/>
  <c r="AI113" i="3"/>
  <c r="U138" i="3"/>
  <c r="AJ20" i="3"/>
  <c r="AI24" i="3"/>
  <c r="X21" i="3"/>
  <c r="AJ22" i="3"/>
  <c r="X23" i="3"/>
  <c r="U56" i="3"/>
  <c r="AJ52" i="3"/>
  <c r="AI56" i="3"/>
  <c r="U61" i="3"/>
  <c r="AJ62" i="3"/>
  <c r="X63" i="3"/>
  <c r="AJ64" i="3"/>
  <c r="X65" i="3"/>
  <c r="AI71" i="3"/>
  <c r="AJ104" i="3"/>
  <c r="X135" i="3"/>
  <c r="V14" i="3"/>
  <c r="X12" i="3"/>
  <c r="X13" i="3"/>
  <c r="X121" i="3"/>
  <c r="U113" i="3"/>
  <c r="S266" i="4"/>
  <c r="W266" i="4"/>
  <c r="X110" i="3"/>
  <c r="X112" i="3"/>
  <c r="AI108" i="3"/>
  <c r="AJ111" i="3"/>
  <c r="T113" i="3"/>
  <c r="X111" i="3"/>
  <c r="AJ106" i="3"/>
  <c r="AJ105" i="3"/>
  <c r="U108" i="3"/>
  <c r="X105" i="3"/>
  <c r="X107" i="3"/>
  <c r="W138" i="3"/>
  <c r="AH138" i="3"/>
  <c r="AJ135" i="3"/>
  <c r="AE138" i="3"/>
  <c r="AI138" i="3"/>
  <c r="AJ136" i="3"/>
  <c r="T138" i="3"/>
  <c r="X137" i="3"/>
  <c r="X136" i="3"/>
  <c r="X134" i="3"/>
  <c r="AJ134" i="3"/>
  <c r="T71" i="3"/>
  <c r="X58" i="3"/>
  <c r="AF266" i="4"/>
  <c r="AE61" i="3"/>
  <c r="AI61" i="3"/>
  <c r="X60" i="3"/>
  <c r="X59" i="3"/>
  <c r="AJ59" i="3"/>
  <c r="AJ54" i="3"/>
  <c r="W56" i="3"/>
  <c r="V266" i="4"/>
  <c r="T56" i="3"/>
  <c r="X55" i="3"/>
  <c r="AJ69" i="3"/>
  <c r="X68" i="3"/>
  <c r="X70" i="3"/>
  <c r="X69" i="3"/>
  <c r="AJ74" i="3"/>
  <c r="AJ72" i="3"/>
  <c r="V76" i="3"/>
  <c r="X74" i="3"/>
  <c r="T76" i="3"/>
  <c r="U76" i="3"/>
  <c r="X73" i="3"/>
  <c r="X75" i="3"/>
  <c r="X52" i="3"/>
  <c r="T266" i="4"/>
  <c r="X54" i="3"/>
  <c r="X53" i="3"/>
  <c r="AH14" i="3"/>
  <c r="AJ13" i="3"/>
  <c r="AJ10" i="3"/>
  <c r="AI14" i="3"/>
  <c r="AF14" i="3"/>
  <c r="X11" i="3"/>
  <c r="U14" i="3"/>
  <c r="X10" i="3"/>
  <c r="AJ15" i="3"/>
  <c r="S19" i="3"/>
  <c r="AE24" i="3"/>
  <c r="AJ25" i="3"/>
  <c r="S29" i="3"/>
  <c r="AE34" i="3"/>
  <c r="AJ35" i="3"/>
  <c r="AE44" i="3"/>
  <c r="AJ45" i="3"/>
  <c r="AE56" i="3"/>
  <c r="AJ57" i="3"/>
  <c r="AE66" i="3"/>
  <c r="AJ67" i="3"/>
  <c r="AE76" i="3"/>
  <c r="AJ77" i="3"/>
  <c r="AE86" i="3"/>
  <c r="AJ87" i="3"/>
  <c r="AE96" i="3"/>
  <c r="AJ97" i="3"/>
  <c r="AE108" i="3"/>
  <c r="AJ109" i="3"/>
  <c r="AJ119" i="3"/>
  <c r="AJ129" i="3"/>
  <c r="AJ139" i="3"/>
  <c r="AJ149" i="3"/>
  <c r="AJ159" i="3"/>
  <c r="AJ171" i="3"/>
  <c r="AJ181" i="3"/>
  <c r="AJ191" i="3"/>
  <c r="AJ201" i="3"/>
  <c r="AJ211" i="3"/>
  <c r="AJ221" i="3"/>
  <c r="AJ233" i="3"/>
  <c r="AJ243" i="3"/>
  <c r="AJ253" i="3"/>
  <c r="U266" i="4"/>
  <c r="Z14" i="4"/>
  <c r="AE266" i="4"/>
  <c r="AI266" i="4"/>
  <c r="R15" i="4"/>
  <c r="Y19" i="4"/>
  <c r="L20" i="4"/>
  <c r="AP20" i="4"/>
  <c r="N29" i="4"/>
  <c r="R25" i="4"/>
  <c r="AA29" i="4"/>
  <c r="AN29" i="4"/>
  <c r="Y29" i="4"/>
  <c r="Y34" i="4"/>
  <c r="AD30" i="4"/>
  <c r="AC34" i="4"/>
  <c r="AD31" i="4"/>
  <c r="N39" i="4"/>
  <c r="R35" i="4"/>
  <c r="AA39" i="4"/>
  <c r="P44" i="4"/>
  <c r="AN44" i="4"/>
  <c r="L41" i="4"/>
  <c r="AP43" i="4"/>
  <c r="AL49" i="4"/>
  <c r="L47" i="4"/>
  <c r="AD47" i="4"/>
  <c r="AP53" i="4"/>
  <c r="H56" i="4"/>
  <c r="L57" i="4"/>
  <c r="P61" i="4"/>
  <c r="AD57" i="4"/>
  <c r="R60" i="4"/>
  <c r="J66" i="4"/>
  <c r="R62" i="4"/>
  <c r="AL66" i="4"/>
  <c r="AP62" i="4"/>
  <c r="AP63" i="4"/>
  <c r="L65" i="4"/>
  <c r="AD65" i="4"/>
  <c r="H71" i="4"/>
  <c r="AN71" i="4"/>
  <c r="R70" i="4"/>
  <c r="Y71" i="4"/>
  <c r="Y76" i="4"/>
  <c r="AD72" i="4"/>
  <c r="AC76" i="4"/>
  <c r="AD73" i="4"/>
  <c r="L75" i="4"/>
  <c r="N81" i="4"/>
  <c r="R77" i="4"/>
  <c r="AA81" i="4"/>
  <c r="P86" i="4"/>
  <c r="AN86" i="4"/>
  <c r="L83" i="4"/>
  <c r="AD83" i="4"/>
  <c r="AL91" i="4"/>
  <c r="H96" i="4"/>
  <c r="L97" i="4"/>
  <c r="P101" i="4"/>
  <c r="AD99" i="4"/>
  <c r="R100" i="4"/>
  <c r="J108" i="4"/>
  <c r="R104" i="4"/>
  <c r="AL108" i="4"/>
  <c r="AP104" i="4"/>
  <c r="L107" i="4"/>
  <c r="AE14" i="3"/>
  <c r="X35" i="3"/>
  <c r="X45" i="3"/>
  <c r="X57" i="3"/>
  <c r="X67" i="3"/>
  <c r="X77" i="3"/>
  <c r="X87" i="3"/>
  <c r="X97" i="3"/>
  <c r="X109" i="3"/>
  <c r="AF118" i="3"/>
  <c r="X119" i="3"/>
  <c r="AF128" i="3"/>
  <c r="X129" i="3"/>
  <c r="AF138"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AP10" i="4"/>
  <c r="M14" i="4"/>
  <c r="AK14" i="4"/>
  <c r="AD20" i="4"/>
  <c r="N24" i="4"/>
  <c r="L30" i="4"/>
  <c r="AP52" i="4"/>
  <c r="Y66" i="4"/>
  <c r="AD62" i="4"/>
  <c r="R67" i="4"/>
  <c r="L72" i="4"/>
  <c r="AP92" i="4"/>
  <c r="Y108" i="4"/>
  <c r="AD104" i="4"/>
  <c r="N113" i="4"/>
  <c r="R109" i="4"/>
  <c r="S24" i="3"/>
  <c r="S34" i="3"/>
  <c r="S44" i="3"/>
  <c r="S56" i="3"/>
  <c r="S66" i="3"/>
  <c r="S76" i="3"/>
  <c r="S86" i="3"/>
  <c r="S96" i="3"/>
  <c r="S108" i="3"/>
  <c r="S118" i="3"/>
  <c r="S128" i="3"/>
  <c r="S138" i="3"/>
  <c r="S148" i="3"/>
  <c r="S158" i="3"/>
  <c r="S168" i="3"/>
  <c r="S180" i="3"/>
  <c r="S190" i="3"/>
  <c r="S200" i="3"/>
  <c r="S210" i="3"/>
  <c r="S220" i="3"/>
  <c r="S230" i="3"/>
  <c r="S242" i="3"/>
  <c r="S252" i="3"/>
  <c r="S262" i="3"/>
  <c r="L15" i="4"/>
  <c r="AP15" i="4"/>
  <c r="R16" i="4"/>
  <c r="Y24" i="4"/>
  <c r="L25" i="4"/>
  <c r="AP25" i="4"/>
  <c r="AP40" i="4"/>
  <c r="L43" i="4"/>
  <c r="R46" i="4"/>
  <c r="AP47" i="4"/>
  <c r="Y56" i="4"/>
  <c r="AD52" i="4"/>
  <c r="AC56" i="4"/>
  <c r="L53" i="4"/>
  <c r="N61" i="4"/>
  <c r="R57" i="4"/>
  <c r="AA61" i="4"/>
  <c r="L62" i="4"/>
  <c r="P66" i="4"/>
  <c r="AN66" i="4"/>
  <c r="AP65" i="4"/>
  <c r="AL71" i="4"/>
  <c r="L69" i="4"/>
  <c r="L77" i="4"/>
  <c r="R80" i="4"/>
  <c r="J86" i="4"/>
  <c r="AL86" i="4"/>
  <c r="AP82" i="4"/>
  <c r="H91" i="4"/>
  <c r="AN91" i="4"/>
  <c r="Y96" i="4"/>
  <c r="AD92" i="4"/>
  <c r="AC96" i="4"/>
  <c r="N101" i="4"/>
  <c r="R97" i="4"/>
  <c r="AA101" i="4"/>
  <c r="L104" i="4"/>
  <c r="P108" i="4"/>
  <c r="AN108" i="4"/>
  <c r="R106" i="4"/>
  <c r="AP107" i="4"/>
  <c r="R30" i="4"/>
  <c r="AP30" i="4"/>
  <c r="AP31" i="4"/>
  <c r="L33" i="4"/>
  <c r="AD33" i="4"/>
  <c r="R36" i="4"/>
  <c r="AP37" i="4"/>
  <c r="Y39" i="4"/>
  <c r="Y44" i="4"/>
  <c r="AD40" i="4"/>
  <c r="AD41" i="4"/>
  <c r="R45" i="4"/>
  <c r="R54" i="4"/>
  <c r="AP55" i="4"/>
  <c r="AL61" i="4"/>
  <c r="L59" i="4"/>
  <c r="AD59" i="4"/>
  <c r="R64" i="4"/>
  <c r="AD67" i="4"/>
  <c r="R72" i="4"/>
  <c r="AP72" i="4"/>
  <c r="AP73" i="4"/>
  <c r="AD75" i="4"/>
  <c r="AP79" i="4"/>
  <c r="Y81" i="4"/>
  <c r="Y86" i="4"/>
  <c r="AD82" i="4"/>
  <c r="L85" i="4"/>
  <c r="N91" i="4"/>
  <c r="R87" i="4"/>
  <c r="AA91" i="4"/>
  <c r="R88" i="4"/>
  <c r="AP89" i="4"/>
  <c r="P96" i="4"/>
  <c r="AN96" i="4"/>
  <c r="L93" i="4"/>
  <c r="R94" i="4"/>
  <c r="AP95" i="4"/>
  <c r="AL101" i="4"/>
  <c r="L99" i="4"/>
  <c r="AP105" i="4"/>
  <c r="AP110" i="4"/>
  <c r="Y113" i="4"/>
  <c r="L114" i="4"/>
  <c r="AP114" i="4"/>
  <c r="R119" i="4"/>
  <c r="AP120" i="4"/>
  <c r="Y123" i="4"/>
  <c r="L124" i="4"/>
  <c r="AP124" i="4"/>
  <c r="R129" i="4"/>
  <c r="AP130" i="4"/>
  <c r="Y133" i="4"/>
  <c r="L134" i="4"/>
  <c r="AP134" i="4"/>
  <c r="R135" i="4"/>
  <c r="R139" i="4"/>
  <c r="AP140" i="4"/>
  <c r="Y143" i="4"/>
  <c r="L144" i="4"/>
  <c r="AP144" i="4"/>
  <c r="R145" i="4"/>
  <c r="R149" i="4"/>
  <c r="AP150" i="4"/>
  <c r="Y153" i="4"/>
  <c r="L154" i="4"/>
  <c r="AP154" i="4"/>
  <c r="R155" i="4"/>
  <c r="R159" i="4"/>
  <c r="AP160" i="4"/>
  <c r="Y163" i="4"/>
  <c r="L164" i="4"/>
  <c r="AP164" i="4"/>
  <c r="R165" i="4"/>
  <c r="R171" i="4"/>
  <c r="AP172" i="4"/>
  <c r="Y175" i="4"/>
  <c r="L176" i="4"/>
  <c r="AP176" i="4"/>
  <c r="R177" i="4"/>
  <c r="R181" i="4"/>
  <c r="AP182" i="4"/>
  <c r="Y185" i="4"/>
  <c r="L186" i="4"/>
  <c r="AP186" i="4"/>
  <c r="R187" i="4"/>
  <c r="R191" i="4"/>
  <c r="AP192" i="4"/>
  <c r="Y195" i="4"/>
  <c r="L196" i="4"/>
  <c r="AP196" i="4"/>
  <c r="R197" i="4"/>
  <c r="R201" i="4"/>
  <c r="AP202" i="4"/>
  <c r="Y205" i="4"/>
  <c r="L206" i="4"/>
  <c r="AP206" i="4"/>
  <c r="R207" i="4"/>
  <c r="R211" i="4"/>
  <c r="AP212" i="4"/>
  <c r="Y215" i="4"/>
  <c r="L216" i="4"/>
  <c r="AP216" i="4"/>
  <c r="R217" i="4"/>
  <c r="R221" i="4"/>
  <c r="AP222" i="4"/>
  <c r="Y225" i="4"/>
  <c r="L226" i="4"/>
  <c r="AP226" i="4"/>
  <c r="R227" i="4"/>
  <c r="R233" i="4"/>
  <c r="Y237" i="4"/>
  <c r="L238" i="4"/>
  <c r="AP238" i="4"/>
  <c r="R239" i="4"/>
  <c r="R243" i="4"/>
  <c r="Y247" i="4"/>
  <c r="L248" i="4"/>
  <c r="AP248" i="4"/>
  <c r="R249" i="4"/>
  <c r="R253" i="4"/>
  <c r="Y257" i="4"/>
  <c r="L258" i="4"/>
  <c r="AP258" i="4"/>
  <c r="R259" i="4"/>
  <c r="L10" i="5"/>
  <c r="AP10" i="5"/>
  <c r="R11" i="5"/>
  <c r="AD16" i="5"/>
  <c r="G19" i="5"/>
  <c r="AD20" i="5"/>
  <c r="AD26" i="5"/>
  <c r="G29" i="5"/>
  <c r="AD30" i="5"/>
  <c r="AD36" i="5"/>
  <c r="G39" i="5"/>
  <c r="AD40" i="5"/>
  <c r="AD46" i="5"/>
  <c r="G49" i="5"/>
  <c r="AD52" i="5"/>
  <c r="AD58" i="5"/>
  <c r="G61" i="5"/>
  <c r="AD62" i="5"/>
  <c r="AD68" i="5"/>
  <c r="G71" i="5"/>
  <c r="AD72" i="5"/>
  <c r="AD78" i="5"/>
  <c r="G81" i="5"/>
  <c r="AD82" i="5"/>
  <c r="N34" i="4"/>
  <c r="G39" i="4"/>
  <c r="N44" i="4"/>
  <c r="G49" i="4"/>
  <c r="N56" i="4"/>
  <c r="G61" i="4"/>
  <c r="N66" i="4"/>
  <c r="N76" i="4"/>
  <c r="G81" i="4"/>
  <c r="N86" i="4"/>
  <c r="Z91" i="4"/>
  <c r="N96" i="4"/>
  <c r="G101" i="4"/>
  <c r="Z101" i="4"/>
  <c r="N108" i="4"/>
  <c r="Z113" i="4"/>
  <c r="AD114" i="4"/>
  <c r="N118" i="4"/>
  <c r="G123" i="4"/>
  <c r="Z123" i="4"/>
  <c r="AD124" i="4"/>
  <c r="G133" i="4"/>
  <c r="Z133" i="4"/>
  <c r="AD134" i="4"/>
  <c r="G143" i="4"/>
  <c r="Z143" i="4"/>
  <c r="AD144" i="4"/>
  <c r="G153" i="4"/>
  <c r="Z153" i="4"/>
  <c r="AD154" i="4"/>
  <c r="G163" i="4"/>
  <c r="Z163" i="4"/>
  <c r="AD164" i="4"/>
  <c r="G175" i="4"/>
  <c r="Z175" i="4"/>
  <c r="AD176" i="4"/>
  <c r="G185" i="4"/>
  <c r="Z185" i="4"/>
  <c r="AD186" i="4"/>
  <c r="G195" i="4"/>
  <c r="Z195" i="4"/>
  <c r="AD196" i="4"/>
  <c r="G205" i="4"/>
  <c r="Z205" i="4"/>
  <c r="AD206" i="4"/>
  <c r="G215" i="4"/>
  <c r="Z215" i="4"/>
  <c r="AD216" i="4"/>
  <c r="G225" i="4"/>
  <c r="Z225" i="4"/>
  <c r="AD226" i="4"/>
  <c r="G237" i="4"/>
  <c r="AD238" i="4"/>
  <c r="G247" i="4"/>
  <c r="AD248" i="4"/>
  <c r="G257" i="4"/>
  <c r="AD258" i="4"/>
  <c r="AD10" i="5"/>
  <c r="S266" i="5"/>
  <c r="W266" i="5"/>
  <c r="AG266" i="5"/>
  <c r="AP15" i="5"/>
  <c r="R16" i="5"/>
  <c r="R20" i="5"/>
  <c r="AP21" i="5"/>
  <c r="Y24" i="5"/>
  <c r="AP25" i="5"/>
  <c r="R26" i="5"/>
  <c r="R30" i="5"/>
  <c r="AP31" i="5"/>
  <c r="Y34" i="5"/>
  <c r="AP35" i="5"/>
  <c r="R36" i="5"/>
  <c r="R40" i="5"/>
  <c r="AP41" i="5"/>
  <c r="Y44" i="5"/>
  <c r="AP45" i="5"/>
  <c r="R46" i="5"/>
  <c r="R52" i="5"/>
  <c r="AP53" i="5"/>
  <c r="Y56" i="5"/>
  <c r="AP57" i="5"/>
  <c r="R58" i="5"/>
  <c r="R62" i="5"/>
  <c r="AP63" i="5"/>
  <c r="Y66" i="5"/>
  <c r="AP67" i="5"/>
  <c r="R68" i="5"/>
  <c r="R72" i="5"/>
  <c r="Y76" i="5"/>
  <c r="AP77" i="5"/>
  <c r="R78" i="5"/>
  <c r="R82" i="5"/>
  <c r="Y86" i="5"/>
  <c r="L87" i="5"/>
  <c r="AP87" i="5"/>
  <c r="AP35" i="4"/>
  <c r="AP45" i="4"/>
  <c r="AP57" i="4"/>
  <c r="L67" i="4"/>
  <c r="AP67" i="4"/>
  <c r="AP77" i="4"/>
  <c r="L87" i="4"/>
  <c r="AP87" i="4"/>
  <c r="AP97" i="4"/>
  <c r="L109" i="4"/>
  <c r="AP119" i="4"/>
  <c r="AP129" i="4"/>
  <c r="AP139" i="4"/>
  <c r="AP149" i="4"/>
  <c r="AP159" i="4"/>
  <c r="AP171" i="4"/>
  <c r="AP181" i="4"/>
  <c r="AP191" i="4"/>
  <c r="AP201" i="4"/>
  <c r="AP211" i="4"/>
  <c r="AP221" i="4"/>
  <c r="AP233" i="4"/>
  <c r="AP243" i="4"/>
  <c r="AP253" i="4"/>
  <c r="T266" i="5"/>
  <c r="AH266" i="5"/>
  <c r="AD15" i="5"/>
  <c r="N19" i="5"/>
  <c r="AD25" i="5"/>
  <c r="N29" i="5"/>
  <c r="AD35" i="5"/>
  <c r="N39" i="5"/>
  <c r="AD45" i="5"/>
  <c r="N49" i="5"/>
  <c r="AD57" i="5"/>
  <c r="N61" i="5"/>
  <c r="AD67" i="5"/>
  <c r="N71" i="5"/>
  <c r="AD77" i="5"/>
  <c r="G86" i="5"/>
  <c r="I91" i="5"/>
  <c r="M91" i="5"/>
  <c r="Q91" i="5"/>
  <c r="Z91" i="5"/>
  <c r="AD87" i="5"/>
  <c r="AM91" i="5"/>
  <c r="AD90" i="5"/>
  <c r="AD105" i="4"/>
  <c r="AD115" i="4"/>
  <c r="AD125" i="4"/>
  <c r="AD135" i="4"/>
  <c r="AD145" i="4"/>
  <c r="AD155" i="4"/>
  <c r="AD165" i="4"/>
  <c r="AD177" i="4"/>
  <c r="AD187" i="4"/>
  <c r="AD197" i="4"/>
  <c r="AD207" i="4"/>
  <c r="AD217" i="4"/>
  <c r="U266" i="5"/>
  <c r="AE266" i="5"/>
  <c r="AI266" i="5"/>
  <c r="L20" i="5"/>
  <c r="L30" i="5"/>
  <c r="L40" i="5"/>
  <c r="L52" i="5"/>
  <c r="L62" i="5"/>
  <c r="L72" i="5"/>
  <c r="AP82" i="5"/>
  <c r="J91" i="5"/>
  <c r="N91" i="5"/>
  <c r="R87" i="5"/>
  <c r="AA91" i="5"/>
  <c r="AN91" i="5"/>
  <c r="AD88" i="5"/>
  <c r="AD92" i="5"/>
  <c r="N96" i="5"/>
  <c r="AD104" i="5"/>
  <c r="N108" i="5"/>
  <c r="AL108" i="5"/>
  <c r="AD114" i="5"/>
  <c r="N118" i="5"/>
  <c r="AL118" i="5"/>
  <c r="AD124" i="5"/>
  <c r="N128" i="5"/>
  <c r="AL128" i="5"/>
  <c r="AD134" i="5"/>
  <c r="N138" i="5"/>
  <c r="AL138" i="5"/>
  <c r="AD144" i="5"/>
  <c r="N148" i="5"/>
  <c r="AL148" i="5"/>
  <c r="AD150" i="5"/>
  <c r="AD154" i="5"/>
  <c r="N158" i="5"/>
  <c r="AL158" i="5"/>
  <c r="AD160" i="5"/>
  <c r="AD164" i="5"/>
  <c r="N168" i="5"/>
  <c r="AL168" i="5"/>
  <c r="AD172" i="5"/>
  <c r="AD176" i="5"/>
  <c r="N180" i="5"/>
  <c r="AL180" i="5"/>
  <c r="AD182" i="5"/>
  <c r="AD186" i="5"/>
  <c r="N190" i="5"/>
  <c r="AL190" i="5"/>
  <c r="AD192" i="5"/>
  <c r="G195" i="5"/>
  <c r="AD196" i="5"/>
  <c r="AD202" i="5"/>
  <c r="G205" i="5"/>
  <c r="AD206" i="5"/>
  <c r="AD212" i="5"/>
  <c r="G215" i="5"/>
  <c r="AD216" i="5"/>
  <c r="AD222" i="5"/>
  <c r="G225" i="5"/>
  <c r="AD226" i="5"/>
  <c r="G237" i="5"/>
  <c r="R238" i="5"/>
  <c r="AD240" i="5"/>
  <c r="L243" i="5"/>
  <c r="AD244" i="5"/>
  <c r="L253" i="5"/>
  <c r="Z257" i="5"/>
  <c r="AD254" i="5"/>
  <c r="L97" i="5"/>
  <c r="AP97" i="5"/>
  <c r="M101" i="5"/>
  <c r="L109" i="5"/>
  <c r="AP109" i="5"/>
  <c r="L119" i="5"/>
  <c r="AP119" i="5"/>
  <c r="L129" i="5"/>
  <c r="AP129" i="5"/>
  <c r="L139" i="5"/>
  <c r="AP139" i="5"/>
  <c r="Y148" i="5"/>
  <c r="L149" i="5"/>
  <c r="AP149" i="5"/>
  <c r="Y158" i="5"/>
  <c r="L159" i="5"/>
  <c r="AP159" i="5"/>
  <c r="Y168" i="5"/>
  <c r="L171" i="5"/>
  <c r="AP171" i="5"/>
  <c r="Y180" i="5"/>
  <c r="L181" i="5"/>
  <c r="AP181" i="5"/>
  <c r="Y190" i="5"/>
  <c r="AP191" i="5"/>
  <c r="R192" i="5"/>
  <c r="R196" i="5"/>
  <c r="Y200" i="5"/>
  <c r="AP201" i="5"/>
  <c r="R202" i="5"/>
  <c r="R206" i="5"/>
  <c r="Y210" i="5"/>
  <c r="AP211" i="5"/>
  <c r="R212" i="5"/>
  <c r="R216" i="5"/>
  <c r="Y220" i="5"/>
  <c r="AP221" i="5"/>
  <c r="R222" i="5"/>
  <c r="R226" i="5"/>
  <c r="Y230" i="5"/>
  <c r="AP233" i="5"/>
  <c r="R234" i="5"/>
  <c r="AK242" i="5"/>
  <c r="AP238" i="5"/>
  <c r="R241" i="5"/>
  <c r="R243" i="5"/>
  <c r="R244" i="5"/>
  <c r="R245" i="5"/>
  <c r="AK247" i="5"/>
  <c r="AD248" i="5"/>
  <c r="Y252" i="5"/>
  <c r="R253" i="5"/>
  <c r="R254" i="5"/>
  <c r="G96" i="5"/>
  <c r="AD97" i="5"/>
  <c r="AD109" i="5"/>
  <c r="N113" i="5"/>
  <c r="AD119" i="5"/>
  <c r="N123" i="5"/>
  <c r="AD129" i="5"/>
  <c r="N133" i="5"/>
  <c r="AD139" i="5"/>
  <c r="N143" i="5"/>
  <c r="AD149" i="5"/>
  <c r="AD159" i="5"/>
  <c r="N163" i="5"/>
  <c r="AD171" i="5"/>
  <c r="N175" i="5"/>
  <c r="AD181" i="5"/>
  <c r="N185" i="5"/>
  <c r="G190" i="5"/>
  <c r="AD191" i="5"/>
  <c r="G200" i="5"/>
  <c r="AD201" i="5"/>
  <c r="G210" i="5"/>
  <c r="AD211" i="5"/>
  <c r="G220" i="5"/>
  <c r="AD221" i="5"/>
  <c r="G230" i="5"/>
  <c r="AD233" i="5"/>
  <c r="AM237" i="5"/>
  <c r="L238" i="5"/>
  <c r="AP240" i="5"/>
  <c r="AP244" i="5"/>
  <c r="AP246" i="5"/>
  <c r="R248" i="5"/>
  <c r="R249" i="5"/>
  <c r="R251" i="5"/>
  <c r="AP253" i="5"/>
  <c r="AP92" i="5"/>
  <c r="L104" i="5"/>
  <c r="L114" i="5"/>
  <c r="L124" i="5"/>
  <c r="L134" i="5"/>
  <c r="L144" i="5"/>
  <c r="AP144" i="5"/>
  <c r="L154" i="5"/>
  <c r="L164" i="5"/>
  <c r="L176" i="5"/>
  <c r="AP186" i="5"/>
  <c r="AP196" i="5"/>
  <c r="AP206" i="5"/>
  <c r="AP216" i="5"/>
  <c r="AP226" i="5"/>
  <c r="H242" i="5"/>
  <c r="M242" i="5"/>
  <c r="Q242" i="5"/>
  <c r="L240" i="5"/>
  <c r="Y247" i="5"/>
  <c r="AD243" i="5"/>
  <c r="AM247" i="5"/>
  <c r="L244" i="5"/>
  <c r="AD245" i="5"/>
  <c r="L246" i="5"/>
  <c r="AK252" i="5"/>
  <c r="AO252" i="5"/>
  <c r="AP250" i="5"/>
  <c r="Y257" i="5"/>
  <c r="AD253" i="5"/>
  <c r="L254" i="5"/>
  <c r="R258" i="5"/>
  <c r="Y262" i="5"/>
  <c r="R10" i="6"/>
  <c r="AD15" i="6"/>
  <c r="AL19" i="6"/>
  <c r="G24" i="6"/>
  <c r="AD25" i="6"/>
  <c r="AL29" i="6"/>
  <c r="G34" i="6"/>
  <c r="AD35" i="6"/>
  <c r="AL39" i="6"/>
  <c r="AD41" i="6"/>
  <c r="G44" i="6"/>
  <c r="AD45" i="6"/>
  <c r="N49" i="6"/>
  <c r="AL49" i="6"/>
  <c r="AD57" i="6"/>
  <c r="N61" i="6"/>
  <c r="AL61" i="6"/>
  <c r="G66" i="6"/>
  <c r="AD67" i="6"/>
  <c r="AL71" i="6"/>
  <c r="G76" i="6"/>
  <c r="AD77" i="6"/>
  <c r="AL81" i="6"/>
  <c r="AD87" i="6"/>
  <c r="N91" i="6"/>
  <c r="N101" i="6"/>
  <c r="AD109" i="6"/>
  <c r="N113" i="6"/>
  <c r="AD119" i="6"/>
  <c r="N123" i="6"/>
  <c r="AD129" i="6"/>
  <c r="N133" i="6"/>
  <c r="AL133" i="6"/>
  <c r="AD139" i="6"/>
  <c r="N143" i="6"/>
  <c r="AL143" i="6"/>
  <c r="AD149" i="6"/>
  <c r="N153" i="6"/>
  <c r="N158" i="6"/>
  <c r="R154" i="6"/>
  <c r="G252" i="5"/>
  <c r="G262" i="5"/>
  <c r="Z262" i="5"/>
  <c r="G14" i="6"/>
  <c r="Z14" i="6"/>
  <c r="R15" i="6"/>
  <c r="AP16" i="6"/>
  <c r="AP20" i="6"/>
  <c r="R21" i="6"/>
  <c r="R25" i="6"/>
  <c r="AP26" i="6"/>
  <c r="AP30" i="6"/>
  <c r="R31" i="6"/>
  <c r="R35" i="6"/>
  <c r="AP36" i="6"/>
  <c r="AP40" i="6"/>
  <c r="R41" i="6"/>
  <c r="AP46" i="6"/>
  <c r="L52" i="6"/>
  <c r="AP52" i="6"/>
  <c r="AP58" i="6"/>
  <c r="AP62" i="6"/>
  <c r="R63" i="6"/>
  <c r="R67" i="6"/>
  <c r="AP72" i="6"/>
  <c r="R77" i="6"/>
  <c r="L82" i="6"/>
  <c r="AP82" i="6"/>
  <c r="L92" i="6"/>
  <c r="AP92" i="6"/>
  <c r="Y101" i="6"/>
  <c r="L104" i="6"/>
  <c r="AP104" i="6"/>
  <c r="R105" i="6"/>
  <c r="Y113" i="6"/>
  <c r="L114" i="6"/>
  <c r="AP114" i="6"/>
  <c r="R115" i="6"/>
  <c r="Y123" i="6"/>
  <c r="L124" i="6"/>
  <c r="AP124" i="6"/>
  <c r="R125" i="6"/>
  <c r="M128" i="6"/>
  <c r="AK128" i="6"/>
  <c r="Y133" i="6"/>
  <c r="L134" i="6"/>
  <c r="AP134" i="6"/>
  <c r="R135" i="6"/>
  <c r="M138" i="6"/>
  <c r="AK138" i="6"/>
  <c r="Y143" i="6"/>
  <c r="L144" i="6"/>
  <c r="AP144" i="6"/>
  <c r="R145" i="6"/>
  <c r="M148" i="6"/>
  <c r="AP248" i="5"/>
  <c r="AP258" i="5"/>
  <c r="AP10" i="6"/>
  <c r="V266" i="6"/>
  <c r="AF266" i="6"/>
  <c r="AD20" i="6"/>
  <c r="N24" i="6"/>
  <c r="AD30" i="6"/>
  <c r="N34" i="6"/>
  <c r="AD40" i="6"/>
  <c r="N44" i="6"/>
  <c r="AD52" i="6"/>
  <c r="N56" i="6"/>
  <c r="AD62" i="6"/>
  <c r="N66" i="6"/>
  <c r="AD72" i="6"/>
  <c r="N76" i="6"/>
  <c r="AD82" i="6"/>
  <c r="N86" i="6"/>
  <c r="AD92" i="6"/>
  <c r="G101" i="6"/>
  <c r="AD104" i="6"/>
  <c r="G113" i="6"/>
  <c r="AD114" i="6"/>
  <c r="G123" i="6"/>
  <c r="AD124" i="6"/>
  <c r="G133" i="6"/>
  <c r="AD134" i="6"/>
  <c r="G143" i="6"/>
  <c r="AD144" i="6"/>
  <c r="G153" i="6"/>
  <c r="L15" i="6"/>
  <c r="L25" i="6"/>
  <c r="L35" i="6"/>
  <c r="L45" i="6"/>
  <c r="L57" i="6"/>
  <c r="L67" i="6"/>
  <c r="L77" i="6"/>
  <c r="L87" i="6"/>
  <c r="AP87" i="6"/>
  <c r="AP97" i="6"/>
  <c r="AP109" i="6"/>
  <c r="AP119" i="6"/>
  <c r="AP129" i="6"/>
  <c r="AP139" i="6"/>
  <c r="AL153" i="6"/>
  <c r="AP149" i="6"/>
  <c r="H158" i="6"/>
  <c r="L154" i="6"/>
  <c r="Y158" i="6"/>
  <c r="L159" i="6"/>
  <c r="AP159" i="6"/>
  <c r="R164" i="6"/>
  <c r="Y168" i="6"/>
  <c r="L171" i="6"/>
  <c r="AP171" i="6"/>
  <c r="M175"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L243" i="6"/>
  <c r="AP243" i="6"/>
  <c r="M247" i="6"/>
  <c r="R248" i="6"/>
  <c r="L253" i="6"/>
  <c r="AP253" i="6"/>
  <c r="M257" i="6"/>
  <c r="R258" i="6"/>
  <c r="R10" i="7"/>
  <c r="T266" i="7"/>
  <c r="AH266" i="7"/>
  <c r="AD15" i="7"/>
  <c r="N19" i="7"/>
  <c r="AL19" i="7"/>
  <c r="AD25" i="7"/>
  <c r="N29" i="7"/>
  <c r="AL29" i="7"/>
  <c r="AD35" i="7"/>
  <c r="N39" i="7"/>
  <c r="AL39" i="7"/>
  <c r="AD45" i="7"/>
  <c r="N49" i="7"/>
  <c r="AL49" i="7"/>
  <c r="AD57" i="7"/>
  <c r="N61" i="7"/>
  <c r="AD67" i="7"/>
  <c r="N71" i="7"/>
  <c r="AL76" i="7"/>
  <c r="AP72" i="7"/>
  <c r="AD75" i="7"/>
  <c r="H76" i="7"/>
  <c r="R77" i="7"/>
  <c r="N81" i="7"/>
  <c r="AP77" i="7"/>
  <c r="AD159" i="6"/>
  <c r="N163" i="6"/>
  <c r="G168" i="6"/>
  <c r="AD171" i="6"/>
  <c r="AD181" i="6"/>
  <c r="N185" i="6"/>
  <c r="AD191" i="6"/>
  <c r="AD201" i="6"/>
  <c r="N205" i="6"/>
  <c r="AD211" i="6"/>
  <c r="N215" i="6"/>
  <c r="AD221" i="6"/>
  <c r="N225" i="6"/>
  <c r="AD233" i="6"/>
  <c r="N237" i="6"/>
  <c r="Z242" i="6"/>
  <c r="AD243" i="6"/>
  <c r="G252" i="6"/>
  <c r="Z252" i="6"/>
  <c r="G262" i="6"/>
  <c r="Z262" i="6"/>
  <c r="G14" i="7"/>
  <c r="Z14" i="7"/>
  <c r="L20" i="7"/>
  <c r="AP20" i="7"/>
  <c r="L30" i="7"/>
  <c r="AP30" i="7"/>
  <c r="L40" i="7"/>
  <c r="AP40" i="7"/>
  <c r="L52" i="7"/>
  <c r="AP52" i="7"/>
  <c r="L62" i="7"/>
  <c r="AP62" i="7"/>
  <c r="M66" i="7"/>
  <c r="AD72" i="7"/>
  <c r="Y81" i="7"/>
  <c r="AD77" i="7"/>
  <c r="AD78" i="7"/>
  <c r="AP154" i="6"/>
  <c r="AP164" i="6"/>
  <c r="L176" i="6"/>
  <c r="AP176" i="6"/>
  <c r="L186" i="6"/>
  <c r="AP186" i="6"/>
  <c r="L196" i="6"/>
  <c r="AP196" i="6"/>
  <c r="L206" i="6"/>
  <c r="AP206" i="6"/>
  <c r="L216" i="6"/>
  <c r="AP216" i="6"/>
  <c r="L226" i="6"/>
  <c r="AP226" i="6"/>
  <c r="L238" i="6"/>
  <c r="AP238" i="6"/>
  <c r="AP248" i="6"/>
  <c r="AP258" i="6"/>
  <c r="AP10" i="7"/>
  <c r="AD20" i="7"/>
  <c r="N24" i="7"/>
  <c r="AD30" i="7"/>
  <c r="N34" i="7"/>
  <c r="AD40" i="7"/>
  <c r="N44" i="7"/>
  <c r="AD52" i="7"/>
  <c r="N56" i="7"/>
  <c r="G61" i="7"/>
  <c r="AD62" i="7"/>
  <c r="G71" i="7"/>
  <c r="M76" i="7"/>
  <c r="Y76" i="7"/>
  <c r="L77" i="7"/>
  <c r="AD254" i="6"/>
  <c r="L15" i="7"/>
  <c r="L25" i="7"/>
  <c r="L35" i="7"/>
  <c r="L45" i="7"/>
  <c r="AP57" i="7"/>
  <c r="AP67" i="7"/>
  <c r="R82" i="7"/>
  <c r="Y86" i="7"/>
  <c r="L87" i="7"/>
  <c r="AP87" i="7"/>
  <c r="R92" i="7"/>
  <c r="Y96" i="7"/>
  <c r="L97" i="7"/>
  <c r="AP97" i="7"/>
  <c r="R104" i="7"/>
  <c r="Y108" i="7"/>
  <c r="L109" i="7"/>
  <c r="AP109" i="7"/>
  <c r="R114" i="7"/>
  <c r="Y118" i="7"/>
  <c r="L119" i="7"/>
  <c r="AP119" i="7"/>
  <c r="R124" i="7"/>
  <c r="Y128" i="7"/>
  <c r="L129" i="7"/>
  <c r="AP129" i="7"/>
  <c r="R134" i="7"/>
  <c r="Y138" i="7"/>
  <c r="L139" i="7"/>
  <c r="AP139" i="7"/>
  <c r="R144" i="7"/>
  <c r="Y148" i="7"/>
  <c r="L149" i="7"/>
  <c r="Y153" i="7"/>
  <c r="AC153" i="7"/>
  <c r="AP149" i="7"/>
  <c r="R154" i="7"/>
  <c r="M158" i="7"/>
  <c r="AP155" i="7"/>
  <c r="AD160" i="7"/>
  <c r="AP161" i="7"/>
  <c r="AD87" i="7"/>
  <c r="N91" i="7"/>
  <c r="AD97" i="7"/>
  <c r="N101" i="7"/>
  <c r="AD109" i="7"/>
  <c r="N113" i="7"/>
  <c r="G118" i="7"/>
  <c r="AD119" i="7"/>
  <c r="N123" i="7"/>
  <c r="AD129" i="7"/>
  <c r="N133" i="7"/>
  <c r="AD135" i="7"/>
  <c r="AD139" i="7"/>
  <c r="N143" i="7"/>
  <c r="AD145" i="7"/>
  <c r="AD149" i="7"/>
  <c r="AK158" i="7"/>
  <c r="AP154" i="7"/>
  <c r="AD159" i="7"/>
  <c r="L82" i="7"/>
  <c r="AP82" i="7"/>
  <c r="L92" i="7"/>
  <c r="AP92" i="7"/>
  <c r="L104" i="7"/>
  <c r="AP104" i="7"/>
  <c r="AP114" i="7"/>
  <c r="L124" i="7"/>
  <c r="AP124" i="7"/>
  <c r="L134" i="7"/>
  <c r="AP134" i="7"/>
  <c r="L144" i="7"/>
  <c r="AP144" i="7"/>
  <c r="R145" i="7"/>
  <c r="R149" i="7"/>
  <c r="AD155" i="7"/>
  <c r="G158" i="7"/>
  <c r="M163" i="7"/>
  <c r="R159" i="7"/>
  <c r="O153" i="7"/>
  <c r="AK153" i="7"/>
  <c r="AO153" i="7"/>
  <c r="L154" i="7"/>
  <c r="AM158" i="7"/>
  <c r="L157" i="7"/>
  <c r="AK163" i="7"/>
  <c r="AO163" i="7"/>
  <c r="L164" i="7"/>
  <c r="AP164" i="7"/>
  <c r="M168" i="7"/>
  <c r="R171" i="7"/>
  <c r="L176" i="7"/>
  <c r="AP176" i="7"/>
  <c r="M180" i="7"/>
  <c r="R181" i="7"/>
  <c r="Y185" i="7"/>
  <c r="L186" i="7"/>
  <c r="M190" i="7"/>
  <c r="R191" i="7"/>
  <c r="Y195" i="7"/>
  <c r="L196" i="7"/>
  <c r="M200" i="7"/>
  <c r="R201" i="7"/>
  <c r="Y205" i="7"/>
  <c r="L206" i="7"/>
  <c r="M210" i="7"/>
  <c r="R211" i="7"/>
  <c r="Y215" i="7"/>
  <c r="L216" i="7"/>
  <c r="P220" i="7"/>
  <c r="Y220" i="7"/>
  <c r="AC220" i="7"/>
  <c r="M225" i="7"/>
  <c r="Q225" i="7"/>
  <c r="AK225" i="7"/>
  <c r="AP221" i="7"/>
  <c r="AO225" i="7"/>
  <c r="AP222" i="7"/>
  <c r="Z230" i="7"/>
  <c r="AD226" i="7"/>
  <c r="AM230" i="7"/>
  <c r="AP228" i="7"/>
  <c r="L236" i="7"/>
  <c r="AP238" i="7"/>
  <c r="AP240" i="7"/>
  <c r="O247" i="7"/>
  <c r="L246" i="7"/>
  <c r="G163" i="7"/>
  <c r="G175" i="7"/>
  <c r="Z175" i="7"/>
  <c r="AD176" i="7"/>
  <c r="AD182" i="7"/>
  <c r="G185" i="7"/>
  <c r="AD186" i="7"/>
  <c r="AD192" i="7"/>
  <c r="G195" i="7"/>
  <c r="AD196" i="7"/>
  <c r="AD202" i="7"/>
  <c r="G205" i="7"/>
  <c r="AD206" i="7"/>
  <c r="AD212" i="7"/>
  <c r="G215" i="7"/>
  <c r="AD216" i="7"/>
  <c r="AD222" i="7"/>
  <c r="R226" i="7"/>
  <c r="M230" i="7"/>
  <c r="AK237" i="7"/>
  <c r="AP233" i="7"/>
  <c r="AD238" i="7"/>
  <c r="AP159" i="7"/>
  <c r="AP171" i="7"/>
  <c r="AP181" i="7"/>
  <c r="R182" i="7"/>
  <c r="Y190" i="7"/>
  <c r="AP191" i="7"/>
  <c r="R192" i="7"/>
  <c r="Y200" i="7"/>
  <c r="AP201" i="7"/>
  <c r="R202" i="7"/>
  <c r="Y210" i="7"/>
  <c r="AP211" i="7"/>
  <c r="R212" i="7"/>
  <c r="R216" i="7"/>
  <c r="AM225" i="7"/>
  <c r="AK230" i="7"/>
  <c r="AO230" i="7"/>
  <c r="AD227" i="7"/>
  <c r="I237" i="7"/>
  <c r="AD234" i="7"/>
  <c r="G237" i="7"/>
  <c r="R238" i="7"/>
  <c r="M242" i="7"/>
  <c r="M247" i="7"/>
  <c r="Q247" i="7"/>
  <c r="AK247" i="7"/>
  <c r="AP243" i="7"/>
  <c r="AD165" i="7"/>
  <c r="G220" i="7"/>
  <c r="K220" i="7"/>
  <c r="O220" i="7"/>
  <c r="AK220" i="7"/>
  <c r="AO220" i="7"/>
  <c r="AD223" i="7"/>
  <c r="L224" i="7"/>
  <c r="O230" i="7"/>
  <c r="AP226" i="7"/>
  <c r="AD229" i="7"/>
  <c r="O237" i="7"/>
  <c r="AM237" i="7"/>
  <c r="L234" i="7"/>
  <c r="R235" i="7"/>
  <c r="AK242" i="7"/>
  <c r="AO242" i="7"/>
  <c r="AD239" i="7"/>
  <c r="I247" i="7"/>
  <c r="AB247" i="7"/>
  <c r="L244" i="7"/>
  <c r="AD244" i="7"/>
  <c r="R245" i="7"/>
  <c r="G247" i="7"/>
  <c r="R248" i="7"/>
  <c r="M252" i="7"/>
  <c r="AD221" i="7"/>
  <c r="N225" i="7"/>
  <c r="AD233" i="7"/>
  <c r="N237" i="7"/>
  <c r="G242" i="7"/>
  <c r="AD243" i="7"/>
  <c r="AD249" i="7"/>
  <c r="G252" i="7"/>
  <c r="Z252" i="7"/>
  <c r="AD253" i="7"/>
  <c r="AD259" i="7"/>
  <c r="G262" i="7"/>
  <c r="Z262" i="7"/>
  <c r="G14" i="8"/>
  <c r="Z14" i="8"/>
  <c r="Y19" i="8"/>
  <c r="L20" i="8"/>
  <c r="AP20" i="8"/>
  <c r="Y29" i="8"/>
  <c r="L30" i="8"/>
  <c r="AP30" i="8"/>
  <c r="Y39" i="8"/>
  <c r="L40" i="8"/>
  <c r="AP40" i="8"/>
  <c r="AA49" i="8"/>
  <c r="Y49" i="8"/>
  <c r="L52" i="8"/>
  <c r="K56" i="8"/>
  <c r="Z56" i="8"/>
  <c r="AD52" i="8"/>
  <c r="AM56" i="8"/>
  <c r="AP54" i="8"/>
  <c r="AD59" i="8"/>
  <c r="L60" i="8"/>
  <c r="L226" i="7"/>
  <c r="R243" i="7"/>
  <c r="AP248" i="7"/>
  <c r="AP258" i="7"/>
  <c r="M262" i="7"/>
  <c r="AP10" i="8"/>
  <c r="M14" i="8"/>
  <c r="V266" i="8"/>
  <c r="AF266" i="8"/>
  <c r="AD20" i="8"/>
  <c r="N24" i="8"/>
  <c r="AD30" i="8"/>
  <c r="N34" i="8"/>
  <c r="AD40" i="8"/>
  <c r="N44" i="8"/>
  <c r="AL44" i="8"/>
  <c r="M56" i="8"/>
  <c r="R52" i="8"/>
  <c r="Q56" i="8"/>
  <c r="R53" i="8"/>
  <c r="AK61" i="8"/>
  <c r="AP57" i="8"/>
  <c r="AO61" i="8"/>
  <c r="AP58" i="8"/>
  <c r="AD254" i="7"/>
  <c r="G257" i="7"/>
  <c r="L15" i="8"/>
  <c r="AP15" i="8"/>
  <c r="Y24" i="8"/>
  <c r="L25" i="8"/>
  <c r="AP25" i="8"/>
  <c r="Y34" i="8"/>
  <c r="L35" i="8"/>
  <c r="AP35" i="8"/>
  <c r="R36" i="8"/>
  <c r="Y44" i="8"/>
  <c r="L45" i="8"/>
  <c r="AP45" i="8"/>
  <c r="R46" i="8"/>
  <c r="AD58" i="8"/>
  <c r="AP253" i="7"/>
  <c r="R254" i="7"/>
  <c r="T266" i="8"/>
  <c r="AH266" i="8"/>
  <c r="O56" i="8"/>
  <c r="AD55" i="8"/>
  <c r="AM61" i="8"/>
  <c r="R62" i="8"/>
  <c r="L67" i="8"/>
  <c r="AP67" i="8"/>
  <c r="R72" i="8"/>
  <c r="L77" i="8"/>
  <c r="AP77" i="8"/>
  <c r="M81" i="8"/>
  <c r="J86" i="8"/>
  <c r="N86" i="8"/>
  <c r="R82" i="8"/>
  <c r="AA86" i="8"/>
  <c r="G86" i="8"/>
  <c r="O91" i="8"/>
  <c r="AP89" i="8"/>
  <c r="AD90" i="8"/>
  <c r="O96" i="8"/>
  <c r="AM96" i="8"/>
  <c r="L95" i="8"/>
  <c r="AK101" i="8"/>
  <c r="AO101" i="8"/>
  <c r="AD98" i="8"/>
  <c r="L99" i="8"/>
  <c r="I108" i="8"/>
  <c r="AB108" i="8"/>
  <c r="L105" i="8"/>
  <c r="AD105" i="8"/>
  <c r="R106" i="8"/>
  <c r="G108" i="8"/>
  <c r="R109" i="8"/>
  <c r="M113" i="8"/>
  <c r="Q113" i="8"/>
  <c r="L111" i="8"/>
  <c r="R112" i="8"/>
  <c r="M118" i="8"/>
  <c r="AK118" i="8"/>
  <c r="AP114" i="8"/>
  <c r="G56" i="8"/>
  <c r="AD57" i="8"/>
  <c r="N61" i="8"/>
  <c r="Z66" i="8"/>
  <c r="N71" i="8"/>
  <c r="Z76" i="8"/>
  <c r="O86" i="8"/>
  <c r="AB86" i="8"/>
  <c r="AK86" i="8"/>
  <c r="AO86" i="8"/>
  <c r="L87" i="8"/>
  <c r="AD87" i="8"/>
  <c r="R88" i="8"/>
  <c r="L62" i="8"/>
  <c r="L72" i="8"/>
  <c r="AP82" i="8"/>
  <c r="Z86" i="8"/>
  <c r="R87" i="8"/>
  <c r="M91" i="8"/>
  <c r="Q91" i="8"/>
  <c r="AK96" i="8"/>
  <c r="AP92" i="8"/>
  <c r="AD97" i="8"/>
  <c r="AD106" i="8"/>
  <c r="AD68" i="8"/>
  <c r="AD78" i="8"/>
  <c r="L93" i="8"/>
  <c r="AD93" i="8"/>
  <c r="R94" i="8"/>
  <c r="G96" i="8"/>
  <c r="R97" i="8"/>
  <c r="M101" i="8"/>
  <c r="R100" i="8"/>
  <c r="M108" i="8"/>
  <c r="Q108" i="8"/>
  <c r="AK108" i="8"/>
  <c r="AP104" i="8"/>
  <c r="AP107" i="8"/>
  <c r="L109" i="8"/>
  <c r="K113" i="8"/>
  <c r="AD109" i="8"/>
  <c r="R110" i="8"/>
  <c r="L114" i="8"/>
  <c r="G118" i="8"/>
  <c r="G91" i="8"/>
  <c r="AD92" i="8"/>
  <c r="G101" i="8"/>
  <c r="AD104" i="8"/>
  <c r="G113" i="8"/>
  <c r="AD114" i="8"/>
  <c r="N118" i="8"/>
  <c r="Z123" i="8"/>
  <c r="AD124" i="8"/>
  <c r="N128" i="8"/>
  <c r="Z133" i="8"/>
  <c r="N138" i="8"/>
  <c r="Z143" i="8"/>
  <c r="AM148" i="8"/>
  <c r="N148" i="8"/>
  <c r="AD150" i="8"/>
  <c r="AP151" i="8"/>
  <c r="O158" i="8"/>
  <c r="L155" i="8"/>
  <c r="R156" i="8"/>
  <c r="L157" i="8"/>
  <c r="AK163" i="8"/>
  <c r="AO163" i="8"/>
  <c r="I168" i="8"/>
  <c r="AB168" i="8"/>
  <c r="L165" i="8"/>
  <c r="AD165" i="8"/>
  <c r="R166" i="8"/>
  <c r="G168" i="8"/>
  <c r="R171" i="8"/>
  <c r="M175" i="8"/>
  <c r="Q175" i="8"/>
  <c r="L173" i="8"/>
  <c r="R174" i="8"/>
  <c r="M180" i="8"/>
  <c r="Q180" i="8"/>
  <c r="AK180" i="8"/>
  <c r="AP176" i="8"/>
  <c r="AO180" i="8"/>
  <c r="AP179" i="8"/>
  <c r="Z185" i="8"/>
  <c r="AD181" i="8"/>
  <c r="AM185" i="8"/>
  <c r="R182" i="8"/>
  <c r="AP87" i="8"/>
  <c r="R92" i="8"/>
  <c r="R104" i="8"/>
  <c r="AP109" i="8"/>
  <c r="L119" i="8"/>
  <c r="M123" i="8"/>
  <c r="L129" i="8"/>
  <c r="M133" i="8"/>
  <c r="L139" i="8"/>
  <c r="M143" i="8"/>
  <c r="Z153" i="8"/>
  <c r="AD149" i="8"/>
  <c r="AM153" i="8"/>
  <c r="AP159" i="8"/>
  <c r="O168" i="8"/>
  <c r="AB180" i="8"/>
  <c r="AD177" i="8"/>
  <c r="R181" i="8"/>
  <c r="M185" i="8"/>
  <c r="Q185" i="8"/>
  <c r="AD115" i="8"/>
  <c r="AD125" i="8"/>
  <c r="G128" i="8"/>
  <c r="AD135" i="8"/>
  <c r="G138" i="8"/>
  <c r="AD145" i="8"/>
  <c r="G148" i="8"/>
  <c r="R149" i="8"/>
  <c r="M153" i="8"/>
  <c r="AK158" i="8"/>
  <c r="AP154" i="8"/>
  <c r="AD159" i="8"/>
  <c r="AP124" i="8"/>
  <c r="AP134" i="8"/>
  <c r="AC148" i="8"/>
  <c r="AL148" i="8"/>
  <c r="AP144" i="8"/>
  <c r="AK153" i="8"/>
  <c r="AO153" i="8"/>
  <c r="I158" i="8"/>
  <c r="AB158" i="8"/>
  <c r="AD155" i="8"/>
  <c r="G158" i="8"/>
  <c r="R159" i="8"/>
  <c r="M163" i="8"/>
  <c r="Q163" i="8"/>
  <c r="L161" i="8"/>
  <c r="R162" i="8"/>
  <c r="M168" i="8"/>
  <c r="Q168" i="8"/>
  <c r="AK168" i="8"/>
  <c r="AP164" i="8"/>
  <c r="AO168" i="8"/>
  <c r="AP167" i="8"/>
  <c r="G175" i="8"/>
  <c r="K175" i="8"/>
  <c r="Z175" i="8"/>
  <c r="AD171" i="8"/>
  <c r="AM175" i="8"/>
  <c r="R172" i="8"/>
  <c r="AP177" i="8"/>
  <c r="AD178" i="8"/>
  <c r="O185" i="8"/>
  <c r="AP183" i="8"/>
  <c r="AD184" i="8"/>
  <c r="L149" i="8"/>
  <c r="AP149" i="8"/>
  <c r="R154" i="8"/>
  <c r="Y158" i="8"/>
  <c r="L159" i="8"/>
  <c r="R164" i="8"/>
  <c r="Y168" i="8"/>
  <c r="L171" i="8"/>
  <c r="AP171" i="8"/>
  <c r="R176" i="8"/>
  <c r="Y180" i="8"/>
  <c r="L181" i="8"/>
  <c r="P185" i="8"/>
  <c r="AC185" i="8"/>
  <c r="AL185" i="8"/>
  <c r="AP181" i="8"/>
  <c r="R186" i="8"/>
  <c r="R187" i="8"/>
  <c r="Y190" i="8"/>
  <c r="AC190" i="8"/>
  <c r="AB185" i="8"/>
  <c r="H190" i="8"/>
  <c r="AD191" i="8"/>
  <c r="N195" i="8"/>
  <c r="AL195" i="8"/>
  <c r="AD201" i="8"/>
  <c r="N205" i="8"/>
  <c r="AL205" i="8"/>
  <c r="AD211" i="8"/>
  <c r="N215" i="8"/>
  <c r="AL215" i="8"/>
  <c r="AD221" i="8"/>
  <c r="N225" i="8"/>
  <c r="AL225" i="8"/>
  <c r="G230" i="8"/>
  <c r="K230" i="8"/>
  <c r="AK230" i="8"/>
  <c r="AO230" i="8"/>
  <c r="Y237" i="8"/>
  <c r="AD233" i="8"/>
  <c r="AM237" i="8"/>
  <c r="AP234" i="8"/>
  <c r="AD235" i="8"/>
  <c r="L236" i="8"/>
  <c r="L186" i="8"/>
  <c r="AP186" i="8"/>
  <c r="L196" i="8"/>
  <c r="AP196" i="8"/>
  <c r="L206" i="8"/>
  <c r="AP206" i="8"/>
  <c r="L216" i="8"/>
  <c r="AP216" i="8"/>
  <c r="H230" i="8"/>
  <c r="L226" i="8"/>
  <c r="P230" i="8"/>
  <c r="AP226" i="8"/>
  <c r="AP228" i="8"/>
  <c r="L233" i="8"/>
  <c r="L234" i="8"/>
  <c r="AD234" i="8"/>
  <c r="AD186" i="8"/>
  <c r="AD196" i="8"/>
  <c r="N200" i="8"/>
  <c r="AD206" i="8"/>
  <c r="N210" i="8"/>
  <c r="AD216" i="8"/>
  <c r="N220" i="8"/>
  <c r="AD226" i="8"/>
  <c r="R234" i="8"/>
  <c r="L191" i="8"/>
  <c r="L201" i="8"/>
  <c r="L211" i="8"/>
  <c r="L221" i="8"/>
  <c r="R226" i="8"/>
  <c r="AP233" i="8"/>
  <c r="N237" i="8"/>
  <c r="AD239" i="8"/>
  <c r="G242" i="8"/>
  <c r="Z242" i="8"/>
  <c r="AD243" i="8"/>
  <c r="AD249" i="8"/>
  <c r="Z252" i="8"/>
  <c r="AD253" i="8"/>
  <c r="AL257" i="8"/>
  <c r="AD259" i="8"/>
  <c r="G262" i="8"/>
  <c r="Z262" i="8"/>
  <c r="AP238" i="8"/>
  <c r="L248" i="8"/>
  <c r="AP258" i="8"/>
  <c r="M262" i="8"/>
  <c r="N242" i="8"/>
  <c r="AD244" i="8"/>
  <c r="G247" i="8"/>
  <c r="N252" i="8"/>
  <c r="AL252" i="8"/>
  <c r="AD254" i="8"/>
  <c r="AP243" i="8"/>
  <c r="R244" i="8"/>
  <c r="L253" i="8"/>
  <c r="R254" i="8"/>
  <c r="AK266" i="4" l="1"/>
  <c r="P266" i="7"/>
  <c r="AO266" i="6"/>
  <c r="H266" i="7"/>
  <c r="AA266" i="6"/>
  <c r="Q266" i="6"/>
  <c r="AM266" i="7"/>
  <c r="AB266" i="7"/>
  <c r="AN266" i="7"/>
  <c r="AO266" i="5"/>
  <c r="AC266" i="6"/>
  <c r="K266" i="7"/>
  <c r="AC266" i="5"/>
  <c r="O266" i="5"/>
  <c r="O266" i="4"/>
  <c r="AN266" i="8"/>
  <c r="AL266" i="8"/>
  <c r="J266" i="8"/>
  <c r="AA266" i="8"/>
  <c r="AA266" i="7"/>
  <c r="AK266" i="6"/>
  <c r="H266" i="6"/>
  <c r="AB266" i="6"/>
  <c r="P266" i="6"/>
  <c r="I266" i="6"/>
  <c r="AB266" i="5"/>
  <c r="K266" i="5"/>
  <c r="P266" i="5"/>
  <c r="AN266" i="5"/>
  <c r="J266" i="5"/>
  <c r="V266" i="3"/>
  <c r="H266" i="5"/>
  <c r="AA266" i="5"/>
  <c r="I266" i="5"/>
  <c r="M266" i="4"/>
  <c r="AM266" i="4"/>
  <c r="K266" i="4"/>
  <c r="AA266" i="4"/>
  <c r="AH266" i="3"/>
  <c r="T266" i="3"/>
  <c r="W266" i="3"/>
  <c r="AO266" i="4"/>
  <c r="AB266" i="4"/>
  <c r="AG266" i="3"/>
  <c r="P266" i="8"/>
  <c r="O266" i="8"/>
  <c r="Y266" i="8"/>
  <c r="AK266" i="8"/>
  <c r="AM266" i="8"/>
  <c r="Y266" i="6"/>
  <c r="AK266" i="5"/>
  <c r="Q266" i="5"/>
  <c r="AC266" i="4"/>
  <c r="N266" i="4"/>
  <c r="H266" i="4"/>
  <c r="AN266" i="6"/>
  <c r="O266" i="7"/>
  <c r="I266" i="7"/>
  <c r="AL266" i="7"/>
  <c r="M266" i="5"/>
  <c r="Y266" i="5"/>
  <c r="G266" i="4"/>
  <c r="AL266" i="4"/>
  <c r="AN266" i="4"/>
  <c r="J266" i="7"/>
  <c r="AM266" i="6"/>
  <c r="K266" i="8"/>
  <c r="AB266" i="8"/>
  <c r="AO266" i="8"/>
  <c r="Q266" i="8"/>
  <c r="AK266" i="7"/>
  <c r="AC266" i="7"/>
  <c r="N266" i="7"/>
  <c r="M266" i="6"/>
  <c r="AL266" i="6"/>
  <c r="AM266" i="5"/>
  <c r="G266" i="5"/>
  <c r="P266" i="4"/>
  <c r="K266" i="6"/>
  <c r="O266" i="6"/>
  <c r="I266" i="4"/>
  <c r="H266" i="8"/>
  <c r="AC266" i="8"/>
  <c r="N266" i="8"/>
  <c r="I266" i="8"/>
  <c r="Q266" i="7"/>
  <c r="AO266" i="7"/>
  <c r="Y266" i="7"/>
  <c r="M266" i="7"/>
  <c r="N266" i="6"/>
  <c r="AL266" i="5"/>
  <c r="Z266" i="5"/>
  <c r="N266" i="5"/>
  <c r="J266" i="4"/>
  <c r="Y266" i="4"/>
  <c r="J266" i="6"/>
  <c r="Q266" i="4"/>
  <c r="AF266" i="3"/>
  <c r="U266" i="3"/>
  <c r="AI266" i="3"/>
  <c r="S266" i="3"/>
  <c r="AE266" i="3"/>
  <c r="Z266" i="8"/>
  <c r="Z266" i="7"/>
  <c r="Z266" i="6"/>
  <c r="Z266" i="4"/>
  <c r="M266" i="8"/>
  <c r="G266" i="8"/>
  <c r="G266" i="6"/>
  <c r="G266" i="7"/>
</calcChain>
</file>

<file path=xl/sharedStrings.xml><?xml version="1.0" encoding="utf-8"?>
<sst xmlns="http://schemas.openxmlformats.org/spreadsheetml/2006/main" count="5067" uniqueCount="158">
  <si>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</si>
  <si>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</si>
  <si>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</si>
  <si>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</si>
  <si>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</si>
  <si>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</si>
  <si>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</si>
  <si>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</si>
  <si>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</si>
  <si>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</si>
  <si>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</si>
  <si>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</si>
  <si>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</si>
  <si>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</si>
  <si>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</si>
  <si>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</si>
  <si>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</si>
  <si>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</si>
  <si>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</si>
  <si>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</si>
  <si>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</si>
  <si>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</si>
  <si>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</si>
  <si>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</si>
  <si>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</si>
  <si>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</si>
  <si>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</si>
  <si>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</si>
  <si>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</si>
  <si>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</si>
  <si>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</si>
  <si>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</si>
  <si>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</si>
  <si>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</si>
  <si>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</si>
  <si>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</si>
  <si>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</si>
  <si>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</si>
  <si>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</si>
  <si>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</si>
  <si>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</si>
  <si>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</si>
  <si>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</si>
  <si>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</si>
  <si>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</si>
  <si>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</si>
  <si>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</si>
  <si>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</si>
  <si>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</si>
  <si>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</si>
  <si>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</si>
  <si>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</si>
  <si>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</si>
  <si>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</si>
  <si>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</si>
  <si>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</si>
  <si>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</si>
  <si>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</si>
  <si>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</si>
  <si>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</si>
  <si>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</si>
  <si>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</si>
  <si>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</si>
  <si>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</si>
  <si>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</si>
  <si>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</si>
  <si>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</si>
  <si>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</si>
  <si>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</si>
  <si>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</si>
  <si>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</si>
  <si>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</si>
  <si>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</si>
  <si>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</si>
  <si>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</si>
  <si>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</si>
  <si>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</si>
  <si>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</si>
  <si>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</si>
  <si>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</si>
  <si>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</si>
  <si>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</si>
  <si>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</si>
  <si>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</si>
  <si>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</si>
  <si>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</si>
  <si>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</si>
  <si>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</si>
  <si>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</si>
  <si>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</si>
  <si>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</si>
  <si>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</si>
  <si>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</si>
  <si>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</si>
  <si>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</si>
  <si>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</si>
  <si>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</si>
  <si>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</si>
  <si>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</si>
  <si>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</si>
  <si>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</si>
  <si>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</si>
  <si>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</si>
  <si>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</si>
  <si>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</si>
  <si>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</si>
  <si>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</si>
  <si>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</si>
  <si>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</si>
  <si>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</si>
  <si>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</si>
  <si>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</si>
  <si>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</si>
  <si>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</si>
  <si>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NAW1 - SSEH</t>
  </si>
  <si>
    <t>NAW2 - SSEH</t>
  </si>
  <si>
    <t>NAW3 - SSEH</t>
  </si>
  <si>
    <t>NAW4 - SSEH</t>
  </si>
  <si>
    <t>NAW5 - SSEH</t>
  </si>
  <si>
    <t>NAW6 - SSEH</t>
  </si>
  <si>
    <t>NAW7 - SSEH</t>
  </si>
  <si>
    <t>NAW8 - SSEH</t>
  </si>
  <si>
    <t>NAW1 - SSES</t>
  </si>
  <si>
    <t>NAW2 - SSES</t>
  </si>
  <si>
    <t>NAW3 - SSES</t>
  </si>
  <si>
    <t>NAW4 - SSES</t>
  </si>
  <si>
    <t>NAW5 - SSES</t>
  </si>
  <si>
    <t>NAW6 - SSES</t>
  </si>
  <si>
    <t>NAW7 - SSES</t>
  </si>
  <si>
    <t>NAW8 - SSES</t>
  </si>
  <si>
    <t>SSEH</t>
  </si>
  <si>
    <t>SSES</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</si>
  <si>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</si>
  <si>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</si>
  <si>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</si>
  <si>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</si>
  <si>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</si>
  <si>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</si>
  <si>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</si>
  <si>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t>
  </si>
  <si>
    <t>Average Consequence of Asset Failure</t>
  </si>
  <si>
    <t>CM105: Probabilities of Asset Failure</t>
  </si>
  <si>
    <t>NAW7b - SSEH</t>
  </si>
  <si>
    <t>NAW7b - SSES</t>
  </si>
  <si>
    <t>High Value Projects Secondary Deliverables - Asset Replacement and Refurbishment driven - RIIO-ED1</t>
  </si>
  <si>
    <t>High Value Projects Secondary Deliverables - Reinforcement and Other drivers - RIIO-ED1</t>
  </si>
  <si>
    <t>Average Consequences of Asset Failure - RIIO-ED1</t>
  </si>
  <si>
    <t>Probabilities of Asset Failure</t>
  </si>
  <si>
    <t>NAW7b: Secondary deliverables RIIO-ED1 - HVP - Reinforcement and Other drivers</t>
  </si>
  <si>
    <t xml:space="preserve">   EHV OHL Conductors (Tower Lines)</t>
  </si>
  <si>
    <t xml:space="preserve">   132kV OHL Conductors (Tower Lines)</t>
  </si>
  <si>
    <t xml:space="preserve">   EHV OHL Fittings (Tower Lines)</t>
  </si>
  <si>
    <t xml:space="preserve">   132kV OHL Fittings (Tower Lines)</t>
  </si>
  <si>
    <t xml:space="preserve">                                                                                                                                                                                                                                                                                                                                                                                                                                                                                                                                                                                                                                                                                                                                                                                                                                                                                                                                                                                                                                                                                                                                                                                                                                                                                                                                                                                                                                                                                                                                                                                                                                                                                                                                                                                                                                                                                                                                                                                                                                                                                                                                                                                                                                                                                                                                                                </t>
  </si>
  <si>
    <t xml:space="preserve">   EHV OHL Fittings</t>
  </si>
  <si>
    <t xml:space="preserve">   EHV OHL (Tower Line) Conductor</t>
  </si>
  <si>
    <t xml:space="preserve">   132kV OHL Fittings</t>
  </si>
  <si>
    <t xml:space="preserve">   132kV OHL (Tower Line) Conductor</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</si>
</sst>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62">
    <font>
      <sz val="10"/>
      <color theme="1"/>
      <name val="Verdana"/>
      <family val="2"/>
    </font>
    <font>
      <sz val="11"/>
      <color theme="1"/>
      <name val="Arial"/>
      <family val="2"/>
    </font>
    <font>
      <sz val="11"/>
      <color theme="1"/>
      <name val="Arial"/>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
      <sz val="10"/>
      <name val="Arial"/>
      <family val="2"/>
    </font>
    <font>
      <sz val="10"/>
      <name val="Arial"/>
      <family val="2"/>
    </font>
    <font>
      <sz val="10"/>
      <name val="Arial"/>
      <family val="2"/>
    </font>
    <font>
      <sz val="10"/>
      <color theme="1"/>
      <name val="Verdana"/>
      <family val="2"/>
    </font>
    <font>
      <sz val="11"/>
      <color rgb="FF006100"/>
      <name val="Arial"/>
      <family val="2"/>
    </font>
    <font>
      <sz val="11"/>
      <color rgb="FF9C0006"/>
      <name val="Arial"/>
      <family val="2"/>
    </font>
    <font>
      <sz val="11"/>
      <color rgb="FF9C6500"/>
      <name val="Arial"/>
      <family val="2"/>
    </font>
    <font>
      <sz val="9"/>
      <name val="Calibri"/>
      <family val="2"/>
    </font>
    <font>
      <sz val="8"/>
      <name val="Tahoma"/>
      <family val="2"/>
    </font>
    <font>
      <sz val="8"/>
      <color theme="0"/>
      <name val="Kalinga"/>
      <family val="2"/>
    </font>
    <font>
      <u/>
      <sz val="8"/>
      <color indexed="12"/>
      <name val="Arial"/>
      <family val="2"/>
    </font>
    <font>
      <u/>
      <sz val="7.7"/>
      <color indexed="12"/>
      <name val="CG Omega"/>
    </font>
    <font>
      <sz val="9"/>
      <color rgb="FFC00000"/>
      <name val="Calibri"/>
      <family val="2"/>
    </font>
    <font>
      <sz val="9"/>
      <color theme="9" tint="-0.499984740745262"/>
      <name val="Calibri"/>
      <family val="2"/>
    </font>
    <font>
      <sz val="9"/>
      <color theme="0"/>
      <name val="Calibri"/>
      <family val="2"/>
    </font>
  </fonts>
  <fills count="117">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
      <patternFill patternType="solid">
        <fgColor rgb="FFC6EFCE"/>
      </patternFill>
    </fill>
    <fill>
      <patternFill patternType="solid">
        <fgColor rgb="FFFFEB9C"/>
      </patternFill>
    </fill>
    <fill>
      <patternFill patternType="solid">
        <fgColor theme="4" tint="-0.499984740745262"/>
        <bgColor indexed="64"/>
      </patternFill>
    </fill>
    <fill>
      <patternFill patternType="solid">
        <fgColor rgb="FFFFCCCC"/>
        <bgColor indexed="64"/>
      </patternFill>
    </fill>
    <fill>
      <patternFill patternType="solid">
        <fgColor theme="9" tint="0.59996337778862885"/>
        <bgColor indexed="64"/>
      </patternFill>
    </fill>
  </fills>
  <borders count="124">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thin">
        <color indexed="64"/>
      </right>
      <top style="thin">
        <color indexed="64"/>
      </top>
      <bottom style="thin">
        <color indexed="64"/>
      </bottom>
      <diagonal/>
    </border>
    <border>
      <left/>
      <right style="thin">
        <color indexed="64"/>
      </right>
      <top style="medium">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theme="0" tint="-0.499984740745262"/>
      </left>
      <right style="thin">
        <color theme="0" tint="-0.499984740745262"/>
      </right>
      <top style="thin">
        <color theme="0" tint="-0.499984740745262"/>
      </top>
      <bottom style="thin">
        <color theme="0" tint="-0.499984740745262"/>
      </bottom>
      <diagonal/>
    </border>
  </borders>
  <cellStyleXfs count="48921">
    <xf numFmtId="0" fontId="0" fillId="0" borderId="0"/>
    <xf numFmtId="9" fontId="3" fillId="0" borderId="0" applyFont="0" applyFill="0" applyBorder="0" applyAlignment="0" applyProtection="0"/>
    <xf numFmtId="0" fontId="10" fillId="0" borderId="0"/>
    <xf numFmtId="0" fontId="10" fillId="0" borderId="0">
      <alignment vertical="top"/>
    </xf>
    <xf numFmtId="0" fontId="15" fillId="0" borderId="0"/>
    <xf numFmtId="9" fontId="18" fillId="0" borderId="0" applyFont="0" applyFill="0" applyBorder="0" applyAlignment="0" applyProtection="0"/>
    <xf numFmtId="0" fontId="10" fillId="0" borderId="0"/>
    <xf numFmtId="0" fontId="15" fillId="0" borderId="0"/>
    <xf numFmtId="43" fontId="18"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171" fontId="15" fillId="0" borderId="0">
      <alignment vertical="top"/>
    </xf>
    <xf numFmtId="171" fontId="15" fillId="0" borderId="0">
      <alignment vertical="top"/>
    </xf>
    <xf numFmtId="172" fontId="35" fillId="0" borderId="0"/>
    <xf numFmtId="173" fontId="15" fillId="0" borderId="0"/>
    <xf numFmtId="173" fontId="15" fillId="0" borderId="0"/>
    <xf numFmtId="173" fontId="15" fillId="0" borderId="0"/>
    <xf numFmtId="173" fontId="15" fillId="0" borderId="0"/>
    <xf numFmtId="173" fontId="15" fillId="0" borderId="0"/>
    <xf numFmtId="171" fontId="36" fillId="0" borderId="0"/>
    <xf numFmtId="172" fontId="35" fillId="0" borderId="0"/>
    <xf numFmtId="173" fontId="15" fillId="0" borderId="0"/>
    <xf numFmtId="173" fontId="15" fillId="0" borderId="0"/>
    <xf numFmtId="173" fontId="15" fillId="0" borderId="0"/>
    <xf numFmtId="173" fontId="15" fillId="0" borderId="0"/>
    <xf numFmtId="173" fontId="15" fillId="0" borderId="0"/>
    <xf numFmtId="174" fontId="37" fillId="0" borderId="0" applyFont="0" applyFill="0" applyBorder="0" applyAlignment="0" applyProtection="0">
      <protection locked="0"/>
    </xf>
    <xf numFmtId="175" fontId="36" fillId="0" borderId="0">
      <alignment horizontal="right"/>
    </xf>
    <xf numFmtId="176" fontId="36" fillId="10" borderId="0"/>
    <xf numFmtId="177" fontId="36" fillId="10" borderId="0"/>
    <xf numFmtId="178" fontId="36" fillId="10" borderId="0"/>
    <xf numFmtId="179" fontId="36" fillId="10" borderId="0">
      <alignment horizontal="right"/>
    </xf>
    <xf numFmtId="0" fontId="10" fillId="0" borderId="0"/>
    <xf numFmtId="0" fontId="10" fillId="0" borderId="0"/>
    <xf numFmtId="180" fontId="10" fillId="0" borderId="0"/>
    <xf numFmtId="18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81"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171" fontId="15" fillId="0" borderId="0"/>
    <xf numFmtId="0" fontId="15" fillId="0" borderId="0"/>
    <xf numFmtId="171" fontId="10" fillId="0" borderId="0"/>
    <xf numFmtId="171" fontId="15" fillId="0" borderId="0"/>
    <xf numFmtId="171" fontId="15" fillId="0" borderId="0"/>
    <xf numFmtId="171" fontId="15" fillId="0" borderId="0"/>
    <xf numFmtId="171"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1" fontId="10" fillId="0" borderId="0"/>
    <xf numFmtId="0" fontId="15" fillId="0" borderId="0"/>
    <xf numFmtId="0" fontId="15" fillId="0" borderId="0"/>
    <xf numFmtId="0" fontId="10" fillId="0" borderId="0"/>
    <xf numFmtId="0" fontId="10" fillId="0" borderId="0"/>
    <xf numFmtId="0" fontId="15" fillId="0" borderId="0"/>
    <xf numFmtId="0" fontId="10" fillId="0" borderId="0"/>
    <xf numFmtId="0" fontId="10" fillId="0" borderId="0"/>
    <xf numFmtId="171" fontId="10" fillId="0" borderId="0"/>
    <xf numFmtId="0" fontId="15" fillId="0" borderId="0"/>
    <xf numFmtId="0" fontId="15" fillId="0" borderId="0"/>
    <xf numFmtId="0" fontId="15" fillId="0" borderId="0"/>
    <xf numFmtId="18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171"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1"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171"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171" fontId="15" fillId="0" borderId="0" applyBorder="0"/>
    <xf numFmtId="171" fontId="38" fillId="0" borderId="0" applyNumberFormat="0" applyFont="0" applyFill="0" applyBorder="0" applyAlignment="0" applyProtection="0"/>
    <xf numFmtId="41" fontId="15" fillId="0" borderId="0" applyFont="0" applyFill="0" applyBorder="0" applyAlignment="0" applyProtection="0"/>
    <xf numFmtId="171" fontId="39" fillId="0" borderId="0" applyNumberFormat="0" applyFill="0" applyBorder="0" applyAlignment="0" applyProtection="0">
      <alignment vertical="top"/>
      <protection locked="0"/>
    </xf>
    <xf numFmtId="43"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83" fontId="40" fillId="0" borderId="0">
      <alignment horizontal="right" vertical="center"/>
    </xf>
    <xf numFmtId="0" fontId="41" fillId="0" borderId="0"/>
    <xf numFmtId="0" fontId="41" fillId="0" borderId="0"/>
    <xf numFmtId="0" fontId="41" fillId="0" borderId="0"/>
    <xf numFmtId="0" fontId="41" fillId="0" borderId="0"/>
    <xf numFmtId="0" fontId="41" fillId="0" borderId="0"/>
    <xf numFmtId="0" fontId="15" fillId="0" borderId="0"/>
    <xf numFmtId="0" fontId="15" fillId="0" borderId="0"/>
    <xf numFmtId="171" fontId="41" fillId="0" borderId="0"/>
    <xf numFmtId="38" fontId="42" fillId="0" borderId="0" applyFont="0" applyFill="0" applyBorder="0" applyAlignment="0" applyProtection="0"/>
    <xf numFmtId="38" fontId="42" fillId="0" borderId="0" applyFon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xf numFmtId="38" fontId="42" fillId="0" borderId="0" applyFont="0" applyFill="0" applyBorder="0" applyAlignment="0" applyProtection="0"/>
    <xf numFmtId="38" fontId="42" fillId="0" borderId="0" applyFont="0" applyFill="0" applyBorder="0" applyAlignment="0" applyProtection="0"/>
    <xf numFmtId="171" fontId="41" fillId="0" borderId="0"/>
    <xf numFmtId="171" fontId="15" fillId="0" borderId="0" applyFont="0" applyFill="0" applyBorder="0" applyAlignment="0" applyProtection="0"/>
    <xf numFmtId="171" fontId="41" fillId="0" borderId="0"/>
    <xf numFmtId="171" fontId="41"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1" fillId="0" borderId="0"/>
    <xf numFmtId="0" fontId="15" fillId="0" borderId="0" applyFont="0" applyFill="0" applyBorder="0" applyAlignment="0" applyProtection="0"/>
    <xf numFmtId="0" fontId="41" fillId="0" borderId="0"/>
    <xf numFmtId="171" fontId="15" fillId="0" borderId="0"/>
    <xf numFmtId="171" fontId="15" fillId="0" borderId="0"/>
    <xf numFmtId="171"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38" fontId="42" fillId="0" borderId="0" applyFont="0" applyFill="0" applyBorder="0" applyAlignment="0" applyProtection="0"/>
    <xf numFmtId="184" fontId="15" fillId="0" borderId="0" applyFont="0" applyFill="0" applyBorder="0" applyAlignment="0" applyProtection="0"/>
    <xf numFmtId="171" fontId="35" fillId="0" borderId="0" applyFont="0" applyFill="0" applyBorder="0" applyAlignment="0" applyProtection="0"/>
    <xf numFmtId="184" fontId="15" fillId="0" borderId="0" applyFont="0" applyFill="0" applyBorder="0" applyAlignment="0" applyProtection="0"/>
    <xf numFmtId="171" fontId="15" fillId="0" borderId="0"/>
    <xf numFmtId="171" fontId="15" fillId="0" borderId="0"/>
    <xf numFmtId="0" fontId="15" fillId="0" borderId="0"/>
    <xf numFmtId="171" fontId="41" fillId="0" borderId="0"/>
    <xf numFmtId="0" fontId="15" fillId="0" borderId="0" applyFont="0" applyFill="0" applyBorder="0" applyAlignment="0" applyProtection="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applyFont="0" applyFill="0" applyBorder="0" applyAlignment="0" applyProtection="0"/>
    <xf numFmtId="185" fontId="15" fillId="0" borderId="0" applyFont="0" applyFill="0" applyBorder="0" applyAlignment="0" applyProtection="0"/>
    <xf numFmtId="171" fontId="35" fillId="0" borderId="0" applyFont="0" applyFill="0" applyBorder="0" applyAlignment="0" applyProtection="0"/>
    <xf numFmtId="186" fontId="15" fillId="0" borderId="0" applyFont="0" applyFill="0" applyBorder="0" applyAlignment="0" applyProtection="0"/>
    <xf numFmtId="185" fontId="15" fillId="0" borderId="0" applyFont="0" applyFill="0" applyBorder="0" applyAlignment="0" applyProtection="0"/>
    <xf numFmtId="186" fontId="15" fillId="0" borderId="0" applyFont="0" applyFill="0" applyBorder="0" applyAlignment="0" applyProtection="0"/>
    <xf numFmtId="39" fontId="15" fillId="0" borderId="0" applyFont="0" applyFill="0" applyBorder="0" applyAlignment="0" applyProtection="0"/>
    <xf numFmtId="171" fontId="35" fillId="0" borderId="0" applyFont="0" applyFill="0" applyBorder="0" applyAlignment="0" applyProtection="0"/>
    <xf numFmtId="39" fontId="15" fillId="0" borderId="0" applyFont="0" applyFill="0" applyBorder="0" applyAlignment="0" applyProtection="0"/>
    <xf numFmtId="171" fontId="15" fillId="0" borderId="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applyFon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171" fontId="41" fillId="0" borderId="0"/>
    <xf numFmtId="171" fontId="39" fillId="0" borderId="0"/>
    <xf numFmtId="171" fontId="39" fillId="0" borderId="0"/>
    <xf numFmtId="38" fontId="42" fillId="0" borderId="0" applyAlignment="0" applyProtection="0"/>
    <xf numFmtId="38" fontId="42" fillId="0" borderId="0" applyFont="0" applyBorder="0" applyAlignment="0" applyProtection="0"/>
    <xf numFmtId="187" fontId="15" fillId="0" borderId="0" applyFont="0" applyFill="0" applyBorder="0" applyProtection="0">
      <alignment vertical="top"/>
    </xf>
    <xf numFmtId="38" fontId="42" fillId="0" borderId="0" applyFont="0" applyFill="0" applyBorder="0" applyAlignment="0" applyProtection="0"/>
    <xf numFmtId="38" fontId="42"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171" fontId="41" fillId="0" borderId="0"/>
    <xf numFmtId="171"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41" fillId="0" borderId="0"/>
    <xf numFmtId="38" fontId="42" fillId="0" borderId="0" applyFont="0" applyFill="0" applyBorder="0" applyAlignment="0" applyProtection="0"/>
    <xf numFmtId="38" fontId="42"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171" fontId="41" fillId="0" borderId="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xf numFmtId="38" fontId="43" fillId="0" borderId="0" applyAlignment="0" applyProtection="0"/>
    <xf numFmtId="0" fontId="15" fillId="0" borderId="0" applyFont="0" applyFill="0" applyBorder="0" applyAlignment="0" applyProtection="0"/>
    <xf numFmtId="187" fontId="15" fillId="0" borderId="0" applyFont="0" applyFill="0" applyBorder="0" applyProtection="0">
      <alignment vertical="top"/>
    </xf>
    <xf numFmtId="38" fontId="43" fillId="0" borderId="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71" fontId="15" fillId="0" borderId="0"/>
    <xf numFmtId="171" fontId="15" fillId="0" borderId="0"/>
    <xf numFmtId="171" fontId="15" fillId="0" borderId="0"/>
    <xf numFmtId="171" fontId="15" fillId="0" borderId="0"/>
    <xf numFmtId="171" fontId="15" fillId="0" borderId="0"/>
    <xf numFmtId="171" fontId="15" fillId="0" borderId="0"/>
    <xf numFmtId="0" fontId="15" fillId="0" borderId="0"/>
    <xf numFmtId="171" fontId="41" fillId="0" borderId="0"/>
    <xf numFmtId="188" fontId="15" fillId="0" borderId="0" applyFont="0" applyFill="0" applyBorder="0" applyAlignment="0" applyProtection="0"/>
    <xf numFmtId="171" fontId="35" fillId="0" borderId="0" applyFont="0" applyFill="0" applyBorder="0" applyAlignment="0" applyProtection="0"/>
    <xf numFmtId="189" fontId="15" fillId="0" borderId="0" applyFont="0" applyFill="0" applyBorder="0" applyAlignment="0" applyProtection="0"/>
    <xf numFmtId="188" fontId="15" fillId="0" borderId="0" applyFont="0" applyFill="0" applyBorder="0" applyAlignment="0" applyProtection="0"/>
    <xf numFmtId="189" fontId="15" fillId="0" borderId="0" applyFont="0" applyFill="0" applyBorder="0" applyAlignment="0" applyProtection="0"/>
    <xf numFmtId="190" fontId="15" fillId="0" borderId="0" applyFont="0" applyFill="0" applyBorder="0" applyAlignment="0" applyProtection="0"/>
    <xf numFmtId="171" fontId="35" fillId="0" borderId="0" applyFont="0" applyFill="0" applyBorder="0" applyAlignment="0" applyProtection="0"/>
    <xf numFmtId="191" fontId="15" fillId="0" borderId="0" applyFont="0" applyFill="0" applyBorder="0" applyAlignment="0" applyProtection="0"/>
    <xf numFmtId="190" fontId="15" fillId="0" borderId="0" applyFont="0" applyFill="0" applyBorder="0" applyAlignment="0" applyProtection="0"/>
    <xf numFmtId="191" fontId="15" fillId="0" borderId="0" applyFont="0" applyFill="0" applyBorder="0" applyAlignment="0" applyProtection="0"/>
    <xf numFmtId="0" fontId="15" fillId="0" borderId="0" applyFont="0" applyFill="0" applyBorder="0" applyAlignment="0" applyProtection="0"/>
    <xf numFmtId="171" fontId="41" fillId="0" borderId="0"/>
    <xf numFmtId="171" fontId="41" fillId="0" borderId="0"/>
    <xf numFmtId="171" fontId="15" fillId="0" borderId="0"/>
    <xf numFmtId="0" fontId="15" fillId="0" borderId="0" applyFont="0" applyFill="0" applyBorder="0" applyAlignment="0" applyProtection="0"/>
    <xf numFmtId="171" fontId="41" fillId="0" borderId="0"/>
    <xf numFmtId="38" fontId="43" fillId="0" borderId="0" applyAlignment="0" applyProtection="0"/>
    <xf numFmtId="171" fontId="15" fillId="0" borderId="0"/>
    <xf numFmtId="171" fontId="15" fillId="0" borderId="0"/>
    <xf numFmtId="38" fontId="42" fillId="0" borderId="0" applyFont="0" applyFill="0" applyBorder="0" applyAlignment="0" applyProtection="0"/>
    <xf numFmtId="38" fontId="42" fillId="0" borderId="0" applyFont="0" applyFill="0" applyBorder="0" applyAlignment="0" applyProtection="0"/>
    <xf numFmtId="192" fontId="15" fillId="0" borderId="0" applyFont="0" applyFill="0" applyBorder="0" applyAlignment="0" applyProtection="0"/>
    <xf numFmtId="171" fontId="35" fillId="0" borderId="0" applyFont="0" applyFill="0" applyBorder="0" applyAlignment="0" applyProtection="0"/>
    <xf numFmtId="193" fontId="15" fillId="0" borderId="0" applyFont="0" applyFill="0" applyBorder="0" applyAlignment="0" applyProtection="0"/>
    <xf numFmtId="192" fontId="15" fillId="0" borderId="0" applyFont="0" applyFill="0" applyBorder="0" applyAlignment="0" applyProtection="0"/>
    <xf numFmtId="193" fontId="15" fillId="0" borderId="0" applyFont="0" applyFill="0" applyBorder="0" applyAlignment="0" applyProtection="0"/>
    <xf numFmtId="194" fontId="15" fillId="0" borderId="0" applyFont="0" applyFill="0" applyBorder="0" applyAlignment="0" applyProtection="0"/>
    <xf numFmtId="171" fontId="35" fillId="0" borderId="0" applyFont="0" applyFill="0" applyBorder="0" applyAlignment="0" applyProtection="0"/>
    <xf numFmtId="195" fontId="15" fillId="0" borderId="0" applyFont="0" applyFill="0" applyBorder="0" applyAlignment="0" applyProtection="0"/>
    <xf numFmtId="194" fontId="15" fillId="0" borderId="0" applyFont="0" applyFill="0" applyBorder="0" applyAlignment="0" applyProtection="0"/>
    <xf numFmtId="195" fontId="15" fillId="0" borderId="0" applyFont="0" applyFill="0" applyBorder="0" applyAlignment="0" applyProtection="0"/>
    <xf numFmtId="171" fontId="44" fillId="0" borderId="0"/>
    <xf numFmtId="171" fontId="44" fillId="0" borderId="0"/>
    <xf numFmtId="171" fontId="44" fillId="0" borderId="0"/>
    <xf numFmtId="171" fontId="15" fillId="0" borderId="0" applyFont="0" applyFill="0" applyBorder="0" applyAlignment="0" applyProtection="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41" fillId="0" borderId="0"/>
    <xf numFmtId="0" fontId="15" fillId="0" borderId="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xf numFmtId="0" fontId="15" fillId="0" borderId="0" applyFont="0" applyFill="0" applyBorder="0" applyAlignment="0" applyProtection="0"/>
    <xf numFmtId="171" fontId="15" fillId="0" borderId="0" applyFont="0" applyFill="0" applyBorder="0" applyAlignment="0" applyProtection="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171" fontId="15" fillId="0" borderId="0" applyFont="0" applyFill="0" applyBorder="0" applyAlignment="0" applyProtection="0"/>
    <xf numFmtId="0" fontId="15"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5" fillId="0" borderId="0" applyFont="0" applyFill="0" applyBorder="0" applyAlignment="0" applyProtection="0"/>
    <xf numFmtId="171" fontId="45" fillId="0" borderId="0" applyNumberFormat="0" applyFill="0" applyBorder="0" applyProtection="0">
      <alignment horizontal="left"/>
    </xf>
    <xf numFmtId="171" fontId="46" fillId="0" borderId="0" applyNumberFormat="0" applyFill="0" applyBorder="0" applyProtection="0">
      <alignment horizontal="centerContinuous"/>
    </xf>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171" fontId="44" fillId="0" borderId="0"/>
    <xf numFmtId="171" fontId="44" fillId="0" borderId="0"/>
    <xf numFmtId="196" fontId="24" fillId="0" borderId="0"/>
    <xf numFmtId="171" fontId="39" fillId="0" borderId="0"/>
    <xf numFmtId="171" fontId="39" fillId="0" borderId="0"/>
    <xf numFmtId="171" fontId="44" fillId="0" borderId="0"/>
    <xf numFmtId="171" fontId="44" fillId="0" borderId="0"/>
    <xf numFmtId="171" fontId="44" fillId="0" borderId="0"/>
    <xf numFmtId="0" fontId="15" fillId="0" borderId="0" applyFont="0" applyFill="0" applyBorder="0" applyAlignment="0" applyProtection="0"/>
    <xf numFmtId="171" fontId="15" fillId="0" borderId="0"/>
    <xf numFmtId="171" fontId="41" fillId="0" borderId="0"/>
    <xf numFmtId="196" fontId="24" fillId="0" borderId="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197" fontId="47" fillId="0" borderId="0" applyFont="0" applyFill="0" applyBorder="0" applyAlignment="0" applyProtection="0"/>
    <xf numFmtId="198" fontId="39" fillId="0" borderId="0" applyFont="0" applyFill="0" applyBorder="0" applyAlignment="0" applyProtection="0"/>
    <xf numFmtId="199" fontId="48" fillId="0" borderId="0"/>
    <xf numFmtId="200" fontId="39" fillId="0" borderId="0" applyFont="0" applyFill="0" applyBorder="0" applyAlignment="0" applyProtection="0"/>
    <xf numFmtId="201" fontId="47" fillId="0" borderId="0" applyFont="0" applyFill="0" applyBorder="0" applyAlignment="0" applyProtection="0"/>
    <xf numFmtId="0" fontId="10" fillId="0" borderId="0"/>
    <xf numFmtId="0" fontId="15" fillId="0" borderId="0"/>
    <xf numFmtId="0" fontId="15" fillId="0" borderId="0"/>
    <xf numFmtId="0" fontId="15" fillId="0" borderId="0"/>
    <xf numFmtId="181"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5" fillId="0" borderId="0"/>
    <xf numFmtId="0" fontId="10" fillId="0" borderId="0"/>
    <xf numFmtId="0" fontId="10" fillId="0" borderId="0"/>
    <xf numFmtId="0" fontId="10" fillId="0" borderId="0"/>
    <xf numFmtId="0" fontId="15" fillId="0" borderId="0"/>
    <xf numFmtId="0" fontId="10" fillId="0" borderId="0"/>
    <xf numFmtId="0" fontId="15" fillId="0" borderId="0"/>
    <xf numFmtId="0" fontId="15" fillId="0" borderId="0"/>
    <xf numFmtId="0" fontId="15" fillId="0" borderId="0"/>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0" fontId="10" fillId="0" borderId="0">
      <alignment vertical="justify"/>
    </xf>
    <xf numFmtId="171" fontId="15" fillId="0" borderId="0"/>
    <xf numFmtId="202" fontId="15" fillId="0" borderId="0" applyBorder="0"/>
    <xf numFmtId="0" fontId="15" fillId="0" borderId="0"/>
    <xf numFmtId="0" fontId="15" fillId="0" borderId="0"/>
    <xf numFmtId="171" fontId="15" fillId="0" borderId="0" applyBorder="0"/>
    <xf numFmtId="202" fontId="15" fillId="0" borderId="0" applyBorder="0"/>
    <xf numFmtId="196" fontId="24" fillId="0" borderId="0"/>
    <xf numFmtId="203" fontId="48" fillId="0" borderId="0"/>
    <xf numFmtId="203" fontId="49" fillId="0" borderId="0"/>
    <xf numFmtId="204" fontId="48" fillId="0" borderId="0"/>
    <xf numFmtId="205" fontId="37" fillId="0" borderId="0" applyFont="0" applyFill="0" applyBorder="0" applyAlignment="0" applyProtection="0">
      <protection locked="0"/>
    </xf>
    <xf numFmtId="206" fontId="50" fillId="0" borderId="0"/>
    <xf numFmtId="171" fontId="49" fillId="0" borderId="0"/>
    <xf numFmtId="206" fontId="51" fillId="0" borderId="0"/>
    <xf numFmtId="0" fontId="16" fillId="11"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16" fillId="11"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181" fontId="53" fillId="12"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16" fillId="1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181" fontId="53" fillId="14"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16"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181" fontId="53" fillId="16"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6"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181" fontId="53" fillId="18"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16"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181" fontId="53" fillId="20"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16" fillId="14"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181" fontId="53" fillId="21" borderId="0" applyNumberFormat="0" applyBorder="0" applyAlignment="0" applyProtection="0"/>
    <xf numFmtId="207" fontId="48" fillId="0" borderId="0"/>
    <xf numFmtId="208" fontId="49" fillId="0" borderId="0"/>
    <xf numFmtId="207" fontId="54" fillId="0" borderId="0"/>
    <xf numFmtId="0" fontId="15" fillId="0" borderId="0"/>
    <xf numFmtId="0" fontId="15" fillId="0" borderId="0"/>
    <xf numFmtId="209" fontId="48" fillId="0" borderId="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181" fontId="53" fillId="19"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16"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181" fontId="53" fillId="13"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16"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181" fontId="53" fillId="24"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6" fillId="25"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181" fontId="53" fillId="18"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6"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181" fontId="53" fillId="19"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16" fillId="21"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181" fontId="53" fillId="26"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181" fontId="57" fillId="27"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181" fontId="57" fillId="13"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181" fontId="57" fillId="24"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181" fontId="57" fillId="28"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181" fontId="57" fillId="29"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181" fontId="57" fillId="30" borderId="0" applyNumberFormat="0" applyBorder="0" applyAlignment="0" applyProtection="0"/>
    <xf numFmtId="0" fontId="35" fillId="0" borderId="0"/>
    <xf numFmtId="0" fontId="52" fillId="31" borderId="0" applyNumberFormat="0" applyBorder="0" applyAlignment="0" applyProtection="0"/>
    <xf numFmtId="0" fontId="52" fillId="32" borderId="0" applyNumberFormat="0" applyBorder="0" applyAlignment="0" applyProtection="0"/>
    <xf numFmtId="0" fontId="52" fillId="33" borderId="0" applyNumberFormat="0" applyBorder="0" applyAlignment="0" applyProtection="0"/>
    <xf numFmtId="0" fontId="52"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181" fontId="57" fillId="37" borderId="0" applyNumberFormat="0" applyBorder="0" applyAlignment="0" applyProtection="0"/>
    <xf numFmtId="0" fontId="52" fillId="38" borderId="0" applyNumberFormat="0" applyBorder="0" applyAlignment="0" applyProtection="0"/>
    <xf numFmtId="0" fontId="52" fillId="39" borderId="0" applyNumberFormat="0" applyBorder="0" applyAlignment="0" applyProtection="0"/>
    <xf numFmtId="0" fontId="52" fillId="40" borderId="0" applyNumberFormat="0" applyBorder="0" applyAlignment="0" applyProtection="0"/>
    <xf numFmtId="0" fontId="52" fillId="41" borderId="0" applyNumberFormat="0" applyBorder="0" applyAlignment="0" applyProtection="0"/>
    <xf numFmtId="0" fontId="56" fillId="42"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181" fontId="57" fillId="44" borderId="0" applyNumberFormat="0" applyBorder="0" applyAlignment="0" applyProtection="0"/>
    <xf numFmtId="0" fontId="52" fillId="45" borderId="0" applyNumberFormat="0" applyBorder="0" applyAlignment="0" applyProtection="0"/>
    <xf numFmtId="0" fontId="52" fillId="46" borderId="0" applyNumberFormat="0" applyBorder="0" applyAlignment="0" applyProtection="0"/>
    <xf numFmtId="0" fontId="52" fillId="41" borderId="0" applyNumberFormat="0" applyBorder="0" applyAlignment="0" applyProtection="0"/>
    <xf numFmtId="0" fontId="52" fillId="47" borderId="0" applyNumberFormat="0" applyBorder="0" applyAlignment="0" applyProtection="0"/>
    <xf numFmtId="0" fontId="56" fillId="34"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181" fontId="57" fillId="23" borderId="0" applyNumberFormat="0" applyBorder="0" applyAlignment="0" applyProtection="0"/>
    <xf numFmtId="0" fontId="52" fillId="41" borderId="0" applyNumberFormat="0" applyBorder="0" applyAlignment="0" applyProtection="0"/>
    <xf numFmtId="0" fontId="52" fillId="39" borderId="0" applyNumberFormat="0" applyBorder="0" applyAlignment="0" applyProtection="0"/>
    <xf numFmtId="0" fontId="52" fillId="34" borderId="0" applyNumberFormat="0" applyBorder="0" applyAlignment="0" applyProtection="0"/>
    <xf numFmtId="0" fontId="52" fillId="42" borderId="0" applyNumberFormat="0" applyBorder="0" applyAlignment="0" applyProtection="0"/>
    <xf numFmtId="0" fontId="56" fillId="34"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181" fontId="57" fillId="28" borderId="0" applyNumberFormat="0" applyBorder="0" applyAlignment="0" applyProtection="0"/>
    <xf numFmtId="0" fontId="52" fillId="31" borderId="0" applyNumberFormat="0" applyBorder="0" applyAlignment="0" applyProtection="0"/>
    <xf numFmtId="0" fontId="52" fillId="45" borderId="0" applyNumberFormat="0" applyBorder="0" applyAlignment="0" applyProtection="0"/>
    <xf numFmtId="0" fontId="52" fillId="33" borderId="0" applyNumberFormat="0" applyBorder="0" applyAlignment="0" applyProtection="0"/>
    <xf numFmtId="0" fontId="52" fillId="33" borderId="0" applyNumberFormat="0" applyBorder="0" applyAlignment="0" applyProtection="0"/>
    <xf numFmtId="0" fontId="56" fillId="33"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181" fontId="57" fillId="29"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0" borderId="0" applyNumberFormat="0" applyBorder="0" applyAlignment="0" applyProtection="0"/>
    <xf numFmtId="0" fontId="52" fillId="51"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181" fontId="57" fillId="53" borderId="0" applyNumberFormat="0" applyBorder="0" applyAlignment="0" applyProtection="0"/>
    <xf numFmtId="210" fontId="58" fillId="0" borderId="34">
      <alignment horizontal="centerContinuous"/>
    </xf>
    <xf numFmtId="211" fontId="19" fillId="54" borderId="62">
      <alignment horizontal="center" vertical="center"/>
    </xf>
    <xf numFmtId="202" fontId="37" fillId="0" borderId="0" applyFont="0" applyFill="0" applyBorder="0" applyAlignment="0" applyProtection="0"/>
    <xf numFmtId="171" fontId="37" fillId="0" borderId="0" applyFont="0" applyFill="0" applyBorder="0" applyAlignment="0" applyProtection="0"/>
    <xf numFmtId="196" fontId="59" fillId="0" borderId="0" applyNumberFormat="0" applyFont="0" applyFill="0" applyBorder="0" applyProtection="0">
      <alignment horizontal="center"/>
    </xf>
    <xf numFmtId="212" fontId="60" fillId="0" borderId="0">
      <alignment horizontal="left"/>
    </xf>
    <xf numFmtId="0" fontId="50" fillId="0" borderId="0"/>
    <xf numFmtId="213" fontId="61" fillId="0" borderId="0" applyFont="0" applyFill="0" applyBorder="0" applyAlignment="0" applyProtection="0"/>
    <xf numFmtId="171" fontId="37" fillId="0" borderId="0" applyFont="0" applyFill="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4" fillId="2"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181" fontId="65" fillId="14" borderId="0" applyNumberFormat="0" applyBorder="0" applyAlignment="0" applyProtection="0"/>
    <xf numFmtId="214" fontId="66" fillId="55" borderId="36" applyNumberFormat="0" applyBorder="0" applyAlignment="0">
      <alignment horizontal="centerContinuous" vertical="center"/>
      <protection hidden="1"/>
    </xf>
    <xf numFmtId="1" fontId="67" fillId="56" borderId="63" applyNumberFormat="0" applyBorder="0" applyAlignment="0">
      <alignment horizontal="center" vertical="top" wrapText="1"/>
      <protection hidden="1"/>
    </xf>
    <xf numFmtId="215" fontId="15" fillId="0" borderId="0" applyFont="0" applyFill="0" applyBorder="0" applyAlignment="0" applyProtection="0"/>
    <xf numFmtId="184" fontId="15" fillId="0" borderId="0" applyNumberFormat="0" applyFont="0" applyAlignment="0" applyProtection="0"/>
    <xf numFmtId="171" fontId="68" fillId="57" borderId="0">
      <alignment horizontal="left"/>
    </xf>
    <xf numFmtId="216" fontId="69" fillId="0" borderId="0" applyFill="0" applyBorder="0" applyAlignment="0" applyProtection="0"/>
    <xf numFmtId="2" fontId="70" fillId="58" borderId="64" applyProtection="0">
      <alignment horizontal="left"/>
      <protection locked="0"/>
    </xf>
    <xf numFmtId="171" fontId="19" fillId="54" borderId="0" applyNumberFormat="0" applyFont="0" applyAlignment="0">
      <alignment horizontal="center"/>
    </xf>
    <xf numFmtId="217" fontId="21" fillId="54" borderId="0" applyFont="0" applyFill="0" applyBorder="0" applyAlignment="0" applyProtection="0"/>
    <xf numFmtId="171" fontId="71" fillId="0" borderId="0" applyNumberFormat="0" applyFill="0" applyBorder="0" applyAlignment="0" applyProtection="0"/>
    <xf numFmtId="171" fontId="72" fillId="0" borderId="34" applyNumberFormat="0" applyFill="0" applyAlignment="0" applyProtection="0"/>
    <xf numFmtId="171" fontId="48" fillId="0" borderId="0"/>
    <xf numFmtId="218" fontId="73" fillId="8" borderId="0" applyFont="0" applyFill="0" applyBorder="0" applyAlignment="0" applyProtection="0"/>
    <xf numFmtId="219" fontId="35" fillId="0" borderId="0" applyAlignment="0" applyProtection="0"/>
    <xf numFmtId="49" fontId="24" fillId="0" borderId="0" applyNumberFormat="0" applyAlignment="0" applyProtection="0">
      <alignment horizontal="left"/>
    </xf>
    <xf numFmtId="49" fontId="74" fillId="0" borderId="65" applyNumberFormat="0" applyAlignment="0" applyProtection="0">
      <alignment horizontal="left" wrapText="1"/>
    </xf>
    <xf numFmtId="49" fontId="75" fillId="0" borderId="0" applyAlignment="0" applyProtection="0">
      <alignment horizontal="left"/>
    </xf>
    <xf numFmtId="220" fontId="39" fillId="0" borderId="0" applyFont="0" applyFill="0" applyBorder="0" applyAlignment="0" applyProtection="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6" fillId="0" borderId="0"/>
    <xf numFmtId="171" fontId="77" fillId="0" borderId="0"/>
    <xf numFmtId="221" fontId="35" fillId="0" borderId="0"/>
    <xf numFmtId="222" fontId="35" fillId="0" borderId="0"/>
    <xf numFmtId="223" fontId="35" fillId="0" borderId="0"/>
    <xf numFmtId="221" fontId="35" fillId="0" borderId="66"/>
    <xf numFmtId="222" fontId="35" fillId="0" borderId="66"/>
    <xf numFmtId="222" fontId="35" fillId="0" borderId="66"/>
    <xf numFmtId="223" fontId="35" fillId="0" borderId="66"/>
    <xf numFmtId="223" fontId="35" fillId="0" borderId="66"/>
    <xf numFmtId="221" fontId="35" fillId="0" borderId="66"/>
    <xf numFmtId="221" fontId="35" fillId="0" borderId="66"/>
    <xf numFmtId="221" fontId="35" fillId="0" borderId="0"/>
    <xf numFmtId="224" fontId="35" fillId="0" borderId="0"/>
    <xf numFmtId="171" fontId="37" fillId="0" borderId="0" applyFill="0" applyBorder="0" applyAlignment="0"/>
    <xf numFmtId="225" fontId="35" fillId="0" borderId="0"/>
    <xf numFmtId="226" fontId="35" fillId="0" borderId="0"/>
    <xf numFmtId="224" fontId="35" fillId="0" borderId="66"/>
    <xf numFmtId="225" fontId="35" fillId="0" borderId="66"/>
    <xf numFmtId="225" fontId="35" fillId="0" borderId="66"/>
    <xf numFmtId="226" fontId="35" fillId="0" borderId="66"/>
    <xf numFmtId="226" fontId="35" fillId="0" borderId="66"/>
    <xf numFmtId="224" fontId="35" fillId="0" borderId="66"/>
    <xf numFmtId="224" fontId="35" fillId="0" borderId="66"/>
    <xf numFmtId="224" fontId="35" fillId="0" borderId="0"/>
    <xf numFmtId="227" fontId="35" fillId="0" borderId="0">
      <alignment horizontal="right"/>
      <protection locked="0"/>
    </xf>
    <xf numFmtId="228" fontId="35" fillId="0" borderId="0">
      <alignment horizontal="right"/>
      <protection locked="0"/>
    </xf>
    <xf numFmtId="229" fontId="35" fillId="0" borderId="0"/>
    <xf numFmtId="230" fontId="35" fillId="0" borderId="0"/>
    <xf numFmtId="231" fontId="35" fillId="0" borderId="0"/>
    <xf numFmtId="229" fontId="35" fillId="0" borderId="66"/>
    <xf numFmtId="230" fontId="35" fillId="0" borderId="66"/>
    <xf numFmtId="230" fontId="35" fillId="0" borderId="66"/>
    <xf numFmtId="231" fontId="35" fillId="0" borderId="66"/>
    <xf numFmtId="231" fontId="35" fillId="0" borderId="66"/>
    <xf numFmtId="229" fontId="35" fillId="0" borderId="66"/>
    <xf numFmtId="229" fontId="35" fillId="0" borderId="66"/>
    <xf numFmtId="229" fontId="35" fillId="0" borderId="0"/>
    <xf numFmtId="232" fontId="15" fillId="10" borderId="0"/>
    <xf numFmtId="171" fontId="15" fillId="0" borderId="0">
      <alignment vertical="center"/>
    </xf>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181" fontId="80" fillId="25" borderId="67" applyNumberFormat="0" applyAlignment="0" applyProtection="0"/>
    <xf numFmtId="181" fontId="80" fillId="25" borderId="67" applyNumberFormat="0" applyAlignment="0" applyProtection="0"/>
    <xf numFmtId="38" fontId="81" fillId="0" borderId="0" applyNumberFormat="0" applyFill="0" applyBorder="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181" fontId="83" fillId="60" borderId="68" applyNumberFormat="0" applyAlignment="0" applyProtection="0"/>
    <xf numFmtId="38" fontId="15" fillId="0" borderId="0" applyNumberFormat="0" applyFill="0" applyBorder="0" applyAlignment="0" applyProtection="0">
      <protection locked="0"/>
    </xf>
    <xf numFmtId="38" fontId="15" fillId="0" borderId="0" applyNumberFormat="0" applyFill="0" applyBorder="0" applyAlignment="0" applyProtection="0">
      <protection locked="0"/>
    </xf>
    <xf numFmtId="38" fontId="15" fillId="0" borderId="0" applyNumberFormat="0" applyFill="0" applyBorder="0" applyAlignment="0" applyProtection="0">
      <protection locked="0"/>
    </xf>
    <xf numFmtId="37" fontId="19" fillId="0" borderId="34">
      <alignment horizontal="center"/>
    </xf>
    <xf numFmtId="37" fontId="19" fillId="0" borderId="0">
      <alignment horizontal="center" vertical="center" wrapText="1"/>
    </xf>
    <xf numFmtId="1" fontId="84" fillId="0" borderId="4">
      <alignment vertical="top"/>
    </xf>
    <xf numFmtId="169" fontId="27" fillId="0" borderId="0" applyBorder="0">
      <alignment horizontal="right"/>
    </xf>
    <xf numFmtId="169" fontId="27" fillId="0" borderId="1" applyAlignment="0">
      <alignment horizontal="right"/>
    </xf>
    <xf numFmtId="233" fontId="39" fillId="0" borderId="0"/>
    <xf numFmtId="233" fontId="39" fillId="0" borderId="0"/>
    <xf numFmtId="233" fontId="39" fillId="0" borderId="0"/>
    <xf numFmtId="233" fontId="39" fillId="0" borderId="0"/>
    <xf numFmtId="233" fontId="39" fillId="0" borderId="0"/>
    <xf numFmtId="233" fontId="39" fillId="0" borderId="0"/>
    <xf numFmtId="233" fontId="39" fillId="0" borderId="0"/>
    <xf numFmtId="233" fontId="39" fillId="0" borderId="0"/>
    <xf numFmtId="38" fontId="15" fillId="0" borderId="0" applyFont="0" applyFill="0" applyBorder="0" applyAlignment="0" applyProtection="0"/>
    <xf numFmtId="196" fontId="37" fillId="0" borderId="0" applyFont="0" applyFill="0" applyBorder="0" applyAlignment="0" applyProtection="0">
      <protection locked="0"/>
    </xf>
    <xf numFmtId="40" fontId="37" fillId="0" borderId="0" applyFont="0" applyFill="0" applyBorder="0" applyAlignment="0" applyProtection="0">
      <protection locked="0"/>
    </xf>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0" fontId="15" fillId="0" borderId="0" applyNumberFormat="0" applyFont="0" applyBorder="0" applyAlignment="0"/>
    <xf numFmtId="199" fontId="48" fillId="0" borderId="0"/>
    <xf numFmtId="234" fontId="50" fillId="0" borderId="0"/>
    <xf numFmtId="171" fontId="85" fillId="0" borderId="0" applyFont="0" applyFill="0" applyBorder="0" applyAlignment="0" applyProtection="0">
      <alignment horizontal="right"/>
    </xf>
    <xf numFmtId="235" fontId="85" fillId="0" borderId="0" applyFont="0" applyFill="0" applyBorder="0" applyAlignment="0" applyProtection="0"/>
    <xf numFmtId="171" fontId="85" fillId="0" borderId="0" applyFont="0" applyFill="0" applyBorder="0" applyAlignment="0" applyProtection="0">
      <alignment horizontal="right"/>
    </xf>
    <xf numFmtId="0"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234" fontId="10" fillId="0" borderId="0" applyFont="0" applyFill="0" applyBorder="0" applyAlignment="0" applyProtection="0"/>
    <xf numFmtId="180" fontId="10" fillId="0" borderId="0" applyFont="0" applyFill="0" applyBorder="0" applyAlignment="0" applyProtection="0"/>
    <xf numFmtId="184" fontId="10" fillId="0" borderId="0" applyFont="0" applyFill="0" applyBorder="0" applyAlignment="0" applyProtection="0"/>
    <xf numFmtId="180" fontId="10" fillId="0" borderId="0" applyFont="0" applyFill="0" applyBorder="0" applyAlignment="0" applyProtection="0"/>
    <xf numFmtId="171" fontId="10" fillId="0" borderId="0" applyFont="0" applyFill="0" applyBorder="0" applyAlignment="0" applyProtection="0"/>
    <xf numFmtId="171" fontId="10" fillId="0" borderId="0" applyFont="0" applyFill="0" applyBorder="0" applyAlignment="0" applyProtection="0"/>
    <xf numFmtId="237" fontId="10" fillId="0" borderId="0" applyFont="0" applyFill="0" applyBorder="0" applyAlignment="0" applyProtection="0"/>
    <xf numFmtId="238" fontId="10" fillId="0" borderId="0" applyFont="0" applyFill="0" applyBorder="0" applyAlignment="0" applyProtection="0"/>
    <xf numFmtId="238" fontId="10" fillId="0" borderId="0" applyFont="0" applyFill="0" applyBorder="0" applyAlignment="0" applyProtection="0"/>
    <xf numFmtId="169" fontId="10" fillId="0" borderId="0" applyFont="0" applyFill="0" applyBorder="0" applyAlignment="0" applyProtection="0"/>
    <xf numFmtId="179" fontId="10" fillId="0" borderId="0" applyFont="0" applyFill="0" applyBorder="0" applyAlignment="0" applyProtection="0"/>
    <xf numFmtId="239" fontId="10" fillId="0" borderId="0" applyFont="0" applyFill="0" applyBorder="0" applyAlignment="0" applyProtection="0"/>
    <xf numFmtId="239" fontId="10" fillId="0" borderId="0" applyFont="0" applyFill="0" applyBorder="0" applyAlignment="0" applyProtection="0"/>
    <xf numFmtId="23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3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86"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86"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8"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0" fillId="0" borderId="0" applyFont="0" applyFill="0" applyBorder="0" applyAlignment="0" applyProtection="0"/>
    <xf numFmtId="23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10"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0"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36" fontId="18"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43" fontId="52"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36"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0" fontId="10" fillId="0" borderId="0" applyFont="0" applyFill="0" applyBorder="0" applyAlignment="0" applyProtection="0"/>
    <xf numFmtId="241" fontId="15" fillId="0" borderId="0" applyFont="0" applyFill="0" applyBorder="0" applyAlignment="0" applyProtection="0"/>
    <xf numFmtId="236" fontId="10" fillId="0" borderId="0" applyFont="0" applyFill="0" applyBorder="0" applyAlignment="0" applyProtection="0"/>
    <xf numFmtId="236" fontId="16"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0" fillId="0" borderId="0" applyFont="0" applyFill="0" applyBorder="0" applyAlignment="0" applyProtection="0"/>
    <xf numFmtId="236" fontId="16"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42" fontId="15" fillId="0" borderId="0" applyFont="0" applyFill="0" applyBorder="0" applyAlignment="0" applyProtection="0"/>
    <xf numFmtId="236" fontId="16" fillId="0" borderId="0" applyFont="0" applyFill="0" applyBorder="0" applyAlignment="0" applyProtection="0"/>
    <xf numFmtId="236" fontId="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5"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5" fillId="0" borderId="0" applyFont="0" applyFill="0" applyBorder="0" applyAlignment="0" applyProtection="0"/>
    <xf numFmtId="43" fontId="18"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5"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5"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236" fontId="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5"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236" fontId="3"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3"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3"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236" fontId="10" fillId="0" borderId="0" applyFont="0" applyFill="0" applyBorder="0" applyAlignment="0" applyProtection="0"/>
    <xf numFmtId="236" fontId="10" fillId="0" borderId="0" applyFont="0" applyFill="0" applyBorder="0" applyAlignment="0" applyProtection="0"/>
    <xf numFmtId="236" fontId="3"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18" fillId="0" borderId="0" applyFont="0" applyFill="0" applyBorder="0" applyAlignment="0" applyProtection="0"/>
    <xf numFmtId="236"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3"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243" fontId="15" fillId="0" borderId="0" applyFont="0" applyFill="0" applyBorder="0" applyAlignment="0" applyProtection="0"/>
    <xf numFmtId="38" fontId="39" fillId="0" borderId="0" applyFill="0" applyBorder="0" applyProtection="0">
      <alignment horizontal="center"/>
    </xf>
    <xf numFmtId="171" fontId="87" fillId="0" borderId="0">
      <protection locked="0"/>
    </xf>
    <xf numFmtId="244" fontId="15" fillId="0" borderId="0" applyBorder="0"/>
    <xf numFmtId="245" fontId="24" fillId="0" borderId="0" applyBorder="0"/>
    <xf numFmtId="246" fontId="88" fillId="61" borderId="0" applyBorder="0">
      <alignment vertical="center"/>
    </xf>
    <xf numFmtId="247" fontId="15" fillId="0" borderId="0" applyFill="0" applyBorder="0">
      <alignment horizontal="left"/>
    </xf>
    <xf numFmtId="171" fontId="89" fillId="0" borderId="0" applyNumberFormat="0" applyAlignment="0">
      <alignment horizontal="left"/>
    </xf>
    <xf numFmtId="37" fontId="15" fillId="62" borderId="0" applyFont="0" applyBorder="0" applyAlignment="0" applyProtection="0"/>
    <xf numFmtId="184" fontId="44" fillId="62" borderId="0" applyFont="0" applyBorder="0" applyAlignment="0" applyProtection="0"/>
    <xf numFmtId="39" fontId="44" fillId="62" borderId="0" applyFont="0" applyBorder="0" applyAlignment="0" applyProtection="0"/>
    <xf numFmtId="248" fontId="90" fillId="0" borderId="0"/>
    <xf numFmtId="249" fontId="37" fillId="0" borderId="0" applyFont="0" applyFill="0" applyBorder="0" applyAlignment="0" applyProtection="0">
      <protection locked="0"/>
    </xf>
    <xf numFmtId="250" fontId="37" fillId="0" borderId="0" applyFont="0" applyFill="0" applyBorder="0" applyAlignment="0" applyProtection="0">
      <protection locked="0"/>
    </xf>
    <xf numFmtId="251" fontId="15" fillId="0" borderId="0">
      <alignment horizontal="right"/>
    </xf>
    <xf numFmtId="171" fontId="85" fillId="0" borderId="0" applyFont="0" applyFill="0" applyBorder="0" applyAlignment="0" applyProtection="0">
      <alignment horizontal="right"/>
    </xf>
    <xf numFmtId="44" fontId="86" fillId="0" borderId="0" applyFont="0" applyFill="0" applyBorder="0" applyAlignment="0" applyProtection="0"/>
    <xf numFmtId="252" fontId="15" fillId="0" borderId="0" applyFont="0" applyFill="0" applyBorder="0" applyAlignment="0" applyProtection="0"/>
    <xf numFmtId="171" fontId="85" fillId="0" borderId="0" applyFont="0" applyFill="0" applyBorder="0" applyAlignment="0" applyProtection="0">
      <alignment horizontal="right"/>
    </xf>
    <xf numFmtId="44" fontId="52" fillId="0" borderId="0" applyFont="0" applyFill="0" applyBorder="0" applyAlignment="0" applyProtection="0"/>
    <xf numFmtId="247" fontId="15" fillId="0" borderId="0" applyFont="0" applyFill="0" applyBorder="0" applyAlignment="0" applyProtection="0"/>
    <xf numFmtId="44" fontId="52" fillId="0" borderId="0" applyFont="0" applyFill="0" applyBorder="0" applyAlignment="0" applyProtection="0"/>
    <xf numFmtId="44" fontId="52" fillId="0" borderId="0" applyFont="0" applyFill="0" applyBorder="0" applyAlignment="0" applyProtection="0"/>
    <xf numFmtId="253" fontId="15" fillId="0" borderId="0" applyFont="0" applyFill="0" applyBorder="0" applyAlignment="0" applyProtection="0"/>
    <xf numFmtId="171" fontId="15" fillId="0" borderId="0" applyFont="0" applyFill="0" applyBorder="0" applyAlignment="0" applyProtection="0"/>
    <xf numFmtId="49" fontId="91" fillId="63" borderId="0" applyAlignment="0" applyProtection="0">
      <alignment vertical="center"/>
    </xf>
    <xf numFmtId="254" fontId="36" fillId="10" borderId="64">
      <alignment horizontal="right"/>
    </xf>
    <xf numFmtId="255" fontId="39" fillId="0" borderId="0" applyFont="0" applyFill="0" applyBorder="0" applyAlignment="0" applyProtection="0"/>
    <xf numFmtId="221" fontId="35" fillId="8" borderId="69">
      <protection locked="0"/>
    </xf>
    <xf numFmtId="222" fontId="35" fillId="8" borderId="69">
      <protection locked="0"/>
    </xf>
    <xf numFmtId="223" fontId="35" fillId="8" borderId="69">
      <protection locked="0"/>
    </xf>
    <xf numFmtId="221" fontId="35" fillId="8" borderId="69">
      <protection locked="0"/>
    </xf>
    <xf numFmtId="224" fontId="35" fillId="8" borderId="69">
      <protection locked="0"/>
    </xf>
    <xf numFmtId="225" fontId="35" fillId="8" borderId="69">
      <protection locked="0"/>
    </xf>
    <xf numFmtId="226" fontId="35" fillId="8" borderId="69">
      <protection locked="0"/>
    </xf>
    <xf numFmtId="224" fontId="35" fillId="8" borderId="69">
      <protection locked="0"/>
    </xf>
    <xf numFmtId="227" fontId="35" fillId="64" borderId="69">
      <alignment horizontal="right"/>
      <protection locked="0"/>
    </xf>
    <xf numFmtId="228" fontId="35" fillId="64" borderId="69">
      <alignment horizontal="right"/>
      <protection locked="0"/>
    </xf>
    <xf numFmtId="0" fontId="35" fillId="65" borderId="69">
      <alignment horizontal="left"/>
      <protection locked="0"/>
    </xf>
    <xf numFmtId="49" fontId="35" fillId="6" borderId="69">
      <alignment horizontal="left" vertical="top" wrapText="1"/>
      <protection locked="0"/>
    </xf>
    <xf numFmtId="229" fontId="35" fillId="8" borderId="69">
      <protection locked="0"/>
    </xf>
    <xf numFmtId="230" fontId="35" fillId="8" borderId="69">
      <protection locked="0"/>
    </xf>
    <xf numFmtId="231" fontId="35" fillId="8" borderId="69">
      <protection locked="0"/>
    </xf>
    <xf numFmtId="229" fontId="35" fillId="8" borderId="69">
      <protection locked="0"/>
    </xf>
    <xf numFmtId="49" fontId="35" fillId="6" borderId="69">
      <alignment horizontal="left"/>
      <protection locked="0"/>
    </xf>
    <xf numFmtId="256" fontId="35" fillId="8" borderId="69">
      <alignment horizontal="left" indent="1"/>
      <protection locked="0"/>
    </xf>
    <xf numFmtId="257" fontId="15" fillId="8" borderId="70"/>
    <xf numFmtId="257" fontId="15" fillId="8" borderId="70"/>
    <xf numFmtId="257" fontId="15" fillId="8" borderId="70"/>
    <xf numFmtId="257" fontId="15" fillId="8" borderId="70"/>
    <xf numFmtId="257" fontId="15" fillId="8" borderId="7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258" fontId="15" fillId="0" borderId="0" applyFill="0" applyBorder="0"/>
    <xf numFmtId="171" fontId="85" fillId="0" borderId="0" applyFont="0" applyFill="0" applyBorder="0" applyAlignment="0" applyProtection="0"/>
    <xf numFmtId="259" fontId="15" fillId="0" borderId="0" applyFont="0" applyFill="0" applyBorder="0" applyAlignment="0" applyProtection="0"/>
    <xf numFmtId="171" fontId="85" fillId="0" borderId="0" applyFont="0" applyFill="0" applyBorder="0" applyAlignment="0" applyProtection="0"/>
    <xf numFmtId="171" fontId="27" fillId="58" borderId="0">
      <alignment horizontal="left"/>
    </xf>
    <xf numFmtId="258" fontId="15" fillId="0" borderId="0" applyFill="0" applyBorder="0"/>
    <xf numFmtId="14" fontId="15" fillId="0" borderId="0"/>
    <xf numFmtId="260" fontId="15" fillId="0" borderId="0" applyFont="0" applyFill="0" applyBorder="0" applyAlignment="0" applyProtection="0"/>
    <xf numFmtId="261" fontId="15" fillId="0" borderId="0" applyFont="0" applyFill="0" applyBorder="0" applyProtection="0">
      <alignment vertical="top"/>
    </xf>
    <xf numFmtId="261" fontId="15" fillId="0" borderId="0" applyFont="0" applyFill="0" applyBorder="0" applyProtection="0">
      <alignment vertical="top"/>
    </xf>
    <xf numFmtId="261" fontId="15" fillId="0" borderId="0" applyFont="0" applyFill="0" applyBorder="0" applyProtection="0">
      <alignment vertical="top"/>
    </xf>
    <xf numFmtId="262" fontId="15" fillId="0" borderId="0" applyFont="0" applyFill="0" applyBorder="0" applyAlignment="0" applyProtection="0"/>
    <xf numFmtId="261" fontId="15" fillId="0" borderId="0" applyFont="0" applyFill="0" applyBorder="0" applyProtection="0">
      <alignment vertical="top"/>
    </xf>
    <xf numFmtId="262" fontId="15" fillId="0" borderId="0" applyFont="0" applyFill="0" applyBorder="0" applyAlignment="0" applyProtection="0"/>
    <xf numFmtId="263" fontId="15" fillId="0" borderId="0" applyFont="0" applyFill="0" applyBorder="0" applyProtection="0">
      <alignment vertical="top"/>
    </xf>
    <xf numFmtId="263" fontId="15" fillId="0" borderId="0" applyFont="0" applyFill="0" applyBorder="0" applyProtection="0">
      <alignment vertical="top"/>
    </xf>
    <xf numFmtId="263" fontId="15" fillId="0" borderId="0" applyFont="0" applyFill="0" applyBorder="0" applyProtection="0">
      <alignment vertical="top"/>
    </xf>
    <xf numFmtId="263" fontId="15" fillId="0" borderId="0" applyFont="0" applyFill="0" applyBorder="0" applyProtection="0">
      <alignment vertical="top"/>
    </xf>
    <xf numFmtId="204" fontId="50" fillId="0" borderId="0">
      <alignment horizontal="right"/>
    </xf>
    <xf numFmtId="199" fontId="50" fillId="0" borderId="0">
      <alignment horizontal="right"/>
      <protection locked="0"/>
    </xf>
    <xf numFmtId="199" fontId="50" fillId="0" borderId="0"/>
    <xf numFmtId="264" fontId="50" fillId="0" borderId="0">
      <alignment horizontal="right"/>
      <protection locked="0"/>
    </xf>
    <xf numFmtId="199" fontId="51" fillId="0" borderId="0"/>
    <xf numFmtId="265" fontId="24" fillId="66" borderId="0" applyAlignment="0" applyProtection="0">
      <alignment horizontal="right"/>
    </xf>
    <xf numFmtId="266" fontId="15" fillId="0" borderId="0" applyFont="0" applyFill="0" applyBorder="0" applyAlignment="0" applyProtection="0"/>
    <xf numFmtId="267" fontId="15" fillId="0" borderId="0" applyFont="0" applyFill="0" applyBorder="0" applyAlignment="0" applyProtection="0"/>
    <xf numFmtId="196" fontId="59" fillId="10" borderId="0" applyNumberFormat="0" applyFont="0" applyBorder="0" applyAlignment="0" applyProtection="0"/>
    <xf numFmtId="250" fontId="39" fillId="0" borderId="0" applyFill="0" applyBorder="0" applyProtection="0">
      <alignment horizontal="center"/>
    </xf>
    <xf numFmtId="249" fontId="39" fillId="0" borderId="0">
      <alignment horizontal="center"/>
    </xf>
    <xf numFmtId="250" fontId="39" fillId="0" borderId="0" applyFill="0" applyBorder="0" applyProtection="0">
      <alignment horizontal="center"/>
    </xf>
    <xf numFmtId="247" fontId="17" fillId="0" borderId="0">
      <alignment horizontal="center"/>
    </xf>
    <xf numFmtId="171" fontId="85" fillId="0" borderId="71" applyNumberFormat="0" applyFont="0" applyFill="0" applyAlignment="0" applyProtection="0"/>
    <xf numFmtId="202" fontId="92" fillId="0" borderId="66"/>
    <xf numFmtId="203" fontId="50" fillId="0" borderId="0"/>
    <xf numFmtId="38" fontId="42" fillId="0" borderId="0" applyFont="0" applyFill="0" applyBorder="0" applyAlignment="0" applyProtection="0"/>
    <xf numFmtId="171" fontId="93" fillId="0" borderId="0" applyFont="0" applyFill="0" applyBorder="0" applyAlignment="0" applyProtection="0"/>
    <xf numFmtId="0" fontId="94" fillId="67" borderId="0" applyNumberFormat="0" applyBorder="0" applyAlignment="0" applyProtection="0"/>
    <xf numFmtId="0" fontId="94" fillId="68" borderId="0" applyNumberFormat="0" applyBorder="0" applyAlignment="0" applyProtection="0"/>
    <xf numFmtId="0" fontId="94" fillId="69" borderId="0" applyNumberFormat="0" applyBorder="0" applyAlignment="0" applyProtection="0"/>
    <xf numFmtId="171" fontId="95" fillId="0" borderId="0" applyNumberFormat="0" applyAlignment="0">
      <alignment horizontal="left"/>
    </xf>
    <xf numFmtId="268" fontId="36" fillId="0" borderId="0"/>
    <xf numFmtId="269" fontId="36" fillId="0" borderId="0"/>
    <xf numFmtId="270" fontId="36" fillId="0" borderId="0"/>
    <xf numFmtId="271" fontId="36" fillId="0" borderId="0"/>
    <xf numFmtId="272" fontId="36" fillId="0" borderId="0"/>
    <xf numFmtId="273" fontId="36" fillId="0" borderId="0"/>
    <xf numFmtId="181" fontId="42" fillId="0" borderId="0" applyFont="0" applyFill="0" applyBorder="0" applyAlignment="0" applyProtection="0"/>
    <xf numFmtId="181" fontId="15" fillId="0" borderId="0" applyFont="0" applyFill="0" applyBorder="0" applyAlignment="0" applyProtection="0"/>
    <xf numFmtId="181" fontId="15" fillId="0" borderId="0" applyFont="0" applyFill="0" applyBorder="0" applyAlignment="0" applyProtection="0"/>
    <xf numFmtId="274" fontId="15" fillId="0" borderId="0" applyFont="0" applyFill="0" applyBorder="0" applyAlignment="0" applyProtection="0"/>
    <xf numFmtId="275" fontId="15" fillId="0" borderId="0" applyFont="0" applyFill="0" applyBorder="0" applyAlignment="0" applyProtection="0"/>
    <xf numFmtId="276" fontId="15" fillId="0" borderId="0" applyFont="0" applyFill="0" applyBorder="0" applyAlignment="0" applyProtection="0"/>
    <xf numFmtId="171" fontId="15" fillId="0" borderId="0" applyFon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181" fontId="98" fillId="0" borderId="0" applyNumberFormat="0" applyFill="0" applyBorder="0" applyAlignment="0" applyProtection="0"/>
    <xf numFmtId="0" fontId="39" fillId="60" borderId="0" applyNumberFormat="0" applyFont="0" applyBorder="0" applyAlignment="0" applyProtection="0"/>
    <xf numFmtId="0" fontId="39" fillId="60" borderId="0" applyNumberFormat="0" applyFont="0" applyBorder="0" applyAlignment="0" applyProtection="0"/>
    <xf numFmtId="0" fontId="25" fillId="0" borderId="0" applyNumberFormat="0" applyFill="0" applyBorder="0" applyAlignment="0" applyProtection="0"/>
    <xf numFmtId="277" fontId="99" fillId="0" borderId="0" applyFill="0" applyBorder="0"/>
    <xf numFmtId="15" fontId="16" fillId="0" borderId="0" applyFill="0" applyBorder="0" applyProtection="0">
      <alignment horizontal="center"/>
    </xf>
    <xf numFmtId="0" fontId="39" fillId="14" borderId="0" applyNumberFormat="0" applyFont="0" applyBorder="0" applyAlignment="0" applyProtection="0"/>
    <xf numFmtId="0" fontId="39" fillId="14" borderId="0" applyNumberFormat="0" applyFont="0" applyBorder="0" applyAlignment="0" applyProtection="0"/>
    <xf numFmtId="278" fontId="100" fillId="0" borderId="0" applyFill="0" applyBorder="0" applyProtection="0"/>
    <xf numFmtId="279" fontId="22" fillId="25" borderId="72" applyAlignment="0" applyProtection="0"/>
    <xf numFmtId="279" fontId="22" fillId="25" borderId="72" applyAlignment="0" applyProtection="0"/>
    <xf numFmtId="280" fontId="101" fillId="0" borderId="0" applyNumberFormat="0" applyFill="0" applyBorder="0" applyAlignment="0" applyProtection="0"/>
    <xf numFmtId="280" fontId="102" fillId="0" borderId="0" applyNumberFormat="0" applyFill="0" applyBorder="0" applyAlignment="0" applyProtection="0"/>
    <xf numFmtId="15" fontId="25" fillId="8" borderId="69">
      <alignment horizontal="center"/>
      <protection locked="0"/>
    </xf>
    <xf numFmtId="281" fontId="25" fillId="8" borderId="69" applyAlignment="0">
      <protection locked="0"/>
    </xf>
    <xf numFmtId="282" fontId="25" fillId="8" borderId="69" applyAlignment="0">
      <protection locked="0"/>
    </xf>
    <xf numFmtId="282" fontId="16" fillId="0" borderId="0" applyFill="0" applyBorder="0" applyAlignment="0" applyProtection="0"/>
    <xf numFmtId="283" fontId="16" fillId="0" borderId="0" applyFill="0" applyBorder="0" applyAlignment="0" applyProtection="0"/>
    <xf numFmtId="283" fontId="16" fillId="0" borderId="0" applyFill="0" applyBorder="0" applyAlignment="0" applyProtection="0"/>
    <xf numFmtId="284" fontId="16" fillId="0" borderId="0" applyFill="0" applyBorder="0" applyAlignment="0" applyProtection="0"/>
    <xf numFmtId="0" fontId="39" fillId="0" borderId="73" applyNumberFormat="0" applyFont="0" applyAlignment="0" applyProtection="0"/>
    <xf numFmtId="0" fontId="39" fillId="0" borderId="73" applyNumberFormat="0" applyFont="0" applyAlignment="0" applyProtection="0"/>
    <xf numFmtId="0" fontId="39" fillId="0" borderId="73" applyNumberFormat="0" applyFont="0" applyAlignment="0" applyProtection="0"/>
    <xf numFmtId="0" fontId="39" fillId="0" borderId="73" applyNumberFormat="0" applyFont="0" applyAlignment="0" applyProtection="0"/>
    <xf numFmtId="0" fontId="39" fillId="0" borderId="74" applyNumberFormat="0" applyFont="0" applyAlignment="0" applyProtection="0"/>
    <xf numFmtId="0" fontId="39" fillId="0" borderId="74" applyNumberFormat="0" applyFont="0" applyAlignment="0" applyProtection="0"/>
    <xf numFmtId="0" fontId="39" fillId="0" borderId="74" applyNumberFormat="0" applyFont="0" applyAlignment="0" applyProtection="0"/>
    <xf numFmtId="0" fontId="39" fillId="0" borderId="74" applyNumberFormat="0" applyFont="0" applyAlignment="0" applyProtection="0"/>
    <xf numFmtId="0" fontId="39" fillId="24" borderId="0" applyNumberFormat="0" applyFont="0" applyBorder="0" applyAlignment="0" applyProtection="0"/>
    <xf numFmtId="0" fontId="39" fillId="24" borderId="0" applyNumberFormat="0" applyFont="0" applyBorder="0" applyAlignment="0" applyProtection="0"/>
    <xf numFmtId="41" fontId="15" fillId="0" borderId="0" applyFont="0" applyFill="0" applyBorder="0" applyAlignment="0" applyProtection="0"/>
    <xf numFmtId="43" fontId="15" fillId="0" borderId="0" applyFont="0" applyFill="0" applyBorder="0" applyAlignment="0" applyProtection="0"/>
    <xf numFmtId="285" fontId="15" fillId="0" borderId="0" applyFont="0" applyFill="0" applyBorder="0" applyAlignment="0" applyProtection="0"/>
    <xf numFmtId="286" fontId="15" fillId="0" borderId="0" applyFont="0" applyFill="0" applyBorder="0" applyProtection="0">
      <alignment vertical="top"/>
    </xf>
    <xf numFmtId="286" fontId="15" fillId="0" borderId="0" applyFont="0" applyFill="0" applyBorder="0" applyProtection="0">
      <alignment vertical="top"/>
    </xf>
    <xf numFmtId="286" fontId="15" fillId="0" borderId="0" applyFont="0" applyFill="0" applyBorder="0" applyProtection="0">
      <alignment vertical="top"/>
    </xf>
    <xf numFmtId="286" fontId="15" fillId="0" borderId="0" applyFont="0" applyFill="0" applyBorder="0" applyProtection="0">
      <alignment vertical="top"/>
    </xf>
    <xf numFmtId="1" fontId="103" fillId="70" borderId="40" applyNumberFormat="0" applyBorder="0" applyAlignment="0">
      <alignment horizontal="centerContinuous" vertical="center"/>
      <protection locked="0"/>
    </xf>
    <xf numFmtId="171" fontId="87" fillId="0" borderId="0">
      <protection locked="0"/>
    </xf>
    <xf numFmtId="247" fontId="104" fillId="0" borderId="0"/>
    <xf numFmtId="247" fontId="104" fillId="0" borderId="0"/>
    <xf numFmtId="171" fontId="105" fillId="0" borderId="0"/>
    <xf numFmtId="171" fontId="106" fillId="0" borderId="0" applyFill="0" applyBorder="0" applyProtection="0">
      <alignment horizontal="left"/>
    </xf>
    <xf numFmtId="4" fontId="107" fillId="0" borderId="0">
      <protection locked="0"/>
    </xf>
    <xf numFmtId="0" fontId="91" fillId="11" borderId="0" applyAlignment="0" applyProtection="0">
      <alignment horizontal="right" vertical="center"/>
    </xf>
    <xf numFmtId="248" fontId="108" fillId="0" borderId="0"/>
    <xf numFmtId="269" fontId="36" fillId="0" borderId="75"/>
    <xf numFmtId="287" fontId="36" fillId="10" borderId="64">
      <alignment horizontal="right"/>
    </xf>
    <xf numFmtId="288" fontId="15" fillId="0" borderId="0" applyFont="0" applyFill="0" applyBorder="0" applyAlignment="0" applyProtection="0"/>
    <xf numFmtId="289" fontId="109" fillId="0" borderId="0" applyFont="0" applyFill="0" applyBorder="0" applyAlignment="0" applyProtection="0"/>
    <xf numFmtId="290" fontId="15" fillId="0" borderId="0" applyFont="0" applyFill="0" applyBorder="0" applyAlignment="0" applyProtection="0"/>
    <xf numFmtId="291" fontId="109"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181" fontId="111" fillId="16" borderId="0" applyNumberFormat="0" applyBorder="0" applyAlignment="0" applyProtection="0"/>
    <xf numFmtId="2" fontId="112" fillId="58" borderId="64" applyProtection="0">
      <alignment horizontal="left"/>
      <protection locked="0"/>
    </xf>
    <xf numFmtId="38" fontId="24" fillId="10" borderId="0" applyNumberFormat="0" applyBorder="0" applyAlignment="0" applyProtection="0"/>
    <xf numFmtId="0" fontId="15" fillId="25" borderId="0" applyNumberFormat="0" applyFont="0" applyBorder="0" applyAlignment="0" applyProtection="0"/>
    <xf numFmtId="292" fontId="27" fillId="72" borderId="37" applyNumberFormat="0" applyFont="0" applyAlignment="0"/>
    <xf numFmtId="171" fontId="85" fillId="0" borderId="0" applyFont="0" applyFill="0" applyBorder="0" applyAlignment="0" applyProtection="0">
      <alignment horizontal="right"/>
    </xf>
    <xf numFmtId="171" fontId="113" fillId="0" borderId="0" applyProtection="0">
      <alignment horizontal="right"/>
    </xf>
    <xf numFmtId="171" fontId="21" fillId="0" borderId="76" applyNumberFormat="0" applyAlignment="0" applyProtection="0">
      <alignment horizontal="left" vertical="center"/>
    </xf>
    <xf numFmtId="171" fontId="21" fillId="0" borderId="72">
      <alignment horizontal="left" vertical="center"/>
    </xf>
    <xf numFmtId="2" fontId="67" fillId="56" borderId="0" applyAlignment="0">
      <alignment horizontal="right"/>
      <protection locked="0"/>
    </xf>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181" fontId="116" fillId="0" borderId="78"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181" fontId="119" fillId="0" borderId="79"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181" fontId="122" fillId="0" borderId="80" applyNumberFormat="0" applyFill="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181" fontId="122" fillId="0" borderId="0" applyNumberFormat="0" applyFill="0" applyBorder="0" applyAlignment="0" applyProtection="0"/>
    <xf numFmtId="171" fontId="39" fillId="0" borderId="0">
      <protection locked="0"/>
    </xf>
    <xf numFmtId="171" fontId="39" fillId="0" borderId="0">
      <protection locked="0"/>
    </xf>
    <xf numFmtId="293" fontId="123" fillId="0" borderId="0">
      <alignment horizontal="right"/>
    </xf>
    <xf numFmtId="294" fontId="55" fillId="0" borderId="0" applyAlignment="0">
      <alignment horizontal="right"/>
      <protection hidden="1"/>
    </xf>
    <xf numFmtId="171" fontId="25" fillId="0" borderId="81" applyNumberFormat="0" applyFill="0" applyAlignment="0" applyProtection="0"/>
    <xf numFmtId="196" fontId="28" fillId="0" borderId="0" applyNumberFormat="0" applyBorder="0" applyAlignment="0" applyProtection="0">
      <alignment horizontal="right" wrapText="1"/>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181" fontId="128"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181" fontId="132" fillId="0" borderId="0" applyNumberFormat="0" applyFill="0" applyBorder="0" applyAlignment="0" applyProtection="0">
      <alignment vertical="top"/>
      <protection locked="0"/>
    </xf>
    <xf numFmtId="171" fontId="32" fillId="0" borderId="0">
      <alignment wrapText="1"/>
    </xf>
    <xf numFmtId="10" fontId="24" fillId="72" borderId="37" applyNumberFormat="0" applyBorder="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181" fontId="135" fillId="21" borderId="67" applyNumberFormat="0" applyAlignment="0" applyProtection="0"/>
    <xf numFmtId="181" fontId="135" fillId="21" borderId="67" applyNumberFormat="0" applyAlignment="0" applyProtection="0"/>
    <xf numFmtId="0" fontId="24" fillId="0" borderId="0" applyNumberFormat="0" applyFill="0" applyBorder="0" applyAlignment="0">
      <protection locked="0"/>
    </xf>
    <xf numFmtId="0" fontId="136" fillId="15" borderId="0"/>
    <xf numFmtId="232" fontId="19" fillId="73" borderId="0">
      <protection locked="0"/>
    </xf>
    <xf numFmtId="295" fontId="39" fillId="0" borderId="0"/>
    <xf numFmtId="0" fontId="137" fillId="0" borderId="0"/>
    <xf numFmtId="38" fontId="138" fillId="0" borderId="0"/>
    <xf numFmtId="38" fontId="139" fillId="0" borderId="0"/>
    <xf numFmtId="38" fontId="140" fillId="0" borderId="0"/>
    <xf numFmtId="38" fontId="141" fillId="0" borderId="0"/>
    <xf numFmtId="0" fontId="61" fillId="0" borderId="0"/>
    <xf numFmtId="0" fontId="61" fillId="0" borderId="0"/>
    <xf numFmtId="0" fontId="61" fillId="0" borderId="0"/>
    <xf numFmtId="0" fontId="35" fillId="0" borderId="0"/>
    <xf numFmtId="0" fontId="142" fillId="0" borderId="0"/>
    <xf numFmtId="0" fontId="143" fillId="0" borderId="0">
      <alignment horizontal="center"/>
    </xf>
    <xf numFmtId="296" fontId="144" fillId="0" borderId="0" applyFont="0" applyFill="0" applyBorder="0" applyAlignment="0" applyProtection="0"/>
    <xf numFmtId="171" fontId="15" fillId="0" borderId="0" applyNumberFormat="0" applyFont="0" applyFill="0" applyBorder="0" applyProtection="0">
      <alignment horizontal="left" vertical="center"/>
    </xf>
    <xf numFmtId="246" fontId="145" fillId="74" borderId="0"/>
    <xf numFmtId="246" fontId="146" fillId="75" borderId="0"/>
    <xf numFmtId="246" fontId="88" fillId="76" borderId="0"/>
    <xf numFmtId="171" fontId="24" fillId="10" borderId="0"/>
    <xf numFmtId="38" fontId="147" fillId="0" borderId="0" applyNumberFormat="0" applyFill="0" applyBorder="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181" fontId="150" fillId="0" borderId="83" applyNumberFormat="0" applyFill="0" applyAlignment="0" applyProtection="0"/>
    <xf numFmtId="0" fontId="91" fillId="77" borderId="0" applyAlignment="0" applyProtection="0">
      <alignment horizontal="right" vertical="center"/>
    </xf>
    <xf numFmtId="188" fontId="47" fillId="0" borderId="0" applyFont="0" applyFill="0" applyBorder="0" applyAlignment="0" applyProtection="0">
      <alignment horizontal="right"/>
    </xf>
    <xf numFmtId="297"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298"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171" fontId="36" fillId="0" borderId="0">
      <alignment horizontal="right"/>
    </xf>
    <xf numFmtId="40" fontId="151" fillId="0" borderId="0">
      <alignment horizontal="right"/>
    </xf>
    <xf numFmtId="37" fontId="152" fillId="0" borderId="0"/>
    <xf numFmtId="171" fontId="153" fillId="0" borderId="0">
      <alignment vertical="center"/>
    </xf>
    <xf numFmtId="171" fontId="15" fillId="0" borderId="0" applyNumberFormat="0" applyFill="0" applyBorder="0" applyAlignment="0" applyProtection="0"/>
    <xf numFmtId="43" fontId="15"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299" fontId="15" fillId="0" borderId="0" applyFont="0" applyFill="0" applyBorder="0" applyAlignment="0" applyProtection="0"/>
    <xf numFmtId="300" fontId="36" fillId="0" borderId="0">
      <alignment horizontal="right"/>
    </xf>
    <xf numFmtId="171" fontId="154" fillId="0" borderId="1"/>
    <xf numFmtId="301" fontId="42" fillId="0" borderId="0" applyFont="0" applyFill="0" applyBorder="0" applyAlignment="0" applyProtection="0"/>
    <xf numFmtId="302" fontId="42"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303" fontId="24" fillId="72" borderId="0">
      <alignment horizontal="center"/>
    </xf>
    <xf numFmtId="304" fontId="39" fillId="0" borderId="0" applyFill="0" applyBorder="0" applyProtection="0">
      <alignment horizontal="center"/>
    </xf>
    <xf numFmtId="305" fontId="39" fillId="0" borderId="0" applyFont="0" applyFill="0" applyBorder="0" applyAlignment="0" applyProtection="0">
      <alignment horizontal="centerContinuous"/>
      <protection locked="0"/>
    </xf>
    <xf numFmtId="49" fontId="155" fillId="63" borderId="0" applyAlignment="0" applyProtection="0">
      <alignment horizontal="centerContinuous" vertical="center"/>
    </xf>
    <xf numFmtId="306" fontId="24" fillId="0" borderId="0" applyFont="0" applyFill="0" applyBorder="0" applyAlignment="0" applyProtection="0">
      <alignment horizontal="right"/>
    </xf>
    <xf numFmtId="0" fontId="73" fillId="0" borderId="0">
      <alignment horizontal="right"/>
    </xf>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181" fontId="157" fillId="78" borderId="0" applyNumberFormat="0" applyBorder="0" applyAlignment="0" applyProtection="0"/>
    <xf numFmtId="37" fontId="158" fillId="0" borderId="0"/>
    <xf numFmtId="293" fontId="159" fillId="0" borderId="0"/>
    <xf numFmtId="0" fontId="15" fillId="0" borderId="0"/>
    <xf numFmtId="307" fontId="37" fillId="0" borderId="0"/>
    <xf numFmtId="307" fontId="37" fillId="0" borderId="34"/>
    <xf numFmtId="307" fontId="37" fillId="0" borderId="84"/>
    <xf numFmtId="307" fontId="37" fillId="0" borderId="0"/>
    <xf numFmtId="308" fontId="50" fillId="0" borderId="0"/>
    <xf numFmtId="309" fontId="50" fillId="0" borderId="0"/>
    <xf numFmtId="310" fontId="50" fillId="0" borderId="0"/>
    <xf numFmtId="311" fontId="24" fillId="0" borderId="0"/>
    <xf numFmtId="312" fontId="24" fillId="0" borderId="0"/>
    <xf numFmtId="38" fontId="15" fillId="0" borderId="0" applyFont="0" applyFill="0" applyBorder="0" applyAlignment="0" applyProtection="0"/>
    <xf numFmtId="0" fontId="3" fillId="0" borderId="0"/>
    <xf numFmtId="38" fontId="15" fillId="0" borderId="0" applyFont="0" applyFill="0" applyBorder="0" applyAlignment="0" applyProtection="0"/>
    <xf numFmtId="38" fontId="15" fillId="0" borderId="0" applyFont="0" applyFill="0" applyBorder="0" applyAlignment="0" applyProtection="0"/>
    <xf numFmtId="38" fontId="15" fillId="0" borderId="0" applyFont="0" applyFill="0" applyBorder="0" applyAlignment="0" applyProtection="0"/>
    <xf numFmtId="38" fontId="15" fillId="0" borderId="0" applyFont="0" applyFill="0" applyBorder="0" applyAlignment="0" applyProtection="0"/>
    <xf numFmtId="38" fontId="15" fillId="0" borderId="0" applyFont="0" applyFill="0" applyBorder="0" applyAlignment="0" applyProtection="0"/>
    <xf numFmtId="38" fontId="15" fillId="0" borderId="0" applyFont="0" applyFill="0" applyBorder="0" applyAlignment="0" applyProtection="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6"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5" fillId="0" borderId="0"/>
    <xf numFmtId="180" fontId="15" fillId="0" borderId="0"/>
    <xf numFmtId="180" fontId="15" fillId="0" borderId="0"/>
    <xf numFmtId="180" fontId="15" fillId="0" borderId="0"/>
    <xf numFmtId="180" fontId="15" fillId="0" borderId="0"/>
    <xf numFmtId="180" fontId="15" fillId="0" borderId="0"/>
    <xf numFmtId="180" fontId="15" fillId="0" borderId="0"/>
    <xf numFmtId="180" fontId="15" fillId="0" borderId="0"/>
    <xf numFmtId="18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0" fillId="0" borderId="0"/>
    <xf numFmtId="0" fontId="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18" fillId="0" borderId="0"/>
    <xf numFmtId="0" fontId="18" fillId="0" borderId="0"/>
    <xf numFmtId="0" fontId="18" fillId="0" borderId="0"/>
    <xf numFmtId="0" fontId="18" fillId="0" borderId="0"/>
    <xf numFmtId="0" fontId="86"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18" fillId="0" borderId="0"/>
    <xf numFmtId="0" fontId="18" fillId="0" borderId="0"/>
    <xf numFmtId="0" fontId="18" fillId="0" borderId="0"/>
    <xf numFmtId="0" fontId="18" fillId="0" borderId="0"/>
    <xf numFmtId="0" fontId="86"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0" fontId="18" fillId="0" borderId="0"/>
    <xf numFmtId="0" fontId="18" fillId="0" borderId="0"/>
    <xf numFmtId="0" fontId="18" fillId="0" borderId="0"/>
    <xf numFmtId="0" fontId="18" fillId="0" borderId="0"/>
    <xf numFmtId="0" fontId="86"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0" fontId="18" fillId="0" borderId="0"/>
    <xf numFmtId="0" fontId="18" fillId="0" borderId="0"/>
    <xf numFmtId="0" fontId="18" fillId="0" borderId="0"/>
    <xf numFmtId="0" fontId="18" fillId="0" borderId="0"/>
    <xf numFmtId="0" fontId="86"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18" fillId="0" borderId="0"/>
    <xf numFmtId="0" fontId="18" fillId="0" borderId="0"/>
    <xf numFmtId="0" fontId="18" fillId="0" borderId="0"/>
    <xf numFmtId="0" fontId="18" fillId="0" borderId="0"/>
    <xf numFmtId="0" fontId="86"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3"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1"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8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1"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10" fillId="0" borderId="0"/>
    <xf numFmtId="0" fontId="52" fillId="0" borderId="0"/>
    <xf numFmtId="181"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52" fillId="0" borderId="0"/>
    <xf numFmtId="0" fontId="52" fillId="0" borderId="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5" fillId="0" borderId="0"/>
    <xf numFmtId="0" fontId="52" fillId="0" borderId="0"/>
    <xf numFmtId="0" fontId="52" fillId="0" borderId="0"/>
    <xf numFmtId="0" fontId="52" fillId="0" borderId="0"/>
    <xf numFmtId="0" fontId="52" fillId="0" borderId="0"/>
    <xf numFmtId="0" fontId="15" fillId="0" borderId="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xf numFmtId="0" fontId="52" fillId="0" borderId="0"/>
    <xf numFmtId="0" fontId="52" fillId="0" borderId="0"/>
    <xf numFmtId="0" fontId="52" fillId="0" borderId="0"/>
    <xf numFmtId="0" fontId="52" fillId="0" borderId="0"/>
    <xf numFmtId="0" fontId="15" fillId="0" borderId="0"/>
    <xf numFmtId="171"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applyFont="0" applyFill="0" applyBorder="0" applyAlignment="0" applyProtection="0"/>
    <xf numFmtId="0" fontId="52" fillId="0" borderId="0" applyFill="0" applyBorder="0" applyAlignment="0" applyProtection="0"/>
    <xf numFmtId="0" fontId="10" fillId="0" borderId="0" applyFont="0" applyFill="0" applyBorder="0" applyAlignment="0" applyProtection="0"/>
    <xf numFmtId="171"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3" fillId="0" borderId="0"/>
    <xf numFmtId="0" fontId="3" fillId="0" borderId="0"/>
    <xf numFmtId="0" fontId="3" fillId="0" borderId="0"/>
    <xf numFmtId="0" fontId="3" fillId="0" borderId="0"/>
    <xf numFmtId="0" fontId="3" fillId="0" borderId="0"/>
    <xf numFmtId="0" fontId="18" fillId="0" borderId="0"/>
    <xf numFmtId="0" fontId="52" fillId="0" borderId="0"/>
    <xf numFmtId="0" fontId="52"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0" fillId="0" borderId="0"/>
    <xf numFmtId="0" fontId="10" fillId="0" borderId="0"/>
    <xf numFmtId="0" fontId="10" fillId="0" borderId="0"/>
    <xf numFmtId="0" fontId="10" fillId="0" borderId="0"/>
    <xf numFmtId="0" fontId="10" fillId="0" borderId="0"/>
    <xf numFmtId="171"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5" fillId="0" borderId="0"/>
    <xf numFmtId="0" fontId="10" fillId="0" borderId="0" applyFont="0" applyFill="0" applyBorder="0" applyAlignment="0" applyProtection="0"/>
    <xf numFmtId="0" fontId="10" fillId="0" borderId="0" applyFont="0" applyFill="0" applyBorder="0" applyAlignment="0" applyProtection="0"/>
    <xf numFmtId="0" fontId="15" fillId="0" borderId="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xf numFmtId="0" fontId="15" fillId="0" borderId="0"/>
    <xf numFmtId="0" fontId="10" fillId="0" borderId="0" applyFont="0" applyFill="0" applyBorder="0" applyAlignment="0" applyProtection="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5" fillId="0" borderId="0"/>
    <xf numFmtId="0" fontId="10" fillId="0" borderId="0" applyFont="0" applyFill="0" applyBorder="0" applyAlignment="0" applyProtection="0"/>
    <xf numFmtId="0" fontId="15" fillId="0" borderId="0"/>
    <xf numFmtId="0" fontId="15" fillId="0" borderId="0"/>
    <xf numFmtId="0" fontId="10" fillId="0" borderId="0" applyFont="0" applyFill="0" applyBorder="0" applyAlignment="0" applyProtection="0"/>
    <xf numFmtId="0" fontId="15" fillId="0" borderId="0"/>
    <xf numFmtId="0" fontId="10" fillId="0" borderId="0"/>
    <xf numFmtId="0" fontId="15" fillId="0" borderId="0"/>
    <xf numFmtId="0" fontId="10" fillId="0" borderId="0" applyFont="0" applyFill="0" applyBorder="0" applyAlignment="0" applyProtection="0"/>
    <xf numFmtId="0" fontId="15" fillId="0" borderId="0"/>
    <xf numFmtId="0" fontId="15" fillId="0" borderId="0"/>
    <xf numFmtId="0" fontId="10" fillId="0" borderId="0" applyFont="0" applyFill="0" applyBorder="0" applyAlignment="0" applyProtection="0"/>
    <xf numFmtId="0" fontId="15" fillId="0" borderId="0"/>
    <xf numFmtId="0" fontId="10" fillId="0" borderId="0"/>
    <xf numFmtId="0" fontId="10" fillId="0" borderId="0"/>
    <xf numFmtId="0" fontId="10" fillId="0" borderId="0" applyFont="0" applyFill="0" applyBorder="0" applyAlignment="0" applyProtection="0"/>
    <xf numFmtId="0" fontId="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xf numFmtId="0" fontId="15" fillId="0" borderId="0"/>
    <xf numFmtId="0" fontId="10" fillId="0" borderId="0"/>
    <xf numFmtId="0" fontId="10" fillId="0" borderId="0"/>
    <xf numFmtId="0" fontId="8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alignment vertical="top"/>
    </xf>
    <xf numFmtId="0" fontId="15" fillId="0" borderId="0"/>
    <xf numFmtId="0" fontId="15" fillId="0" borderId="0"/>
    <xf numFmtId="0" fontId="3" fillId="0" borderId="0"/>
    <xf numFmtId="0" fontId="3" fillId="0" borderId="0"/>
    <xf numFmtId="0" fontId="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xf numFmtId="0" fontId="15" fillId="0" borderId="0"/>
    <xf numFmtId="0" fontId="10"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0"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3" fillId="0" borderId="0"/>
    <xf numFmtId="0" fontId="18" fillId="0" borderId="0"/>
    <xf numFmtId="0" fontId="3" fillId="0" borderId="0"/>
    <xf numFmtId="0" fontId="3" fillId="0" borderId="0"/>
    <xf numFmtId="0" fontId="3"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0"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5" fillId="0" borderId="0" applyNumberFormat="0" applyFont="0" applyFill="0" applyBorder="0" applyAlignment="0" applyProtection="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5" fillId="0" borderId="0" applyNumberFormat="0" applyFont="0" applyFill="0" applyBorder="0" applyAlignment="0" applyProtection="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5" fillId="0" borderId="0" applyNumberFormat="0" applyFont="0" applyFill="0" applyBorder="0" applyAlignment="0" applyProtection="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5" fillId="0" borderId="0" applyNumberFormat="0" applyFont="0" applyFill="0" applyBorder="0" applyAlignment="0" applyProtection="0"/>
    <xf numFmtId="0" fontId="18" fillId="0" borderId="0"/>
    <xf numFmtId="0" fontId="18" fillId="0" borderId="0"/>
    <xf numFmtId="0" fontId="18" fillId="0" borderId="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0"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181" fontId="2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3" fillId="0" borderId="0"/>
    <xf numFmtId="181" fontId="23" fillId="0" borderId="0"/>
    <xf numFmtId="0" fontId="18"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xf numFmtId="0" fontId="15" fillId="0" borderId="0"/>
    <xf numFmtId="0" fontId="15" fillId="0" borderId="0" applyNumberFormat="0" applyFont="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0" fillId="0" borderId="0"/>
    <xf numFmtId="0" fontId="15" fillId="0" borderId="0"/>
    <xf numFmtId="171" fontId="15" fillId="0" borderId="0">
      <alignment vertical="center"/>
    </xf>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 fillId="0" borderId="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0" borderId="0"/>
    <xf numFmtId="0" fontId="18" fillId="0" borderId="0"/>
    <xf numFmtId="0" fontId="3" fillId="0" borderId="0"/>
    <xf numFmtId="0" fontId="18" fillId="0" borderId="0"/>
    <xf numFmtId="0" fontId="18" fillId="0" borderId="0"/>
    <xf numFmtId="0" fontId="18" fillId="0" borderId="0"/>
    <xf numFmtId="0" fontId="18" fillId="0" borderId="0"/>
    <xf numFmtId="181" fontId="3" fillId="0" borderId="0"/>
    <xf numFmtId="0" fontId="3" fillId="0" borderId="0"/>
    <xf numFmtId="0" fontId="3" fillId="0" borderId="0"/>
    <xf numFmtId="0" fontId="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180" fontId="3" fillId="0" borderId="0"/>
    <xf numFmtId="180" fontId="18" fillId="0" borderId="0"/>
    <xf numFmtId="180" fontId="18" fillId="0" borderId="0"/>
    <xf numFmtId="180" fontId="18" fillId="0" borderId="0"/>
    <xf numFmtId="180" fontId="18" fillId="0" borderId="0"/>
    <xf numFmtId="180" fontId="18" fillId="0" borderId="0"/>
    <xf numFmtId="180" fontId="3" fillId="0" borderId="0"/>
    <xf numFmtId="180" fontId="18" fillId="0" borderId="0"/>
    <xf numFmtId="180" fontId="18" fillId="0" borderId="0"/>
    <xf numFmtId="180" fontId="18" fillId="0" borderId="0"/>
    <xf numFmtId="180" fontId="18" fillId="0" borderId="0"/>
    <xf numFmtId="180" fontId="3" fillId="0" borderId="0"/>
    <xf numFmtId="180" fontId="3" fillId="0" borderId="0"/>
    <xf numFmtId="180" fontId="3" fillId="0" borderId="0"/>
    <xf numFmtId="180" fontId="3" fillId="0" borderId="0"/>
    <xf numFmtId="180" fontId="18" fillId="0" borderId="0"/>
    <xf numFmtId="180" fontId="18" fillId="0" borderId="0"/>
    <xf numFmtId="180" fontId="18" fillId="0" borderId="0"/>
    <xf numFmtId="180" fontId="18" fillId="0" borderId="0"/>
    <xf numFmtId="180" fontId="3" fillId="0" borderId="0"/>
    <xf numFmtId="180" fontId="3" fillId="0" borderId="0"/>
    <xf numFmtId="180" fontId="3" fillId="0" borderId="0"/>
    <xf numFmtId="180" fontId="3" fillId="0" borderId="0"/>
    <xf numFmtId="180" fontId="18" fillId="0" borderId="0"/>
    <xf numFmtId="180" fontId="18" fillId="0" borderId="0"/>
    <xf numFmtId="180" fontId="18" fillId="0" borderId="0"/>
    <xf numFmtId="0" fontId="3"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181" fontId="3" fillId="0" borderId="0"/>
    <xf numFmtId="0" fontId="86" fillId="0" borderId="0" applyFill="0" applyBorder="0" applyAlignment="0" applyProtection="0"/>
    <xf numFmtId="0" fontId="86"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86" fillId="0" borderId="0"/>
    <xf numFmtId="0" fontId="86" fillId="0" borderId="0"/>
    <xf numFmtId="0" fontId="86" fillId="0" borderId="0" applyFill="0" applyBorder="0" applyAlignment="0" applyProtection="0"/>
    <xf numFmtId="0" fontId="86" fillId="0" borderId="0" applyFill="0" applyBorder="0" applyAlignment="0" applyProtection="0"/>
    <xf numFmtId="0" fontId="86" fillId="0" borderId="0"/>
    <xf numFmtId="0" fontId="86" fillId="0" borderId="0"/>
    <xf numFmtId="0" fontId="86" fillId="0" borderId="0"/>
    <xf numFmtId="0" fontId="86" fillId="0" borderId="0"/>
    <xf numFmtId="0" fontId="86" fillId="0" borderId="0"/>
    <xf numFmtId="0" fontId="3" fillId="0" borderId="0"/>
    <xf numFmtId="0" fontId="3" fillId="0" borderId="0"/>
    <xf numFmtId="0" fontId="15" fillId="0" borderId="0"/>
    <xf numFmtId="0" fontId="15" fillId="0" borderId="0"/>
    <xf numFmtId="0" fontId="3" fillId="0" borderId="0"/>
    <xf numFmtId="0" fontId="3" fillId="0" borderId="0"/>
    <xf numFmtId="0" fontId="3" fillId="0" borderId="0"/>
    <xf numFmtId="0" fontId="3" fillId="0" borderId="0"/>
    <xf numFmtId="0" fontId="18" fillId="0" borderId="0"/>
    <xf numFmtId="0" fontId="15" fillId="0" borderId="0"/>
    <xf numFmtId="0" fontId="15" fillId="0" borderId="0"/>
    <xf numFmtId="0" fontId="3" fillId="0" borderId="0"/>
    <xf numFmtId="0" fontId="15" fillId="0" borderId="0"/>
    <xf numFmtId="0" fontId="86"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61"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6" fillId="0" borderId="0"/>
    <xf numFmtId="0" fontId="15" fillId="0" borderId="0" applyNumberFormat="0" applyFont="0" applyFill="0" applyBorder="0" applyAlignment="0" applyProtection="0"/>
    <xf numFmtId="0" fontId="16" fillId="0" borderId="0"/>
    <xf numFmtId="0" fontId="16" fillId="0" borderId="0"/>
    <xf numFmtId="0" fontId="16" fillId="0" borderId="0"/>
    <xf numFmtId="0" fontId="161" fillId="0" borderId="0"/>
    <xf numFmtId="0" fontId="86" fillId="0" borderId="0"/>
    <xf numFmtId="0" fontId="86" fillId="0" borderId="0"/>
    <xf numFmtId="0" fontId="15" fillId="0" borderId="0" applyNumberFormat="0" applyFont="0" applyFill="0" applyBorder="0" applyAlignment="0" applyProtection="0"/>
    <xf numFmtId="0" fontId="86" fillId="0" borderId="0"/>
    <xf numFmtId="0" fontId="10" fillId="0" borderId="0"/>
    <xf numFmtId="0" fontId="10" fillId="0" borderId="0"/>
    <xf numFmtId="0" fontId="3" fillId="0" borderId="0"/>
    <xf numFmtId="0" fontId="10" fillId="0" borderId="0"/>
    <xf numFmtId="0" fontId="10" fillId="0" borderId="0"/>
    <xf numFmtId="0" fontId="10" fillId="0" borderId="0"/>
    <xf numFmtId="0" fontId="3" fillId="0" borderId="0"/>
    <xf numFmtId="0" fontId="3" fillId="0" borderId="0"/>
    <xf numFmtId="0" fontId="86" fillId="0" borderId="0"/>
    <xf numFmtId="0" fontId="86" fillId="0" borderId="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8" fontId="15"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8" fontId="15"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15"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52" fillId="0" borderId="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0" borderId="0">
      <alignment vertical="top"/>
    </xf>
    <xf numFmtId="313" fontId="48" fillId="0" borderId="84"/>
    <xf numFmtId="0" fontId="25" fillId="0" borderId="0" applyFill="0" applyBorder="0">
      <protection locked="0"/>
    </xf>
    <xf numFmtId="171" fontId="15" fillId="0" borderId="0"/>
    <xf numFmtId="171" fontId="162" fillId="0" borderId="0"/>
    <xf numFmtId="171" fontId="163" fillId="0" borderId="0"/>
    <xf numFmtId="171" fontId="164" fillId="0" borderId="0"/>
    <xf numFmtId="171" fontId="165" fillId="0" borderId="0"/>
    <xf numFmtId="171" fontId="44" fillId="0" borderId="0"/>
    <xf numFmtId="38" fontId="166" fillId="0" borderId="0"/>
    <xf numFmtId="0" fontId="15" fillId="50" borderId="85" applyNumberFormat="0" applyFon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50"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0" fillId="15" borderId="85" applyNumberFormat="0" applyFon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15"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15" borderId="85" applyNumberFormat="0" applyFont="0" applyAlignment="0" applyProtection="0"/>
    <xf numFmtId="0" fontId="10" fillId="15" borderId="85" applyNumberFormat="0" applyFont="0" applyAlignment="0" applyProtection="0"/>
    <xf numFmtId="0" fontId="15" fillId="50" borderId="85" applyNumberFormat="0" applyFon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0" fillId="15" borderId="85" applyNumberFormat="0" applyFon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0" borderId="0" applyNumberFormat="0" applyFont="0" applyFill="0" applyBorder="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0" borderId="0" applyNumberFormat="0" applyFont="0" applyFill="0" applyBorder="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0" borderId="0" applyNumberFormat="0" applyFont="0" applyFill="0" applyBorder="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50" borderId="85" applyNumberFormat="0" applyFont="0" applyAlignment="0" applyProtection="0"/>
    <xf numFmtId="0" fontId="15"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0" fontId="10" fillId="15" borderId="85" applyNumberFormat="0" applyFont="0" applyAlignment="0" applyProtection="0"/>
    <xf numFmtId="181" fontId="15" fillId="15" borderId="85" applyNumberFormat="0" applyFont="0" applyAlignment="0" applyProtection="0"/>
    <xf numFmtId="181" fontId="15" fillId="15" borderId="85" applyNumberFormat="0" applyFont="0" applyAlignment="0" applyProtection="0"/>
    <xf numFmtId="0" fontId="167" fillId="66" borderId="0" applyAlignment="0" applyProtection="0">
      <alignment horizontal="left" vertical="top" wrapText="1"/>
    </xf>
    <xf numFmtId="280" fontId="15" fillId="8" borderId="86" applyFont="0" applyFill="0" applyBorder="0" applyAlignment="0" applyProtection="0">
      <protection locked="0"/>
    </xf>
    <xf numFmtId="37" fontId="15" fillId="0" borderId="0"/>
    <xf numFmtId="314" fontId="43" fillId="58" borderId="87" applyNumberFormat="0">
      <alignment vertical="center"/>
    </xf>
    <xf numFmtId="314" fontId="43" fillId="79" borderId="87" applyNumberFormat="0">
      <alignment vertical="center"/>
    </xf>
    <xf numFmtId="314" fontId="43" fillId="54" borderId="87" applyNumberFormat="0">
      <alignment vertical="center"/>
    </xf>
    <xf numFmtId="314" fontId="43" fillId="6" borderId="87" applyNumberFormat="0">
      <alignment vertical="center"/>
    </xf>
    <xf numFmtId="314" fontId="43" fillId="80" borderId="87" applyNumberFormat="0">
      <alignment vertical="center"/>
    </xf>
    <xf numFmtId="314" fontId="43" fillId="10" borderId="87" applyNumberFormat="0">
      <alignment vertical="center"/>
    </xf>
    <xf numFmtId="314" fontId="43" fillId="81" borderId="87" applyNumberFormat="0">
      <alignment vertical="center"/>
    </xf>
    <xf numFmtId="314" fontId="43" fillId="62" borderId="87" applyNumberFormat="0">
      <alignment vertical="center"/>
    </xf>
    <xf numFmtId="314" fontId="43" fillId="82" borderId="87" applyNumberFormat="0">
      <alignment vertical="center"/>
    </xf>
    <xf numFmtId="314" fontId="43" fillId="83" borderId="87" applyNumberFormat="0">
      <alignment vertical="center"/>
    </xf>
    <xf numFmtId="314" fontId="168" fillId="8" borderId="87">
      <protection locked="0"/>
    </xf>
    <xf numFmtId="314" fontId="168" fillId="64" borderId="87">
      <protection locked="0"/>
    </xf>
    <xf numFmtId="314" fontId="169" fillId="64" borderId="88" applyNumberFormat="0" applyFont="0" applyFill="0" applyAlignment="0" applyProtection="0">
      <protection locked="0"/>
    </xf>
    <xf numFmtId="314" fontId="73" fillId="0" borderId="0" applyNumberFormat="0" applyFill="0">
      <alignment horizontal="left" vertical="top"/>
    </xf>
    <xf numFmtId="0" fontId="170" fillId="84" borderId="0" applyNumberFormat="0">
      <alignment horizontal="left" vertical="center" indent="1"/>
    </xf>
    <xf numFmtId="0" fontId="171" fillId="85" borderId="0" applyNumberFormat="0">
      <alignment vertical="center"/>
    </xf>
    <xf numFmtId="0" fontId="21" fillId="10" borderId="0">
      <alignment vertical="center"/>
    </xf>
    <xf numFmtId="0" fontId="172" fillId="0" borderId="89">
      <alignment vertical="center"/>
    </xf>
    <xf numFmtId="171" fontId="15" fillId="0" borderId="0" applyFont="0" applyFill="0" applyBorder="0" applyAlignment="0" applyProtection="0"/>
    <xf numFmtId="171" fontId="15" fillId="0" borderId="0" applyFont="0" applyFill="0" applyBorder="0" applyAlignment="0" applyProtection="0"/>
    <xf numFmtId="171" fontId="15" fillId="0" borderId="0" applyFont="0" applyFill="0" applyBorder="0" applyAlignment="0" applyProtection="0"/>
    <xf numFmtId="171" fontId="15" fillId="86" borderId="0">
      <alignment horizontal="right"/>
    </xf>
    <xf numFmtId="0" fontId="173" fillId="0" borderId="0">
      <alignment horizontal="left"/>
    </xf>
    <xf numFmtId="3" fontId="174" fillId="0" borderId="0" applyFill="0" applyBorder="0" applyAlignment="0" applyProtection="0"/>
    <xf numFmtId="171" fontId="175" fillId="34" borderId="90" applyNumberFormat="0" applyBorder="0" applyAlignment="0">
      <alignment horizontal="center"/>
      <protection hidden="1"/>
    </xf>
    <xf numFmtId="171" fontId="176" fillId="0" borderId="90" applyNumberFormat="0" applyBorder="0" applyAlignment="0">
      <alignment horizontal="center"/>
      <protection locked="0"/>
    </xf>
    <xf numFmtId="2" fontId="177" fillId="58" borderId="64">
      <alignment horizontal="left"/>
    </xf>
    <xf numFmtId="0" fontId="178" fillId="59" borderId="91" applyNumberForma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5" fillId="0" borderId="0" applyNumberFormat="0" applyFont="0" applyFill="0" applyBorder="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5" fillId="0" borderId="0" applyNumberFormat="0" applyFont="0" applyFill="0" applyBorder="0" applyAlignment="0" applyProtection="0"/>
    <xf numFmtId="0" fontId="178" fillId="59"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5" fillId="0" borderId="0" applyNumberFormat="0" applyFont="0" applyFill="0" applyBorder="0" applyAlignment="0" applyProtection="0"/>
    <xf numFmtId="0" fontId="178" fillId="25" borderId="91" applyNumberFormat="0" applyAlignment="0" applyProtection="0"/>
    <xf numFmtId="0" fontId="15" fillId="0" borderId="0" applyNumberFormat="0" applyFont="0" applyFill="0" applyBorder="0" applyAlignment="0" applyProtection="0"/>
    <xf numFmtId="0" fontId="178" fillId="59" borderId="91" applyNumberForma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181" fontId="179" fillId="25" borderId="91" applyNumberFormat="0" applyAlignment="0" applyProtection="0"/>
    <xf numFmtId="181" fontId="179" fillId="25" borderId="91" applyNumberFormat="0" applyAlignment="0" applyProtection="0"/>
    <xf numFmtId="40" fontId="16" fillId="17" borderId="0">
      <alignment horizontal="right"/>
    </xf>
    <xf numFmtId="171" fontId="180" fillId="87" borderId="0">
      <alignment horizontal="center"/>
    </xf>
    <xf numFmtId="171" fontId="181" fillId="88" borderId="0"/>
    <xf numFmtId="171" fontId="182" fillId="17" borderId="0" applyBorder="0">
      <alignment horizontal="centerContinuous"/>
    </xf>
    <xf numFmtId="171" fontId="183" fillId="88" borderId="0" applyBorder="0">
      <alignment horizontal="centerContinuous"/>
    </xf>
    <xf numFmtId="315" fontId="15" fillId="0" borderId="0"/>
    <xf numFmtId="315" fontId="15" fillId="0" borderId="0"/>
    <xf numFmtId="315" fontId="15" fillId="0" borderId="0"/>
    <xf numFmtId="315" fontId="15" fillId="0" borderId="0"/>
    <xf numFmtId="316" fontId="15" fillId="0" borderId="0"/>
    <xf numFmtId="316" fontId="15" fillId="0" borderId="0"/>
    <xf numFmtId="316" fontId="15" fillId="0" borderId="0"/>
    <xf numFmtId="316" fontId="15" fillId="0" borderId="0"/>
    <xf numFmtId="316" fontId="15" fillId="0" borderId="0"/>
    <xf numFmtId="315" fontId="15" fillId="0" borderId="0"/>
    <xf numFmtId="171" fontId="39" fillId="89" borderId="0" applyNumberFormat="0" applyFont="0" applyBorder="0" applyAlignment="0"/>
    <xf numFmtId="1" fontId="184" fillId="0" borderId="0" applyProtection="0">
      <alignment horizontal="right" vertical="center"/>
    </xf>
    <xf numFmtId="184" fontId="185" fillId="0" borderId="0">
      <alignment horizontal="left"/>
    </xf>
    <xf numFmtId="317" fontId="36" fillId="0" borderId="0"/>
    <xf numFmtId="318" fontId="36" fillId="0" borderId="0"/>
    <xf numFmtId="251" fontId="15" fillId="0" borderId="0" applyFont="0" applyFill="0" applyBorder="0" applyAlignment="0" applyProtection="0"/>
    <xf numFmtId="319" fontId="15" fillId="0" borderId="0" applyFont="0" applyFill="0" applyBorder="0" applyAlignment="0" applyProtection="0"/>
    <xf numFmtId="240" fontId="37" fillId="0" borderId="0" applyFont="0" applyFill="0" applyBorder="0" applyAlignment="0" applyProtection="0">
      <protection locked="0"/>
    </xf>
    <xf numFmtId="10" fontId="37" fillId="0" borderId="0" applyFont="0" applyFill="0" applyBorder="0" applyAlignment="0" applyProtection="0">
      <protection locked="0"/>
    </xf>
    <xf numFmtId="10" fontId="15" fillId="0" borderId="0" applyFont="0" applyFill="0" applyBorder="0" applyAlignment="0" applyProtection="0"/>
    <xf numFmtId="9" fontId="3" fillId="0" borderId="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86"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3"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86"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0"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0" fontId="50" fillId="0" borderId="0"/>
    <xf numFmtId="9" fontId="86" fillId="0" borderId="0" applyFont="0" applyFill="0" applyBorder="0" applyAlignment="0" applyProtection="0"/>
    <xf numFmtId="9" fontId="3"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6"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6"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321" fontId="19" fillId="62" borderId="0" applyBorder="0" applyAlignment="0">
      <protection locked="0"/>
    </xf>
    <xf numFmtId="9" fontId="50" fillId="0" borderId="0"/>
    <xf numFmtId="240" fontId="50" fillId="0" borderId="0"/>
    <xf numFmtId="10" fontId="50" fillId="0" borderId="0"/>
    <xf numFmtId="322" fontId="15" fillId="0" borderId="0" applyFont="0" applyFill="0" applyBorder="0" applyAlignment="0" applyProtection="0"/>
    <xf numFmtId="323" fontId="48" fillId="0" borderId="0"/>
    <xf numFmtId="324" fontId="48" fillId="0" borderId="0"/>
    <xf numFmtId="324" fontId="50" fillId="0" borderId="0"/>
    <xf numFmtId="325" fontId="15" fillId="0" borderId="0" applyBorder="0">
      <alignment horizontal="right"/>
    </xf>
    <xf numFmtId="326" fontId="24" fillId="0" borderId="0" applyBorder="0"/>
    <xf numFmtId="10" fontId="15" fillId="58" borderId="0"/>
    <xf numFmtId="171" fontId="15" fillId="0" borderId="0">
      <protection locked="0"/>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8"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3" fillId="90"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90" borderId="37">
      <alignment vertical="center"/>
    </xf>
    <xf numFmtId="327" fontId="3" fillId="90" borderId="37">
      <alignment vertical="center"/>
    </xf>
    <xf numFmtId="327" fontId="18" fillId="90" borderId="37">
      <alignment vertical="center"/>
    </xf>
    <xf numFmtId="327" fontId="3" fillId="90" borderId="37">
      <alignment vertical="center"/>
    </xf>
    <xf numFmtId="327" fontId="18" fillId="90" borderId="37">
      <alignment vertical="center"/>
    </xf>
    <xf numFmtId="327" fontId="3"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90" borderId="37">
      <alignment vertical="center"/>
    </xf>
    <xf numFmtId="327" fontId="3" fillId="90" borderId="37">
      <alignment vertical="center"/>
    </xf>
    <xf numFmtId="327" fontId="18" fillId="90" borderId="37">
      <alignment vertical="center"/>
    </xf>
    <xf numFmtId="327" fontId="3" fillId="90" borderId="37">
      <alignment vertical="center"/>
    </xf>
    <xf numFmtId="327" fontId="18" fillId="90" borderId="37">
      <alignment vertical="center"/>
    </xf>
    <xf numFmtId="327" fontId="3"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328" fontId="18" fillId="81" borderId="37">
      <alignment vertical="center"/>
    </xf>
    <xf numFmtId="327" fontId="3" fillId="90"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328" fontId="18" fillId="90" borderId="37">
      <alignment vertical="center"/>
    </xf>
    <xf numFmtId="327" fontId="3" fillId="90" borderId="37">
      <alignment vertical="center"/>
    </xf>
    <xf numFmtId="328" fontId="18" fillId="90" borderId="37">
      <alignment vertical="center"/>
    </xf>
    <xf numFmtId="327" fontId="3" fillId="90" borderId="37">
      <alignment vertical="center"/>
    </xf>
    <xf numFmtId="328" fontId="18" fillId="90" borderId="37">
      <alignment vertical="center"/>
    </xf>
    <xf numFmtId="327" fontId="3" fillId="90" borderId="37">
      <alignment vertical="center"/>
    </xf>
    <xf numFmtId="328" fontId="18" fillId="90" borderId="37">
      <alignment vertical="center"/>
    </xf>
    <xf numFmtId="327"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0" borderId="37">
      <alignment vertical="center"/>
    </xf>
    <xf numFmtId="0" fontId="18"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18" fillId="90" borderId="37">
      <alignment vertical="center"/>
    </xf>
    <xf numFmtId="0" fontId="18"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3" fillId="90" borderId="37">
      <alignment vertical="center"/>
    </xf>
    <xf numFmtId="0"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3" fillId="90" borderId="37">
      <alignment vertical="center"/>
    </xf>
    <xf numFmtId="0" fontId="18" fillId="81" borderId="37">
      <alignment vertical="center"/>
    </xf>
    <xf numFmtId="0" fontId="18" fillId="81" borderId="37">
      <alignment vertical="center"/>
    </xf>
    <xf numFmtId="0" fontId="18" fillId="81"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3" fillId="90" borderId="37">
      <alignment vertical="center"/>
    </xf>
    <xf numFmtId="0" fontId="3" fillId="90" borderId="37">
      <alignment vertical="center"/>
    </xf>
    <xf numFmtId="316" fontId="3" fillId="90" borderId="37">
      <alignment vertical="center"/>
    </xf>
    <xf numFmtId="327" fontId="3" fillId="90" borderId="37">
      <alignment vertical="center"/>
    </xf>
    <xf numFmtId="0" fontId="18" fillId="81" borderId="37">
      <alignment vertical="center"/>
    </xf>
    <xf numFmtId="0" fontId="3" fillId="90" borderId="37">
      <alignment vertical="center"/>
    </xf>
    <xf numFmtId="0" fontId="18" fillId="81" borderId="37">
      <alignment vertical="center"/>
    </xf>
    <xf numFmtId="0" fontId="3" fillId="90" borderId="37">
      <alignment vertical="center"/>
    </xf>
    <xf numFmtId="0"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0" fontId="15" fillId="19" borderId="92" applyNumberFormat="0" applyProtection="0">
      <alignment horizontal="left" vertical="center" indent="1"/>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18" fillId="81"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0" fontId="15" fillId="0" borderId="0" applyNumberFormat="0" applyFont="0" applyFill="0" applyBorder="0" applyAlignment="0" applyProtection="0"/>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90" borderId="37">
      <alignment vertical="center"/>
    </xf>
    <xf numFmtId="316" fontId="3" fillId="90" borderId="37">
      <alignment vertical="center"/>
    </xf>
    <xf numFmtId="316" fontId="18" fillId="90" borderId="37">
      <alignment vertical="center"/>
    </xf>
    <xf numFmtId="316" fontId="3" fillId="90" borderId="37">
      <alignment vertical="center"/>
    </xf>
    <xf numFmtId="316" fontId="18" fillId="90" borderId="37">
      <alignment vertical="center"/>
    </xf>
    <xf numFmtId="316" fontId="3"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27" fontId="18" fillId="81"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16" fontId="18" fillId="90" borderId="37">
      <alignment vertical="center"/>
    </xf>
    <xf numFmtId="327" fontId="3" fillId="90" borderId="37">
      <alignment vertical="center"/>
    </xf>
    <xf numFmtId="316" fontId="18" fillId="90" borderId="37">
      <alignment vertical="center"/>
    </xf>
    <xf numFmtId="327" fontId="3" fillId="90" borderId="37">
      <alignment vertical="center"/>
    </xf>
    <xf numFmtId="316" fontId="18" fillId="90" borderId="37">
      <alignment vertical="center"/>
    </xf>
    <xf numFmtId="327" fontId="3" fillId="90" borderId="37">
      <alignment vertical="center"/>
    </xf>
    <xf numFmtId="316" fontId="18" fillId="90" borderId="37">
      <alignment vertical="center"/>
    </xf>
    <xf numFmtId="327"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16"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16" fontId="18" fillId="81" borderId="37">
      <alignment vertical="center"/>
    </xf>
    <xf numFmtId="327" fontId="3" fillId="90" borderId="37">
      <alignment vertical="center"/>
    </xf>
    <xf numFmtId="316" fontId="18" fillId="81" borderId="37">
      <alignment vertical="center"/>
    </xf>
    <xf numFmtId="327" fontId="3" fillId="90" borderId="37">
      <alignment vertical="center"/>
    </xf>
    <xf numFmtId="327"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18" fillId="81"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18" fillId="81"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0" fontId="15" fillId="0" borderId="0" applyNumberFormat="0" applyFont="0" applyFill="0" applyBorder="0" applyAlignment="0" applyProtection="0"/>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18" fillId="81"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90" borderId="37">
      <alignment vertical="center"/>
    </xf>
    <xf numFmtId="329" fontId="3" fillId="90" borderId="37">
      <alignment vertical="center"/>
    </xf>
    <xf numFmtId="316" fontId="18" fillId="90" borderId="37">
      <alignment vertical="center"/>
    </xf>
    <xf numFmtId="329" fontId="3" fillId="90" borderId="37">
      <alignment vertical="center"/>
    </xf>
    <xf numFmtId="316" fontId="18" fillId="90" borderId="37">
      <alignment vertical="center"/>
    </xf>
    <xf numFmtId="329" fontId="3" fillId="90" borderId="37">
      <alignment vertical="center"/>
    </xf>
    <xf numFmtId="316" fontId="18" fillId="90" borderId="37">
      <alignment vertical="center"/>
    </xf>
    <xf numFmtId="329"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29"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29"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90" borderId="37">
      <alignment vertical="center"/>
    </xf>
    <xf numFmtId="329" fontId="18"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90" borderId="37">
      <alignment vertical="center"/>
    </xf>
    <xf numFmtId="329" fontId="18"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0" fontId="15" fillId="0" borderId="0" applyNumberFormat="0" applyFont="0" applyFill="0" applyBorder="0" applyAlignment="0" applyProtection="0"/>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0" fontId="15" fillId="0" borderId="0" applyNumberFormat="0" applyFont="0" applyFill="0" applyBorder="0" applyAlignment="0" applyProtection="0"/>
    <xf numFmtId="329" fontId="3" fillId="90" borderId="37">
      <alignment vertical="center"/>
    </xf>
    <xf numFmtId="329"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29" fontId="3" fillId="90" borderId="37">
      <alignment vertical="center"/>
    </xf>
    <xf numFmtId="329" fontId="3" fillId="90" borderId="37">
      <alignment vertical="center"/>
    </xf>
    <xf numFmtId="0" fontId="15" fillId="0" borderId="0" applyNumberFormat="0" applyFont="0" applyFill="0" applyBorder="0" applyAlignment="0" applyProtection="0"/>
    <xf numFmtId="329" fontId="3" fillId="90" borderId="37">
      <alignment vertical="center"/>
    </xf>
    <xf numFmtId="329"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29"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29" fontId="3" fillId="90" borderId="37">
      <alignment vertical="center"/>
    </xf>
    <xf numFmtId="329"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29" fontId="3" fillId="90" borderId="37">
      <alignment vertical="center"/>
    </xf>
    <xf numFmtId="329"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18" fillId="81" borderId="37">
      <alignment vertical="center"/>
    </xf>
    <xf numFmtId="329" fontId="18" fillId="81" borderId="37">
      <alignment vertical="center"/>
    </xf>
    <xf numFmtId="329" fontId="18" fillId="81" borderId="37">
      <alignment vertical="center"/>
    </xf>
    <xf numFmtId="329" fontId="18" fillId="81" borderId="37">
      <alignment vertical="center"/>
    </xf>
    <xf numFmtId="316" fontId="18" fillId="81" borderId="37">
      <alignment vertical="center"/>
    </xf>
    <xf numFmtId="329" fontId="18" fillId="81" borderId="37">
      <alignment vertical="center"/>
    </xf>
    <xf numFmtId="329" fontId="3" fillId="90" borderId="37">
      <alignment vertical="center"/>
    </xf>
    <xf numFmtId="329" fontId="3" fillId="90" borderId="37">
      <alignment vertical="center"/>
    </xf>
    <xf numFmtId="329" fontId="3" fillId="90" borderId="37">
      <alignment vertical="center"/>
    </xf>
    <xf numFmtId="329" fontId="3" fillId="90" borderId="37">
      <alignment vertical="center"/>
    </xf>
    <xf numFmtId="329" fontId="18" fillId="81" borderId="37">
      <alignment vertical="center"/>
    </xf>
    <xf numFmtId="316" fontId="18" fillId="81" borderId="37">
      <alignment vertical="center"/>
    </xf>
    <xf numFmtId="329" fontId="3" fillId="90" borderId="37">
      <alignment vertical="center"/>
    </xf>
    <xf numFmtId="316" fontId="18" fillId="81" borderId="37">
      <alignment vertical="center"/>
    </xf>
    <xf numFmtId="329" fontId="3" fillId="90" borderId="37">
      <alignment vertical="center"/>
    </xf>
    <xf numFmtId="316"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0" fontId="15" fillId="0" borderId="0" applyNumberFormat="0" applyFont="0" applyFill="0" applyBorder="0" applyAlignment="0" applyProtection="0"/>
    <xf numFmtId="328" fontId="3" fillId="90" borderId="37">
      <alignment vertical="center"/>
    </xf>
    <xf numFmtId="328" fontId="18" fillId="81" borderId="37">
      <alignment vertical="center"/>
    </xf>
    <xf numFmtId="328" fontId="3" fillId="90" borderId="37">
      <alignment vertical="center"/>
    </xf>
    <xf numFmtId="328" fontId="18" fillId="81" borderId="37">
      <alignment vertical="center"/>
    </xf>
    <xf numFmtId="328" fontId="3" fillId="90" borderId="37">
      <alignment vertical="center"/>
    </xf>
    <xf numFmtId="328" fontId="18" fillId="81" borderId="37">
      <alignment vertical="center"/>
    </xf>
    <xf numFmtId="328" fontId="3" fillId="90" borderId="37">
      <alignment vertical="center"/>
    </xf>
    <xf numFmtId="328" fontId="18" fillId="81" borderId="37">
      <alignment vertical="center"/>
    </xf>
    <xf numFmtId="328" fontId="3" fillId="90" borderId="37">
      <alignment vertical="center"/>
    </xf>
    <xf numFmtId="328" fontId="18" fillId="81"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8" fontId="18" fillId="81"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328" fontId="18" fillId="81"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328" fontId="18" fillId="81" borderId="37">
      <alignment vertical="center"/>
    </xf>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0" fontId="15" fillId="0" borderId="0" applyNumberFormat="0" applyFont="0" applyFill="0" applyBorder="0" applyAlignment="0" applyProtection="0"/>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18" fillId="81"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90" borderId="37">
      <alignment vertical="center"/>
    </xf>
    <xf numFmtId="316" fontId="3" fillId="90" borderId="37">
      <alignment vertical="center"/>
    </xf>
    <xf numFmtId="328" fontId="18" fillId="90" borderId="37">
      <alignment vertical="center"/>
    </xf>
    <xf numFmtId="316" fontId="3" fillId="90" borderId="37">
      <alignment vertical="center"/>
    </xf>
    <xf numFmtId="328" fontId="18" fillId="90" borderId="37">
      <alignment vertical="center"/>
    </xf>
    <xf numFmtId="316" fontId="3" fillId="90" borderId="37">
      <alignment vertical="center"/>
    </xf>
    <xf numFmtId="328" fontId="18" fillId="90" borderId="37">
      <alignment vertical="center"/>
    </xf>
    <xf numFmtId="316"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0" borderId="37">
      <alignment vertical="center"/>
    </xf>
    <xf numFmtId="316"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90" borderId="37">
      <alignment vertical="center"/>
    </xf>
    <xf numFmtId="316" fontId="18"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16" fontId="3" fillId="90" borderId="37">
      <alignment vertical="center"/>
    </xf>
    <xf numFmtId="316"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16" fontId="18" fillId="81" borderId="37">
      <alignment vertical="center"/>
    </xf>
    <xf numFmtId="316" fontId="18" fillId="81" borderId="37">
      <alignment vertical="center"/>
    </xf>
    <xf numFmtId="316" fontId="18" fillId="81" borderId="37">
      <alignment vertical="center"/>
    </xf>
    <xf numFmtId="328" fontId="18" fillId="81" borderId="37">
      <alignment vertical="center"/>
    </xf>
    <xf numFmtId="316" fontId="18" fillId="81" borderId="37">
      <alignment vertical="center"/>
    </xf>
    <xf numFmtId="316" fontId="3" fillId="90" borderId="37">
      <alignment vertical="center"/>
    </xf>
    <xf numFmtId="316" fontId="3" fillId="90" borderId="37">
      <alignment vertical="center"/>
    </xf>
    <xf numFmtId="316" fontId="3" fillId="90" borderId="37">
      <alignment vertical="center"/>
    </xf>
    <xf numFmtId="316" fontId="3" fillId="90" borderId="37">
      <alignment vertical="center"/>
    </xf>
    <xf numFmtId="316" fontId="18" fillId="81" borderId="37">
      <alignment vertical="center"/>
    </xf>
    <xf numFmtId="328" fontId="18" fillId="81" borderId="37">
      <alignment vertical="center"/>
    </xf>
    <xf numFmtId="316" fontId="3" fillId="90" borderId="37">
      <alignment vertical="center"/>
    </xf>
    <xf numFmtId="328" fontId="18" fillId="81" borderId="37">
      <alignment vertical="center"/>
    </xf>
    <xf numFmtId="316" fontId="3" fillId="90" borderId="37">
      <alignment vertical="center"/>
    </xf>
    <xf numFmtId="328" fontId="18" fillId="81"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0" borderId="37">
      <alignment vertical="center"/>
    </xf>
    <xf numFmtId="327"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90" borderId="37">
      <alignment vertical="center"/>
    </xf>
    <xf numFmtId="327" fontId="18"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0" borderId="37">
      <alignment vertical="center"/>
    </xf>
    <xf numFmtId="328" fontId="18"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3" fillId="90" borderId="37">
      <alignment vertical="center"/>
    </xf>
    <xf numFmtId="327" fontId="18" fillId="81" borderId="37">
      <alignment vertical="center"/>
    </xf>
    <xf numFmtId="327" fontId="18" fillId="81" borderId="37">
      <alignment vertical="center"/>
    </xf>
    <xf numFmtId="327" fontId="18" fillId="81" borderId="37">
      <alignment vertical="center"/>
    </xf>
    <xf numFmtId="327" fontId="18" fillId="81" borderId="37">
      <alignment vertical="center"/>
    </xf>
    <xf numFmtId="328" fontId="18" fillId="90" borderId="37">
      <alignment vertical="center"/>
    </xf>
    <xf numFmtId="328" fontId="18"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328" fontId="3" fillId="90" borderId="37">
      <alignment vertical="center"/>
    </xf>
    <xf numFmtId="0" fontId="15" fillId="0" borderId="0" applyNumberFormat="0" applyFont="0" applyFill="0" applyBorder="0" applyAlignment="0" applyProtection="0"/>
    <xf numFmtId="327" fontId="3" fillId="90" borderId="37">
      <alignment vertical="center"/>
    </xf>
    <xf numFmtId="327" fontId="3" fillId="90" borderId="37">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81" borderId="37">
      <alignment vertical="center"/>
    </xf>
    <xf numFmtId="330" fontId="36" fillId="0" borderId="0">
      <alignment horizontal="right"/>
    </xf>
    <xf numFmtId="40" fontId="15" fillId="0" borderId="0"/>
    <xf numFmtId="1" fontId="186" fillId="10" borderId="0">
      <alignment horizontal="center"/>
    </xf>
    <xf numFmtId="171" fontId="42" fillId="0" borderId="0" applyNumberFormat="0" applyFont="0" applyFill="0" applyBorder="0" applyAlignment="0" applyProtection="0">
      <alignment horizontal="left"/>
    </xf>
    <xf numFmtId="15" fontId="42" fillId="0" borderId="0" applyFont="0" applyFill="0" applyBorder="0" applyAlignment="0" applyProtection="0"/>
    <xf numFmtId="4" fontId="42" fillId="0" borderId="0" applyFont="0" applyFill="0" applyBorder="0" applyAlignment="0" applyProtection="0"/>
    <xf numFmtId="171" fontId="187" fillId="0" borderId="1">
      <alignment horizontal="center"/>
    </xf>
    <xf numFmtId="3" fontId="42" fillId="0" borderId="0" applyFont="0" applyFill="0" applyBorder="0" applyAlignment="0" applyProtection="0"/>
    <xf numFmtId="171" fontId="42" fillId="91" borderId="0" applyNumberFormat="0" applyFont="0" applyBorder="0" applyAlignment="0" applyProtection="0"/>
    <xf numFmtId="331" fontId="36" fillId="10" borderId="0"/>
    <xf numFmtId="332" fontId="188" fillId="10" borderId="0" applyFill="0"/>
    <xf numFmtId="171" fontId="189" fillId="0" borderId="0">
      <alignment horizontal="left" indent="7"/>
    </xf>
    <xf numFmtId="171" fontId="188" fillId="0" borderId="0" applyFill="0">
      <alignment horizontal="left" indent="7"/>
    </xf>
    <xf numFmtId="332" fontId="19" fillId="0" borderId="93">
      <alignment horizontal="right"/>
    </xf>
    <xf numFmtId="171" fontId="19" fillId="0" borderId="94" applyNumberFormat="0" applyFont="0" applyBorder="0">
      <alignment horizontal="right"/>
    </xf>
    <xf numFmtId="171" fontId="33" fillId="0" borderId="0" applyFill="0"/>
    <xf numFmtId="171" fontId="19" fillId="0" borderId="0" applyFill="0"/>
    <xf numFmtId="332" fontId="190" fillId="0" borderId="93" applyFill="0"/>
    <xf numFmtId="171" fontId="15" fillId="0" borderId="0" applyNumberFormat="0" applyFont="0" applyBorder="0" applyAlignment="0"/>
    <xf numFmtId="171" fontId="191" fillId="0" borderId="0" applyFill="0">
      <alignment horizontal="left" indent="1"/>
    </xf>
    <xf numFmtId="171" fontId="190" fillId="0" borderId="0">
      <alignment horizontal="left" indent="1"/>
    </xf>
    <xf numFmtId="332" fontId="19" fillId="0" borderId="93" applyFill="0"/>
    <xf numFmtId="171" fontId="15" fillId="0" borderId="0" applyNumberFormat="0" applyFont="0" applyFill="0" applyBorder="0" applyAlignment="0"/>
    <xf numFmtId="171" fontId="33" fillId="0" borderId="0" applyFill="0">
      <alignment horizontal="left" indent="2"/>
    </xf>
    <xf numFmtId="171" fontId="19" fillId="0" borderId="0" applyFill="0">
      <alignment horizontal="left" indent="2"/>
    </xf>
    <xf numFmtId="332" fontId="190" fillId="0" borderId="93" applyFill="0"/>
    <xf numFmtId="171" fontId="15" fillId="0" borderId="0" applyNumberFormat="0" applyFont="0" applyBorder="0" applyAlignment="0"/>
    <xf numFmtId="171" fontId="191" fillId="0" borderId="0">
      <alignment horizontal="left" indent="3"/>
    </xf>
    <xf numFmtId="171" fontId="190" fillId="0" borderId="0" applyFill="0">
      <alignment horizontal="left" indent="3"/>
    </xf>
    <xf numFmtId="332" fontId="19" fillId="0" borderId="93" applyFill="0"/>
    <xf numFmtId="171" fontId="15" fillId="0" borderId="0" applyNumberFormat="0" applyFont="0" applyBorder="0" applyAlignment="0"/>
    <xf numFmtId="171" fontId="33" fillId="0" borderId="0">
      <alignment horizontal="left" indent="4"/>
    </xf>
    <xf numFmtId="171" fontId="19" fillId="0" borderId="0" applyFill="0">
      <alignment horizontal="left" indent="4"/>
    </xf>
    <xf numFmtId="332" fontId="190" fillId="0" borderId="93" applyFill="0"/>
    <xf numFmtId="171" fontId="15" fillId="0" borderId="0" applyNumberFormat="0" applyFont="0" applyBorder="0" applyAlignment="0"/>
    <xf numFmtId="171" fontId="191" fillId="0" borderId="0">
      <alignment horizontal="left" indent="5"/>
    </xf>
    <xf numFmtId="171" fontId="190" fillId="0" borderId="0" applyFill="0">
      <alignment horizontal="left" indent="5"/>
    </xf>
    <xf numFmtId="332" fontId="19" fillId="0" borderId="93" applyFill="0"/>
    <xf numFmtId="171" fontId="15" fillId="0" borderId="0" applyNumberFormat="0" applyFont="0" applyFill="0" applyBorder="0" applyAlignment="0"/>
    <xf numFmtId="171" fontId="19" fillId="0" borderId="0" applyFill="0">
      <alignment horizontal="left" indent="6"/>
    </xf>
    <xf numFmtId="333" fontId="36" fillId="10" borderId="64">
      <alignment horizontal="right"/>
    </xf>
    <xf numFmtId="0" fontId="192" fillId="0" borderId="0"/>
    <xf numFmtId="14" fontId="193" fillId="0" borderId="0" applyNumberFormat="0" applyFill="0" applyBorder="0" applyAlignment="0" applyProtection="0">
      <alignment horizontal="left"/>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3"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3"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3"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18" fillId="0" borderId="0">
      <protection locked="0"/>
    </xf>
    <xf numFmtId="334" fontId="18"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34" fontId="3" fillId="0" borderId="0">
      <protection locked="0"/>
    </xf>
    <xf numFmtId="334" fontId="18" fillId="0" borderId="0">
      <protection locked="0"/>
    </xf>
    <xf numFmtId="334" fontId="3" fillId="0" borderId="0">
      <protection locked="0"/>
    </xf>
    <xf numFmtId="334" fontId="3" fillId="0" borderId="0">
      <protection locked="0"/>
    </xf>
    <xf numFmtId="334" fontId="3" fillId="0" borderId="0">
      <protection locked="0"/>
    </xf>
    <xf numFmtId="334" fontId="18" fillId="0" borderId="0">
      <protection locked="0"/>
    </xf>
    <xf numFmtId="334" fontId="18" fillId="0" borderId="0">
      <protection locked="0"/>
    </xf>
    <xf numFmtId="334" fontId="18" fillId="0" borderId="0">
      <protection locked="0"/>
    </xf>
    <xf numFmtId="334" fontId="18" fillId="0" borderId="0">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35"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27" fontId="3" fillId="3"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72"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3" borderId="94">
      <alignment vertical="center"/>
      <protection locked="0"/>
    </xf>
    <xf numFmtId="0" fontId="18"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3" fillId="3" borderId="94">
      <alignment vertical="center"/>
      <protection locked="0"/>
    </xf>
    <xf numFmtId="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3" fillId="3" borderId="94">
      <alignment vertical="center"/>
      <protection locked="0"/>
    </xf>
    <xf numFmtId="0" fontId="18" fillId="72"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0" fontId="3" fillId="3" borderId="94">
      <alignment vertical="center"/>
      <protection locked="0"/>
    </xf>
    <xf numFmtId="0"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3" fillId="3" borderId="94">
      <alignment vertical="center"/>
      <protection locked="0"/>
    </xf>
    <xf numFmtId="335" fontId="18" fillId="72"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72" borderId="94">
      <alignment vertical="center"/>
      <protection locked="0"/>
    </xf>
    <xf numFmtId="327" fontId="18" fillId="3"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3" borderId="94">
      <alignment vertical="center"/>
      <protection locked="0"/>
    </xf>
    <xf numFmtId="316" fontId="3" fillId="3" borderId="94">
      <alignment vertical="center"/>
      <protection locked="0"/>
    </xf>
    <xf numFmtId="327" fontId="18" fillId="3" borderId="94">
      <alignment vertical="center"/>
      <protection locked="0"/>
    </xf>
    <xf numFmtId="316" fontId="3" fillId="3" borderId="94">
      <alignment vertical="center"/>
      <protection locked="0"/>
    </xf>
    <xf numFmtId="327" fontId="18" fillId="3" borderId="94">
      <alignment vertical="center"/>
      <protection locked="0"/>
    </xf>
    <xf numFmtId="316" fontId="3" fillId="3" borderId="94">
      <alignment vertical="center"/>
      <protection locked="0"/>
    </xf>
    <xf numFmtId="327" fontId="18" fillId="3" borderId="94">
      <alignment vertical="center"/>
      <protection locked="0"/>
    </xf>
    <xf numFmtId="316"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3" borderId="94">
      <alignment vertical="center"/>
      <protection locked="0"/>
    </xf>
    <xf numFmtId="316" fontId="18"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3" borderId="94">
      <alignment vertical="center"/>
      <protection locked="0"/>
    </xf>
    <xf numFmtId="316" fontId="18"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27"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16" fontId="3" fillId="3" borderId="94">
      <alignment vertical="center"/>
      <protection locked="0"/>
    </xf>
    <xf numFmtId="327" fontId="18" fillId="72"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18" fillId="3" borderId="94">
      <alignment vertical="center"/>
      <protection locked="0"/>
    </xf>
    <xf numFmtId="335"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27"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35" fontId="3" fillId="3"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327"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3" borderId="94">
      <alignment vertical="center"/>
      <protection locked="0"/>
    </xf>
    <xf numFmtId="240" fontId="18"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240" fontId="3" fillId="3" borderId="94">
      <alignment vertical="center"/>
      <protection locked="0"/>
    </xf>
    <xf numFmtId="240"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3" fillId="3" borderId="94">
      <alignment vertical="center"/>
      <protection locked="0"/>
    </xf>
    <xf numFmtId="240" fontId="18" fillId="72"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240" fontId="3" fillId="3" borderId="94">
      <alignment vertical="center"/>
      <protection locked="0"/>
    </xf>
    <xf numFmtId="240"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3" borderId="94">
      <alignment vertical="center"/>
      <protection locked="0"/>
    </xf>
    <xf numFmtId="327" fontId="3" fillId="3" borderId="94">
      <alignment vertical="center"/>
      <protection locked="0"/>
    </xf>
    <xf numFmtId="327" fontId="18" fillId="3" borderId="94">
      <alignment vertical="center"/>
      <protection locked="0"/>
    </xf>
    <xf numFmtId="327" fontId="3" fillId="3" borderId="94">
      <alignment vertical="center"/>
      <protection locked="0"/>
    </xf>
    <xf numFmtId="327" fontId="18" fillId="3" borderId="94">
      <alignment vertical="center"/>
      <protection locked="0"/>
    </xf>
    <xf numFmtId="327" fontId="3"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3" fillId="3" borderId="94">
      <alignment vertical="center"/>
      <protection locked="0"/>
    </xf>
    <xf numFmtId="327"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72"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3" borderId="94">
      <alignment vertical="center"/>
      <protection locked="0"/>
    </xf>
    <xf numFmtId="316" fontId="18"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3" borderId="94">
      <alignment vertical="center"/>
      <protection locked="0"/>
    </xf>
    <xf numFmtId="316" fontId="18"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72"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18" fillId="72"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3" fillId="3" borderId="94">
      <alignment vertical="center"/>
      <protection locked="0"/>
    </xf>
    <xf numFmtId="316" fontId="18" fillId="72"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0" fontId="15" fillId="0" borderId="0" applyNumberFormat="0" applyFont="0" applyFill="0" applyBorder="0" applyAlignment="0" applyProtection="0"/>
    <xf numFmtId="316" fontId="3" fillId="3" borderId="94">
      <alignment vertical="center"/>
      <protection locked="0"/>
    </xf>
    <xf numFmtId="316" fontId="18" fillId="72" borderId="94">
      <alignment vertical="center"/>
      <protection locked="0"/>
    </xf>
    <xf numFmtId="327" fontId="18" fillId="72"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3" borderId="94">
      <alignment vertical="center"/>
      <protection locked="0"/>
    </xf>
    <xf numFmtId="335" fontId="18"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3" borderId="94">
      <alignment vertical="center"/>
      <protection locked="0"/>
    </xf>
    <xf numFmtId="327" fontId="18" fillId="3" borderId="94">
      <alignment vertical="center"/>
      <protection locked="0"/>
    </xf>
    <xf numFmtId="327" fontId="18"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3" fillId="3"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35" fontId="18" fillId="72"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327"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335" fontId="3" fillId="3" borderId="94">
      <alignment vertical="center"/>
      <protection locked="0"/>
    </xf>
    <xf numFmtId="335" fontId="3" fillId="3" borderId="94">
      <alignmen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72" borderId="94">
      <alignment vertical="center"/>
      <protection locked="0"/>
    </xf>
    <xf numFmtId="327" fontId="18" fillId="72" borderId="94">
      <alignment vertical="center"/>
      <protection locked="0"/>
    </xf>
    <xf numFmtId="16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3" fillId="92"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167" fontId="18" fillId="6"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27"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6" borderId="94">
      <alignment vertical="center"/>
    </xf>
    <xf numFmtId="335" fontId="3" fillId="92" borderId="94">
      <alignment vertical="center"/>
    </xf>
    <xf numFmtId="327" fontId="18"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3" fillId="92" borderId="94">
      <alignment vertical="center"/>
    </xf>
    <xf numFmtId="335" fontId="18" fillId="6" borderId="94">
      <alignment vertical="center"/>
    </xf>
    <xf numFmtId="335" fontId="3" fillId="92" borderId="94">
      <alignment vertical="center"/>
    </xf>
    <xf numFmtId="335" fontId="18" fillId="6" borderId="94">
      <alignment vertical="center"/>
    </xf>
    <xf numFmtId="327" fontId="18" fillId="92" borderId="94">
      <alignment vertical="center"/>
    </xf>
    <xf numFmtId="335" fontId="3" fillId="92" borderId="94">
      <alignment vertical="center"/>
    </xf>
    <xf numFmtId="327" fontId="18" fillId="92" borderId="94">
      <alignment vertical="center"/>
    </xf>
    <xf numFmtId="335" fontId="3" fillId="92" borderId="94">
      <alignment vertical="center"/>
    </xf>
    <xf numFmtId="327" fontId="18" fillId="92" borderId="94">
      <alignment vertical="center"/>
    </xf>
    <xf numFmtId="335"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6" borderId="94">
      <alignment vertical="center"/>
    </xf>
    <xf numFmtId="329"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92" borderId="94">
      <alignment vertical="center"/>
    </xf>
    <xf numFmtId="329" fontId="18" fillId="92"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92" borderId="94">
      <alignment vertical="center"/>
    </xf>
    <xf numFmtId="329" fontId="18"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6" borderId="94">
      <alignment vertical="center"/>
    </xf>
    <xf numFmtId="0" fontId="15" fillId="0" borderId="0" applyNumberFormat="0" applyFont="0" applyFill="0" applyBorder="0" applyAlignment="0" applyProtection="0"/>
    <xf numFmtId="329" fontId="3" fillId="92" borderId="94">
      <alignment vertical="center"/>
    </xf>
    <xf numFmtId="329" fontId="18" fillId="6" borderId="94">
      <alignment vertical="center"/>
    </xf>
    <xf numFmtId="329" fontId="3" fillId="92" borderId="94">
      <alignment vertical="center"/>
    </xf>
    <xf numFmtId="329" fontId="18" fillId="6" borderId="94">
      <alignment vertical="center"/>
    </xf>
    <xf numFmtId="329" fontId="3" fillId="92" borderId="94">
      <alignment vertical="center"/>
    </xf>
    <xf numFmtId="329" fontId="18" fillId="6" borderId="94">
      <alignment vertical="center"/>
    </xf>
    <xf numFmtId="329" fontId="3" fillId="92" borderId="94">
      <alignment vertical="center"/>
    </xf>
    <xf numFmtId="329" fontId="18" fillId="6" borderId="94">
      <alignment vertical="center"/>
    </xf>
    <xf numFmtId="329" fontId="3" fillId="92" borderId="94">
      <alignment vertical="center"/>
    </xf>
    <xf numFmtId="329" fontId="18" fillId="6"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6" borderId="94">
      <alignment vertical="center"/>
    </xf>
    <xf numFmtId="329" fontId="18" fillId="6"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329" fontId="18" fillId="6" borderId="94">
      <alignment vertical="center"/>
    </xf>
    <xf numFmtId="0" fontId="15" fillId="0" borderId="0" applyNumberFormat="0" applyFont="0" applyFill="0" applyBorder="0" applyAlignment="0" applyProtection="0"/>
    <xf numFmtId="329" fontId="3" fillId="92" borderId="94">
      <alignment vertical="center"/>
    </xf>
    <xf numFmtId="329"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329" fontId="18" fillId="6" borderId="94">
      <alignment vertical="center"/>
    </xf>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18" fillId="6" borderId="94">
      <alignment vertical="center"/>
    </xf>
    <xf numFmtId="329" fontId="18" fillId="6" borderId="94">
      <alignment vertical="center"/>
    </xf>
    <xf numFmtId="329" fontId="18" fillId="6" borderId="94">
      <alignment vertical="center"/>
    </xf>
    <xf numFmtId="329" fontId="18" fillId="6" borderId="94">
      <alignment vertical="center"/>
    </xf>
    <xf numFmtId="0" fontId="15" fillId="0" borderId="0" applyNumberFormat="0" applyFont="0" applyFill="0" applyBorder="0" applyAlignment="0" applyProtection="0"/>
    <xf numFmtId="329" fontId="18" fillId="6" borderId="94">
      <alignment vertical="center"/>
    </xf>
    <xf numFmtId="329" fontId="3" fillId="92" borderId="94">
      <alignment vertical="center"/>
    </xf>
    <xf numFmtId="329" fontId="3" fillId="92" borderId="94">
      <alignment vertical="center"/>
    </xf>
    <xf numFmtId="329" fontId="3" fillId="92" borderId="94">
      <alignment vertical="center"/>
    </xf>
    <xf numFmtId="329" fontId="3" fillId="92" borderId="94">
      <alignment vertical="center"/>
    </xf>
    <xf numFmtId="329" fontId="18" fillId="6"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0" fontId="15" fillId="0" borderId="0" applyNumberFormat="0" applyFont="0" applyFill="0" applyBorder="0" applyAlignment="0" applyProtection="0"/>
    <xf numFmtId="329" fontId="3" fillId="92" borderId="94">
      <alignment vertical="center"/>
    </xf>
    <xf numFmtId="329" fontId="18" fillId="6"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6" borderId="94">
      <alignment vertical="center"/>
    </xf>
    <xf numFmtId="335" fontId="3" fillId="92" borderId="94">
      <alignment vertical="center"/>
    </xf>
    <xf numFmtId="316" fontId="18" fillId="92" borderId="94">
      <alignment vertical="center"/>
    </xf>
    <xf numFmtId="335" fontId="3" fillId="92" borderId="94">
      <alignment vertical="center"/>
    </xf>
    <xf numFmtId="316" fontId="18" fillId="92" borderId="94">
      <alignment vertical="center"/>
    </xf>
    <xf numFmtId="335" fontId="3" fillId="92" borderId="94">
      <alignment vertical="center"/>
    </xf>
    <xf numFmtId="316" fontId="18" fillId="92" borderId="94">
      <alignment vertical="center"/>
    </xf>
    <xf numFmtId="335" fontId="3" fillId="92" borderId="94">
      <alignment vertical="center"/>
    </xf>
    <xf numFmtId="316" fontId="18" fillId="92" borderId="94">
      <alignment vertical="center"/>
    </xf>
    <xf numFmtId="335"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16" fontId="18"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92" borderId="94">
      <alignment vertical="center"/>
    </xf>
    <xf numFmtId="316" fontId="18"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0" fontId="15" fillId="0" borderId="0" applyNumberFormat="0" applyFont="0" applyFill="0" applyBorder="0" applyAlignment="0" applyProtection="0"/>
    <xf numFmtId="316" fontId="3" fillId="92" borderId="94">
      <alignment vertical="center"/>
    </xf>
    <xf numFmtId="316" fontId="18" fillId="6" borderId="94">
      <alignment vertical="center"/>
    </xf>
    <xf numFmtId="316" fontId="3" fillId="92" borderId="94">
      <alignment vertical="center"/>
    </xf>
    <xf numFmtId="316" fontId="18" fillId="6" borderId="94">
      <alignment vertical="center"/>
    </xf>
    <xf numFmtId="316" fontId="3" fillId="92" borderId="94">
      <alignment vertical="center"/>
    </xf>
    <xf numFmtId="316" fontId="18" fillId="6" borderId="94">
      <alignment vertical="center"/>
    </xf>
    <xf numFmtId="316" fontId="3" fillId="92" borderId="94">
      <alignment vertical="center"/>
    </xf>
    <xf numFmtId="316" fontId="18" fillId="6" borderId="94">
      <alignment vertical="center"/>
    </xf>
    <xf numFmtId="316" fontId="3" fillId="92" borderId="94">
      <alignment vertical="center"/>
    </xf>
    <xf numFmtId="316" fontId="18" fillId="6"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316" fontId="18" fillId="6"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16" fontId="18" fillId="6"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316" fontId="18" fillId="6" borderId="94">
      <alignment vertical="center"/>
    </xf>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0" fontId="15" fillId="0" borderId="0" applyNumberFormat="0" applyFont="0" applyFill="0" applyBorder="0" applyAlignment="0" applyProtection="0"/>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16" fontId="18" fillId="92" borderId="94">
      <alignment vertical="center"/>
    </xf>
    <xf numFmtId="316" fontId="18"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6" borderId="94">
      <alignment vertical="center"/>
    </xf>
    <xf numFmtId="316"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16"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16" fontId="18" fillId="92" borderId="94">
      <alignment vertical="center"/>
    </xf>
    <xf numFmtId="316" fontId="18"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16" fontId="18"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92" borderId="94">
      <alignment vertical="center"/>
    </xf>
    <xf numFmtId="316" fontId="18"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16"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16" fontId="18" fillId="6" borderId="94">
      <alignment vertical="center"/>
    </xf>
    <xf numFmtId="335" fontId="3" fillId="92" borderId="94">
      <alignment vertical="center"/>
    </xf>
    <xf numFmtId="316"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2" borderId="94">
      <alignment vertical="center"/>
    </xf>
    <xf numFmtId="328" fontId="18"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92" borderId="94">
      <alignment vertical="center"/>
    </xf>
    <xf numFmtId="328" fontId="18"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0" fontId="15" fillId="0" borderId="0" applyNumberFormat="0" applyFont="0" applyFill="0" applyBorder="0" applyAlignment="0" applyProtection="0"/>
    <xf numFmtId="328" fontId="3" fillId="92" borderId="94">
      <alignment vertical="center"/>
    </xf>
    <xf numFmtId="328" fontId="18" fillId="6" borderId="94">
      <alignment vertical="center"/>
    </xf>
    <xf numFmtId="328" fontId="3" fillId="92" borderId="94">
      <alignment vertical="center"/>
    </xf>
    <xf numFmtId="328" fontId="18" fillId="6" borderId="94">
      <alignment vertical="center"/>
    </xf>
    <xf numFmtId="328" fontId="3" fillId="92" borderId="94">
      <alignment vertical="center"/>
    </xf>
    <xf numFmtId="328" fontId="18" fillId="6" borderId="94">
      <alignment vertical="center"/>
    </xf>
    <xf numFmtId="328" fontId="3" fillId="92" borderId="94">
      <alignment vertical="center"/>
    </xf>
    <xf numFmtId="328" fontId="18" fillId="6" borderId="94">
      <alignment vertical="center"/>
    </xf>
    <xf numFmtId="328" fontId="3" fillId="92" borderId="94">
      <alignment vertical="center"/>
    </xf>
    <xf numFmtId="328" fontId="18" fillId="6"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8" fontId="18" fillId="6"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328" fontId="18" fillId="6"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328" fontId="18" fillId="6" borderId="94">
      <alignment vertical="center"/>
    </xf>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0" fontId="15" fillId="0" borderId="0" applyNumberFormat="0" applyFont="0" applyFill="0" applyBorder="0" applyAlignment="0" applyProtection="0"/>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18" fillId="6"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18" fillId="6"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92" borderId="94">
      <alignment vertical="center"/>
    </xf>
    <xf numFmtId="316" fontId="3" fillId="92" borderId="94">
      <alignment vertical="center"/>
    </xf>
    <xf numFmtId="328" fontId="18" fillId="92" borderId="94">
      <alignment vertical="center"/>
    </xf>
    <xf numFmtId="316" fontId="3" fillId="92" borderId="94">
      <alignment vertical="center"/>
    </xf>
    <xf numFmtId="328" fontId="18" fillId="92" borderId="94">
      <alignment vertical="center"/>
    </xf>
    <xf numFmtId="316" fontId="3" fillId="92" borderId="94">
      <alignment vertical="center"/>
    </xf>
    <xf numFmtId="328" fontId="18" fillId="92" borderId="94">
      <alignment vertical="center"/>
    </xf>
    <xf numFmtId="316"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16" fontId="18"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92" borderId="94">
      <alignment vertical="center"/>
    </xf>
    <xf numFmtId="316" fontId="18"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2" borderId="94">
      <alignment vertical="center"/>
    </xf>
    <xf numFmtId="328" fontId="18" fillId="92" borderId="94">
      <alignment vertical="center"/>
    </xf>
    <xf numFmtId="328" fontId="18"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2" borderId="94">
      <alignment vertical="center"/>
    </xf>
    <xf numFmtId="328" fontId="18"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28" fontId="18" fillId="92" borderId="94">
      <alignment vertical="center"/>
    </xf>
    <xf numFmtId="328" fontId="18"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2" borderId="94">
      <alignment vertical="center"/>
    </xf>
    <xf numFmtId="328" fontId="18"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6" borderId="94">
      <alignment vertical="center"/>
    </xf>
    <xf numFmtId="328" fontId="18" fillId="92" borderId="94">
      <alignment vertical="center"/>
    </xf>
    <xf numFmtId="328" fontId="18"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328" fontId="3" fillId="92" borderId="94">
      <alignment vertical="center"/>
    </xf>
    <xf numFmtId="328"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28"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28" fontId="18" fillId="6" borderId="94">
      <alignment vertical="center"/>
    </xf>
    <xf numFmtId="316" fontId="3" fillId="92" borderId="94">
      <alignment vertical="center"/>
    </xf>
    <xf numFmtId="328" fontId="18" fillId="6" borderId="94">
      <alignment vertical="center"/>
    </xf>
    <xf numFmtId="316" fontId="3" fillId="92" borderId="94">
      <alignment vertical="center"/>
    </xf>
    <xf numFmtId="328" fontId="18" fillId="6"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35" fontId="18" fillId="92" borderId="94">
      <alignment vertical="center"/>
    </xf>
    <xf numFmtId="335"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92" borderId="94">
      <alignment vertical="center"/>
    </xf>
    <xf numFmtId="335" fontId="18"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3" fillId="92" borderId="94">
      <alignment vertical="center"/>
    </xf>
    <xf numFmtId="335" fontId="18" fillId="6" borderId="94">
      <alignment vertical="center"/>
    </xf>
    <xf numFmtId="335" fontId="18" fillId="6" borderId="94">
      <alignment vertical="center"/>
    </xf>
    <xf numFmtId="335" fontId="18" fillId="6" borderId="94">
      <alignment vertical="center"/>
    </xf>
    <xf numFmtId="335"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35" fontId="3" fillId="92" borderId="94">
      <alignment vertical="center"/>
    </xf>
    <xf numFmtId="335"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2" borderId="94">
      <alignment vertical="center"/>
    </xf>
    <xf numFmtId="0" fontId="18"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92" borderId="94">
      <alignment vertical="center"/>
    </xf>
    <xf numFmtId="0" fontId="18"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3" fillId="92" borderId="94">
      <alignment vertical="center"/>
    </xf>
    <xf numFmtId="0"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18" fillId="6" borderId="94">
      <alignment vertical="center"/>
    </xf>
    <xf numFmtId="0" fontId="3" fillId="92" borderId="94">
      <alignment vertical="center"/>
    </xf>
    <xf numFmtId="0" fontId="3" fillId="92" borderId="94">
      <alignment vertical="center"/>
    </xf>
    <xf numFmtId="0" fontId="3" fillId="92" borderId="94">
      <alignment vertical="center"/>
    </xf>
    <xf numFmtId="0" fontId="3" fillId="92" borderId="94">
      <alignment vertical="center"/>
    </xf>
    <xf numFmtId="0" fontId="18" fillId="6" borderId="94">
      <alignment vertical="center"/>
    </xf>
    <xf numFmtId="0" fontId="18" fillId="6" borderId="94">
      <alignment vertical="center"/>
    </xf>
    <xf numFmtId="0" fontId="3" fillId="92" borderId="94">
      <alignment vertical="center"/>
    </xf>
    <xf numFmtId="0" fontId="18" fillId="6" borderId="94">
      <alignment vertical="center"/>
    </xf>
    <xf numFmtId="0" fontId="3" fillId="92" borderId="94">
      <alignment vertical="center"/>
    </xf>
    <xf numFmtId="0"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18" fillId="6"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0" fontId="15" fillId="0" borderId="0" applyNumberFormat="0" applyFont="0" applyFill="0" applyBorder="0" applyAlignment="0" applyProtection="0"/>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92" borderId="94">
      <alignment vertical="center"/>
    </xf>
    <xf numFmtId="316" fontId="3" fillId="92" borderId="94">
      <alignment vertical="center"/>
    </xf>
    <xf numFmtId="327" fontId="18" fillId="92" borderId="94">
      <alignment vertical="center"/>
    </xf>
    <xf numFmtId="316" fontId="3" fillId="92" borderId="94">
      <alignment vertical="center"/>
    </xf>
    <xf numFmtId="327" fontId="18" fillId="92" borderId="94">
      <alignment vertical="center"/>
    </xf>
    <xf numFmtId="316" fontId="3" fillId="92" borderId="94">
      <alignment vertical="center"/>
    </xf>
    <xf numFmtId="327" fontId="18" fillId="92" borderId="94">
      <alignment vertical="center"/>
    </xf>
    <xf numFmtId="316"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2" borderId="94">
      <alignment vertical="center"/>
    </xf>
    <xf numFmtId="316" fontId="18"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92" borderId="94">
      <alignment vertical="center"/>
    </xf>
    <xf numFmtId="316" fontId="18"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16" fontId="3" fillId="92" borderId="94">
      <alignment vertical="center"/>
    </xf>
    <xf numFmtId="316"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16" fontId="18" fillId="6" borderId="94">
      <alignment vertical="center"/>
    </xf>
    <xf numFmtId="316" fontId="18" fillId="6" borderId="94">
      <alignment vertical="center"/>
    </xf>
    <xf numFmtId="316" fontId="18" fillId="6" borderId="94">
      <alignment vertical="center"/>
    </xf>
    <xf numFmtId="327" fontId="18" fillId="6" borderId="94">
      <alignment vertical="center"/>
    </xf>
    <xf numFmtId="316" fontId="18" fillId="6" borderId="94">
      <alignment vertical="center"/>
    </xf>
    <xf numFmtId="316" fontId="3" fillId="92" borderId="94">
      <alignment vertical="center"/>
    </xf>
    <xf numFmtId="316" fontId="3" fillId="92" borderId="94">
      <alignment vertical="center"/>
    </xf>
    <xf numFmtId="316" fontId="3" fillId="92" borderId="94">
      <alignment vertical="center"/>
    </xf>
    <xf numFmtId="316" fontId="3" fillId="92" borderId="94">
      <alignment vertical="center"/>
    </xf>
    <xf numFmtId="316" fontId="18" fillId="6" borderId="94">
      <alignment vertical="center"/>
    </xf>
    <xf numFmtId="327" fontId="18" fillId="6" borderId="94">
      <alignment vertical="center"/>
    </xf>
    <xf numFmtId="316" fontId="3" fillId="92" borderId="94">
      <alignment vertical="center"/>
    </xf>
    <xf numFmtId="327" fontId="18" fillId="6" borderId="94">
      <alignment vertical="center"/>
    </xf>
    <xf numFmtId="316" fontId="3" fillId="92" borderId="94">
      <alignment vertical="center"/>
    </xf>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18" fillId="6"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2" borderId="94">
      <alignment vertical="center"/>
    </xf>
    <xf numFmtId="327" fontId="18"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6" borderId="94">
      <alignment vertical="center"/>
    </xf>
    <xf numFmtId="327" fontId="18" fillId="92" borderId="94">
      <alignment vertical="center"/>
    </xf>
    <xf numFmtId="327" fontId="18"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327" fontId="3" fillId="92" borderId="94">
      <alignment vertical="center"/>
    </xf>
    <xf numFmtId="327" fontId="3" fillId="92" borderId="94">
      <alignmen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6" borderId="94">
      <alignment vertical="center"/>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4" borderId="94">
      <alignment horizontal="right" vertical="center"/>
      <protection locked="0"/>
    </xf>
    <xf numFmtId="329" fontId="3" fillId="94" borderId="94">
      <alignment horizontal="right" vertical="center"/>
      <protection locked="0"/>
    </xf>
    <xf numFmtId="316" fontId="18" fillId="94" borderId="94">
      <alignment horizontal="right" vertical="center"/>
      <protection locked="0"/>
    </xf>
    <xf numFmtId="329" fontId="3" fillId="94" borderId="94">
      <alignment horizontal="right" vertical="center"/>
      <protection locked="0"/>
    </xf>
    <xf numFmtId="316" fontId="18" fillId="94" borderId="94">
      <alignment horizontal="right" vertical="center"/>
      <protection locked="0"/>
    </xf>
    <xf numFmtId="329" fontId="3" fillId="94" borderId="94">
      <alignment horizontal="right" vertical="center"/>
      <protection locked="0"/>
    </xf>
    <xf numFmtId="316" fontId="18" fillId="94" borderId="94">
      <alignment horizontal="right" vertical="center"/>
      <protection locked="0"/>
    </xf>
    <xf numFmtId="329"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18" fillId="94" borderId="94">
      <alignment horizontal="right" vertical="center"/>
      <protection locked="0"/>
    </xf>
    <xf numFmtId="329" fontId="18"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4" borderId="94">
      <alignment horizontal="right" vertical="center"/>
      <protection locked="0"/>
    </xf>
    <xf numFmtId="329" fontId="18"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329"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29"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329"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16" fontId="18"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29" fontId="3" fillId="94" borderId="94">
      <alignment horizontal="right" vertical="center"/>
      <protection locked="0"/>
    </xf>
    <xf numFmtId="329"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29" fontId="3" fillId="94" borderId="94">
      <alignment horizontal="right" vertical="center"/>
      <protection locked="0"/>
    </xf>
    <xf numFmtId="329"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29" fontId="18" fillId="93" borderId="94">
      <alignment horizontal="right" vertical="center"/>
      <protection locked="0"/>
    </xf>
    <xf numFmtId="316" fontId="18" fillId="93" borderId="94">
      <alignment horizontal="right" vertical="center"/>
      <protection locked="0"/>
    </xf>
    <xf numFmtId="329" fontId="18" fillId="93"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3" fillId="94" borderId="94">
      <alignment horizontal="right" vertical="center"/>
      <protection locked="0"/>
    </xf>
    <xf numFmtId="329" fontId="18" fillId="93"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9" fontId="3" fillId="94" borderId="94">
      <alignment horizontal="right" vertical="center"/>
      <protection locked="0"/>
    </xf>
    <xf numFmtId="316" fontId="18" fillId="93"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4" borderId="94">
      <alignment horizontal="right" vertical="center"/>
      <protection locked="0"/>
    </xf>
    <xf numFmtId="0" fontId="3" fillId="94" borderId="94">
      <alignment horizontal="right" vertical="center"/>
      <protection locked="0"/>
    </xf>
    <xf numFmtId="328" fontId="18" fillId="94" borderId="94">
      <alignment horizontal="right" vertical="center"/>
      <protection locked="0"/>
    </xf>
    <xf numFmtId="0" fontId="3" fillId="94" borderId="94">
      <alignment horizontal="right" vertical="center"/>
      <protection locked="0"/>
    </xf>
    <xf numFmtId="328" fontId="18" fillId="94" borderId="94">
      <alignment horizontal="right" vertical="center"/>
      <protection locked="0"/>
    </xf>
    <xf numFmtId="0" fontId="3" fillId="94" borderId="94">
      <alignment horizontal="right" vertical="center"/>
      <protection locked="0"/>
    </xf>
    <xf numFmtId="328" fontId="18" fillId="94" borderId="94">
      <alignment horizontal="right" vertical="center"/>
      <protection locked="0"/>
    </xf>
    <xf numFmtId="0"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4" borderId="94">
      <alignment horizontal="right" vertical="center"/>
      <protection locked="0"/>
    </xf>
    <xf numFmtId="316" fontId="3" fillId="94" borderId="94">
      <alignment horizontal="right" vertical="center"/>
      <protection locked="0"/>
    </xf>
    <xf numFmtId="328" fontId="18" fillId="94" borderId="94">
      <alignment horizontal="right" vertical="center"/>
      <protection locked="0"/>
    </xf>
    <xf numFmtId="316" fontId="3" fillId="94" borderId="94">
      <alignment horizontal="right" vertical="center"/>
      <protection locked="0"/>
    </xf>
    <xf numFmtId="328" fontId="18" fillId="94" borderId="94">
      <alignment horizontal="right" vertical="center"/>
      <protection locked="0"/>
    </xf>
    <xf numFmtId="316" fontId="3" fillId="94" borderId="94">
      <alignment horizontal="right" vertical="center"/>
      <protection locked="0"/>
    </xf>
    <xf numFmtId="328" fontId="18" fillId="94" borderId="94">
      <alignment horizontal="right" vertical="center"/>
      <protection locked="0"/>
    </xf>
    <xf numFmtId="316"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8"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16" fontId="3" fillId="94"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4" borderId="94">
      <alignment horizontal="right" vertical="center"/>
      <protection locked="0"/>
    </xf>
    <xf numFmtId="0" fontId="18"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3" borderId="94">
      <alignment horizontal="right" vertical="center"/>
      <protection locked="0"/>
    </xf>
    <xf numFmtId="328"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3" fillId="94" borderId="94">
      <alignment horizontal="right" vertical="center"/>
      <protection locked="0"/>
    </xf>
    <xf numFmtId="0"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3" borderId="94">
      <alignment horizontal="right" vertical="center"/>
      <protection locked="0"/>
    </xf>
    <xf numFmtId="328" fontId="18" fillId="94" borderId="94">
      <alignment horizontal="right" vertical="center"/>
      <protection locked="0"/>
    </xf>
    <xf numFmtId="328" fontId="18"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328" fontId="3" fillId="94" borderId="94">
      <alignment horizontal="right" vertical="center"/>
      <protection locked="0"/>
    </xf>
    <xf numFmtId="328"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0" fontId="18" fillId="93" borderId="94">
      <alignment horizontal="right" vertical="center"/>
      <protection locked="0"/>
    </xf>
    <xf numFmtId="328" fontId="18" fillId="93" borderId="94">
      <alignment horizontal="right" vertical="center"/>
      <protection locked="0"/>
    </xf>
    <xf numFmtId="0" fontId="18" fillId="93"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3" fillId="94" borderId="94">
      <alignment horizontal="right" vertical="center"/>
      <protection locked="0"/>
    </xf>
    <xf numFmtId="0" fontId="18" fillId="93" borderId="94">
      <alignment horizontal="right" vertical="center"/>
      <protection locked="0"/>
    </xf>
    <xf numFmtId="328" fontId="18" fillId="93" borderId="94">
      <alignment horizontal="right" vertical="center"/>
      <protection locked="0"/>
    </xf>
    <xf numFmtId="0" fontId="3" fillId="94" borderId="94">
      <alignment horizontal="right" vertical="center"/>
      <protection locked="0"/>
    </xf>
    <xf numFmtId="328" fontId="18" fillId="93"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4" borderId="94">
      <alignment horizontal="right" vertical="center"/>
      <protection locked="0"/>
    </xf>
    <xf numFmtId="316" fontId="3" fillId="94" borderId="94">
      <alignment horizontal="right" vertical="center"/>
      <protection locked="0"/>
    </xf>
    <xf numFmtId="327" fontId="18" fillId="94" borderId="94">
      <alignment horizontal="right" vertical="center"/>
      <protection locked="0"/>
    </xf>
    <xf numFmtId="316" fontId="3" fillId="94" borderId="94">
      <alignment horizontal="right" vertical="center"/>
      <protection locked="0"/>
    </xf>
    <xf numFmtId="327" fontId="18" fillId="94" borderId="94">
      <alignment horizontal="right" vertical="center"/>
      <protection locked="0"/>
    </xf>
    <xf numFmtId="316" fontId="3" fillId="94" borderId="94">
      <alignment horizontal="right" vertical="center"/>
      <protection locked="0"/>
    </xf>
    <xf numFmtId="327" fontId="18" fillId="94" borderId="94">
      <alignment horizontal="right" vertical="center"/>
      <protection locked="0"/>
    </xf>
    <xf numFmtId="316"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4" borderId="94">
      <alignment horizontal="right" vertical="center"/>
      <protection locked="0"/>
    </xf>
    <xf numFmtId="316" fontId="18"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16" fontId="3" fillId="94" borderId="94">
      <alignment horizontal="right" vertical="center"/>
      <protection locked="0"/>
    </xf>
    <xf numFmtId="316"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16" fontId="18" fillId="93" borderId="94">
      <alignment horizontal="right" vertical="center"/>
      <protection locked="0"/>
    </xf>
    <xf numFmtId="327" fontId="18" fillId="93" borderId="94">
      <alignment horizontal="right" vertical="center"/>
      <protection locked="0"/>
    </xf>
    <xf numFmtId="316" fontId="18" fillId="93"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3" fillId="94" borderId="94">
      <alignment horizontal="right" vertical="center"/>
      <protection locked="0"/>
    </xf>
    <xf numFmtId="316" fontId="18" fillId="93"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16"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3" borderId="94">
      <alignment horizontal="right" vertical="center"/>
      <protection locked="0"/>
    </xf>
    <xf numFmtId="327" fontId="18" fillId="94" borderId="94">
      <alignment horizontal="right" vertical="center"/>
      <protection locked="0"/>
    </xf>
    <xf numFmtId="327" fontId="18"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327" fontId="3" fillId="94" borderId="94">
      <alignment horizontal="right" vertical="center"/>
      <protection locked="0"/>
    </xf>
    <xf numFmtId="327" fontId="3" fillId="94" borderId="94">
      <alignment horizontal="right" vertical="center"/>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327" fontId="18" fillId="93" borderId="94">
      <alignment horizontal="right" vertical="center"/>
      <protection locked="0"/>
    </xf>
    <xf numFmtId="334" fontId="18" fillId="0" borderId="0">
      <protection locked="0"/>
    </xf>
    <xf numFmtId="336" fontId="194" fillId="0" borderId="0"/>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protection locked="0"/>
    </xf>
    <xf numFmtId="171" fontId="195" fillId="0" borderId="95">
      <protection locked="0"/>
    </xf>
    <xf numFmtId="171" fontId="195" fillId="0" borderId="95">
      <protection locked="0"/>
    </xf>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protection locked="0"/>
    </xf>
    <xf numFmtId="171" fontId="195" fillId="0" borderId="95">
      <protection locked="0"/>
    </xf>
    <xf numFmtId="171" fontId="195" fillId="0" borderId="95">
      <protection locked="0"/>
    </xf>
    <xf numFmtId="184" fontId="195" fillId="0" borderId="0"/>
    <xf numFmtId="171" fontId="195" fillId="0" borderId="95">
      <protection locked="0"/>
    </xf>
    <xf numFmtId="171" fontId="195" fillId="0" borderId="95">
      <protection locked="0"/>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protection locked="0"/>
    </xf>
    <xf numFmtId="171" fontId="195" fillId="0" borderId="95">
      <protection locked="0"/>
    </xf>
    <xf numFmtId="184" fontId="195" fillId="0" borderId="0"/>
    <xf numFmtId="171" fontId="195" fillId="0" borderId="0"/>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protection locked="0"/>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protection locked="0"/>
    </xf>
    <xf numFmtId="171" fontId="195" fillId="0" borderId="95">
      <protection locked="0"/>
    </xf>
    <xf numFmtId="171" fontId="195" fillId="0" borderId="95">
      <protection locked="0"/>
    </xf>
    <xf numFmtId="171" fontId="195" fillId="0" borderId="95">
      <protection locked="0"/>
    </xf>
    <xf numFmtId="171" fontId="195" fillId="0" borderId="95">
      <protection locked="0"/>
    </xf>
    <xf numFmtId="184" fontId="195" fillId="0" borderId="0"/>
    <xf numFmtId="171" fontId="195" fillId="0" borderId="95">
      <protection locked="0"/>
    </xf>
    <xf numFmtId="171" fontId="195" fillId="0" borderId="95">
      <protection locked="0"/>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protection locked="0"/>
    </xf>
    <xf numFmtId="171" fontId="195" fillId="0" borderId="95">
      <protection locked="0"/>
    </xf>
    <xf numFmtId="171" fontId="195" fillId="0" borderId="95">
      <protection locked="0"/>
    </xf>
    <xf numFmtId="171" fontId="195" fillId="0" borderId="95">
      <protection locked="0"/>
    </xf>
    <xf numFmtId="171" fontId="195" fillId="0" borderId="95">
      <protection locked="0"/>
    </xf>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alignment horizontal="centerContinuous"/>
    </xf>
    <xf numFmtId="171" fontId="195" fillId="0" borderId="95">
      <alignment horizontal="centerContinuous"/>
    </xf>
    <xf numFmtId="171" fontId="195" fillId="0" borderId="95">
      <protection locked="0"/>
    </xf>
    <xf numFmtId="171" fontId="195" fillId="0" borderId="95">
      <alignment horizontal="centerContinuous"/>
    </xf>
    <xf numFmtId="171" fontId="195" fillId="0" borderId="95">
      <alignment horizontal="centerContinuous"/>
    </xf>
    <xf numFmtId="171" fontId="195" fillId="0" borderId="95">
      <alignment horizontal="centerContinuous"/>
    </xf>
    <xf numFmtId="184" fontId="195" fillId="0" borderId="0"/>
    <xf numFmtId="171" fontId="195" fillId="0" borderId="95">
      <protection locked="0"/>
    </xf>
    <xf numFmtId="171" fontId="195" fillId="0" borderId="95">
      <protection locked="0"/>
    </xf>
    <xf numFmtId="171" fontId="196" fillId="0" borderId="96">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22" fillId="8" borderId="92" applyNumberFormat="0" applyProtection="0">
      <alignment vertical="center"/>
    </xf>
    <xf numFmtId="4" fontId="22" fillId="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14" fillId="78" borderId="92" applyNumberFormat="0" applyProtection="0">
      <alignment vertical="center"/>
    </xf>
    <xf numFmtId="4" fontId="22" fillId="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7" fillId="8" borderId="92" applyNumberFormat="0" applyProtection="0">
      <alignment vertical="center"/>
    </xf>
    <xf numFmtId="4" fontId="197" fillId="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7" fillId="8" borderId="92" applyNumberFormat="0" applyProtection="0">
      <alignment vertical="center"/>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98" fillId="8" borderId="92" applyNumberFormat="0" applyProtection="0">
      <alignment horizontal="left" vertical="center" indent="1"/>
    </xf>
    <xf numFmtId="4" fontId="198" fillId="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4" fillId="78" borderId="92" applyNumberFormat="0" applyProtection="0">
      <alignment horizontal="left" vertical="center" indent="1"/>
    </xf>
    <xf numFmtId="4" fontId="198" fillId="8" borderId="92" applyNumberFormat="0" applyProtection="0">
      <alignment horizontal="left" vertical="center"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0" fontId="14" fillId="78" borderId="92" applyNumberFormat="0" applyProtection="0">
      <alignment horizontal="left" vertical="top" indent="1"/>
    </xf>
    <xf numFmtId="4" fontId="14" fillId="11" borderId="0" applyNumberFormat="0" applyProtection="0">
      <alignment horizontal="left" vertical="center" indent="1"/>
    </xf>
    <xf numFmtId="4" fontId="198" fillId="95" borderId="0" applyNumberFormat="0" applyProtection="0">
      <alignment horizontal="left" vertical="center" indent="1"/>
    </xf>
    <xf numFmtId="4" fontId="198" fillId="95" borderId="0" applyNumberFormat="0" applyProtection="0">
      <alignment horizontal="left" vertical="center" indent="1"/>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98" fillId="96" borderId="92" applyNumberFormat="0" applyProtection="0">
      <alignment horizontal="right" vertical="center"/>
    </xf>
    <xf numFmtId="4" fontId="198" fillId="96"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6" fillId="14" borderId="92" applyNumberFormat="0" applyProtection="0">
      <alignment horizontal="right" vertical="center"/>
    </xf>
    <xf numFmtId="4" fontId="198" fillId="96"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98" fillId="80" borderId="92" applyNumberFormat="0" applyProtection="0">
      <alignment horizontal="right" vertical="center"/>
    </xf>
    <xf numFmtId="4" fontId="198" fillId="80"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6" fillId="13" borderId="92" applyNumberFormat="0" applyProtection="0">
      <alignment horizontal="right" vertical="center"/>
    </xf>
    <xf numFmtId="4" fontId="198" fillId="80"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98" fillId="73" borderId="92" applyNumberFormat="0" applyProtection="0">
      <alignment horizontal="right" vertical="center"/>
    </xf>
    <xf numFmtId="4" fontId="198" fillId="73"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6" fillId="44" borderId="92" applyNumberFormat="0" applyProtection="0">
      <alignment horizontal="right" vertical="center"/>
    </xf>
    <xf numFmtId="4" fontId="198" fillId="73"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98" fillId="6" borderId="92" applyNumberFormat="0" applyProtection="0">
      <alignment horizontal="right" vertical="center"/>
    </xf>
    <xf numFmtId="4" fontId="198" fillId="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6" fillId="26" borderId="92" applyNumberFormat="0" applyProtection="0">
      <alignment horizontal="right" vertical="center"/>
    </xf>
    <xf numFmtId="4" fontId="198" fillId="6"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98" fillId="81" borderId="92" applyNumberFormat="0" applyProtection="0">
      <alignment horizontal="right" vertical="center"/>
    </xf>
    <xf numFmtId="4" fontId="198" fillId="81"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6" fillId="30" borderId="92" applyNumberFormat="0" applyProtection="0">
      <alignment horizontal="right" vertical="center"/>
    </xf>
    <xf numFmtId="4" fontId="198" fillId="81"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98" fillId="64" borderId="92" applyNumberFormat="0" applyProtection="0">
      <alignment horizontal="right" vertical="center"/>
    </xf>
    <xf numFmtId="4" fontId="198" fillId="64"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6" fillId="53" borderId="92" applyNumberFormat="0" applyProtection="0">
      <alignment horizontal="right" vertical="center"/>
    </xf>
    <xf numFmtId="4" fontId="198" fillId="64"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98" fillId="82" borderId="92" applyNumberFormat="0" applyProtection="0">
      <alignment horizontal="right" vertical="center"/>
    </xf>
    <xf numFmtId="4" fontId="198" fillId="82"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6" fillId="23" borderId="92" applyNumberFormat="0" applyProtection="0">
      <alignment horizontal="right" vertical="center"/>
    </xf>
    <xf numFmtId="4" fontId="198" fillId="82"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98" fillId="98" borderId="92" applyNumberFormat="0" applyProtection="0">
      <alignment horizontal="right" vertical="center"/>
    </xf>
    <xf numFmtId="4" fontId="198" fillId="98"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6" fillId="97" borderId="92" applyNumberFormat="0" applyProtection="0">
      <alignment horizontal="right" vertical="center"/>
    </xf>
    <xf numFmtId="4" fontId="198" fillId="98"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98" fillId="86" borderId="92" applyNumberFormat="0" applyProtection="0">
      <alignment horizontal="right" vertical="center"/>
    </xf>
    <xf numFmtId="4" fontId="198" fillId="86"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6" fillId="24" borderId="92" applyNumberFormat="0" applyProtection="0">
      <alignment horizontal="right" vertical="center"/>
    </xf>
    <xf numFmtId="4" fontId="198" fillId="86" borderId="92" applyNumberFormat="0" applyProtection="0">
      <alignment horizontal="right" vertical="center"/>
    </xf>
    <xf numFmtId="4" fontId="14" fillId="99" borderId="97" applyNumberFormat="0" applyProtection="0">
      <alignment horizontal="left" vertical="center" indent="1"/>
    </xf>
    <xf numFmtId="4" fontId="22" fillId="100" borderId="97" applyNumberFormat="0" applyProtection="0">
      <alignment horizontal="left" vertical="center" indent="1"/>
    </xf>
    <xf numFmtId="4" fontId="22" fillId="100" borderId="97" applyNumberFormat="0" applyProtection="0">
      <alignment horizontal="left" vertical="center" indent="1"/>
    </xf>
    <xf numFmtId="4" fontId="16" fillId="101" borderId="0" applyNumberFormat="0" applyProtection="0">
      <alignment horizontal="left" vertical="center" indent="1"/>
    </xf>
    <xf numFmtId="4" fontId="22" fillId="54" borderId="0" applyNumberFormat="0" applyProtection="0">
      <alignment horizontal="left" vertical="center" indent="1"/>
    </xf>
    <xf numFmtId="4" fontId="22" fillId="54" borderId="0" applyNumberFormat="0" applyProtection="0">
      <alignment horizontal="left" vertical="center" indent="1"/>
    </xf>
    <xf numFmtId="4" fontId="22" fillId="22" borderId="0" applyNumberFormat="0" applyProtection="0">
      <alignment horizontal="left" vertical="center" indent="1"/>
    </xf>
    <xf numFmtId="4" fontId="22" fillId="95" borderId="0" applyNumberFormat="0" applyProtection="0">
      <alignment horizontal="left" vertical="center" indent="1"/>
    </xf>
    <xf numFmtId="4" fontId="22" fillId="95" borderId="0" applyNumberFormat="0" applyProtection="0">
      <alignment horizontal="left" vertical="center" indent="1"/>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98" fillId="54" borderId="92" applyNumberFormat="0" applyProtection="0">
      <alignment horizontal="right" vertical="center"/>
    </xf>
    <xf numFmtId="4" fontId="198" fillId="54"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6" fillId="11" borderId="92" applyNumberFormat="0" applyProtection="0">
      <alignment horizontal="right" vertical="center"/>
    </xf>
    <xf numFmtId="4" fontId="198" fillId="54" borderId="92" applyNumberFormat="0" applyProtection="0">
      <alignment horizontal="right" vertical="center"/>
    </xf>
    <xf numFmtId="4" fontId="16" fillId="101" borderId="0" applyNumberFormat="0" applyProtection="0">
      <alignment horizontal="left" vertical="center" indent="1"/>
    </xf>
    <xf numFmtId="4" fontId="16" fillId="101" borderId="0" applyNumberFormat="0" applyProtection="0">
      <alignment horizontal="left" vertical="center" indent="1"/>
    </xf>
    <xf numFmtId="4" fontId="24" fillId="101" borderId="98" applyNumberFormat="0" applyProtection="0">
      <alignment horizontal="left" vertical="center" indent="1"/>
    </xf>
    <xf numFmtId="4" fontId="16" fillId="11" borderId="0" applyNumberFormat="0" applyProtection="0">
      <alignment horizontal="left" vertical="center" indent="1"/>
    </xf>
    <xf numFmtId="4" fontId="16" fillId="11" borderId="0" applyNumberFormat="0" applyProtection="0">
      <alignment horizontal="left" vertical="center" indent="1"/>
    </xf>
    <xf numFmtId="4" fontId="24" fillId="11" borderId="98"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15" fillId="22" borderId="92" applyNumberFormat="0" applyProtection="0">
      <alignment horizontal="left" vertical="center" indent="1"/>
    </xf>
    <xf numFmtId="0" fontId="24" fillId="25" borderId="99" applyNumberFormat="0" applyProtection="0">
      <alignment horizontal="left" vertical="center"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15" fillId="22" borderId="92" applyNumberFormat="0" applyProtection="0">
      <alignment horizontal="left" vertical="top" indent="1"/>
    </xf>
    <xf numFmtId="0" fontId="24" fillId="22" borderId="92" applyNumberFormat="0" applyProtection="0">
      <alignment horizontal="left" vertical="top"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15" fillId="11" borderId="92" applyNumberFormat="0" applyProtection="0">
      <alignment horizontal="left" vertical="center" indent="1"/>
    </xf>
    <xf numFmtId="0" fontId="24" fillId="66" borderId="99" applyNumberFormat="0" applyProtection="0">
      <alignment horizontal="left" vertical="center"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15" fillId="11" borderId="92" applyNumberFormat="0" applyProtection="0">
      <alignment horizontal="left" vertical="top" indent="1"/>
    </xf>
    <xf numFmtId="0" fontId="24" fillId="11" borderId="92" applyNumberFormat="0" applyProtection="0">
      <alignment horizontal="left" vertical="top"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15" fillId="19" borderId="92" applyNumberFormat="0" applyProtection="0">
      <alignment horizontal="left" vertical="center" indent="1"/>
    </xf>
    <xf numFmtId="0" fontId="24" fillId="19" borderId="99" applyNumberFormat="0" applyProtection="0">
      <alignment horizontal="left" vertical="center"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15" fillId="19" borderId="92" applyNumberFormat="0" applyProtection="0">
      <alignment horizontal="left" vertical="top" indent="1"/>
    </xf>
    <xf numFmtId="0" fontId="24" fillId="19" borderId="92" applyNumberFormat="0" applyProtection="0">
      <alignment horizontal="left" vertical="top"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15" fillId="101" borderId="92" applyNumberFormat="0" applyProtection="0">
      <alignment horizontal="left" vertical="center" indent="1"/>
    </xf>
    <xf numFmtId="0" fontId="24" fillId="101" borderId="99" applyNumberFormat="0" applyProtection="0">
      <alignment horizontal="left" vertical="center"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15" fillId="101" borderId="92" applyNumberFormat="0" applyProtection="0">
      <alignment horizontal="left" vertical="top" indent="1"/>
    </xf>
    <xf numFmtId="0" fontId="24" fillId="101" borderId="92" applyNumberFormat="0" applyProtection="0">
      <alignment horizontal="left" vertical="top" indent="1"/>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0" borderId="0" applyNumberFormat="0" applyFont="0" applyFill="0" applyBorder="0" applyAlignment="0" applyProtection="0"/>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15" fillId="17" borderId="37" applyNumberFormat="0">
      <protection locked="0"/>
    </xf>
    <xf numFmtId="0" fontId="24" fillId="17" borderId="100" applyNumberFormat="0">
      <protection locked="0"/>
    </xf>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0" fontId="27" fillId="22" borderId="101" applyBorder="0"/>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98" fillId="102" borderId="92" applyNumberFormat="0" applyProtection="0">
      <alignment vertical="center"/>
    </xf>
    <xf numFmtId="4" fontId="198" fillId="102"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6" fillId="15" borderId="92" applyNumberFormat="0" applyProtection="0">
      <alignment vertical="center"/>
    </xf>
    <xf numFmtId="4" fontId="198" fillId="102"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99" fillId="102" borderId="92" applyNumberFormat="0" applyProtection="0">
      <alignment vertical="center"/>
    </xf>
    <xf numFmtId="4" fontId="199" fillId="102"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99" fillId="102" borderId="92" applyNumberFormat="0" applyProtection="0">
      <alignment vertical="center"/>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22" fillId="54" borderId="102" applyNumberFormat="0" applyProtection="0">
      <alignment horizontal="left" vertical="center" indent="1"/>
    </xf>
    <xf numFmtId="4" fontId="22" fillId="54" borderId="10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16" fillId="15" borderId="92" applyNumberFormat="0" applyProtection="0">
      <alignment horizontal="left" vertical="center" indent="1"/>
    </xf>
    <xf numFmtId="4" fontId="22" fillId="54" borderId="102" applyNumberFormat="0" applyProtection="0">
      <alignment horizontal="left" vertical="center"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0" fontId="16" fillId="15" borderId="92" applyNumberFormat="0" applyProtection="0">
      <alignment horizontal="left" vertical="top" indent="1"/>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98" fillId="102" borderId="92" applyNumberFormat="0" applyProtection="0">
      <alignment horizontal="right" vertical="center"/>
    </xf>
    <xf numFmtId="4" fontId="198" fillId="102"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6" fillId="101" borderId="92" applyNumberFormat="0" applyProtection="0">
      <alignment horizontal="right" vertical="center"/>
    </xf>
    <xf numFmtId="4" fontId="198" fillId="102"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99" fillId="102" borderId="92" applyNumberFormat="0" applyProtection="0">
      <alignment horizontal="right" vertical="center"/>
    </xf>
    <xf numFmtId="4" fontId="199" fillId="102"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99" fillId="102" borderId="92" applyNumberFormat="0" applyProtection="0">
      <alignment horizontal="right" vertical="center"/>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22" fillId="54" borderId="92" applyNumberFormat="0" applyProtection="0">
      <alignment horizontal="left" vertical="center" indent="1"/>
    </xf>
    <xf numFmtId="4" fontId="22" fillId="54"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16" fillId="11" borderId="92" applyNumberFormat="0" applyProtection="0">
      <alignment horizontal="left" vertical="center" indent="1"/>
    </xf>
    <xf numFmtId="4" fontId="22" fillId="54" borderId="92" applyNumberFormat="0" applyProtection="0">
      <alignment horizontal="left" vertical="center"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0" fontId="16" fillId="11" borderId="92" applyNumberFormat="0" applyProtection="0">
      <alignment horizontal="left" vertical="top" indent="1"/>
    </xf>
    <xf numFmtId="4" fontId="200" fillId="103" borderId="0" applyNumberFormat="0" applyProtection="0">
      <alignment horizontal="left" vertical="center" indent="1"/>
    </xf>
    <xf numFmtId="4" fontId="200" fillId="104" borderId="102" applyNumberFormat="0" applyProtection="0">
      <alignment horizontal="left" vertical="center" indent="1"/>
    </xf>
    <xf numFmtId="4" fontId="200" fillId="104" borderId="102" applyNumberFormat="0" applyProtection="0">
      <alignment horizontal="left" vertical="center" indent="1"/>
    </xf>
    <xf numFmtId="4" fontId="200" fillId="104" borderId="102" applyNumberFormat="0" applyProtection="0">
      <alignment horizontal="left" vertical="center" indent="1"/>
    </xf>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15" fillId="0" borderId="0" applyNumberFormat="0" applyFont="0" applyFill="0" applyBorder="0" applyAlignment="0" applyProtection="0"/>
    <xf numFmtId="0" fontId="24" fillId="105" borderId="37"/>
    <xf numFmtId="0" fontId="24" fillId="105" borderId="37"/>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24" fillId="105" borderId="37"/>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15" fillId="0" borderId="0" applyNumberFormat="0" applyFont="0" applyFill="0" applyBorder="0" applyAlignment="0" applyProtection="0"/>
    <xf numFmtId="0" fontId="24" fillId="105" borderId="37"/>
    <xf numFmtId="0" fontId="24" fillId="105" borderId="37"/>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24" fillId="105" borderId="37"/>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15" fillId="0" borderId="0" applyNumberFormat="0" applyFont="0" applyFill="0" applyBorder="0" applyAlignment="0" applyProtection="0"/>
    <xf numFmtId="0" fontId="24" fillId="105" borderId="37"/>
    <xf numFmtId="0" fontId="24" fillId="105" borderId="37"/>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15" fillId="0" borderId="0" applyNumberFormat="0" applyFont="0" applyFill="0" applyBorder="0" applyAlignment="0" applyProtection="0"/>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0" fontId="24" fillId="105" borderId="37"/>
    <xf numFmtId="171" fontId="24" fillId="105" borderId="37"/>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0" fontId="15" fillId="0" borderId="0" applyNumberFormat="0" applyFont="0" applyFill="0" applyBorder="0" applyAlignment="0" applyProtection="0"/>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0" fontId="15" fillId="0" borderId="0" applyNumberFormat="0" applyFont="0" applyFill="0" applyBorder="0" applyAlignment="0" applyProtection="0"/>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0" fontId="15" fillId="0" borderId="0" applyNumberFormat="0" applyFont="0" applyFill="0" applyBorder="0" applyAlignment="0" applyProtection="0"/>
    <xf numFmtId="0" fontId="15" fillId="0" borderId="0" applyNumberFormat="0" applyFont="0" applyFill="0" applyBorder="0" applyAlignment="0" applyProtection="0"/>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2" fillId="102" borderId="92" applyNumberFormat="0" applyProtection="0">
      <alignment horizontal="right" vertical="center"/>
    </xf>
    <xf numFmtId="38" fontId="203" fillId="0" borderId="103">
      <alignment horizontal="center"/>
    </xf>
    <xf numFmtId="171" fontId="204" fillId="106" borderId="0"/>
    <xf numFmtId="171" fontId="21" fillId="0" borderId="0"/>
    <xf numFmtId="38" fontId="42" fillId="0" borderId="0" applyFont="0" applyFill="0" applyBorder="0" applyAlignment="0" applyProtection="0"/>
    <xf numFmtId="40" fontId="137" fillId="0" borderId="0" applyFont="0" applyFill="0" applyBorder="0" applyAlignment="0" applyProtection="0"/>
    <xf numFmtId="313" fontId="48" fillId="107" borderId="0" applyFont="0"/>
    <xf numFmtId="171" fontId="205" fillId="0" borderId="0"/>
    <xf numFmtId="0" fontId="206" fillId="0" borderId="0" applyNumberFormat="0" applyFill="0" applyBorder="0" applyAlignment="0" applyProtection="0"/>
    <xf numFmtId="0" fontId="15" fillId="0" borderId="0" applyNumberFormat="0" applyFont="0" applyFill="0" applyBorder="0" applyAlignment="0" applyProtection="0"/>
    <xf numFmtId="0" fontId="206" fillId="0" borderId="0" applyNumberFormat="0" applyFill="0" applyBorder="0" applyAlignment="0" applyProtection="0"/>
    <xf numFmtId="0" fontId="206" fillId="0" borderId="0" applyNumberFormat="0" applyFill="0" applyBorder="0" applyAlignment="0" applyProtection="0"/>
    <xf numFmtId="0" fontId="15" fillId="0" borderId="0" applyNumberFormat="0" applyFont="0" applyFill="0" applyBorder="0" applyAlignment="0" applyProtection="0"/>
    <xf numFmtId="0" fontId="206" fillId="0" borderId="0" applyNumberForma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1" fontId="15" fillId="0" borderId="0"/>
    <xf numFmtId="171" fontId="42" fillId="0" borderId="0">
      <alignment textRotation="90"/>
    </xf>
    <xf numFmtId="0" fontId="91" fillId="63" borderId="0" applyAlignment="0" applyProtection="0">
      <alignment horizontal="right" vertical="center"/>
    </xf>
    <xf numFmtId="182" fontId="51" fillId="0" borderId="0">
      <alignment vertical="center"/>
    </xf>
    <xf numFmtId="0" fontId="15" fillId="108" borderId="0"/>
    <xf numFmtId="337" fontId="16" fillId="0" borderId="0" applyFill="0" applyBorder="0" applyAlignment="0"/>
    <xf numFmtId="0" fontId="15" fillId="0" borderId="0" applyFont="0" applyFill="0" applyBorder="0" applyAlignment="0" applyProtection="0"/>
    <xf numFmtId="0" fontId="15" fillId="0" borderId="0" applyNumberFormat="0" applyFont="0" applyFill="0" applyBorder="0" applyAlignment="0" applyProtection="0"/>
    <xf numFmtId="0" fontId="15"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Font="0" applyFill="0" applyBorder="0" applyAlignment="0" applyProtection="0"/>
    <xf numFmtId="0" fontId="15" fillId="0" borderId="0" applyNumberFormat="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171" fontId="15" fillId="0" borderId="0" applyFont="0" applyFill="0" applyBorder="0" applyAlignment="0" applyProtection="0"/>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38" fontId="15" fillId="0" borderId="0" applyFont="0" applyFill="0" applyBorder="0" applyAlignment="0" applyProtection="0"/>
    <xf numFmtId="171" fontId="15" fillId="0" borderId="0">
      <alignment vertical="top"/>
    </xf>
    <xf numFmtId="171" fontId="208" fillId="58" borderId="0" applyNumberFormat="0" applyProtection="0">
      <alignment horizontal="center" vertical="center"/>
    </xf>
    <xf numFmtId="4" fontId="16" fillId="58" borderId="0" applyProtection="0">
      <alignment horizontal="center" vertical="center"/>
    </xf>
    <xf numFmtId="171" fontId="209" fillId="58" borderId="0" applyNumberFormat="0" applyProtection="0">
      <alignment horizontal="center" vertical="center"/>
    </xf>
    <xf numFmtId="4" fontId="188" fillId="58" borderId="0" applyProtection="0">
      <alignment horizontal="center" vertical="center"/>
    </xf>
    <xf numFmtId="171" fontId="210" fillId="109" borderId="0" applyNumberFormat="0" applyProtection="0">
      <alignment horizontal="center" vertical="center"/>
    </xf>
    <xf numFmtId="4" fontId="201" fillId="109" borderId="0" applyProtection="0">
      <alignment horizontal="center" vertical="center"/>
    </xf>
    <xf numFmtId="171" fontId="207" fillId="58" borderId="0" applyNumberFormat="0" applyProtection="0">
      <alignment horizontal="center" vertical="center"/>
    </xf>
    <xf numFmtId="4" fontId="211" fillId="58" borderId="0" applyProtection="0">
      <alignment horizontal="center" vertical="center"/>
    </xf>
    <xf numFmtId="171" fontId="212" fillId="110" borderId="0" applyNumberFormat="0" applyProtection="0">
      <alignment horizontal="center" vertical="center"/>
    </xf>
    <xf numFmtId="4" fontId="55" fillId="110" borderId="0" applyProtection="0">
      <alignment horizontal="center" vertical="center"/>
    </xf>
    <xf numFmtId="171" fontId="14" fillId="58" borderId="0" applyNumberFormat="0" applyProtection="0">
      <alignment horizontal="center" vertical="center" wrapText="1"/>
    </xf>
    <xf numFmtId="171" fontId="190" fillId="58" borderId="0" applyNumberFormat="0" applyProtection="0">
      <alignment horizontal="center" vertical="center" wrapText="1"/>
    </xf>
    <xf numFmtId="171" fontId="32" fillId="109" borderId="0" applyNumberFormat="0" applyProtection="0">
      <alignment horizontal="center" vertical="center" wrapText="1"/>
    </xf>
    <xf numFmtId="171" fontId="213" fillId="58" borderId="0" applyNumberFormat="0" applyProtection="0">
      <alignment horizontal="center" vertical="center" wrapText="1"/>
    </xf>
    <xf numFmtId="171" fontId="14" fillId="58" borderId="0" applyNumberFormat="0" applyProtection="0">
      <alignment horizontal="center" vertical="center" wrapText="1"/>
    </xf>
    <xf numFmtId="4" fontId="214" fillId="58" borderId="0" applyProtection="0">
      <alignment horizontal="center" vertical="top" wrapText="1"/>
    </xf>
    <xf numFmtId="171" fontId="190" fillId="58" borderId="0" applyNumberFormat="0" applyProtection="0">
      <alignment horizontal="center" vertical="center" wrapText="1"/>
    </xf>
    <xf numFmtId="4" fontId="215" fillId="58" borderId="0" applyProtection="0">
      <alignment horizontal="center" vertical="top" wrapText="1"/>
    </xf>
    <xf numFmtId="171" fontId="32" fillId="109" borderId="0" applyNumberFormat="0" applyProtection="0">
      <alignment horizontal="center" vertical="center" wrapText="1"/>
    </xf>
    <xf numFmtId="4" fontId="216" fillId="109" borderId="0" applyProtection="0">
      <alignment horizontal="center" vertical="top" wrapText="1"/>
    </xf>
    <xf numFmtId="171" fontId="213" fillId="58" borderId="0" applyNumberFormat="0" applyProtection="0">
      <alignment horizontal="center" vertical="center" wrapText="1"/>
    </xf>
    <xf numFmtId="4" fontId="217" fillId="58" borderId="0" applyProtection="0">
      <alignment horizontal="center" vertical="top" wrapText="1"/>
    </xf>
    <xf numFmtId="171" fontId="181" fillId="110" borderId="0" applyNumberFormat="0" applyProtection="0">
      <alignment horizontal="center" vertical="center" wrapText="1"/>
    </xf>
    <xf numFmtId="4" fontId="218" fillId="110" borderId="0" applyProtection="0">
      <alignment horizontal="center" vertical="top" wrapText="1"/>
    </xf>
    <xf numFmtId="171" fontId="14" fillId="96" borderId="0" applyNumberFormat="0" applyProtection="0">
      <alignment horizontal="center" vertical="center" wrapText="1"/>
    </xf>
    <xf numFmtId="4" fontId="214" fillId="96" borderId="0" applyProtection="0">
      <alignment horizontal="center" vertical="top" wrapText="1"/>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1" fontId="219" fillId="0" borderId="0"/>
    <xf numFmtId="171" fontId="220" fillId="54" borderId="0"/>
    <xf numFmtId="171" fontId="221" fillId="0" borderId="0">
      <alignment horizontal="left" vertical="center"/>
    </xf>
    <xf numFmtId="248" fontId="21" fillId="0" borderId="0"/>
    <xf numFmtId="171" fontId="99" fillId="0" borderId="0"/>
    <xf numFmtId="171" fontId="21" fillId="0" borderId="0">
      <alignment horizontal="center"/>
    </xf>
    <xf numFmtId="37" fontId="19" fillId="0" borderId="66" applyNumberFormat="0"/>
    <xf numFmtId="40" fontId="15" fillId="0" borderId="0" applyBorder="0">
      <alignment horizontal="right"/>
    </xf>
    <xf numFmtId="37" fontId="19" fillId="0" borderId="66" applyNumberFormat="0"/>
    <xf numFmtId="40" fontId="222" fillId="0" borderId="0" applyBorder="0">
      <alignment horizontal="right"/>
    </xf>
    <xf numFmtId="0" fontId="223" fillId="0" borderId="104" applyNumberFormat="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214" fillId="10" borderId="37">
      <protection locked="0"/>
    </xf>
    <xf numFmtId="0" fontId="214" fillId="10" borderId="37">
      <protection locked="0"/>
    </xf>
    <xf numFmtId="171" fontId="224" fillId="0" borderId="0" applyBorder="0" applyProtection="0">
      <alignment vertical="center"/>
    </xf>
    <xf numFmtId="171" fontId="224" fillId="0" borderId="34" applyBorder="0" applyProtection="0">
      <alignment horizontal="right" vertical="center"/>
    </xf>
    <xf numFmtId="171" fontId="225" fillId="111" borderId="0" applyBorder="0" applyProtection="0">
      <alignment horizontal="centerContinuous" vertical="center"/>
    </xf>
    <xf numFmtId="171" fontId="225" fillId="110" borderId="34" applyBorder="0" applyProtection="0">
      <alignment horizontal="centerContinuous" vertical="center"/>
    </xf>
    <xf numFmtId="171" fontId="226" fillId="0" borderId="0"/>
    <xf numFmtId="171" fontId="163" fillId="0" borderId="0"/>
    <xf numFmtId="171" fontId="227" fillId="0" borderId="0" applyFill="0" applyBorder="0" applyProtection="0">
      <alignment horizontal="left"/>
    </xf>
    <xf numFmtId="171" fontId="106" fillId="0" borderId="63" applyFill="0" applyBorder="0" applyProtection="0">
      <alignment horizontal="left" vertical="top"/>
    </xf>
    <xf numFmtId="171" fontId="228" fillId="0" borderId="0">
      <alignment horizontal="centerContinuous"/>
    </xf>
    <xf numFmtId="49" fontId="229" fillId="0" borderId="0"/>
    <xf numFmtId="49" fontId="39" fillId="0" borderId="0" applyFont="0" applyFill="0" applyBorder="0" applyAlignment="0" applyProtection="0"/>
    <xf numFmtId="171" fontId="230" fillId="0" borderId="0"/>
    <xf numFmtId="49" fontId="39" fillId="0" borderId="0" applyFont="0" applyFill="0" applyBorder="0" applyAlignment="0" applyProtection="0"/>
    <xf numFmtId="171" fontId="231" fillId="0" borderId="0"/>
    <xf numFmtId="0" fontId="27" fillId="66" borderId="0" applyAlignment="0" applyProtection="0"/>
    <xf numFmtId="0" fontId="24" fillId="66" borderId="0" applyAlignment="0" applyProtection="0">
      <alignment horizontal="left"/>
    </xf>
    <xf numFmtId="0" fontId="24" fillId="66" borderId="0" applyAlignment="0" applyProtection="0">
      <alignment horizontal="left" indent="1"/>
    </xf>
    <xf numFmtId="0" fontId="24" fillId="66" borderId="0" applyAlignment="0" applyProtection="0">
      <alignment horizontal="left" vertical="center" indent="2"/>
    </xf>
    <xf numFmtId="338" fontId="21" fillId="0" borderId="0" applyFont="0" applyFill="0" applyBorder="0" applyAlignment="0" applyProtection="0"/>
    <xf numFmtId="0" fontId="232" fillId="0" borderId="0">
      <alignment horizontal="center"/>
    </xf>
    <xf numFmtId="15" fontId="232" fillId="0" borderId="0">
      <alignment horizontal="center"/>
    </xf>
    <xf numFmtId="0" fontId="206" fillId="0" borderId="0" applyNumberForma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233" fillId="0" borderId="0" applyNumberForma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181" fontId="233" fillId="0" borderId="0" applyNumberFormat="0" applyFill="0" applyBorder="0" applyAlignment="0" applyProtection="0"/>
    <xf numFmtId="0" fontId="15" fillId="0" borderId="0" applyNumberFormat="0" applyFont="0" applyFill="0" applyBorder="0" applyAlignment="0" applyProtection="0"/>
    <xf numFmtId="171" fontId="234" fillId="72" borderId="0">
      <alignment horizontal="right"/>
    </xf>
    <xf numFmtId="169" fontId="176" fillId="0" borderId="0"/>
    <xf numFmtId="171" fontId="235" fillId="0" borderId="0"/>
    <xf numFmtId="339" fontId="236" fillId="0" borderId="0"/>
    <xf numFmtId="184" fontId="15" fillId="0" borderId="66" applyNumberFormat="0" applyFont="0" applyFill="0" applyAlignment="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202" fontId="19" fillId="0" borderId="72" applyFill="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202" fontId="19" fillId="0" borderId="72" applyFill="0"/>
    <xf numFmtId="0" fontId="94" fillId="0" borderId="105" applyNumberFormat="0" applyFill="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5"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94" fillId="0" borderId="106" applyNumberFormat="0" applyFill="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181" fontId="237" fillId="0" borderId="106" applyNumberFormat="0" applyFill="0" applyAlignment="0" applyProtection="0"/>
    <xf numFmtId="181" fontId="237" fillId="0" borderId="106" applyNumberFormat="0" applyFill="0" applyAlignment="0" applyProtection="0"/>
    <xf numFmtId="0" fontId="15" fillId="0" borderId="0" applyNumberFormat="0" applyFont="0" applyFill="0" applyBorder="0" applyAlignment="0" applyProtection="0"/>
    <xf numFmtId="37" fontId="19" fillId="0" borderId="107" applyNumberFormat="0" applyFill="0"/>
    <xf numFmtId="311" fontId="84" fillId="0" borderId="7" applyAlignment="0"/>
    <xf numFmtId="312" fontId="84" fillId="0" borderId="7" applyAlignment="0"/>
    <xf numFmtId="169" fontId="45" fillId="0" borderId="7"/>
    <xf numFmtId="340" fontId="47" fillId="0" borderId="0" applyFont="0" applyFill="0" applyBorder="0" applyAlignment="0" applyProtection="0">
      <alignment horizontal="right"/>
    </xf>
    <xf numFmtId="171" fontId="238" fillId="0" borderId="0">
      <alignment horizontal="fill"/>
    </xf>
    <xf numFmtId="37" fontId="24" fillId="8" borderId="0" applyNumberFormat="0" applyBorder="0" applyAlignment="0" applyProtection="0"/>
    <xf numFmtId="37" fontId="24" fillId="0" borderId="0"/>
    <xf numFmtId="37" fontId="24" fillId="10" borderId="0" applyNumberFormat="0" applyBorder="0" applyAlignment="0" applyProtection="0"/>
    <xf numFmtId="3" fontId="28" fillId="0" borderId="81" applyProtection="0"/>
    <xf numFmtId="4" fontId="45" fillId="0" borderId="0">
      <protection locked="0"/>
    </xf>
    <xf numFmtId="341" fontId="186" fillId="10" borderId="63" applyBorder="0">
      <alignment horizontal="right" vertical="center"/>
      <protection locked="0"/>
    </xf>
    <xf numFmtId="171" fontId="15" fillId="0" borderId="0">
      <alignment vertical="top"/>
    </xf>
    <xf numFmtId="171" fontId="239" fillId="0" borderId="0" applyFont="0" applyFill="0" applyBorder="0" applyAlignment="0" applyProtection="0"/>
    <xf numFmtId="238" fontId="109" fillId="0" borderId="0" applyFont="0" applyFill="0" applyBorder="0" applyAlignment="0" applyProtection="0"/>
    <xf numFmtId="342" fontId="109" fillId="0" borderId="0" applyFont="0" applyFill="0" applyBorder="0" applyAlignment="0" applyProtection="0"/>
    <xf numFmtId="343" fontId="109" fillId="0" borderId="0" applyFont="0" applyFill="0" applyBorder="0" applyAlignment="0" applyProtection="0"/>
    <xf numFmtId="196" fontId="24" fillId="0" borderId="0"/>
    <xf numFmtId="171" fontId="240" fillId="0" borderId="0"/>
    <xf numFmtId="344" fontId="15" fillId="0" borderId="0" applyFont="0" applyFill="0" applyBorder="0" applyAlignment="0" applyProtection="0"/>
    <xf numFmtId="345" fontId="15" fillId="0" borderId="0" applyFont="0" applyFill="0" applyBorder="0" applyAlignment="0" applyProtection="0"/>
    <xf numFmtId="0" fontId="241" fillId="0" borderId="0" applyNumberForma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15" fillId="0" borderId="0" applyNumberFormat="0" applyFont="0" applyFill="0" applyBorder="0" applyAlignment="0" applyProtection="0"/>
    <xf numFmtId="0" fontId="241" fillId="0" borderId="0" applyNumberFormat="0" applyFill="0" applyBorder="0" applyAlignment="0" applyProtection="0"/>
    <xf numFmtId="0" fontId="15" fillId="15" borderId="0" applyNumberFormat="0" applyFont="0" applyBorder="0" applyAlignment="0" applyProtection="0"/>
    <xf numFmtId="0" fontId="242" fillId="0" borderId="0"/>
    <xf numFmtId="0" fontId="124" fillId="0" borderId="0" applyNumberFormat="0" applyFill="0" applyBorder="0" applyAlignment="0" applyProtection="0"/>
    <xf numFmtId="0" fontId="2" fillId="0" borderId="0"/>
    <xf numFmtId="0" fontId="86" fillId="0" borderId="0"/>
    <xf numFmtId="0" fontId="24" fillId="0" borderId="0">
      <alignment horizontal="left" vertical="center" indent="1"/>
    </xf>
    <xf numFmtId="0" fontId="24" fillId="0" borderId="0">
      <alignment horizontal="left" vertical="center" indent="1"/>
    </xf>
    <xf numFmtId="0" fontId="255" fillId="0" borderId="0">
      <alignment vertical="center"/>
    </xf>
    <xf numFmtId="0" fontId="255" fillId="0" borderId="0">
      <alignment vertical="center"/>
    </xf>
    <xf numFmtId="0" fontId="252" fillId="2" borderId="0" applyNumberFormat="0" applyBorder="0" applyAlignment="0" applyProtection="0"/>
    <xf numFmtId="43" fontId="161"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51" fillId="112" borderId="0" applyNumberFormat="0" applyBorder="0" applyAlignment="0" applyProtection="0"/>
    <xf numFmtId="0" fontId="256" fillId="114" borderId="123">
      <alignment horizontal="left" vertical="center" wrapText="1" indent="1"/>
    </xf>
    <xf numFmtId="0" fontId="257" fillId="0" borderId="0" applyNumberFormat="0" applyFill="0" applyBorder="0" applyAlignment="0" applyProtection="0">
      <alignment vertical="top"/>
      <protection locked="0"/>
    </xf>
    <xf numFmtId="0" fontId="257" fillId="0" borderId="0" applyNumberFormat="0" applyFill="0" applyBorder="0" applyAlignment="0" applyProtection="0">
      <alignment vertical="top"/>
      <protection locked="0"/>
    </xf>
    <xf numFmtId="0" fontId="25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258" fillId="0" borderId="0" applyNumberFormat="0" applyFill="0" applyBorder="0" applyAlignment="0" applyProtection="0">
      <alignment vertical="top"/>
      <protection locked="0"/>
    </xf>
    <xf numFmtId="0" fontId="253" fillId="113" borderId="0" applyNumberFormat="0" applyBorder="0" applyAlignment="0" applyProtection="0"/>
    <xf numFmtId="0" fontId="242" fillId="0" borderId="0"/>
    <xf numFmtId="0" fontId="2" fillId="0" borderId="0"/>
    <xf numFmtId="0" fontId="10" fillId="0" borderId="0"/>
    <xf numFmtId="0" fontId="242" fillId="0" borderId="0" applyFont="0" applyFill="0" applyBorder="0" applyAlignment="0" applyProtection="0"/>
    <xf numFmtId="0" fontId="242" fillId="0" borderId="0" applyFont="0" applyFill="0" applyBorder="0" applyAlignment="0" applyProtection="0"/>
    <xf numFmtId="0" fontId="86" fillId="0" borderId="0"/>
    <xf numFmtId="0" fontId="86" fillId="0" borderId="0"/>
    <xf numFmtId="0" fontId="86" fillId="0" borderId="0"/>
    <xf numFmtId="0" fontId="86" fillId="0" borderId="0"/>
    <xf numFmtId="0" fontId="15" fillId="0" borderId="0"/>
    <xf numFmtId="0" fontId="161" fillId="0" borderId="0"/>
    <xf numFmtId="0" fontId="24" fillId="0" borderId="0">
      <alignment horizontal="left" vertical="center" indent="1"/>
    </xf>
    <xf numFmtId="0" fontId="24" fillId="0" borderId="0">
      <alignment horizontal="left" vertical="center" indent="1"/>
    </xf>
    <xf numFmtId="0" fontId="242" fillId="0" borderId="0"/>
    <xf numFmtId="0" fontId="242" fillId="0" borderId="0"/>
    <xf numFmtId="0" fontId="242" fillId="0" borderId="0"/>
    <xf numFmtId="0" fontId="242" fillId="0" borderId="0"/>
    <xf numFmtId="0" fontId="242" fillId="0" borderId="0"/>
    <xf numFmtId="0" fontId="242" fillId="0" borderId="0"/>
    <xf numFmtId="0" fontId="242" fillId="0" borderId="0"/>
    <xf numFmtId="0" fontId="24" fillId="0" borderId="0">
      <alignment horizontal="left" vertical="center" indent="1"/>
    </xf>
    <xf numFmtId="0" fontId="86" fillId="0" borderId="0"/>
    <xf numFmtId="0" fontId="86" fillId="0" borderId="0"/>
    <xf numFmtId="0" fontId="86" fillId="0" borderId="0"/>
    <xf numFmtId="0" fontId="3" fillId="0" borderId="0">
      <alignment horizontal="left" vertical="center" indent="1"/>
    </xf>
    <xf numFmtId="0" fontId="15" fillId="0" borderId="0"/>
    <xf numFmtId="0" fontId="15" fillId="0" borderId="0"/>
    <xf numFmtId="0" fontId="15" fillId="0" borderId="0"/>
    <xf numFmtId="0" fontId="15" fillId="0" borderId="0"/>
    <xf numFmtId="0" fontId="15" fillId="0" borderId="0"/>
    <xf numFmtId="0" fontId="161" fillId="0" borderId="0"/>
    <xf numFmtId="0" fontId="161" fillId="0" borderId="0"/>
    <xf numFmtId="0" fontId="86" fillId="0" borderId="0"/>
    <xf numFmtId="0" fontId="254" fillId="0" borderId="0">
      <alignment horizontal="left" vertical="center" indent="1"/>
    </xf>
    <xf numFmtId="0" fontId="254" fillId="0" borderId="0">
      <alignment horizontal="left" vertical="center" indent="1"/>
    </xf>
    <xf numFmtId="0" fontId="254" fillId="0" borderId="0">
      <alignment horizontal="left" vertical="center" indent="1"/>
    </xf>
    <xf numFmtId="0" fontId="254" fillId="0" borderId="0">
      <alignment horizontal="left" vertical="center" indent="1"/>
    </xf>
    <xf numFmtId="0" fontId="15" fillId="50" borderId="85" applyNumberFormat="0" applyFont="0" applyAlignment="0" applyProtection="0"/>
    <xf numFmtId="0" fontId="178" fillId="59" borderId="91" applyNumberFormat="0" applyAlignment="0" applyProtection="0"/>
    <xf numFmtId="9" fontId="3" fillId="0" borderId="0" applyFont="0" applyFill="0" applyBorder="0" applyAlignment="0" applyProtection="0"/>
    <xf numFmtId="9" fontId="161" fillId="0" borderId="0" applyFont="0" applyFill="0" applyBorder="0" applyAlignment="0" applyProtection="0"/>
    <xf numFmtId="9" fontId="242" fillId="0" borderId="0" applyFont="0" applyFill="0" applyBorder="0" applyAlignment="0" applyProtection="0"/>
    <xf numFmtId="9" fontId="242" fillId="0" borderId="0" applyFont="0" applyFill="0" applyBorder="0" applyAlignment="0" applyProtection="0"/>
    <xf numFmtId="9" fontId="18" fillId="0" borderId="0" applyFont="0" applyFill="0" applyBorder="0" applyAlignment="0" applyProtection="0"/>
    <xf numFmtId="9" fontId="15"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15" fillId="0" borderId="0" applyFont="0" applyFill="0" applyBorder="0" applyAlignment="0" applyProtection="0"/>
    <xf numFmtId="327" fontId="18" fillId="72" borderId="37">
      <alignment vertical="center"/>
      <protection locked="0"/>
    </xf>
    <xf numFmtId="327" fontId="18" fillId="72" borderId="37">
      <alignment vertical="center"/>
      <protection locked="0"/>
    </xf>
    <xf numFmtId="335"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35" fontId="3" fillId="3" borderId="37">
      <alignment vertical="center"/>
      <protection locked="0"/>
    </xf>
    <xf numFmtId="327" fontId="18" fillId="72"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27" fontId="18" fillId="72"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0"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27" fontId="18" fillId="72" borderId="37">
      <alignment vertical="center"/>
      <protection locked="0"/>
    </xf>
    <xf numFmtId="316"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27" fontId="3" fillId="3" borderId="37">
      <alignment vertical="center"/>
      <protection locked="0"/>
    </xf>
    <xf numFmtId="327" fontId="3" fillId="3" borderId="37">
      <alignment vertical="center"/>
      <protection locked="0"/>
    </xf>
    <xf numFmtId="316"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327" fontId="3" fillId="3" borderId="37">
      <alignment vertical="center"/>
      <protection locked="0"/>
    </xf>
    <xf numFmtId="327" fontId="3" fillId="3" borderId="37">
      <alignment vertical="center"/>
      <protection locked="0"/>
    </xf>
    <xf numFmtId="335" fontId="3" fillId="3" borderId="37">
      <alignment vertical="center"/>
      <protection locked="0"/>
    </xf>
    <xf numFmtId="327" fontId="18" fillId="72"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327" fontId="18" fillId="72"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240" fontId="3" fillId="3" borderId="37">
      <alignment vertical="center"/>
      <protection locked="0"/>
    </xf>
    <xf numFmtId="327" fontId="18" fillId="72"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18" fillId="72" borderId="37">
      <alignment vertical="center"/>
      <protection locked="0"/>
    </xf>
    <xf numFmtId="327" fontId="18" fillId="72"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3" fillId="3" borderId="37">
      <alignment vertical="center"/>
      <protection locked="0"/>
    </xf>
    <xf numFmtId="327" fontId="18" fillId="72"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3" fillId="3" borderId="37">
      <alignment vertical="center"/>
      <protection locked="0"/>
    </xf>
    <xf numFmtId="316" fontId="18" fillId="72" borderId="37">
      <alignment vertical="center"/>
      <protection locked="0"/>
    </xf>
    <xf numFmtId="316" fontId="18" fillId="72" borderId="37">
      <alignment vertical="center"/>
      <protection locked="0"/>
    </xf>
    <xf numFmtId="316" fontId="3" fillId="3" borderId="37">
      <alignment vertical="center"/>
      <protection locked="0"/>
    </xf>
    <xf numFmtId="327" fontId="18" fillId="72" borderId="37">
      <alignment vertical="center"/>
      <protection locked="0"/>
    </xf>
    <xf numFmtId="335" fontId="3" fillId="3" borderId="37">
      <alignment vertical="center"/>
      <protection locked="0"/>
    </xf>
    <xf numFmtId="335" fontId="3" fillId="3" borderId="37">
      <alignment vertical="center"/>
      <protection locked="0"/>
    </xf>
    <xf numFmtId="335" fontId="3" fillId="3" borderId="37">
      <alignment vertical="center"/>
      <protection locked="0"/>
    </xf>
    <xf numFmtId="16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167" fontId="18" fillId="6"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29" fontId="3" fillId="92" borderId="37">
      <alignment vertical="center"/>
    </xf>
    <xf numFmtId="329" fontId="3" fillId="92" borderId="37">
      <alignment vertical="center"/>
    </xf>
    <xf numFmtId="329" fontId="3" fillId="92" borderId="37">
      <alignment vertical="center"/>
    </xf>
    <xf numFmtId="329" fontId="3" fillId="92" borderId="37">
      <alignment vertical="center"/>
    </xf>
    <xf numFmtId="329" fontId="3" fillId="92" borderId="37">
      <alignment vertical="center"/>
    </xf>
    <xf numFmtId="329" fontId="3" fillId="92" borderId="37">
      <alignment vertical="center"/>
    </xf>
    <xf numFmtId="329" fontId="3" fillId="92" borderId="37">
      <alignment vertical="center"/>
    </xf>
    <xf numFmtId="329" fontId="18" fillId="6" borderId="37">
      <alignment vertical="center"/>
    </xf>
    <xf numFmtId="329" fontId="18" fillId="6" borderId="37">
      <alignment vertical="center"/>
    </xf>
    <xf numFmtId="329"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18" fillId="6" borderId="37">
      <alignment vertical="center"/>
    </xf>
    <xf numFmtId="316" fontId="18" fillId="6" borderId="37">
      <alignment vertical="center"/>
    </xf>
    <xf numFmtId="316"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16" fontId="3" fillId="92" borderId="37">
      <alignment vertical="center"/>
    </xf>
    <xf numFmtId="316" fontId="3" fillId="92" borderId="37">
      <alignment vertical="center"/>
    </xf>
    <xf numFmtId="335" fontId="3" fillId="92" borderId="37">
      <alignment vertical="center"/>
    </xf>
    <xf numFmtId="316" fontId="3" fillId="92" borderId="37">
      <alignment vertical="center"/>
    </xf>
    <xf numFmtId="328" fontId="3" fillId="92" borderId="37">
      <alignment vertical="center"/>
    </xf>
    <xf numFmtId="328" fontId="3" fillId="92" borderId="37">
      <alignment vertical="center"/>
    </xf>
    <xf numFmtId="328" fontId="3" fillId="92" borderId="37">
      <alignment vertical="center"/>
    </xf>
    <xf numFmtId="328" fontId="3" fillId="92" borderId="37">
      <alignment vertical="center"/>
    </xf>
    <xf numFmtId="328" fontId="3" fillId="92" borderId="37">
      <alignment vertical="center"/>
    </xf>
    <xf numFmtId="328" fontId="3" fillId="92" borderId="37">
      <alignment vertical="center"/>
    </xf>
    <xf numFmtId="328" fontId="3" fillId="92" borderId="37">
      <alignment vertical="center"/>
    </xf>
    <xf numFmtId="328" fontId="18" fillId="6" borderId="37">
      <alignment vertical="center"/>
    </xf>
    <xf numFmtId="328" fontId="18" fillId="6" borderId="37">
      <alignment vertical="center"/>
    </xf>
    <xf numFmtId="328"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28" fontId="3" fillId="92" borderId="37">
      <alignment vertical="center"/>
    </xf>
    <xf numFmtId="328" fontId="3" fillId="92" borderId="37">
      <alignment vertical="center"/>
    </xf>
    <xf numFmtId="316"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35"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0" fontId="3" fillId="92" borderId="37">
      <alignment vertical="center"/>
    </xf>
    <xf numFmtId="327" fontId="3" fillId="92" borderId="37">
      <alignment vertical="center"/>
    </xf>
    <xf numFmtId="316"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18" fillId="6" borderId="37">
      <alignment vertical="center"/>
    </xf>
    <xf numFmtId="327" fontId="18" fillId="6" borderId="37">
      <alignment vertical="center"/>
    </xf>
    <xf numFmtId="327"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27" fontId="3" fillId="92" borderId="37">
      <alignment vertical="center"/>
    </xf>
    <xf numFmtId="327" fontId="3" fillId="92" borderId="37">
      <alignment vertical="center"/>
    </xf>
    <xf numFmtId="316"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3" fillId="92" borderId="37">
      <alignment vertical="center"/>
    </xf>
    <xf numFmtId="327" fontId="18" fillId="93"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327" fontId="18" fillId="93" borderId="37">
      <alignment horizontal="right" vertical="center"/>
      <protection locked="0"/>
    </xf>
    <xf numFmtId="329"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18" fillId="93" borderId="37">
      <alignment horizontal="right" vertical="center"/>
      <protection locked="0"/>
    </xf>
    <xf numFmtId="316" fontId="18" fillId="93" borderId="37">
      <alignment horizontal="right" vertical="center"/>
      <protection locked="0"/>
    </xf>
    <xf numFmtId="316" fontId="3" fillId="94" borderId="37">
      <alignment horizontal="right" vertical="center"/>
      <protection locked="0"/>
    </xf>
    <xf numFmtId="329" fontId="3" fillId="94" borderId="37">
      <alignment horizontal="right" vertical="center"/>
      <protection locked="0"/>
    </xf>
    <xf numFmtId="329" fontId="3" fillId="94" borderId="37">
      <alignment horizontal="right" vertical="center"/>
      <protection locked="0"/>
    </xf>
    <xf numFmtId="329" fontId="3" fillId="94" borderId="37">
      <alignment horizontal="right" vertical="center"/>
      <protection locked="0"/>
    </xf>
    <xf numFmtId="329" fontId="3" fillId="94" borderId="37">
      <alignment horizontal="right" vertical="center"/>
      <protection locked="0"/>
    </xf>
    <xf numFmtId="329" fontId="3" fillId="94" borderId="37">
      <alignment horizontal="right" vertical="center"/>
      <protection locked="0"/>
    </xf>
    <xf numFmtId="329"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29" fontId="3" fillId="94" borderId="37">
      <alignment horizontal="right" vertical="center"/>
      <protection locked="0"/>
    </xf>
    <xf numFmtId="316"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28" fontId="18" fillId="93" borderId="37">
      <alignment horizontal="right" vertical="center"/>
      <protection locked="0"/>
    </xf>
    <xf numFmtId="328" fontId="18" fillId="93" borderId="37">
      <alignment horizontal="right" vertical="center"/>
      <protection locked="0"/>
    </xf>
    <xf numFmtId="328"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316"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0" fontId="3" fillId="94" borderId="37">
      <alignment horizontal="right" vertical="center"/>
      <protection locked="0"/>
    </xf>
    <xf numFmtId="328" fontId="3" fillId="94" borderId="37">
      <alignment horizontal="right" vertical="center"/>
      <protection locked="0"/>
    </xf>
    <xf numFmtId="328" fontId="3" fillId="94" borderId="37">
      <alignment horizontal="right" vertical="center"/>
      <protection locked="0"/>
    </xf>
    <xf numFmtId="0" fontId="3" fillId="94" borderId="37">
      <alignment horizontal="right" vertical="center"/>
      <protection locked="0"/>
    </xf>
    <xf numFmtId="327" fontId="18" fillId="93" borderId="37">
      <alignment horizontal="right" vertical="center"/>
      <protection locked="0"/>
    </xf>
    <xf numFmtId="316"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16"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327" fontId="18" fillId="93" borderId="37">
      <alignment horizontal="right" vertical="center"/>
      <protection locked="0"/>
    </xf>
    <xf numFmtId="327" fontId="3" fillId="94" borderId="37">
      <alignment horizontal="right" vertical="center"/>
      <protection locked="0"/>
    </xf>
    <xf numFmtId="0" fontId="24" fillId="0" borderId="0">
      <alignment horizontal="left" vertical="center" indent="1"/>
    </xf>
    <xf numFmtId="0" fontId="259" fillId="115" borderId="123">
      <alignment horizontal="left" vertical="center" indent="1"/>
    </xf>
    <xf numFmtId="0" fontId="260" fillId="116" borderId="123">
      <alignment horizontal="left" vertical="center" indent="1"/>
    </xf>
    <xf numFmtId="202" fontId="19" fillId="0" borderId="72" applyFill="0"/>
    <xf numFmtId="202" fontId="19" fillId="0" borderId="72" applyFill="0"/>
    <xf numFmtId="202" fontId="19" fillId="0" borderId="72" applyFill="0"/>
    <xf numFmtId="202" fontId="19" fillId="0" borderId="72" applyFill="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261" fillId="9" borderId="0"/>
    <xf numFmtId="0" fontId="1" fillId="0" borderId="0"/>
    <xf numFmtId="327" fontId="18" fillId="93" borderId="37">
      <alignment horizontal="right" vertical="center"/>
      <protection locked="0"/>
    </xf>
    <xf numFmtId="316" fontId="3" fillId="94" borderId="37">
      <alignment horizontal="right" vertical="center"/>
      <protection locked="0"/>
    </xf>
    <xf numFmtId="327" fontId="18" fillId="93" borderId="37">
      <alignment horizontal="right" vertical="center"/>
      <protection locked="0"/>
    </xf>
    <xf numFmtId="316" fontId="3" fillId="94" borderId="37">
      <alignment horizontal="right" vertical="center"/>
      <protection locked="0"/>
    </xf>
    <xf numFmtId="329" fontId="3" fillId="94" borderId="37">
      <alignment horizontal="right" vertical="center"/>
      <protection locked="0"/>
    </xf>
    <xf numFmtId="327" fontId="18" fillId="93" borderId="37">
      <alignment horizontal="right" vertical="center"/>
      <protection locked="0"/>
    </xf>
    <xf numFmtId="327" fontId="18" fillId="93" borderId="37">
      <alignment horizontal="right" vertical="center"/>
      <protection locked="0"/>
    </xf>
    <xf numFmtId="316" fontId="3" fillId="92" borderId="37">
      <alignment vertical="center"/>
    </xf>
    <xf numFmtId="316" fontId="3" fillId="92" borderId="37">
      <alignment vertical="center"/>
    </xf>
    <xf numFmtId="335" fontId="3" fillId="92" borderId="37">
      <alignment vertical="center"/>
    </xf>
    <xf numFmtId="167" fontId="18" fillId="6" borderId="37">
      <alignment vertical="center"/>
    </xf>
    <xf numFmtId="167" fontId="3" fillId="92" borderId="37">
      <alignment vertical="center"/>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16" fontId="3" fillId="3" borderId="37">
      <alignment vertical="center"/>
      <protection locked="0"/>
    </xf>
    <xf numFmtId="327" fontId="18" fillId="72" borderId="37">
      <alignment vertical="center"/>
      <protection locked="0"/>
    </xf>
    <xf numFmtId="0" fontId="1" fillId="0" borderId="0"/>
    <xf numFmtId="327" fontId="18" fillId="72" borderId="37">
      <alignment vertical="center"/>
      <protection locked="0"/>
    </xf>
    <xf numFmtId="0" fontId="242" fillId="0" borderId="0" applyFont="0" applyFill="0" applyBorder="0" applyAlignment="0" applyProtection="0"/>
    <xf numFmtId="327" fontId="18" fillId="72" borderId="37">
      <alignment vertical="center"/>
      <protection locked="0"/>
    </xf>
    <xf numFmtId="0" fontId="242" fillId="0" borderId="0" applyFont="0" applyFill="0" applyBorder="0" applyAlignment="0" applyProtection="0"/>
    <xf numFmtId="0" fontId="242" fillId="0" borderId="0"/>
    <xf numFmtId="0" fontId="242" fillId="0" borderId="0"/>
    <xf numFmtId="0" fontId="242" fillId="0" borderId="0"/>
    <xf numFmtId="0" fontId="242" fillId="0" borderId="0"/>
    <xf numFmtId="0" fontId="242" fillId="0" borderId="0"/>
    <xf numFmtId="0" fontId="242" fillId="0" borderId="0"/>
    <xf numFmtId="327" fontId="18" fillId="72" borderId="37">
      <alignment vertical="center"/>
      <protection locked="0"/>
    </xf>
    <xf numFmtId="0" fontId="242" fillId="0" borderId="0" applyFont="0" applyFill="0" applyBorder="0" applyAlignment="0" applyProtection="0"/>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16" fontId="3" fillId="3" borderId="37">
      <alignment vertical="center"/>
      <protection locked="0"/>
    </xf>
    <xf numFmtId="327" fontId="18" fillId="72" borderId="37">
      <alignment vertical="center"/>
      <protection locked="0"/>
    </xf>
    <xf numFmtId="327" fontId="18" fillId="72" borderId="37">
      <alignment vertical="center"/>
      <protection locked="0"/>
    </xf>
    <xf numFmtId="316" fontId="3" fillId="3" borderId="37">
      <alignment vertical="center"/>
      <protection locked="0"/>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327" fontId="18" fillId="72" borderId="37">
      <alignment vertical="center"/>
      <protection locked="0"/>
    </xf>
    <xf numFmtId="167" fontId="18" fillId="6" borderId="37">
      <alignment vertical="center"/>
    </xf>
    <xf numFmtId="327" fontId="18" fillId="72" borderId="37">
      <alignment vertical="center"/>
      <protection locked="0"/>
    </xf>
    <xf numFmtId="167" fontId="3" fillId="92" borderId="37">
      <alignment vertical="center"/>
    </xf>
    <xf numFmtId="167" fontId="18" fillId="6" borderId="37">
      <alignment vertical="center"/>
    </xf>
    <xf numFmtId="335" fontId="3" fillId="92" borderId="37">
      <alignment vertical="center"/>
    </xf>
    <xf numFmtId="335"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16" fontId="3" fillId="92" borderId="37">
      <alignment vertical="center"/>
    </xf>
    <xf numFmtId="327" fontId="18" fillId="93" borderId="37">
      <alignment horizontal="right" vertical="center"/>
      <protection locked="0"/>
    </xf>
    <xf numFmtId="327" fontId="18" fillId="93" borderId="37">
      <alignment horizontal="right" vertical="center"/>
      <protection locked="0"/>
    </xf>
    <xf numFmtId="327" fontId="18" fillId="93" borderId="37">
      <alignment horizontal="right" vertical="center"/>
      <protection locked="0"/>
    </xf>
    <xf numFmtId="329" fontId="3" fillId="94" borderId="37">
      <alignment horizontal="right" vertical="center"/>
      <protection locked="0"/>
    </xf>
    <xf numFmtId="327" fontId="18" fillId="93" borderId="37">
      <alignment horizontal="right" vertical="center"/>
      <protection locked="0"/>
    </xf>
    <xf numFmtId="329" fontId="3" fillId="94" borderId="37">
      <alignment horizontal="right" vertical="center"/>
      <protection locked="0"/>
    </xf>
    <xf numFmtId="316" fontId="3" fillId="94" borderId="37">
      <alignment horizontal="right" vertical="center"/>
      <protection locked="0"/>
    </xf>
    <xf numFmtId="316" fontId="3" fillId="94" borderId="37">
      <alignment horizontal="right" vertical="center"/>
      <protection locked="0"/>
    </xf>
    <xf numFmtId="327" fontId="18" fillId="93" borderId="37">
      <alignment horizontal="right" vertical="center"/>
      <protection locked="0"/>
    </xf>
    <xf numFmtId="316" fontId="3" fillId="94" borderId="37">
      <alignment horizontal="right" vertical="center"/>
      <protection locked="0"/>
    </xf>
    <xf numFmtId="327" fontId="18" fillId="93" borderId="37">
      <alignment horizontal="right" vertical="center"/>
      <protection locked="0"/>
    </xf>
    <xf numFmtId="316" fontId="3" fillId="94" borderId="37">
      <alignment horizontal="right" vertical="center"/>
      <protection locked="0"/>
    </xf>
    <xf numFmtId="327" fontId="18" fillId="93" borderId="37">
      <alignment horizontal="right" vertical="center"/>
      <protection locked="0"/>
    </xf>
    <xf numFmtId="327" fontId="18" fillId="93" borderId="37">
      <alignment horizontal="right" vertical="center"/>
      <protection locked="0"/>
    </xf>
    <xf numFmtId="167" fontId="3" fillId="92" borderId="37">
      <alignment vertical="center"/>
    </xf>
    <xf numFmtId="0" fontId="1" fillId="0" borderId="0"/>
    <xf numFmtId="0" fontId="1" fillId="0" borderId="0"/>
  </cellStyleXfs>
  <cellXfs count="412">
    <xf numFmtId="0" fontId="0" fillId="0" borderId="0" xfId="0"/>
    <xf numFmtId="49" fontId="6"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0" fontId="8" fillId="0" borderId="0" xfId="0" applyFont="1" applyFill="1" applyBorder="1" applyAlignment="1" applyProtection="1">
      <alignment horizontal="center" vertical="center"/>
      <protection locked="0"/>
    </xf>
    <xf numFmtId="0" fontId="8" fillId="0" borderId="0" xfId="0" applyFont="1" applyFill="1" applyBorder="1" applyAlignment="1" applyProtection="1">
      <alignment vertical="center"/>
      <protection locked="0"/>
    </xf>
    <xf numFmtId="2" fontId="6" fillId="0" borderId="0" xfId="0" applyNumberFormat="1" applyFont="1" applyFill="1" applyBorder="1" applyAlignment="1" applyProtection="1"/>
    <xf numFmtId="0" fontId="9" fillId="0" borderId="0" xfId="0" applyFont="1" applyFill="1" applyBorder="1" applyAlignment="1" applyProtection="1">
      <alignment vertical="center"/>
      <protection locked="0"/>
    </xf>
    <xf numFmtId="1" fontId="6" fillId="0" borderId="0" xfId="0" applyNumberFormat="1" applyFont="1" applyFill="1" applyBorder="1" applyAlignment="1" applyProtection="1">
      <alignment horizontal="left"/>
    </xf>
    <xf numFmtId="0" fontId="9" fillId="0" borderId="1" xfId="0" applyFont="1" applyFill="1" applyBorder="1" applyAlignment="1" applyProtection="1">
      <alignment vertical="center"/>
      <protection locked="0"/>
    </xf>
    <xf numFmtId="0" fontId="8" fillId="0" borderId="1" xfId="0" applyFont="1" applyFill="1" applyBorder="1" applyAlignment="1" applyProtection="1">
      <alignment horizontal="center" vertical="center"/>
      <protection locked="0"/>
    </xf>
    <xf numFmtId="0" fontId="8" fillId="0" borderId="1" xfId="0" applyFont="1" applyFill="1" applyBorder="1" applyAlignment="1" applyProtection="1">
      <alignment vertical="center"/>
      <protection locked="0"/>
    </xf>
    <xf numFmtId="1" fontId="11" fillId="0" borderId="0" xfId="2" applyNumberFormat="1" applyFont="1" applyAlignment="1" applyProtection="1">
      <alignment vertical="center"/>
      <protection locked="0"/>
    </xf>
    <xf numFmtId="0" fontId="10" fillId="0" borderId="0" xfId="3" applyFont="1" applyAlignment="1" applyProtection="1">
      <alignment vertical="center"/>
      <protection locked="0"/>
    </xf>
    <xf numFmtId="0" fontId="12" fillId="0" borderId="0" xfId="3" applyFont="1" applyAlignment="1" applyProtection="1">
      <alignment vertical="center"/>
      <protection locked="0"/>
    </xf>
    <xf numFmtId="0" fontId="14" fillId="0" borderId="16" xfId="0" applyFont="1" applyBorder="1" applyAlignment="1" applyProtection="1">
      <alignment vertical="center"/>
      <protection locked="0"/>
    </xf>
    <xf numFmtId="0" fontId="15" fillId="0" borderId="17" xfId="3" applyFont="1" applyFill="1" applyBorder="1" applyAlignment="1" applyProtection="1">
      <alignment horizontal="center" vertical="center"/>
      <protection locked="0"/>
    </xf>
    <xf numFmtId="0" fontId="15" fillId="0" borderId="18" xfId="3" applyFont="1" applyFill="1" applyBorder="1" applyAlignment="1" applyProtection="1">
      <alignment horizontal="center" vertical="center"/>
      <protection locked="0"/>
    </xf>
    <xf numFmtId="1" fontId="15" fillId="0" borderId="17" xfId="2" applyNumberFormat="1" applyFont="1" applyFill="1" applyBorder="1" applyAlignment="1" applyProtection="1">
      <alignment horizontal="center" vertical="center"/>
      <protection locked="0"/>
    </xf>
    <xf numFmtId="1" fontId="15" fillId="0" borderId="18" xfId="2" applyNumberFormat="1" applyFont="1" applyFill="1" applyBorder="1" applyAlignment="1" applyProtection="1">
      <alignment horizontal="center" vertical="center"/>
      <protection locked="0"/>
    </xf>
    <xf numFmtId="0" fontId="16" fillId="0" borderId="19" xfId="0" applyFont="1" applyBorder="1" applyAlignment="1" applyProtection="1">
      <alignment vertical="center"/>
      <protection locked="0"/>
    </xf>
    <xf numFmtId="164" fontId="15" fillId="3" borderId="20" xfId="1" applyNumberFormat="1" applyFont="1" applyFill="1" applyBorder="1" applyAlignment="1" applyProtection="1">
      <alignment horizontal="center" vertical="center"/>
      <protection locked="0"/>
    </xf>
    <xf numFmtId="164" fontId="15" fillId="3" borderId="21" xfId="1" applyNumberFormat="1" applyFont="1" applyFill="1" applyBorder="1" applyAlignment="1" applyProtection="1">
      <alignment horizontal="center" vertical="center"/>
      <protection locked="0"/>
    </xf>
    <xf numFmtId="0" fontId="16" fillId="0" borderId="22" xfId="0" applyFont="1" applyBorder="1" applyAlignment="1" applyProtection="1">
      <alignment vertical="center"/>
      <protection locked="0"/>
    </xf>
    <xf numFmtId="0" fontId="16"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5" fillId="0" borderId="20" xfId="3" applyNumberFormat="1" applyFont="1" applyFill="1" applyBorder="1" applyAlignment="1" applyProtection="1">
      <alignment horizontal="center" vertical="center"/>
      <protection locked="0"/>
    </xf>
    <xf numFmtId="164" fontId="15" fillId="0" borderId="21" xfId="3" applyNumberFormat="1" applyFont="1" applyFill="1" applyBorder="1" applyAlignment="1" applyProtection="1">
      <alignment horizontal="center" vertical="center"/>
      <protection locked="0"/>
    </xf>
    <xf numFmtId="164" fontId="15" fillId="0" borderId="20" xfId="2" applyNumberFormat="1" applyFont="1" applyFill="1" applyBorder="1" applyAlignment="1" applyProtection="1">
      <alignment horizontal="center" vertical="center"/>
      <protection locked="0"/>
    </xf>
    <xf numFmtId="164" fontId="15" fillId="0" borderId="21"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164" fontId="17" fillId="0" borderId="21" xfId="4" applyNumberFormat="1" applyFont="1" applyFill="1" applyBorder="1" applyAlignment="1" applyProtection="1">
      <alignment horizontal="center" vertical="center"/>
      <protection locked="0"/>
    </xf>
    <xf numFmtId="164" fontId="17" fillId="0" borderId="20" xfId="4" applyNumberFormat="1" applyFont="1" applyFill="1" applyBorder="1" applyAlignment="1" applyProtection="1">
      <alignment horizontal="center" vertical="center"/>
      <protection locked="0"/>
    </xf>
    <xf numFmtId="0" fontId="16" fillId="0" borderId="19" xfId="0" applyFont="1" applyFill="1" applyBorder="1" applyAlignment="1" applyProtection="1">
      <alignment vertical="center"/>
      <protection locked="0"/>
    </xf>
    <xf numFmtId="164" fontId="15" fillId="0" borderId="21" xfId="5" applyNumberFormat="1" applyFont="1" applyFill="1" applyBorder="1" applyAlignment="1" applyProtection="1">
      <alignment horizontal="center" vertical="center"/>
      <protection locked="0"/>
    </xf>
    <xf numFmtId="164" fontId="15" fillId="0" borderId="20" xfId="5" applyNumberFormat="1" applyFont="1" applyFill="1" applyBorder="1" applyAlignment="1" applyProtection="1">
      <alignment horizontal="center" vertical="center"/>
      <protection locked="0"/>
    </xf>
    <xf numFmtId="0" fontId="19" fillId="0" borderId="9" xfId="0" applyFont="1" applyBorder="1" applyAlignment="1" applyProtection="1">
      <alignment vertical="center"/>
      <protection locked="0"/>
    </xf>
    <xf numFmtId="164" fontId="19" fillId="0" borderId="24" xfId="4" applyNumberFormat="1" applyFont="1" applyFill="1" applyBorder="1" applyAlignment="1" applyProtection="1">
      <alignment horizontal="center" vertical="center"/>
      <protection locked="0"/>
    </xf>
    <xf numFmtId="164" fontId="19" fillId="0" borderId="10" xfId="4" applyNumberFormat="1" applyFont="1" applyFill="1" applyBorder="1" applyAlignment="1" applyProtection="1">
      <alignment horizontal="center" vertical="center"/>
      <protection locked="0"/>
    </xf>
    <xf numFmtId="164" fontId="19" fillId="0" borderId="25" xfId="4" applyNumberFormat="1" applyFont="1" applyFill="1" applyBorder="1" applyAlignment="1" applyProtection="1">
      <alignment horizontal="center" vertical="center"/>
      <protection locked="0"/>
    </xf>
    <xf numFmtId="0" fontId="20" fillId="0" borderId="0" xfId="0" applyFont="1" applyAlignment="1" applyProtection="1">
      <alignment vertical="center"/>
      <protection locked="0"/>
    </xf>
    <xf numFmtId="0" fontId="15" fillId="0" borderId="0" xfId="6" applyFont="1" applyFill="1" applyBorder="1" applyAlignment="1" applyProtection="1">
      <alignment vertical="center"/>
      <protection locked="0"/>
    </xf>
    <xf numFmtId="9" fontId="15" fillId="0" borderId="0" xfId="5" applyFont="1" applyFill="1" applyBorder="1" applyAlignment="1" applyProtection="1">
      <alignment horizontal="center" vertical="center"/>
      <protection locked="0"/>
    </xf>
    <xf numFmtId="2" fontId="15" fillId="0" borderId="0" xfId="4" applyNumberFormat="1" applyFont="1" applyFill="1" applyBorder="1" applyAlignment="1" applyProtection="1">
      <alignment horizontal="center" vertical="center"/>
      <protection locked="0"/>
    </xf>
    <xf numFmtId="0" fontId="16" fillId="0" borderId="0" xfId="0" applyFont="1" applyAlignment="1" applyProtection="1">
      <alignment horizontal="center" vertical="center"/>
      <protection locked="0"/>
    </xf>
    <xf numFmtId="165" fontId="15" fillId="0" borderId="0" xfId="4" applyNumberFormat="1" applyFont="1" applyFill="1" applyBorder="1" applyAlignment="1" applyProtection="1">
      <alignment horizontal="center" vertical="center"/>
      <protection locked="0"/>
    </xf>
    <xf numFmtId="0" fontId="15" fillId="0" borderId="26" xfId="6" applyFont="1" applyFill="1" applyBorder="1" applyAlignment="1" applyProtection="1">
      <alignment horizontal="center" vertical="center"/>
      <protection locked="0"/>
    </xf>
    <xf numFmtId="0" fontId="15" fillId="0" borderId="26" xfId="6" applyFont="1" applyFill="1" applyBorder="1" applyAlignment="1" applyProtection="1">
      <alignment horizontal="left" vertical="center"/>
      <protection locked="0"/>
    </xf>
    <xf numFmtId="0" fontId="15" fillId="0" borderId="27" xfId="6" applyFont="1" applyFill="1" applyBorder="1" applyAlignment="1" applyProtection="1">
      <alignment vertical="center"/>
      <protection locked="0"/>
    </xf>
    <xf numFmtId="9" fontId="15" fillId="0" borderId="27" xfId="5" applyFont="1" applyFill="1" applyBorder="1" applyAlignment="1" applyProtection="1">
      <alignment horizontal="center" vertical="center"/>
      <protection locked="0"/>
    </xf>
    <xf numFmtId="2" fontId="15" fillId="0" borderId="28" xfId="4" applyNumberFormat="1" applyFont="1" applyFill="1" applyBorder="1" applyAlignment="1" applyProtection="1">
      <alignment horizontal="center" vertical="center"/>
      <protection locked="0"/>
    </xf>
    <xf numFmtId="0" fontId="15" fillId="0" borderId="29" xfId="6" applyFont="1" applyFill="1" applyBorder="1" applyAlignment="1" applyProtection="1">
      <alignment horizontal="center" vertical="center"/>
      <protection locked="0"/>
    </xf>
    <xf numFmtId="0" fontId="15" fillId="0" borderId="29" xfId="6" applyFont="1" applyFill="1" applyBorder="1" applyAlignment="1" applyProtection="1">
      <alignment horizontal="left" vertical="center"/>
      <protection locked="0"/>
    </xf>
    <xf numFmtId="2" fontId="15" fillId="0" borderId="30" xfId="4" applyNumberFormat="1" applyFont="1" applyFill="1" applyBorder="1" applyAlignment="1" applyProtection="1">
      <alignment horizontal="center" vertical="center"/>
      <protection locked="0"/>
    </xf>
    <xf numFmtId="165" fontId="15" fillId="0" borderId="29" xfId="6" applyNumberFormat="1" applyFont="1" applyFill="1" applyBorder="1" applyAlignment="1" applyProtection="1">
      <alignment horizontal="center" vertical="center"/>
      <protection locked="0"/>
    </xf>
    <xf numFmtId="165" fontId="15" fillId="0" borderId="29" xfId="6" applyNumberFormat="1" applyFont="1" applyFill="1" applyBorder="1" applyAlignment="1" applyProtection="1">
      <alignment horizontal="left" vertical="center"/>
      <protection locked="0"/>
    </xf>
    <xf numFmtId="165" fontId="15" fillId="0" borderId="0" xfId="6" applyNumberFormat="1" applyFont="1" applyFill="1" applyBorder="1" applyAlignment="1" applyProtection="1">
      <alignment horizontal="center" vertical="center"/>
      <protection locked="0"/>
    </xf>
    <xf numFmtId="166" fontId="15" fillId="0" borderId="30" xfId="6" applyNumberFormat="1" applyFont="1" applyFill="1" applyBorder="1" applyAlignment="1" applyProtection="1">
      <alignment horizontal="center" vertical="center"/>
      <protection locked="0"/>
    </xf>
    <xf numFmtId="0" fontId="15" fillId="0" borderId="29" xfId="3" applyFont="1" applyFill="1" applyBorder="1" applyAlignment="1" applyProtection="1">
      <alignment horizontal="center" vertical="center"/>
      <protection locked="0"/>
    </xf>
    <xf numFmtId="0" fontId="15" fillId="0" borderId="29" xfId="3" applyFont="1" applyFill="1" applyBorder="1" applyAlignment="1" applyProtection="1">
      <alignment horizontal="left" vertical="center"/>
      <protection locked="0"/>
    </xf>
    <xf numFmtId="0" fontId="15" fillId="0" borderId="0" xfId="3" applyFont="1" applyFill="1" applyBorder="1" applyAlignment="1" applyProtection="1">
      <alignment vertical="center"/>
      <protection locked="0"/>
    </xf>
    <xf numFmtId="9" fontId="15" fillId="0" borderId="0" xfId="5" applyFont="1" applyFill="1" applyBorder="1" applyAlignment="1" applyProtection="1">
      <alignment vertical="center"/>
      <protection locked="0"/>
    </xf>
    <xf numFmtId="2" fontId="15" fillId="0" borderId="30" xfId="3" applyNumberFormat="1" applyFont="1" applyFill="1" applyBorder="1" applyAlignment="1" applyProtection="1">
      <alignment vertical="center"/>
      <protection locked="0"/>
    </xf>
    <xf numFmtId="0" fontId="15" fillId="0" borderId="31" xfId="3" applyFont="1" applyFill="1" applyBorder="1" applyAlignment="1" applyProtection="1">
      <alignment horizontal="center" vertical="center"/>
      <protection locked="0"/>
    </xf>
    <xf numFmtId="0" fontId="15" fillId="0" borderId="31" xfId="3" applyFont="1" applyFill="1" applyBorder="1" applyAlignment="1" applyProtection="1">
      <alignment horizontal="left" vertical="center"/>
      <protection locked="0"/>
    </xf>
    <xf numFmtId="0" fontId="15" fillId="0" borderId="1" xfId="3" applyFont="1" applyFill="1" applyBorder="1" applyAlignment="1" applyProtection="1">
      <alignment vertical="center"/>
      <protection locked="0"/>
    </xf>
    <xf numFmtId="9" fontId="15" fillId="0" borderId="1" xfId="5" applyFont="1" applyFill="1" applyBorder="1" applyAlignment="1" applyProtection="1">
      <alignment vertical="center"/>
      <protection locked="0"/>
    </xf>
    <xf numFmtId="2" fontId="15"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10" fillId="0" borderId="0" xfId="2" applyNumberFormat="1" applyFont="1" applyAlignment="1" applyProtection="1">
      <alignment vertical="center"/>
      <protection locked="0"/>
    </xf>
    <xf numFmtId="1" fontId="10"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10" fillId="0" borderId="0" xfId="3" applyFont="1" applyAlignment="1" applyProtection="1">
      <alignment horizontal="center" vertical="center"/>
      <protection locked="0"/>
    </xf>
    <xf numFmtId="0" fontId="19" fillId="0" borderId="29" xfId="3" applyFont="1" applyBorder="1" applyAlignment="1" applyProtection="1">
      <alignment horizontal="center" vertical="center" wrapText="1"/>
      <protection locked="0"/>
    </xf>
    <xf numFmtId="0" fontId="19" fillId="0" borderId="35" xfId="3" applyFont="1" applyBorder="1" applyAlignment="1" applyProtection="1">
      <alignment horizontal="center" vertical="center" wrapText="1"/>
      <protection locked="0"/>
    </xf>
    <xf numFmtId="1" fontId="19" fillId="0" borderId="35" xfId="2" applyNumberFormat="1" applyFont="1" applyFill="1" applyBorder="1" applyAlignment="1" applyProtection="1">
      <alignment horizontal="center" vertical="center" wrapText="1"/>
      <protection locked="0"/>
    </xf>
    <xf numFmtId="1" fontId="19" fillId="0" borderId="36" xfId="2" applyNumberFormat="1" applyFont="1" applyBorder="1" applyAlignment="1" applyProtection="1">
      <alignment horizontal="center" vertical="center" wrapText="1"/>
      <protection locked="0"/>
    </xf>
    <xf numFmtId="1" fontId="19" fillId="0" borderId="37" xfId="2" applyNumberFormat="1" applyFont="1" applyBorder="1" applyAlignment="1" applyProtection="1">
      <alignment horizontal="center" vertical="center" wrapText="1"/>
      <protection locked="0"/>
    </xf>
    <xf numFmtId="0" fontId="14" fillId="0" borderId="30" xfId="0" applyFont="1" applyBorder="1" applyAlignment="1" applyProtection="1">
      <alignment horizontal="center" vertical="center" wrapText="1"/>
      <protection locked="0"/>
    </xf>
    <xf numFmtId="0" fontId="19" fillId="0" borderId="24" xfId="3" applyFont="1" applyBorder="1" applyAlignment="1" applyProtection="1">
      <alignment horizontal="center" vertical="center" wrapText="1"/>
      <protection locked="0"/>
    </xf>
    <xf numFmtId="0" fontId="19" fillId="0" borderId="25" xfId="3" applyFont="1" applyBorder="1" applyAlignment="1" applyProtection="1">
      <alignment horizontal="center" vertical="center" wrapText="1"/>
      <protection locked="0"/>
    </xf>
    <xf numFmtId="1" fontId="19" fillId="0" borderId="38" xfId="2" applyNumberFormat="1" applyFont="1" applyFill="1" applyBorder="1" applyAlignment="1" applyProtection="1">
      <alignment horizontal="center" vertical="center"/>
      <protection locked="0"/>
    </xf>
    <xf numFmtId="1" fontId="19" fillId="0" borderId="39" xfId="2" applyNumberFormat="1" applyFont="1" applyFill="1" applyBorder="1" applyAlignment="1" applyProtection="1">
      <alignment horizontal="center" vertical="center"/>
      <protection locked="0"/>
    </xf>
    <xf numFmtId="1" fontId="19" fillId="0" borderId="40" xfId="2" applyNumberFormat="1" applyFont="1" applyFill="1" applyBorder="1" applyAlignment="1" applyProtection="1">
      <alignment horizontal="center" vertical="center"/>
      <protection locked="0"/>
    </xf>
    <xf numFmtId="1" fontId="19" fillId="0" borderId="41" xfId="2" applyNumberFormat="1" applyFont="1" applyFill="1" applyBorder="1" applyAlignment="1" applyProtection="1">
      <alignment horizontal="center" vertical="center"/>
      <protection locked="0"/>
    </xf>
    <xf numFmtId="1" fontId="19" fillId="0" borderId="42" xfId="2" applyNumberFormat="1" applyFont="1" applyFill="1" applyBorder="1" applyAlignment="1" applyProtection="1">
      <alignment horizontal="center" vertical="center"/>
      <protection locked="0"/>
    </xf>
    <xf numFmtId="1" fontId="19" fillId="0" borderId="25" xfId="2" applyNumberFormat="1" applyFont="1" applyFill="1" applyBorder="1" applyAlignment="1" applyProtection="1">
      <alignment horizontal="center" vertical="center"/>
      <protection locked="0"/>
    </xf>
    <xf numFmtId="1" fontId="19" fillId="0" borderId="7" xfId="2" applyNumberFormat="1" applyFont="1" applyFill="1" applyBorder="1" applyAlignment="1" applyProtection="1">
      <alignment horizontal="center" vertical="center"/>
      <protection locked="0"/>
    </xf>
    <xf numFmtId="1" fontId="19" fillId="0" borderId="43" xfId="2" applyNumberFormat="1" applyFont="1" applyBorder="1" applyAlignment="1" applyProtection="1">
      <alignment horizontal="center" vertical="center" wrapText="1"/>
      <protection locked="0"/>
    </xf>
    <xf numFmtId="1" fontId="19" fillId="0" borderId="10" xfId="2" applyNumberFormat="1" applyFont="1" applyBorder="1" applyAlignment="1" applyProtection="1">
      <alignment horizontal="center" vertical="center"/>
      <protection locked="0"/>
    </xf>
    <xf numFmtId="1" fontId="19" fillId="0" borderId="43" xfId="2" applyNumberFormat="1" applyFont="1" applyBorder="1" applyAlignment="1" applyProtection="1">
      <alignment horizontal="center" vertical="center"/>
      <protection locked="0"/>
    </xf>
    <xf numFmtId="0" fontId="14" fillId="0" borderId="3" xfId="0" applyFont="1" applyBorder="1" applyAlignment="1" applyProtection="1">
      <alignment vertical="center"/>
      <protection locked="0"/>
    </xf>
    <xf numFmtId="1" fontId="15" fillId="0" borderId="44" xfId="2" applyNumberFormat="1" applyFont="1" applyFill="1" applyBorder="1" applyAlignment="1" applyProtection="1">
      <alignment horizontal="center" vertical="center"/>
      <protection locked="0"/>
    </xf>
    <xf numFmtId="1" fontId="15" fillId="0" borderId="45" xfId="2" applyNumberFormat="1" applyFont="1" applyFill="1" applyBorder="1" applyAlignment="1" applyProtection="1">
      <alignment horizontal="center" vertical="center"/>
      <protection locked="0"/>
    </xf>
    <xf numFmtId="1" fontId="15" fillId="0" borderId="46" xfId="2" applyNumberFormat="1" applyFont="1" applyFill="1" applyBorder="1" applyAlignment="1" applyProtection="1">
      <alignment horizontal="center" vertical="center"/>
      <protection locked="0"/>
    </xf>
    <xf numFmtId="1" fontId="15" fillId="0" borderId="45" xfId="2" applyNumberFormat="1" applyFont="1" applyBorder="1" applyAlignment="1" applyProtection="1">
      <alignment vertical="center"/>
      <protection locked="0"/>
    </xf>
    <xf numFmtId="0" fontId="16" fillId="0" borderId="45" xfId="0" applyFont="1" applyBorder="1" applyAlignment="1" applyProtection="1">
      <alignment vertical="center"/>
      <protection locked="0"/>
    </xf>
    <xf numFmtId="0" fontId="16"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5" fillId="3" borderId="20" xfId="3" applyNumberFormat="1" applyFont="1" applyFill="1" applyBorder="1" applyAlignment="1" applyProtection="1">
      <alignment horizontal="center" vertical="center"/>
      <protection locked="0"/>
    </xf>
    <xf numFmtId="1" fontId="15" fillId="3" borderId="21" xfId="3" applyNumberFormat="1" applyFont="1" applyFill="1" applyBorder="1" applyAlignment="1" applyProtection="1">
      <alignment horizontal="center" vertical="center"/>
      <protection locked="0"/>
    </xf>
    <xf numFmtId="1" fontId="15" fillId="3" borderId="37" xfId="3" applyNumberFormat="1" applyFont="1" applyFill="1" applyBorder="1" applyAlignment="1" applyProtection="1">
      <alignment horizontal="center" vertical="center"/>
      <protection locked="0"/>
    </xf>
    <xf numFmtId="167" fontId="23" fillId="4" borderId="47" xfId="7" applyNumberFormat="1" applyFont="1" applyFill="1" applyBorder="1" applyAlignment="1" applyProtection="1">
      <alignment horizontal="right" vertical="center"/>
    </xf>
    <xf numFmtId="1" fontId="15" fillId="0" borderId="20" xfId="3" applyNumberFormat="1" applyFont="1" applyFill="1" applyBorder="1" applyAlignment="1" applyProtection="1">
      <alignment horizontal="center" vertical="center"/>
      <protection locked="0"/>
    </xf>
    <xf numFmtId="1" fontId="15" fillId="0" borderId="21" xfId="3" applyNumberFormat="1" applyFont="1" applyFill="1" applyBorder="1" applyAlignment="1" applyProtection="1">
      <alignment horizontal="center" vertical="center"/>
      <protection locked="0"/>
    </xf>
    <xf numFmtId="1" fontId="15" fillId="0" borderId="20" xfId="2" applyNumberFormat="1" applyFont="1" applyFill="1" applyBorder="1" applyAlignment="1" applyProtection="1">
      <alignment horizontal="center" vertical="center"/>
      <protection locked="0"/>
    </xf>
    <xf numFmtId="1" fontId="15" fillId="0" borderId="37" xfId="2" applyNumberFormat="1" applyFont="1" applyFill="1" applyBorder="1" applyAlignment="1" applyProtection="1">
      <alignment horizontal="center" vertical="center"/>
      <protection locked="0"/>
    </xf>
    <xf numFmtId="1" fontId="15" fillId="0" borderId="21" xfId="2" applyNumberFormat="1" applyFont="1" applyFill="1" applyBorder="1" applyAlignment="1" applyProtection="1">
      <alignment horizontal="center" vertical="center"/>
      <protection locked="0"/>
    </xf>
    <xf numFmtId="1" fontId="16" fillId="0" borderId="48" xfId="0" applyNumberFormat="1" applyFont="1" applyFill="1" applyBorder="1" applyAlignment="1" applyProtection="1">
      <alignment horizontal="center" vertical="center"/>
      <protection locked="0"/>
    </xf>
    <xf numFmtId="1" fontId="15" fillId="0" borderId="37" xfId="2" applyNumberFormat="1" applyFont="1" applyBorder="1" applyAlignment="1" applyProtection="1">
      <alignment horizontal="center" vertical="center"/>
      <protection locked="0"/>
    </xf>
    <xf numFmtId="9" fontId="16" fillId="0" borderId="49" xfId="8" applyNumberFormat="1" applyFont="1" applyFill="1" applyBorder="1" applyAlignment="1" applyProtection="1">
      <alignment horizontal="center" vertical="center"/>
      <protection locked="0"/>
    </xf>
    <xf numFmtId="0" fontId="16" fillId="0" borderId="36" xfId="5" applyNumberFormat="1" applyFont="1" applyBorder="1" applyAlignment="1" applyProtection="1">
      <alignment horizontal="center" vertical="center"/>
      <protection locked="0"/>
    </xf>
    <xf numFmtId="0" fontId="16"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5" fillId="0" borderId="37" xfId="3" applyNumberFormat="1" applyFont="1" applyFill="1" applyBorder="1" applyAlignment="1" applyProtection="1">
      <alignment horizontal="center"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7" fillId="0" borderId="21" xfId="4" applyNumberFormat="1" applyFont="1" applyFill="1" applyBorder="1" applyAlignment="1" applyProtection="1">
      <alignment horizontal="center" vertical="center"/>
      <protection locked="0"/>
    </xf>
    <xf numFmtId="1" fontId="17" fillId="0" borderId="20" xfId="4" applyNumberFormat="1" applyFont="1" applyFill="1" applyBorder="1" applyAlignment="1" applyProtection="1">
      <alignment horizontal="center" vertical="center"/>
      <protection locked="0"/>
    </xf>
    <xf numFmtId="1" fontId="17" fillId="0" borderId="37" xfId="4" applyNumberFormat="1" applyFont="1" applyFill="1" applyBorder="1" applyAlignment="1" applyProtection="1">
      <alignment horizontal="center" vertical="center"/>
      <protection locked="0"/>
    </xf>
    <xf numFmtId="9" fontId="16" fillId="0" borderId="37" xfId="8" applyNumberFormat="1" applyFont="1" applyBorder="1" applyAlignment="1" applyProtection="1">
      <alignment horizontal="center" vertical="center"/>
      <protection locked="0"/>
    </xf>
    <xf numFmtId="1" fontId="15" fillId="0" borderId="47" xfId="3" applyNumberFormat="1" applyFont="1" applyFill="1" applyBorder="1" applyAlignment="1" applyProtection="1">
      <alignment horizontal="center" vertical="center"/>
      <protection locked="0"/>
    </xf>
    <xf numFmtId="1" fontId="15" fillId="0" borderId="36" xfId="3" applyNumberFormat="1" applyFont="1" applyFill="1" applyBorder="1" applyAlignment="1" applyProtection="1">
      <alignment horizontal="center" vertical="center"/>
      <protection locked="0"/>
    </xf>
    <xf numFmtId="1" fontId="16" fillId="0" borderId="37" xfId="8" applyNumberFormat="1" applyFont="1" applyFill="1" applyBorder="1" applyAlignment="1" applyProtection="1">
      <alignment horizontal="center" vertical="center"/>
      <protection locked="0"/>
    </xf>
    <xf numFmtId="0" fontId="16" fillId="0" borderId="36" xfId="5" applyNumberFormat="1" applyFont="1" applyFill="1" applyBorder="1" applyAlignment="1" applyProtection="1">
      <alignment horizontal="center" vertical="center"/>
      <protection locked="0"/>
    </xf>
    <xf numFmtId="0" fontId="16"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5" fillId="0" borderId="47" xfId="4" applyNumberFormat="1" applyFont="1" applyFill="1" applyBorder="1" applyAlignment="1" applyProtection="1">
      <alignment horizontal="center" vertical="center"/>
      <protection locked="0"/>
    </xf>
    <xf numFmtId="1" fontId="15" fillId="0" borderId="36" xfId="4" applyNumberFormat="1" applyFont="1" applyFill="1" applyBorder="1" applyAlignment="1" applyProtection="1">
      <alignment horizontal="center" vertical="center"/>
      <protection locked="0"/>
    </xf>
    <xf numFmtId="1" fontId="15" fillId="0" borderId="37" xfId="5" applyNumberFormat="1" applyFont="1" applyFill="1" applyBorder="1" applyAlignment="1" applyProtection="1">
      <alignment horizontal="center" vertical="center"/>
      <protection locked="0"/>
    </xf>
    <xf numFmtId="1" fontId="24" fillId="0" borderId="37" xfId="4" applyNumberFormat="1" applyFont="1" applyFill="1" applyBorder="1" applyAlignment="1" applyProtection="1">
      <alignment horizontal="center" vertical="center"/>
      <protection locked="0"/>
    </xf>
    <xf numFmtId="1" fontId="25" fillId="0" borderId="37" xfId="4" applyNumberFormat="1" applyFont="1" applyFill="1" applyBorder="1" applyAlignment="1" applyProtection="1">
      <alignment horizontal="center" vertical="center"/>
      <protection locked="0"/>
    </xf>
    <xf numFmtId="1" fontId="25" fillId="0" borderId="37" xfId="8" applyNumberFormat="1" applyFont="1" applyFill="1" applyBorder="1" applyAlignment="1" applyProtection="1">
      <alignment horizontal="center" vertical="center"/>
      <protection locked="0"/>
    </xf>
    <xf numFmtId="0" fontId="25" fillId="0" borderId="36" xfId="5" applyNumberFormat="1" applyFont="1" applyFill="1" applyBorder="1" applyAlignment="1" applyProtection="1">
      <alignment horizontal="center" vertical="center"/>
      <protection locked="0"/>
    </xf>
    <xf numFmtId="1" fontId="26" fillId="0" borderId="36" xfId="4" applyNumberFormat="1" applyFont="1" applyFill="1" applyBorder="1" applyAlignment="1" applyProtection="1">
      <alignment horizontal="center" vertical="center"/>
      <protection locked="0"/>
    </xf>
    <xf numFmtId="1" fontId="12" fillId="0" borderId="21" xfId="2" applyNumberFormat="1" applyFont="1" applyFill="1" applyBorder="1" applyAlignment="1" applyProtection="1">
      <alignment vertical="center"/>
      <protection locked="0"/>
    </xf>
    <xf numFmtId="165" fontId="15" fillId="0" borderId="20" xfId="4" applyNumberFormat="1" applyFont="1" applyFill="1" applyBorder="1" applyAlignment="1" applyProtection="1">
      <alignment horizontal="center" vertical="center"/>
      <protection locked="0"/>
    </xf>
    <xf numFmtId="165" fontId="15" fillId="0" borderId="21" xfId="4" applyNumberFormat="1" applyFont="1" applyFill="1" applyBorder="1" applyAlignment="1" applyProtection="1">
      <alignment horizontal="center" vertical="center"/>
      <protection locked="0"/>
    </xf>
    <xf numFmtId="165" fontId="15" fillId="0" borderId="47" xfId="4" applyNumberFormat="1" applyFont="1" applyFill="1" applyBorder="1" applyAlignment="1" applyProtection="1">
      <alignment horizontal="center" vertical="center"/>
      <protection locked="0"/>
    </xf>
    <xf numFmtId="9" fontId="15" fillId="0" borderId="37" xfId="5" applyFont="1" applyFill="1" applyBorder="1" applyAlignment="1" applyProtection="1">
      <alignment horizontal="center" vertical="center"/>
      <protection locked="0"/>
    </xf>
    <xf numFmtId="2" fontId="15" fillId="0" borderId="37" xfId="4" applyNumberFormat="1" applyFont="1" applyFill="1" applyBorder="1" applyAlignment="1" applyProtection="1">
      <alignment horizontal="center" vertical="center"/>
      <protection locked="0"/>
    </xf>
    <xf numFmtId="0" fontId="25" fillId="0" borderId="37" xfId="8" applyNumberFormat="1" applyFont="1" applyFill="1" applyBorder="1" applyAlignment="1" applyProtection="1">
      <alignment horizontal="center" vertical="center"/>
      <protection locked="0"/>
    </xf>
    <xf numFmtId="1" fontId="12" fillId="0" borderId="21" xfId="2" applyNumberFormat="1" applyFont="1" applyBorder="1" applyAlignment="1" applyProtection="1">
      <alignment vertical="center"/>
      <protection locked="0"/>
    </xf>
    <xf numFmtId="165" fontId="19" fillId="0" borderId="24" xfId="4" applyNumberFormat="1" applyFont="1" applyFill="1" applyBorder="1" applyAlignment="1" applyProtection="1">
      <alignment horizontal="center" vertical="center"/>
      <protection locked="0"/>
    </xf>
    <xf numFmtId="165" fontId="19" fillId="0" borderId="10" xfId="4" applyNumberFormat="1" applyFont="1" applyFill="1" applyBorder="1" applyAlignment="1" applyProtection="1">
      <alignment horizontal="center" vertical="center"/>
      <protection locked="0"/>
    </xf>
    <xf numFmtId="165" fontId="19" fillId="0" borderId="43" xfId="4" applyNumberFormat="1" applyFont="1" applyFill="1" applyBorder="1" applyAlignment="1" applyProtection="1">
      <alignment horizontal="center" vertical="center"/>
      <protection locked="0"/>
    </xf>
    <xf numFmtId="165" fontId="19" fillId="0" borderId="25" xfId="4" applyNumberFormat="1" applyFont="1" applyFill="1" applyBorder="1" applyAlignment="1" applyProtection="1">
      <alignment horizontal="center" vertical="center"/>
      <protection locked="0"/>
    </xf>
    <xf numFmtId="165" fontId="19" fillId="0" borderId="11" xfId="4" applyNumberFormat="1" applyFont="1" applyFill="1" applyBorder="1" applyAlignment="1" applyProtection="1">
      <alignment horizontal="center" vertical="center"/>
      <protection locked="0"/>
    </xf>
    <xf numFmtId="1" fontId="19" fillId="0" borderId="43" xfId="4" applyNumberFormat="1" applyFont="1" applyFill="1" applyBorder="1" applyAlignment="1" applyProtection="1">
      <alignment horizontal="center" vertical="center"/>
      <protection locked="0"/>
    </xf>
    <xf numFmtId="168" fontId="19" fillId="0" borderId="43" xfId="8" applyNumberFormat="1" applyFont="1" applyFill="1" applyBorder="1" applyAlignment="1" applyProtection="1">
      <alignment horizontal="center" vertical="center"/>
      <protection locked="0"/>
    </xf>
    <xf numFmtId="169" fontId="19" fillId="0" borderId="10" xfId="5" applyNumberFormat="1" applyFont="1" applyFill="1" applyBorder="1" applyAlignment="1" applyProtection="1">
      <alignment horizontal="center" vertical="center"/>
      <protection locked="0"/>
    </xf>
    <xf numFmtId="1" fontId="27" fillId="0" borderId="10" xfId="4" applyNumberFormat="1" applyFont="1" applyFill="1" applyBorder="1" applyAlignment="1" applyProtection="1">
      <alignment horizontal="center" vertical="center"/>
      <protection locked="0"/>
    </xf>
    <xf numFmtId="1" fontId="12" fillId="0" borderId="25" xfId="2" applyNumberFormat="1" applyFont="1" applyBorder="1" applyAlignment="1" applyProtection="1">
      <alignment vertical="center"/>
      <protection locked="0"/>
    </xf>
    <xf numFmtId="0" fontId="23" fillId="0" borderId="0" xfId="0" applyFont="1" applyAlignment="1" applyProtection="1">
      <alignment vertical="center"/>
      <protection locked="0"/>
    </xf>
    <xf numFmtId="0" fontId="16" fillId="0" borderId="0" xfId="0" applyFont="1" applyAlignment="1" applyProtection="1">
      <alignment vertical="center"/>
      <protection locked="0"/>
    </xf>
    <xf numFmtId="1" fontId="15"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25" fillId="0" borderId="0" xfId="4" applyNumberFormat="1" applyFont="1" applyFill="1" applyBorder="1" applyAlignment="1" applyProtection="1">
      <alignment horizontal="center" vertical="center"/>
      <protection locked="0"/>
    </xf>
    <xf numFmtId="1" fontId="26" fillId="0" borderId="0" xfId="4" applyNumberFormat="1" applyFont="1" applyFill="1" applyBorder="1" applyAlignment="1" applyProtection="1">
      <alignment horizontal="center" vertical="center"/>
      <protection locked="0"/>
    </xf>
    <xf numFmtId="1" fontId="12" fillId="0" borderId="0" xfId="2" applyNumberFormat="1" applyFont="1" applyAlignment="1" applyProtection="1">
      <alignment vertical="center"/>
      <protection locked="0"/>
    </xf>
    <xf numFmtId="0" fontId="15" fillId="0" borderId="0" xfId="0" applyFont="1" applyAlignment="1" applyProtection="1">
      <alignment vertical="center"/>
      <protection locked="0"/>
    </xf>
    <xf numFmtId="1" fontId="15" fillId="0" borderId="0" xfId="4" applyNumberFormat="1" applyFont="1" applyFill="1" applyBorder="1" applyAlignment="1" applyProtection="1">
      <alignment horizontal="left" vertical="center"/>
      <protection locked="0"/>
    </xf>
    <xf numFmtId="165" fontId="15" fillId="0" borderId="0" xfId="6" applyNumberFormat="1" applyFont="1" applyFill="1" applyBorder="1" applyAlignment="1" applyProtection="1">
      <alignment horizontal="left" vertical="center"/>
      <protection locked="0"/>
    </xf>
    <xf numFmtId="165" fontId="24" fillId="0" borderId="0" xfId="6" applyNumberFormat="1" applyFont="1" applyFill="1" applyBorder="1" applyAlignment="1" applyProtection="1">
      <alignment horizontal="center" vertical="center"/>
      <protection locked="0"/>
    </xf>
    <xf numFmtId="0" fontId="15" fillId="0" borderId="0" xfId="3" applyFont="1" applyFill="1" applyBorder="1" applyAlignment="1" applyProtection="1">
      <alignment horizontal="left" vertical="center"/>
      <protection locked="0"/>
    </xf>
    <xf numFmtId="0" fontId="24" fillId="0" borderId="0" xfId="3" applyFont="1" applyFill="1" applyBorder="1" applyAlignment="1" applyProtection="1">
      <alignment vertical="center"/>
      <protection locked="0"/>
    </xf>
    <xf numFmtId="0" fontId="26" fillId="0" borderId="0" xfId="3" applyFont="1" applyFill="1" applyBorder="1" applyAlignment="1" applyProtection="1">
      <alignment vertical="center"/>
      <protection locked="0"/>
    </xf>
    <xf numFmtId="165" fontId="24" fillId="0" borderId="0" xfId="4" applyNumberFormat="1" applyFont="1" applyFill="1" applyBorder="1" applyAlignment="1" applyProtection="1">
      <alignment horizontal="center" vertical="center"/>
      <protection locked="0"/>
    </xf>
    <xf numFmtId="0" fontId="15" fillId="0" borderId="0" xfId="3" applyFont="1" applyFill="1" applyBorder="1" applyAlignment="1" applyProtection="1">
      <alignment horizontal="center" vertical="center"/>
      <protection locked="0"/>
    </xf>
    <xf numFmtId="2" fontId="15" fillId="0" borderId="0" xfId="3" applyNumberFormat="1" applyFont="1" applyFill="1" applyBorder="1" applyAlignment="1" applyProtection="1">
      <alignment vertical="center"/>
      <protection locked="0"/>
    </xf>
    <xf numFmtId="1" fontId="28" fillId="0" borderId="0" xfId="4" applyNumberFormat="1" applyFont="1" applyFill="1" applyBorder="1" applyAlignment="1" applyProtection="1">
      <alignment horizontal="center" vertical="center"/>
      <protection locked="0"/>
    </xf>
    <xf numFmtId="1" fontId="29" fillId="0" borderId="0" xfId="4" applyNumberFormat="1" applyFont="1" applyFill="1" applyBorder="1" applyAlignment="1" applyProtection="1">
      <alignment horizontal="center" vertical="center"/>
      <protection locked="0"/>
    </xf>
    <xf numFmtId="0" fontId="15" fillId="0" borderId="0" xfId="4" applyNumberFormat="1" applyFont="1" applyFill="1" applyBorder="1" applyAlignment="1" applyProtection="1">
      <alignment horizontal="center" vertical="center"/>
      <protection locked="0"/>
    </xf>
    <xf numFmtId="165" fontId="30" fillId="0" borderId="0" xfId="6" applyNumberFormat="1" applyFont="1" applyFill="1" applyBorder="1" applyAlignment="1" applyProtection="1">
      <alignment horizontal="center" vertical="center"/>
      <protection locked="0"/>
    </xf>
    <xf numFmtId="9" fontId="30" fillId="0" borderId="0" xfId="5" applyFont="1" applyFill="1" applyBorder="1" applyAlignment="1" applyProtection="1">
      <alignment horizontal="center" vertical="center"/>
      <protection locked="0"/>
    </xf>
    <xf numFmtId="166" fontId="30" fillId="0" borderId="0" xfId="6" applyNumberFormat="1" applyFont="1" applyFill="1" applyBorder="1" applyAlignment="1" applyProtection="1">
      <alignment horizontal="center" vertical="center"/>
      <protection locked="0"/>
    </xf>
    <xf numFmtId="165" fontId="31"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2"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3"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21" fillId="0" borderId="2" xfId="3" applyFont="1" applyBorder="1" applyAlignment="1" applyProtection="1">
      <alignment vertical="center"/>
      <protection locked="0"/>
    </xf>
    <xf numFmtId="0" fontId="21" fillId="0" borderId="2" xfId="3" applyFont="1" applyBorder="1" applyAlignment="1" applyProtection="1">
      <alignment horizontal="center" vertical="center" wrapText="1"/>
      <protection locked="0"/>
    </xf>
    <xf numFmtId="0" fontId="21" fillId="0" borderId="23" xfId="3" applyFont="1" applyBorder="1" applyAlignment="1" applyProtection="1">
      <alignment horizontal="center" vertical="center" wrapText="1"/>
      <protection locked="0"/>
    </xf>
    <xf numFmtId="0" fontId="19" fillId="0" borderId="38" xfId="3" applyFont="1" applyBorder="1" applyAlignment="1" applyProtection="1">
      <alignment horizontal="center" vertical="center" wrapText="1"/>
      <protection locked="0"/>
    </xf>
    <xf numFmtId="0" fontId="19" fillId="0" borderId="41" xfId="3" applyFont="1" applyBorder="1" applyAlignment="1" applyProtection="1">
      <alignment horizontal="center" vertical="center" wrapText="1"/>
      <protection locked="0"/>
    </xf>
    <xf numFmtId="0" fontId="19" fillId="0" borderId="50" xfId="3" applyFont="1" applyBorder="1" applyAlignment="1" applyProtection="1">
      <alignment horizontal="center" vertical="center" wrapText="1"/>
      <protection locked="0"/>
    </xf>
    <xf numFmtId="1" fontId="19" fillId="0" borderId="37" xfId="2" applyNumberFormat="1" applyFont="1" applyFill="1" applyBorder="1" applyAlignment="1" applyProtection="1">
      <alignment horizontal="center" vertical="center"/>
      <protection locked="0"/>
    </xf>
    <xf numFmtId="1" fontId="19" fillId="0" borderId="51" xfId="2" applyNumberFormat="1" applyFont="1" applyFill="1" applyBorder="1" applyAlignment="1" applyProtection="1">
      <alignment horizontal="center" vertical="center"/>
      <protection locked="0"/>
    </xf>
    <xf numFmtId="1" fontId="19" fillId="0" borderId="52" xfId="2" applyNumberFormat="1" applyFont="1" applyFill="1" applyBorder="1" applyAlignment="1" applyProtection="1">
      <alignment horizontal="center" vertical="center"/>
      <protection locked="0"/>
    </xf>
    <xf numFmtId="1" fontId="19" fillId="0" borderId="35" xfId="2" applyNumberFormat="1" applyFont="1" applyFill="1" applyBorder="1" applyAlignment="1" applyProtection="1">
      <alignment horizontal="center" vertical="center"/>
      <protection locked="0"/>
    </xf>
    <xf numFmtId="1" fontId="19" fillId="0" borderId="49" xfId="2" applyNumberFormat="1" applyFont="1" applyFill="1" applyBorder="1" applyAlignment="1" applyProtection="1">
      <alignment horizontal="center" vertical="center"/>
      <protection locked="0"/>
    </xf>
    <xf numFmtId="1" fontId="19" fillId="0" borderId="30" xfId="2" applyNumberFormat="1" applyFont="1" applyFill="1" applyBorder="1" applyAlignment="1" applyProtection="1">
      <alignment horizontal="center" vertical="center"/>
      <protection locked="0"/>
    </xf>
    <xf numFmtId="0" fontId="14" fillId="0" borderId="50" xfId="0" applyFont="1" applyBorder="1" applyAlignment="1" applyProtection="1">
      <alignment vertical="center"/>
      <protection locked="0"/>
    </xf>
    <xf numFmtId="0" fontId="15" fillId="0" borderId="38" xfId="3" applyFont="1" applyFill="1" applyBorder="1" applyAlignment="1" applyProtection="1">
      <alignment horizontal="center" vertical="center"/>
      <protection locked="0"/>
    </xf>
    <xf numFmtId="0" fontId="15" fillId="0" borderId="41" xfId="3" applyFont="1" applyFill="1" applyBorder="1" applyAlignment="1" applyProtection="1">
      <alignment horizontal="center" vertical="center"/>
      <protection locked="0"/>
    </xf>
    <xf numFmtId="0" fontId="15" fillId="0" borderId="50" xfId="3" applyFont="1" applyFill="1" applyBorder="1" applyAlignment="1" applyProtection="1">
      <alignment horizontal="center" vertical="center"/>
      <protection locked="0"/>
    </xf>
    <xf numFmtId="1" fontId="15" fillId="0" borderId="38" xfId="2" applyNumberFormat="1" applyFont="1" applyFill="1" applyBorder="1" applyAlignment="1" applyProtection="1">
      <alignment horizontal="center" vertical="center"/>
      <protection locked="0"/>
    </xf>
    <xf numFmtId="1" fontId="15" fillId="0" borderId="39" xfId="2" applyNumberFormat="1" applyFont="1" applyFill="1" applyBorder="1" applyAlignment="1" applyProtection="1">
      <alignment horizontal="center" vertical="center"/>
      <protection locked="0"/>
    </xf>
    <xf numFmtId="1" fontId="15" fillId="0" borderId="41" xfId="2" applyNumberFormat="1" applyFont="1" applyFill="1" applyBorder="1" applyAlignment="1" applyProtection="1">
      <alignment horizontal="center" vertical="center"/>
      <protection locked="0"/>
    </xf>
    <xf numFmtId="1" fontId="15" fillId="0" borderId="24" xfId="2" applyNumberFormat="1" applyFont="1" applyFill="1" applyBorder="1" applyAlignment="1" applyProtection="1">
      <alignment horizontal="center" vertical="center"/>
      <protection locked="0"/>
    </xf>
    <xf numFmtId="1" fontId="15" fillId="0" borderId="43" xfId="2" applyNumberFormat="1" applyFont="1" applyFill="1" applyBorder="1" applyAlignment="1" applyProtection="1">
      <alignment horizontal="center" vertical="center"/>
      <protection locked="0"/>
    </xf>
    <xf numFmtId="0" fontId="16" fillId="0" borderId="3" xfId="0" applyFont="1" applyBorder="1" applyAlignment="1" applyProtection="1">
      <alignment vertical="center"/>
      <protection locked="0"/>
    </xf>
    <xf numFmtId="0" fontId="0" fillId="0" borderId="53" xfId="0" applyBorder="1"/>
    <xf numFmtId="1" fontId="15" fillId="0" borderId="44" xfId="3" applyNumberFormat="1" applyFont="1" applyFill="1" applyBorder="1" applyAlignment="1" applyProtection="1">
      <alignment horizontal="center" vertical="center"/>
      <protection locked="0"/>
    </xf>
    <xf numFmtId="1" fontId="15" fillId="0" borderId="18" xfId="3" applyNumberFormat="1" applyFont="1" applyFill="1" applyBorder="1" applyAlignment="1" applyProtection="1">
      <alignment horizontal="center" vertical="center"/>
      <protection locked="0"/>
    </xf>
    <xf numFmtId="1" fontId="15" fillId="0" borderId="53" xfId="3" applyNumberFormat="1" applyFont="1" applyFill="1" applyBorder="1" applyAlignment="1" applyProtection="1">
      <alignment horizontal="center" vertical="center"/>
      <protection locked="0"/>
    </xf>
    <xf numFmtId="1" fontId="15" fillId="3" borderId="17" xfId="3" applyNumberFormat="1" applyFont="1" applyFill="1" applyBorder="1" applyAlignment="1" applyProtection="1">
      <alignment horizontal="center" vertical="center"/>
      <protection locked="0"/>
    </xf>
    <xf numFmtId="1" fontId="15" fillId="3" borderId="45" xfId="3" applyNumberFormat="1" applyFont="1" applyFill="1" applyBorder="1" applyAlignment="1" applyProtection="1">
      <alignment horizontal="center" vertical="center"/>
      <protection locked="0"/>
    </xf>
    <xf numFmtId="165" fontId="19" fillId="4" borderId="18" xfId="4" applyNumberFormat="1" applyFont="1" applyFill="1" applyBorder="1" applyAlignment="1" applyProtection="1">
      <alignment horizontal="center" vertical="center"/>
      <protection locked="0"/>
    </xf>
    <xf numFmtId="1" fontId="15" fillId="5" borderId="37" xfId="3" applyNumberFormat="1" applyFont="1" applyFill="1" applyBorder="1" applyAlignment="1" applyProtection="1">
      <alignment horizontal="center" vertical="center"/>
      <protection locked="0"/>
    </xf>
    <xf numFmtId="0" fontId="0" fillId="0" borderId="22" xfId="0" applyBorder="1"/>
    <xf numFmtId="1" fontId="15" fillId="0" borderId="22" xfId="3" applyNumberFormat="1" applyFont="1" applyFill="1" applyBorder="1" applyAlignment="1" applyProtection="1">
      <alignment horizontal="center" vertical="center"/>
      <protection locked="0"/>
    </xf>
    <xf numFmtId="165" fontId="19" fillId="4" borderId="21" xfId="4" applyNumberFormat="1" applyFont="1" applyFill="1" applyBorder="1" applyAlignment="1" applyProtection="1">
      <alignment horizontal="center" vertical="center"/>
      <protection locked="0"/>
    </xf>
    <xf numFmtId="0" fontId="16" fillId="0" borderId="54" xfId="0" applyFont="1" applyBorder="1" applyAlignment="1" applyProtection="1">
      <alignment vertical="center"/>
      <protection locked="0"/>
    </xf>
    <xf numFmtId="1" fontId="15" fillId="3" borderId="39" xfId="0" applyNumberFormat="1" applyFont="1" applyFill="1" applyBorder="1" applyAlignment="1" applyProtection="1">
      <alignment horizontal="center" vertical="center"/>
      <protection locked="0"/>
    </xf>
    <xf numFmtId="1" fontId="15" fillId="0" borderId="54" xfId="3" applyNumberFormat="1" applyFont="1" applyFill="1" applyBorder="1" applyAlignment="1" applyProtection="1">
      <alignment horizontal="center" vertical="center"/>
      <protection locked="0"/>
    </xf>
    <xf numFmtId="165" fontId="19" fillId="4" borderId="24" xfId="4" applyNumberFormat="1" applyFont="1" applyFill="1" applyBorder="1" applyAlignment="1" applyProtection="1">
      <alignment horizontal="center" vertical="center"/>
      <protection locked="0"/>
    </xf>
    <xf numFmtId="165" fontId="19" fillId="4" borderId="43" xfId="4" applyNumberFormat="1" applyFont="1" applyFill="1" applyBorder="1" applyAlignment="1" applyProtection="1">
      <alignment horizontal="center" vertical="center"/>
      <protection locked="0"/>
    </xf>
    <xf numFmtId="1" fontId="15" fillId="3" borderId="53" xfId="0" applyNumberFormat="1" applyFont="1" applyFill="1" applyBorder="1" applyAlignment="1" applyProtection="1">
      <alignment horizontal="left" vertical="center"/>
      <protection locked="0"/>
    </xf>
    <xf numFmtId="1" fontId="15" fillId="3" borderId="37" xfId="0" applyNumberFormat="1" applyFont="1" applyFill="1" applyBorder="1" applyAlignment="1" applyProtection="1">
      <alignment horizontal="center" vertical="center"/>
      <protection locked="0"/>
    </xf>
    <xf numFmtId="0" fontId="14" fillId="0" borderId="2" xfId="0" applyFont="1" applyBorder="1" applyAlignment="1" applyProtection="1">
      <alignment vertical="center"/>
      <protection locked="0"/>
    </xf>
    <xf numFmtId="1" fontId="15" fillId="0" borderId="55" xfId="3" applyNumberFormat="1" applyFont="1" applyFill="1" applyBorder="1" applyAlignment="1" applyProtection="1">
      <alignment horizontal="center" vertical="center"/>
      <protection locked="0"/>
    </xf>
    <xf numFmtId="1" fontId="15" fillId="0" borderId="56" xfId="3" applyNumberFormat="1" applyFont="1" applyFill="1" applyBorder="1" applyAlignment="1" applyProtection="1">
      <alignment horizontal="center" vertical="center"/>
      <protection locked="0"/>
    </xf>
    <xf numFmtId="1" fontId="15" fillId="0" borderId="2" xfId="3" applyNumberFormat="1" applyFont="1" applyFill="1" applyBorder="1" applyAlignment="1" applyProtection="1">
      <alignment horizontal="center" vertical="center"/>
      <protection locked="0"/>
    </xf>
    <xf numFmtId="1" fontId="15" fillId="0" borderId="57" xfId="3" applyNumberFormat="1" applyFont="1" applyFill="1" applyBorder="1" applyAlignment="1" applyProtection="1">
      <alignment horizontal="center" vertical="center"/>
      <protection locked="0"/>
    </xf>
    <xf numFmtId="1" fontId="15" fillId="0" borderId="13" xfId="3" applyNumberFormat="1" applyFont="1" applyFill="1" applyBorder="1" applyAlignment="1" applyProtection="1">
      <alignment horizontal="center" vertical="center"/>
      <protection locked="0"/>
    </xf>
    <xf numFmtId="1" fontId="15" fillId="0" borderId="14" xfId="3" applyNumberFormat="1" applyFont="1" applyFill="1" applyBorder="1" applyAlignment="1" applyProtection="1">
      <alignment horizontal="center" vertical="center"/>
      <protection locked="0"/>
    </xf>
    <xf numFmtId="1" fontId="15" fillId="0" borderId="15" xfId="3" applyNumberFormat="1" applyFont="1" applyFill="1" applyBorder="1" applyAlignment="1" applyProtection="1">
      <alignment horizontal="center" vertical="center"/>
      <protection locked="0"/>
    </xf>
    <xf numFmtId="165" fontId="19" fillId="4" borderId="58" xfId="4" applyNumberFormat="1" applyFont="1" applyFill="1" applyBorder="1" applyAlignment="1" applyProtection="1">
      <alignment horizontal="center" vertical="center"/>
      <protection locked="0"/>
    </xf>
    <xf numFmtId="1" fontId="15" fillId="0" borderId="56" xfId="4" applyNumberFormat="1" applyFont="1" applyFill="1" applyBorder="1" applyAlignment="1" applyProtection="1">
      <alignment horizontal="center" vertical="center"/>
      <protection locked="0"/>
    </xf>
    <xf numFmtId="1" fontId="15" fillId="0" borderId="2" xfId="4" applyNumberFormat="1" applyFont="1" applyFill="1" applyBorder="1" applyAlignment="1" applyProtection="1">
      <alignment horizontal="center" vertical="center"/>
      <protection locked="0"/>
    </xf>
    <xf numFmtId="1" fontId="15" fillId="0" borderId="55" xfId="4" applyNumberFormat="1" applyFont="1" applyFill="1" applyBorder="1" applyAlignment="1" applyProtection="1">
      <alignment horizontal="center" vertical="center"/>
      <protection locked="0"/>
    </xf>
    <xf numFmtId="1" fontId="15" fillId="0" borderId="57" xfId="4" applyNumberFormat="1" applyFont="1" applyFill="1" applyBorder="1" applyAlignment="1" applyProtection="1">
      <alignment horizontal="center" vertical="center"/>
      <protection locked="0"/>
    </xf>
    <xf numFmtId="1" fontId="15" fillId="0" borderId="13" xfId="4" applyNumberFormat="1" applyFont="1" applyFill="1" applyBorder="1" applyAlignment="1" applyProtection="1">
      <alignment horizontal="center" vertical="center"/>
      <protection locked="0"/>
    </xf>
    <xf numFmtId="1" fontId="15" fillId="0" borderId="14" xfId="4" applyNumberFormat="1" applyFont="1" applyFill="1" applyBorder="1" applyAlignment="1" applyProtection="1">
      <alignment horizontal="center" vertical="center"/>
      <protection locked="0"/>
    </xf>
    <xf numFmtId="1" fontId="15"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9" fillId="4" borderId="25" xfId="4" applyNumberFormat="1" applyFont="1" applyFill="1" applyBorder="1" applyAlignment="1" applyProtection="1">
      <alignment horizontal="center" vertical="center"/>
      <protection locked="0"/>
    </xf>
    <xf numFmtId="1" fontId="15" fillId="3" borderId="37" xfId="4" applyNumberFormat="1" applyFont="1" applyFill="1" applyBorder="1" applyAlignment="1" applyProtection="1">
      <alignment horizontal="center" vertical="center"/>
      <protection locked="0"/>
    </xf>
    <xf numFmtId="1" fontId="32" fillId="0" borderId="44" xfId="3" applyNumberFormat="1" applyFont="1" applyFill="1" applyBorder="1" applyAlignment="1" applyProtection="1">
      <alignment horizontal="center" vertical="center"/>
      <protection locked="0"/>
    </xf>
    <xf numFmtId="1" fontId="32" fillId="0" borderId="18" xfId="3" applyNumberFormat="1" applyFont="1" applyFill="1" applyBorder="1" applyAlignment="1" applyProtection="1">
      <alignment horizontal="center" vertical="center"/>
      <protection locked="0"/>
    </xf>
    <xf numFmtId="1" fontId="32" fillId="0" borderId="47" xfId="3" applyNumberFormat="1" applyFont="1" applyFill="1" applyBorder="1" applyAlignment="1" applyProtection="1">
      <alignment horizontal="center" vertical="center"/>
      <protection locked="0"/>
    </xf>
    <xf numFmtId="1" fontId="32" fillId="0" borderId="21" xfId="3" applyNumberFormat="1" applyFont="1" applyFill="1" applyBorder="1" applyAlignment="1" applyProtection="1">
      <alignment horizontal="center" vertical="center"/>
      <protection locked="0"/>
    </xf>
    <xf numFmtId="0" fontId="16" fillId="0" borderId="54" xfId="0" applyFont="1" applyFill="1" applyBorder="1" applyAlignment="1" applyProtection="1">
      <alignment vertical="center"/>
      <protection locked="0"/>
    </xf>
    <xf numFmtId="0" fontId="16" fillId="0" borderId="23" xfId="0" applyFont="1" applyFill="1" applyBorder="1" applyAlignment="1" applyProtection="1">
      <alignment vertical="center"/>
      <protection locked="0"/>
    </xf>
    <xf numFmtId="1" fontId="15" fillId="0" borderId="48" xfId="4" applyNumberFormat="1" applyFont="1" applyFill="1" applyBorder="1" applyAlignment="1" applyProtection="1">
      <alignment horizontal="center" vertical="center"/>
      <protection locked="0"/>
    </xf>
    <xf numFmtId="1" fontId="15" fillId="0" borderId="58" xfId="4" applyNumberFormat="1" applyFont="1" applyFill="1" applyBorder="1" applyAlignment="1" applyProtection="1">
      <alignment horizontal="center" vertical="center"/>
      <protection locked="0"/>
    </xf>
    <xf numFmtId="1" fontId="15" fillId="0" borderId="23" xfId="4" applyNumberFormat="1" applyFont="1" applyFill="1" applyBorder="1" applyAlignment="1" applyProtection="1">
      <alignment horizontal="center" vertical="center"/>
      <protection locked="0"/>
    </xf>
    <xf numFmtId="1" fontId="15" fillId="0" borderId="49" xfId="4" applyNumberFormat="1" applyFont="1" applyFill="1" applyBorder="1" applyAlignment="1" applyProtection="1">
      <alignment horizontal="center" vertical="center"/>
      <protection locked="0"/>
    </xf>
    <xf numFmtId="0" fontId="16" fillId="0" borderId="22" xfId="0" applyFont="1" applyFill="1" applyBorder="1" applyAlignment="1" applyProtection="1">
      <alignment vertical="center"/>
      <protection locked="0"/>
    </xf>
    <xf numFmtId="1" fontId="15" fillId="0" borderId="22" xfId="4" applyNumberFormat="1" applyFont="1" applyFill="1" applyBorder="1" applyAlignment="1" applyProtection="1">
      <alignment horizontal="center" vertical="center"/>
      <protection locked="0"/>
    </xf>
    <xf numFmtId="1" fontId="15" fillId="0" borderId="37" xfId="1" applyNumberFormat="1" applyFont="1" applyFill="1" applyBorder="1" applyAlignment="1" applyProtection="1">
      <alignment horizontal="center" vertical="center"/>
      <protection locked="0"/>
    </xf>
    <xf numFmtId="165" fontId="15" fillId="0" borderId="22" xfId="4" applyNumberFormat="1" applyFont="1" applyFill="1" applyBorder="1" applyAlignment="1" applyProtection="1">
      <alignment horizontal="center" vertical="center"/>
      <protection locked="0"/>
    </xf>
    <xf numFmtId="9" fontId="15" fillId="0" borderId="37" xfId="1" applyFont="1" applyFill="1" applyBorder="1" applyAlignment="1" applyProtection="1">
      <alignment horizontal="center" vertical="center"/>
      <protection locked="0"/>
    </xf>
    <xf numFmtId="0" fontId="19" fillId="0" borderId="54" xfId="0" applyFont="1" applyBorder="1" applyAlignment="1" applyProtection="1">
      <alignment vertical="center"/>
      <protection locked="0"/>
    </xf>
    <xf numFmtId="165" fontId="19" fillId="0" borderId="54" xfId="4" applyNumberFormat="1" applyFont="1" applyFill="1" applyBorder="1" applyAlignment="1" applyProtection="1">
      <alignment horizontal="center" vertical="center"/>
      <protection locked="0"/>
    </xf>
    <xf numFmtId="0" fontId="23" fillId="0" borderId="0" xfId="0" applyFont="1" applyAlignment="1">
      <alignment vertical="center"/>
    </xf>
    <xf numFmtId="9" fontId="15" fillId="0" borderId="0" xfId="1" applyFont="1" applyFill="1" applyBorder="1" applyAlignment="1" applyProtection="1">
      <alignment horizontal="center" vertical="center"/>
      <protection locked="0"/>
    </xf>
    <xf numFmtId="0" fontId="15" fillId="0" borderId="27" xfId="6" applyFont="1" applyFill="1" applyBorder="1" applyAlignment="1" applyProtection="1">
      <alignment horizontal="left" vertical="center"/>
      <protection locked="0"/>
    </xf>
    <xf numFmtId="9" fontId="15" fillId="0" borderId="27" xfId="1" applyFont="1" applyFill="1" applyBorder="1" applyAlignment="1" applyProtection="1">
      <alignment horizontal="center" vertical="center"/>
      <protection locked="0"/>
    </xf>
    <xf numFmtId="0" fontId="15" fillId="0" borderId="0" xfId="6" applyFont="1" applyFill="1" applyBorder="1" applyAlignment="1" applyProtection="1">
      <alignment horizontal="left" vertical="center"/>
      <protection locked="0"/>
    </xf>
    <xf numFmtId="9" fontId="15" fillId="0" borderId="0" xfId="1" applyFont="1" applyFill="1" applyBorder="1" applyAlignment="1" applyProtection="1">
      <alignment vertical="center"/>
      <protection locked="0"/>
    </xf>
    <xf numFmtId="0" fontId="15" fillId="0" borderId="1" xfId="3" applyFont="1" applyFill="1" applyBorder="1" applyAlignment="1" applyProtection="1">
      <alignment horizontal="left" vertical="center"/>
      <protection locked="0"/>
    </xf>
    <xf numFmtId="9" fontId="15" fillId="0" borderId="1" xfId="1" applyFont="1" applyFill="1" applyBorder="1" applyAlignment="1" applyProtection="1">
      <alignment vertical="center"/>
      <protection locked="0"/>
    </xf>
    <xf numFmtId="165" fontId="33" fillId="0" borderId="0" xfId="4" applyNumberFormat="1" applyFont="1" applyFill="1" applyBorder="1" applyAlignment="1" applyProtection="1">
      <alignment horizontal="left" vertical="center"/>
      <protection locked="0"/>
    </xf>
    <xf numFmtId="9" fontId="30" fillId="0" borderId="0" xfId="1" applyFont="1" applyFill="1" applyBorder="1" applyAlignment="1" applyProtection="1">
      <alignment horizontal="center" vertical="center"/>
      <protection locked="0"/>
    </xf>
    <xf numFmtId="1" fontId="21"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5"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5"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6" fillId="0" borderId="53" xfId="0" applyFont="1" applyBorder="1" applyAlignment="1" applyProtection="1">
      <alignment vertical="center"/>
      <protection locked="0"/>
    </xf>
    <xf numFmtId="1" fontId="15" fillId="0" borderId="17" xfId="3" applyNumberFormat="1" applyFont="1" applyFill="1" applyBorder="1" applyAlignment="1" applyProtection="1">
      <alignment horizontal="center" vertical="center"/>
      <protection locked="0"/>
    </xf>
    <xf numFmtId="1" fontId="32" fillId="0" borderId="17" xfId="3" applyNumberFormat="1" applyFont="1" applyFill="1" applyBorder="1" applyAlignment="1" applyProtection="1">
      <alignment horizontal="center" vertical="center"/>
      <protection locked="0"/>
    </xf>
    <xf numFmtId="1" fontId="32" fillId="0" borderId="20" xfId="3" applyNumberFormat="1" applyFont="1" applyFill="1" applyBorder="1" applyAlignment="1" applyProtection="1">
      <alignment horizontal="center" vertical="center"/>
      <protection locked="0"/>
    </xf>
    <xf numFmtId="0" fontId="34" fillId="0" borderId="38" xfId="0" applyFont="1" applyBorder="1" applyAlignment="1">
      <alignment wrapText="1"/>
    </xf>
    <xf numFmtId="0" fontId="34" fillId="0" borderId="39" xfId="0" applyFont="1" applyBorder="1" applyAlignment="1">
      <alignment wrapText="1"/>
    </xf>
    <xf numFmtId="0" fontId="34" fillId="0" borderId="25" xfId="0" applyFont="1" applyBorder="1" applyAlignment="1">
      <alignment wrapText="1"/>
    </xf>
    <xf numFmtId="0" fontId="14" fillId="0" borderId="17" xfId="0" applyFont="1" applyBorder="1" applyAlignment="1" applyProtection="1">
      <alignment vertical="center"/>
      <protection locked="0"/>
    </xf>
    <xf numFmtId="0" fontId="0" fillId="0" borderId="45" xfId="0" applyBorder="1" applyAlignment="1">
      <alignment vertical="center"/>
    </xf>
    <xf numFmtId="0" fontId="34" fillId="0" borderId="58" xfId="0" applyFont="1" applyBorder="1" applyAlignment="1">
      <alignment wrapText="1"/>
    </xf>
    <xf numFmtId="0" fontId="16" fillId="0" borderId="20" xfId="0" applyFont="1" applyBorder="1" applyAlignment="1" applyProtection="1">
      <alignment vertical="center"/>
      <protection locked="0"/>
    </xf>
    <xf numFmtId="0" fontId="16"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5" fillId="9" borderId="45" xfId="3" applyNumberFormat="1" applyFont="1" applyFill="1" applyBorder="1" applyAlignment="1" applyProtection="1">
      <alignment horizontal="center" vertical="center"/>
      <protection locked="0"/>
    </xf>
    <xf numFmtId="1" fontId="15" fillId="9" borderId="18" xfId="3" applyNumberFormat="1" applyFont="1" applyFill="1" applyBorder="1" applyAlignment="1" applyProtection="1">
      <alignment horizontal="center" vertical="center"/>
      <protection locked="0"/>
    </xf>
    <xf numFmtId="0" fontId="16" fillId="0" borderId="24" xfId="0" applyFont="1" applyBorder="1" applyAlignment="1" applyProtection="1">
      <alignment vertical="center"/>
      <protection locked="0"/>
    </xf>
    <xf numFmtId="1" fontId="15" fillId="9" borderId="43" xfId="3" applyNumberFormat="1" applyFont="1" applyFill="1" applyBorder="1" applyAlignment="1" applyProtection="1">
      <alignment horizontal="center" vertical="center"/>
      <protection locked="0"/>
    </xf>
    <xf numFmtId="1" fontId="15" fillId="9" borderId="25" xfId="3" applyNumberFormat="1" applyFont="1" applyFill="1" applyBorder="1" applyAlignment="1" applyProtection="1">
      <alignment horizontal="center" vertical="center"/>
      <protection locked="0"/>
    </xf>
    <xf numFmtId="1" fontId="15" fillId="3" borderId="41" xfId="3" applyNumberFormat="1" applyFont="1" applyFill="1" applyBorder="1" applyAlignment="1" applyProtection="1">
      <alignment horizontal="center" vertical="center"/>
      <protection locked="0"/>
    </xf>
    <xf numFmtId="1" fontId="15" fillId="9" borderId="60" xfId="3" applyNumberFormat="1" applyFont="1" applyFill="1" applyBorder="1" applyAlignment="1" applyProtection="1">
      <alignment horizontal="center" vertical="center"/>
      <protection locked="0"/>
    </xf>
    <xf numFmtId="1" fontId="15" fillId="9" borderId="61" xfId="3" applyNumberFormat="1" applyFont="1" applyFill="1" applyBorder="1" applyAlignment="1" applyProtection="1">
      <alignment horizontal="center" vertical="center"/>
      <protection locked="0"/>
    </xf>
    <xf numFmtId="0" fontId="21" fillId="0" borderId="2" xfId="3" applyFont="1" applyBorder="1" applyAlignment="1" applyProtection="1">
      <alignment vertical="center"/>
      <protection locked="0"/>
    </xf>
    <xf numFmtId="0" fontId="242" fillId="0" borderId="0" xfId="14663" applyFont="1"/>
    <xf numFmtId="0" fontId="3" fillId="0" borderId="108" xfId="48220" applyFont="1" applyBorder="1"/>
    <xf numFmtId="0" fontId="3" fillId="0" borderId="109" xfId="48220" applyFont="1" applyBorder="1"/>
    <xf numFmtId="0" fontId="3" fillId="0" borderId="110" xfId="48220" applyFont="1" applyBorder="1"/>
    <xf numFmtId="0" fontId="3" fillId="0" borderId="111" xfId="48220" applyFont="1" applyBorder="1"/>
    <xf numFmtId="0" fontId="3" fillId="0" borderId="0" xfId="48220" applyFont="1" applyBorder="1"/>
    <xf numFmtId="0" fontId="3" fillId="0" borderId="112" xfId="48220" applyFont="1" applyBorder="1"/>
    <xf numFmtId="0" fontId="30" fillId="0" borderId="0" xfId="48220" applyFont="1"/>
    <xf numFmtId="0" fontId="243" fillId="0" borderId="0" xfId="48220" applyFont="1" applyAlignment="1">
      <alignment horizontal="center"/>
    </xf>
    <xf numFmtId="0" fontId="0" fillId="0" borderId="0" xfId="48220" applyFont="1" applyAlignment="1">
      <alignment horizontal="center"/>
    </xf>
    <xf numFmtId="0" fontId="3" fillId="0" borderId="0" xfId="48220" applyFont="1" applyBorder="1" applyAlignment="1">
      <alignment horizontal="right"/>
    </xf>
    <xf numFmtId="0" fontId="244" fillId="3" borderId="0" xfId="48220" applyFont="1" applyFill="1" applyBorder="1" applyAlignment="1"/>
    <xf numFmtId="0" fontId="0" fillId="0" borderId="0" xfId="48220" applyFont="1" applyBorder="1" applyAlignment="1">
      <alignment horizontal="right"/>
    </xf>
    <xf numFmtId="0" fontId="3" fillId="0" borderId="113" xfId="48220" applyFont="1" applyBorder="1"/>
    <xf numFmtId="0" fontId="3" fillId="0" borderId="114" xfId="48220" applyFont="1" applyBorder="1"/>
    <xf numFmtId="0" fontId="3" fillId="0" borderId="115" xfId="48220" applyFont="1" applyBorder="1"/>
    <xf numFmtId="0" fontId="242" fillId="0" borderId="0" xfId="14663" applyFont="1" applyFill="1" applyBorder="1"/>
    <xf numFmtId="0" fontId="242" fillId="0" borderId="0" xfId="14663" quotePrefix="1" applyFont="1" applyFill="1" applyBorder="1"/>
    <xf numFmtId="0" fontId="245" fillId="0" borderId="0" xfId="14663" applyFont="1"/>
    <xf numFmtId="0" fontId="246" fillId="0" borderId="0" xfId="14663" applyFont="1"/>
    <xf numFmtId="0" fontId="6" fillId="0" borderId="39" xfId="14663" applyFont="1" applyBorder="1" applyAlignment="1">
      <alignment horizontal="center"/>
    </xf>
    <xf numFmtId="0" fontId="124" fillId="0" borderId="37" xfId="48221" applyBorder="1"/>
    <xf numFmtId="0" fontId="10" fillId="3" borderId="37" xfId="14663" quotePrefix="1" applyFont="1" applyFill="1" applyBorder="1"/>
    <xf numFmtId="0" fontId="6" fillId="0" borderId="35" xfId="14663" applyFont="1" applyBorder="1" applyAlignment="1">
      <alignment horizontal="center"/>
    </xf>
    <xf numFmtId="3" fontId="23" fillId="0" borderId="37" xfId="7" applyNumberFormat="1" applyFont="1" applyFill="1" applyBorder="1"/>
    <xf numFmtId="1" fontId="15" fillId="3" borderId="54" xfId="3" applyNumberFormat="1" applyFont="1" applyFill="1" applyBorder="1" applyAlignment="1" applyProtection="1">
      <alignment horizontal="center" vertical="center"/>
      <protection locked="0"/>
    </xf>
    <xf numFmtId="1" fontId="15" fillId="3" borderId="47" xfId="3" applyNumberFormat="1" applyFont="1" applyFill="1" applyBorder="1" applyAlignment="1" applyProtection="1">
      <alignment horizontal="center" vertical="center"/>
      <protection locked="0"/>
    </xf>
    <xf numFmtId="0" fontId="21" fillId="0" borderId="2" xfId="3" applyFont="1" applyBorder="1" applyAlignment="1" applyProtection="1">
      <alignment vertical="center"/>
      <protection locked="0"/>
    </xf>
    <xf numFmtId="0" fontId="10" fillId="3" borderId="94" xfId="14663" quotePrefix="1" applyFont="1" applyFill="1" applyBorder="1"/>
    <xf numFmtId="1" fontId="15" fillId="3" borderId="94" xfId="3" applyNumberFormat="1" applyFont="1" applyFill="1" applyBorder="1" applyAlignment="1" applyProtection="1">
      <alignment horizontal="center" vertical="center"/>
      <protection locked="0"/>
    </xf>
    <xf numFmtId="1" fontId="247" fillId="3" borderId="94" xfId="3" applyNumberFormat="1" applyFont="1" applyFill="1" applyBorder="1" applyAlignment="1" applyProtection="1">
      <alignment horizontal="center" vertical="center"/>
      <protection locked="0"/>
    </xf>
    <xf numFmtId="1" fontId="247" fillId="3" borderId="94" xfId="0" applyNumberFormat="1" applyFont="1" applyFill="1" applyBorder="1" applyAlignment="1" applyProtection="1">
      <alignment horizontal="center" vertical="center"/>
      <protection locked="0"/>
    </xf>
    <xf numFmtId="1" fontId="247" fillId="3" borderId="17" xfId="3" applyNumberFormat="1" applyFont="1" applyFill="1" applyBorder="1" applyAlignment="1" applyProtection="1">
      <alignment horizontal="center" vertical="center"/>
      <protection locked="0"/>
    </xf>
    <xf numFmtId="1" fontId="247" fillId="3" borderId="45" xfId="3" applyNumberFormat="1" applyFont="1" applyFill="1" applyBorder="1" applyAlignment="1" applyProtection="1">
      <alignment horizontal="center" vertical="center"/>
      <protection locked="0"/>
    </xf>
    <xf numFmtId="1" fontId="247" fillId="3" borderId="20" xfId="3" applyNumberFormat="1" applyFont="1" applyFill="1" applyBorder="1" applyAlignment="1" applyProtection="1">
      <alignment horizontal="center" vertical="center"/>
      <protection locked="0"/>
    </xf>
    <xf numFmtId="1" fontId="247" fillId="3" borderId="21" xfId="3" applyNumberFormat="1" applyFont="1" applyFill="1" applyBorder="1" applyAlignment="1" applyProtection="1">
      <alignment horizontal="center" vertical="center"/>
      <protection locked="0"/>
    </xf>
    <xf numFmtId="164" fontId="247" fillId="3" borderId="20" xfId="1" applyNumberFormat="1" applyFont="1" applyFill="1" applyBorder="1" applyAlignment="1" applyProtection="1">
      <alignment horizontal="center" vertical="center"/>
      <protection locked="0"/>
    </xf>
    <xf numFmtId="164" fontId="247" fillId="3" borderId="21" xfId="1" applyNumberFormat="1" applyFont="1" applyFill="1" applyBorder="1" applyAlignment="1" applyProtection="1">
      <alignment horizontal="center" vertical="center"/>
      <protection locked="0"/>
    </xf>
    <xf numFmtId="0" fontId="0" fillId="0" borderId="13" xfId="0" applyBorder="1" applyAlignment="1">
      <alignment horizontal="center"/>
    </xf>
    <xf numFmtId="0" fontId="0" fillId="0" borderId="14" xfId="0" applyBorder="1" applyAlignment="1">
      <alignment horizontal="center"/>
    </xf>
    <xf numFmtId="0" fontId="0" fillId="0" borderId="15" xfId="0" applyBorder="1" applyAlignment="1">
      <alignment horizontal="center"/>
    </xf>
    <xf numFmtId="1" fontId="248" fillId="3" borderId="94" xfId="3" applyNumberFormat="1" applyFont="1" applyFill="1" applyBorder="1" applyAlignment="1" applyProtection="1">
      <alignment horizontal="center" vertical="center"/>
      <protection locked="0"/>
    </xf>
    <xf numFmtId="0" fontId="16" fillId="0" borderId="20" xfId="0" applyFont="1" applyBorder="1" applyAlignment="1" applyProtection="1">
      <alignment horizontal="left" vertical="center"/>
      <protection locked="0"/>
    </xf>
    <xf numFmtId="0" fontId="34" fillId="0" borderId="38" xfId="0" applyFont="1" applyBorder="1" applyAlignment="1">
      <alignment horizontal="center" wrapText="1"/>
    </xf>
    <xf numFmtId="0" fontId="34" fillId="0" borderId="39" xfId="0" applyFont="1" applyBorder="1" applyAlignment="1">
      <alignment horizontal="center" wrapText="1"/>
    </xf>
    <xf numFmtId="0" fontId="34" fillId="0" borderId="25" xfId="0" applyFont="1" applyBorder="1" applyAlignment="1">
      <alignment horizontal="center" wrapText="1"/>
    </xf>
    <xf numFmtId="1" fontId="15" fillId="0" borderId="116" xfId="3" applyNumberFormat="1" applyFont="1" applyFill="1" applyBorder="1" applyAlignment="1" applyProtection="1">
      <alignment horizontal="center" vertical="center"/>
      <protection locked="0"/>
    </xf>
    <xf numFmtId="1" fontId="15" fillId="3" borderId="116" xfId="3" applyNumberFormat="1" applyFont="1" applyFill="1" applyBorder="1" applyAlignment="1" applyProtection="1">
      <alignment horizontal="center" vertical="center"/>
      <protection locked="0"/>
    </xf>
    <xf numFmtId="1" fontId="15" fillId="0" borderId="117" xfId="3" applyNumberFormat="1" applyFont="1" applyFill="1" applyBorder="1" applyAlignment="1" applyProtection="1">
      <alignment horizontal="center" vertical="center"/>
      <protection locked="0"/>
    </xf>
    <xf numFmtId="1" fontId="247" fillId="3" borderId="116" xfId="3" applyNumberFormat="1" applyFont="1" applyFill="1" applyBorder="1" applyAlignment="1" applyProtection="1">
      <alignment horizontal="center" vertical="center"/>
      <protection locked="0"/>
    </xf>
    <xf numFmtId="1" fontId="15" fillId="3" borderId="118" xfId="0" applyNumberFormat="1" applyFont="1" applyFill="1" applyBorder="1" applyAlignment="1" applyProtection="1">
      <alignment horizontal="center" vertical="center"/>
      <protection locked="0"/>
    </xf>
    <xf numFmtId="1" fontId="15" fillId="3" borderId="54" xfId="0" applyNumberFormat="1" applyFont="1" applyFill="1" applyBorder="1" applyAlignment="1" applyProtection="1">
      <alignment horizontal="center" vertical="center"/>
      <protection locked="0"/>
    </xf>
    <xf numFmtId="1" fontId="15" fillId="3" borderId="118" xfId="3" applyNumberFormat="1" applyFont="1" applyFill="1" applyBorder="1" applyAlignment="1" applyProtection="1">
      <alignment horizontal="center" vertical="center"/>
      <protection locked="0"/>
    </xf>
    <xf numFmtId="1" fontId="15" fillId="3" borderId="24" xfId="3" applyNumberFormat="1" applyFont="1" applyFill="1" applyBorder="1" applyAlignment="1" applyProtection="1">
      <alignment horizontal="center" vertical="center"/>
      <protection locked="0"/>
    </xf>
    <xf numFmtId="1" fontId="15" fillId="3" borderId="25" xfId="3" applyNumberFormat="1" applyFont="1" applyFill="1" applyBorder="1" applyAlignment="1" applyProtection="1">
      <alignment horizontal="center" vertical="center"/>
      <protection locked="0"/>
    </xf>
    <xf numFmtId="1" fontId="32" fillId="0" borderId="116" xfId="3" applyNumberFormat="1" applyFont="1" applyFill="1" applyBorder="1" applyAlignment="1" applyProtection="1">
      <alignment horizontal="center" vertical="center"/>
      <protection locked="0"/>
    </xf>
    <xf numFmtId="1" fontId="15" fillId="0" borderId="59" xfId="4" applyNumberFormat="1" applyFont="1" applyFill="1" applyBorder="1" applyAlignment="1" applyProtection="1">
      <alignment horizontal="center" vertical="center"/>
      <protection locked="0"/>
    </xf>
    <xf numFmtId="1" fontId="15" fillId="0" borderId="116" xfId="4" applyNumberFormat="1" applyFont="1" applyFill="1" applyBorder="1" applyAlignment="1" applyProtection="1">
      <alignment horizontal="center" vertical="center"/>
      <protection locked="0"/>
    </xf>
    <xf numFmtId="165" fontId="15" fillId="0" borderId="116" xfId="4" applyNumberFormat="1" applyFont="1" applyFill="1" applyBorder="1" applyAlignment="1" applyProtection="1">
      <alignment horizontal="center" vertical="center"/>
      <protection locked="0"/>
    </xf>
    <xf numFmtId="165" fontId="19" fillId="4" borderId="11" xfId="4" applyNumberFormat="1" applyFont="1" applyFill="1" applyBorder="1" applyAlignment="1" applyProtection="1">
      <alignment horizontal="center" vertical="center"/>
      <protection locked="0"/>
    </xf>
    <xf numFmtId="1" fontId="15" fillId="3" borderId="11" xfId="3" applyNumberFormat="1" applyFont="1" applyFill="1" applyBorder="1" applyAlignment="1" applyProtection="1">
      <alignment horizontal="center" vertical="center"/>
      <protection locked="0"/>
    </xf>
    <xf numFmtId="1" fontId="15" fillId="3" borderId="49" xfId="3" applyNumberFormat="1" applyFont="1" applyFill="1" applyBorder="1" applyAlignment="1" applyProtection="1">
      <alignment horizontal="center" vertical="center"/>
      <protection locked="0"/>
    </xf>
    <xf numFmtId="1" fontId="15" fillId="0" borderId="119" xfId="2" applyNumberFormat="1" applyFont="1" applyFill="1" applyBorder="1" applyAlignment="1" applyProtection="1">
      <alignment horizontal="center" vertical="center"/>
      <protection locked="0"/>
    </xf>
    <xf numFmtId="1" fontId="15" fillId="0" borderId="120" xfId="2" applyNumberFormat="1" applyFont="1" applyFill="1" applyBorder="1" applyAlignment="1" applyProtection="1">
      <alignment horizontal="center" vertical="center"/>
      <protection locked="0"/>
    </xf>
    <xf numFmtId="1" fontId="15" fillId="0" borderId="121" xfId="2" applyNumberFormat="1" applyFont="1" applyFill="1" applyBorder="1" applyAlignment="1" applyProtection="1">
      <alignment horizontal="center" vertical="center"/>
      <protection locked="0"/>
    </xf>
    <xf numFmtId="170" fontId="0" fillId="5" borderId="116" xfId="0" applyNumberFormat="1" applyFill="1" applyBorder="1" applyAlignment="1">
      <alignment horizontal="center" vertical="center"/>
    </xf>
    <xf numFmtId="170" fontId="0" fillId="5" borderId="17" xfId="0" applyNumberFormat="1" applyFill="1" applyBorder="1" applyAlignment="1">
      <alignment horizontal="center" vertical="center"/>
    </xf>
    <xf numFmtId="170" fontId="0" fillId="5" borderId="20" xfId="0" applyNumberFormat="1" applyFill="1" applyBorder="1" applyAlignment="1">
      <alignment horizontal="center" vertical="center"/>
    </xf>
    <xf numFmtId="0" fontId="250" fillId="0" borderId="0" xfId="0" applyNumberFormat="1" applyFont="1" applyFill="1" applyBorder="1" applyAlignment="1" applyProtection="1"/>
    <xf numFmtId="1" fontId="15" fillId="3" borderId="122" xfId="3" applyNumberFormat="1" applyFont="1" applyFill="1" applyBorder="1" applyAlignment="1" applyProtection="1">
      <alignment horizontal="center" vertical="center"/>
      <protection locked="0"/>
    </xf>
    <xf numFmtId="1" fontId="15" fillId="3" borderId="120" xfId="3" applyNumberFormat="1" applyFont="1" applyFill="1" applyBorder="1" applyAlignment="1" applyProtection="1">
      <alignment horizontal="center" vertical="center"/>
      <protection locked="0"/>
    </xf>
    <xf numFmtId="0" fontId="16" fillId="0" borderId="53" xfId="0" applyFont="1" applyFill="1" applyBorder="1" applyAlignment="1" applyProtection="1">
      <alignment vertical="center"/>
      <protection locked="0"/>
    </xf>
    <xf numFmtId="1" fontId="15" fillId="0" borderId="44" xfId="4" applyNumberFormat="1" applyFont="1" applyFill="1" applyBorder="1" applyAlignment="1" applyProtection="1">
      <alignment horizontal="center" vertical="center"/>
      <protection locked="0"/>
    </xf>
    <xf numFmtId="1" fontId="15" fillId="0" borderId="18" xfId="4" applyNumberFormat="1" applyFont="1" applyFill="1" applyBorder="1" applyAlignment="1" applyProtection="1">
      <alignment horizontal="center" vertical="center"/>
      <protection locked="0"/>
    </xf>
    <xf numFmtId="165" fontId="19" fillId="4" borderId="54" xfId="4" applyNumberFormat="1" applyFont="1" applyFill="1" applyBorder="1" applyAlignment="1" applyProtection="1">
      <alignment horizontal="center" vertical="center"/>
      <protection locked="0"/>
    </xf>
    <xf numFmtId="1" fontId="15" fillId="0" borderId="17" xfId="4" applyNumberFormat="1" applyFont="1" applyFill="1" applyBorder="1" applyAlignment="1" applyProtection="1">
      <alignment horizontal="center" vertical="center"/>
      <protection locked="0"/>
    </xf>
    <xf numFmtId="1" fontId="249" fillId="3" borderId="118" xfId="0" applyNumberFormat="1" applyFont="1" applyFill="1" applyBorder="1" applyAlignment="1" applyProtection="1">
      <alignment horizontal="center" vertical="center"/>
      <protection locked="0"/>
    </xf>
    <xf numFmtId="0" fontId="0" fillId="0" borderId="0" xfId="0" applyNumberFormat="1" applyFont="1" applyFill="1" applyBorder="1" applyAlignment="1" applyProtection="1"/>
    <xf numFmtId="1" fontId="15" fillId="5" borderId="45" xfId="3" applyNumberFormat="1" applyFont="1" applyFill="1" applyBorder="1" applyAlignment="1" applyProtection="1">
      <alignment horizontal="center" vertical="center"/>
      <protection locked="0"/>
    </xf>
    <xf numFmtId="2" fontId="0" fillId="0" borderId="0" xfId="0" applyNumberFormat="1"/>
    <xf numFmtId="0" fontId="22"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21"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21" fillId="0" borderId="26" xfId="3" applyFont="1" applyBorder="1" applyAlignment="1" applyProtection="1">
      <alignment horizontal="center" vertical="center" wrapText="1"/>
      <protection locked="0"/>
    </xf>
    <xf numFmtId="0" fontId="21" fillId="0" borderId="28" xfId="3" applyFont="1" applyBorder="1" applyAlignment="1" applyProtection="1">
      <alignment horizontal="center" vertical="center" wrapText="1"/>
      <protection locked="0"/>
    </xf>
    <xf numFmtId="0" fontId="21" fillId="0" borderId="16" xfId="3" applyFont="1" applyBorder="1" applyAlignment="1" applyProtection="1">
      <alignment horizontal="center" vertical="center" wrapText="1"/>
      <protection locked="0"/>
    </xf>
    <xf numFmtId="0" fontId="21" fillId="0" borderId="33" xfId="3" applyFont="1" applyBorder="1" applyAlignment="1" applyProtection="1">
      <alignment horizontal="center" vertical="center" wrapText="1"/>
      <protection locked="0"/>
    </xf>
    <xf numFmtId="1" fontId="21" fillId="0" borderId="26" xfId="2" applyNumberFormat="1" applyFont="1" applyBorder="1" applyAlignment="1" applyProtection="1">
      <alignment horizontal="center" vertical="center" wrapText="1"/>
      <protection locked="0"/>
    </xf>
    <xf numFmtId="1" fontId="21" fillId="0" borderId="27" xfId="2" applyNumberFormat="1" applyFont="1" applyBorder="1" applyAlignment="1" applyProtection="1">
      <alignment horizontal="center" vertical="center" wrapText="1"/>
      <protection locked="0"/>
    </xf>
    <xf numFmtId="1" fontId="21" fillId="0" borderId="28" xfId="2" applyNumberFormat="1" applyFont="1" applyBorder="1" applyAlignment="1" applyProtection="1">
      <alignment horizontal="center" vertical="center" wrapText="1"/>
      <protection locked="0"/>
    </xf>
    <xf numFmtId="1" fontId="21" fillId="0" borderId="16" xfId="2" applyNumberFormat="1" applyFont="1" applyBorder="1" applyAlignment="1" applyProtection="1">
      <alignment horizontal="center" vertical="center" wrapText="1"/>
      <protection locked="0"/>
    </xf>
    <xf numFmtId="1" fontId="21" fillId="0" borderId="34" xfId="2" applyNumberFormat="1" applyFont="1" applyBorder="1" applyAlignment="1" applyProtection="1">
      <alignment horizontal="center" vertical="center" wrapText="1"/>
      <protection locked="0"/>
    </xf>
    <xf numFmtId="1" fontId="21" fillId="0" borderId="33" xfId="2" applyNumberFormat="1"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0" fontId="5" fillId="0" borderId="2" xfId="0" applyFont="1" applyBorder="1" applyAlignment="1">
      <alignment horizontal="center" vertical="center"/>
    </xf>
    <xf numFmtId="0" fontId="5" fillId="0" borderId="6" xfId="0" applyFont="1" applyBorder="1" applyAlignment="1">
      <alignment horizontal="center" vertical="center"/>
    </xf>
    <xf numFmtId="0" fontId="5" fillId="0" borderId="1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13" fillId="0" borderId="7" xfId="0" applyFont="1" applyBorder="1" applyAlignment="1">
      <alignment horizontal="center" wrapText="1"/>
    </xf>
    <xf numFmtId="0" fontId="13" fillId="0" borderId="8" xfId="0" applyFont="1" applyBorder="1" applyAlignment="1">
      <alignment horizontal="center" wrapText="1"/>
    </xf>
    <xf numFmtId="0" fontId="13" fillId="0" borderId="9" xfId="0" applyFont="1" applyBorder="1" applyAlignment="1">
      <alignment horizontal="center" wrapText="1"/>
    </xf>
    <xf numFmtId="0" fontId="13" fillId="0" borderId="10" xfId="0" applyFont="1" applyBorder="1" applyAlignment="1">
      <alignment horizontal="center" wrapText="1"/>
    </xf>
    <xf numFmtId="0" fontId="13" fillId="0" borderId="11" xfId="0" applyFont="1" applyBorder="1" applyAlignment="1">
      <alignment horizontal="center" wrapText="1"/>
    </xf>
  </cellXfs>
  <cellStyles count="48921">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13" xfId="48224"/>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1_Circuits DA" xfId="48225"/>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Properties" xfId="48226"/>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Switchgear" xfId="48227"/>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64" xfId="48228"/>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14" xfId="48229"/>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8 2" xfId="48230"/>
    <cellStyle name="Comma 9" xfId="4068"/>
    <cellStyle name="Comma 9 2" xfId="48231"/>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2" xfId="48233"/>
    <cellStyle name="Currency 2 3" xfId="48232"/>
    <cellStyle name="Currency 2*" xfId="4086"/>
    <cellStyle name="Currency 2_Model_Sep_2_02" xfId="4087"/>
    <cellStyle name="Currency 3" xfId="4088"/>
    <cellStyle name="Currency 3 2" xfId="48234"/>
    <cellStyle name="Currency 3*" xfId="4089"/>
    <cellStyle name="Currency 4" xfId="4090"/>
    <cellStyle name="Currency 4 2" xfId="48235"/>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2 8" xfId="48236"/>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erRow" xfId="48237"/>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0 2" xfId="48238"/>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 2 3" xfId="48239"/>
    <cellStyle name="Hyperlink 2 2_Circuits DA" xfId="48240"/>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 9 2" xfId="48241"/>
    <cellStyle name="Hyperlink 2_Book1" xfId="4470"/>
    <cellStyle name="Hyperlink 3" xfId="4471"/>
    <cellStyle name="Hyperlink 3 10" xfId="4472"/>
    <cellStyle name="Hyperlink 3 11" xfId="4473"/>
    <cellStyle name="Hyperlink 3 12" xfId="4474"/>
    <cellStyle name="Hyperlink 3 13" xfId="4475"/>
    <cellStyle name="Hyperlink 3 14" xfId="48242"/>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2 8" xfId="48243"/>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0 2" xfId="48244"/>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31" xfId="48245"/>
    <cellStyle name="Normal 2 132" xfId="48867"/>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0 2" xfId="48246"/>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85" xfId="48247"/>
    <cellStyle name="Normal 2 3 86" xfId="48871"/>
    <cellStyle name="Normal 2 3 87" xfId="48879"/>
    <cellStyle name="Normal 2 3 88" xfId="48869"/>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81" xfId="48248"/>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18" xfId="48249"/>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6 4" xfId="48250"/>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7 4" xfId="48251"/>
    <cellStyle name="Normal 2 58" xfId="10506"/>
    <cellStyle name="Normal 2 58 2" xfId="48252"/>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18" xfId="48253"/>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3 2" xfId="48254"/>
    <cellStyle name="Normal 3 14" xfId="12197"/>
    <cellStyle name="Normal 3 14 2" xfId="48255"/>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18" xfId="48256"/>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24" xfId="48257"/>
    <cellStyle name="Normal 4 2 25" xfId="48874"/>
    <cellStyle name="Normal 4 2 26" xfId="48877"/>
    <cellStyle name="Normal 4 2 27" xfId="488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10" xfId="48873"/>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 7" xfId="48258"/>
    <cellStyle name="Normal 4 3 8" xfId="48875"/>
    <cellStyle name="Normal 4 3 9" xfId="48876"/>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 2" xfId="48259"/>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 2" xfId="48260"/>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 2" xfId="48261"/>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18" xfId="48262"/>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 2" xfId="48263"/>
    <cellStyle name="Normal 4 80" xfId="14875"/>
    <cellStyle name="Normal 4 81" xfId="14876"/>
    <cellStyle name="Normal 4 82" xfId="14877"/>
    <cellStyle name="Normal 4 83" xfId="14878"/>
    <cellStyle name="Normal 4 9" xfId="14879"/>
    <cellStyle name="Normal 4 9 2" xfId="14880"/>
    <cellStyle name="Normal 4 9 3" xfId="48264"/>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18" xfId="48265"/>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18" xfId="48266"/>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 2" xfId="48267"/>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0 2" xfId="48269"/>
    <cellStyle name="Normal 60 3" xfId="48268"/>
    <cellStyle name="Normal 61" xfId="16773"/>
    <cellStyle name="Normal 61 2" xfId="16774"/>
    <cellStyle name="Normal 61 3" xfId="48270"/>
    <cellStyle name="Normal 61 4" xfId="16775"/>
    <cellStyle name="Normal 62" xfId="16776"/>
    <cellStyle name="Normal 62 2" xfId="48271"/>
    <cellStyle name="Normal 63" xfId="16777"/>
    <cellStyle name="Normal 63 2" xfId="48272"/>
    <cellStyle name="Normal 64" xfId="16778"/>
    <cellStyle name="Normal 64 2" xfId="48273"/>
    <cellStyle name="Normal 65" xfId="16779"/>
    <cellStyle name="Normal 66" xfId="16780"/>
    <cellStyle name="Normal 66 2" xfId="48274"/>
    <cellStyle name="Normal 67" xfId="16781"/>
    <cellStyle name="Normal 67 2" xfId="48275"/>
    <cellStyle name="Normal 68" xfId="16782"/>
    <cellStyle name="Normal 69" xfId="48276"/>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70" xfId="48277"/>
    <cellStyle name="Normal 71" xfId="48278"/>
    <cellStyle name="Normal 72" xfId="48279"/>
    <cellStyle name="Normal 73" xfId="48280"/>
    <cellStyle name="Normal 74" xfId="48222"/>
    <cellStyle name="Normal 75" xfId="48848"/>
    <cellStyle name="Normal 76" xfId="48919"/>
    <cellStyle name="Normal 77" xfId="48920"/>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87" xfId="48223"/>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 3" xfId="48281"/>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6 3" xfId="48282"/>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1 8" xfId="48283"/>
    <cellStyle name="Percent 12" xfId="18883"/>
    <cellStyle name="Percent 12 2" xfId="18884"/>
    <cellStyle name="Percent 12 3" xfId="18885"/>
    <cellStyle name="Percent 12 4" xfId="18886"/>
    <cellStyle name="Percent 12 5" xfId="48284"/>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3 2" xfId="48286"/>
    <cellStyle name="Percent 2 54" xfId="21281"/>
    <cellStyle name="Percent 2 54 2" xfId="48287"/>
    <cellStyle name="Percent 2 55" xfId="21282"/>
    <cellStyle name="Percent 2 55 2" xfId="48288"/>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65" xfId="48285"/>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2 2" xfId="48289"/>
    <cellStyle name="Percent 3 3" xfId="21363"/>
    <cellStyle name="Percent 3 3 2" xfId="48290"/>
    <cellStyle name="Percent 3 4" xfId="21364"/>
    <cellStyle name="Percent 3 4 2" xfId="48291"/>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49 2" xfId="48292"/>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14" xfId="48295"/>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35" xfId="48294"/>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14" xfId="48297"/>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35" xfId="48296"/>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14" xfId="48299"/>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35" xfId="4829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14" xfId="48300"/>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14" xfId="48303"/>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35" xfId="48302"/>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14" xfId="48305"/>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35" xfId="48304"/>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14" xfId="48306"/>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14" xfId="48311"/>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35" xfId="48310"/>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14" xfId="48312"/>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36" xfId="48309"/>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14" xfId="48314"/>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35" xfId="48313"/>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39" xfId="48308"/>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14" xfId="48316"/>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35" xfId="48315"/>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14" xfId="48317"/>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14" xfId="48320"/>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35" xfId="48319"/>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14" xfId="48321"/>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36" xfId="48318"/>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14" xfId="48323"/>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35" xfId="4832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40" xfId="48307"/>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14" xfId="48325"/>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35" xfId="48324"/>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14" xfId="48326"/>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14" xfId="48330"/>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35" xfId="48329"/>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14" xfId="48331"/>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36" xfId="48328"/>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14" xfId="48333"/>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35" xfId="48332"/>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39" xfId="48327"/>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14" xfId="48335"/>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35" xfId="48334"/>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14" xfId="48336"/>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14" xfId="48339"/>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35" xfId="48338"/>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14" xfId="4834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36" xfId="48337"/>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46" xfId="48301"/>
    <cellStyle name="RIGs input cells 2 47" xfId="48880"/>
    <cellStyle name="RIGs input cells 2 48" xfId="48870"/>
    <cellStyle name="RIGs input cells 2 49" xfId="48878"/>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14" xfId="48342"/>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35" xfId="4834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14" xfId="48344"/>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35" xfId="48343"/>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14" xfId="48346"/>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35" xfId="48345"/>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14" xfId="48348"/>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35" xfId="48347"/>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14" xfId="48350"/>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35" xfId="48349"/>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14" xfId="4835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35" xfId="48352"/>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14" xfId="48355"/>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35" xfId="48354"/>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14" xfId="48356"/>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14" xfId="48361"/>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35" xfId="4836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14" xfId="48362"/>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36" xfId="48359"/>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14" xfId="4836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35" xfId="48363"/>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39" xfId="48358"/>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14" xfId="48366"/>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35" xfId="48365"/>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14" xfId="48367"/>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14" xfId="4837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35" xfId="48369"/>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14" xfId="48371"/>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36" xfId="48368"/>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14" xfId="48373"/>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35" xfId="48372"/>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40" xfId="48357"/>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14" xfId="48375"/>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35" xfId="48374"/>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14" xfId="48376"/>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14" xfId="48380"/>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35" xfId="48379"/>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14" xfId="48381"/>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36" xfId="4837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14" xfId="48383"/>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35" xfId="48382"/>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39" xfId="48377"/>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14" xfId="48385"/>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35" xfId="483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14" xfId="48386"/>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14" xfId="48389"/>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35" xfId="48388"/>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14" xfId="48390"/>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36" xfId="48387"/>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46" xfId="48351"/>
    <cellStyle name="RIGs input cells 3 47" xfId="48882"/>
    <cellStyle name="RIGs input cells 3 48" xfId="48868"/>
    <cellStyle name="RIGs input cells 3 49" xfId="4888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14" xfId="48392"/>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35" xfId="48391"/>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14" xfId="48394"/>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35" xfId="48393"/>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14" xfId="48396"/>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35" xfId="4839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14" xfId="48398"/>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35" xfId="48397"/>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14" xfId="48400"/>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35" xfId="48399"/>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14" xfId="4840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35" xfId="48405"/>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14" xfId="48407"/>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32" xfId="48404"/>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14" xfId="48409"/>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31" xfId="48408"/>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34" xfId="48403"/>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14" xfId="48411"/>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31" xfId="48410"/>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14" xfId="48412"/>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14" xfId="48415"/>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35" xfId="48414"/>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14" xfId="48416"/>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36" xfId="48413"/>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14" xfId="48418"/>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35" xfId="4841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40" xfId="48402"/>
    <cellStyle name="RIGs input cells 4 2 41" xfId="48887"/>
    <cellStyle name="RIGs input cells 4 2 42" xfId="48865"/>
    <cellStyle name="RIGs input cells 4 2 43" xfId="48884"/>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14" xfId="48420"/>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35" xfId="48419"/>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14" xfId="48421"/>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14" xfId="48424"/>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35" xfId="48423"/>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14" xfId="48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36" xfId="48422"/>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14" xfId="48427"/>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35" xfId="48426"/>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40" xfId="48401"/>
    <cellStyle name="RIGs input cells 4 41" xfId="48886"/>
    <cellStyle name="RIGs input cells 4 42" xfId="48866"/>
    <cellStyle name="RIGs input cells 4 43" xfId="48883"/>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14" xfId="48429"/>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35" xfId="48428"/>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14" xfId="48430"/>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47" xfId="48293"/>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14" xfId="48435"/>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35" xfId="48434"/>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14" xfId="48436"/>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36" xfId="48433"/>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14" xfId="48438"/>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35" xfId="48437"/>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39" xfId="48432"/>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14" xfId="48440"/>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35" xfId="48439"/>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14" xfId="48441"/>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14" xfId="48444"/>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35" xfId="48443"/>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14" xfId="48445"/>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36" xfId="48442"/>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14" xfId="48447"/>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35" xfId="48446"/>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40" xfId="48431"/>
    <cellStyle name="RIGs input cells 5 41" xfId="48889"/>
    <cellStyle name="RIGs input cells 5 42" xfId="48864"/>
    <cellStyle name="RIGs input cells 5 43" xfId="48885"/>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14" xfId="4844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35" xfId="48448"/>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14" xfId="48450"/>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14" xfId="4845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35" xfId="48454"/>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14" xfId="48456"/>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36" xfId="48453"/>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14" xfId="48458"/>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35" xfId="48457"/>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39" xfId="48452"/>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14" xfId="48460"/>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35" xfId="48459"/>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14" xfId="48461"/>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14" xfId="48464"/>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35" xfId="48463"/>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14" xfId="48465"/>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36" xfId="48462"/>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14" xfId="48467"/>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35" xfId="48466"/>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40" xfId="48451"/>
    <cellStyle name="RIGs input cells 6 41" xfId="48891"/>
    <cellStyle name="RIGs input cells 6 42" xfId="48863"/>
    <cellStyle name="RIGs input cells 6 43" xfId="48888"/>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14" xfId="48469"/>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35" xfId="48468"/>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14" xfId="4847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14" xfId="48475"/>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35" xfId="48474"/>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14" xfId="4847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32" xfId="48473"/>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14" xfId="48478"/>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31" xfId="48477"/>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34" xfId="48472"/>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14" xfId="48480"/>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31" xfId="48479"/>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14" xfId="48481"/>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14" xfId="48484"/>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35" xfId="48483"/>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14" xfId="48485"/>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36" xfId="48482"/>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14" xfId="48487"/>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35" xfId="48486"/>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40" xfId="48471"/>
    <cellStyle name="RIGs input cells 7 41" xfId="48893"/>
    <cellStyle name="RIGs input cells 7 42" xfId="48862"/>
    <cellStyle name="RIGs input cells 7 43" xfId="48890"/>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14" xfId="48489"/>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35" xfId="4848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14" xfId="48490"/>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14" xfId="48494"/>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35" xfId="4849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14" xfId="48495"/>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32" xfId="48492"/>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14" xfId="48497"/>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31" xfId="48496"/>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34" xfId="48491"/>
    <cellStyle name="RIGs input cells 8 35" xfId="48895"/>
    <cellStyle name="RIGs input cells 8 36" xfId="48861"/>
    <cellStyle name="RIGs input cells 8 37" xfId="48892"/>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14" xfId="48499"/>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31" xfId="48498"/>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14" xfId="48500"/>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14" xfId="48503"/>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35" xfId="48502"/>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14" xfId="48504"/>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36" xfId="48501"/>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14" xfId="48507"/>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35" xfId="48506"/>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14" xfId="48509"/>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35" xfId="48508"/>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14" xfId="48511"/>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35" xfId="48510"/>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14" xfId="48512"/>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14" xfId="48515"/>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35" xfId="48514"/>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14" xfId="48517"/>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35" xfId="48516"/>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14" xfId="48518"/>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14" xfId="4852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35" xfId="48522"/>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14" xfId="48524"/>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36" xfId="48521"/>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14" xfId="48526"/>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35" xfId="48525"/>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39" xfId="48520"/>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14" xfId="48528"/>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35" xfId="48527"/>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14" xfId="48529"/>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14" xfId="48532"/>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35" xfId="48531"/>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14" xfId="48533"/>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36" xfId="48530"/>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14" xfId="48535"/>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35" xfId="48534"/>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40" xfId="4851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14" xfId="48537"/>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35" xfId="48536"/>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14" xfId="4853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14" xfId="48543"/>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35" xfId="48542"/>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14" xfId="4854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36" xfId="48541"/>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14" xfId="48546"/>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35" xfId="4854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39" xfId="48540"/>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14" xfId="4854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35" xfId="48547"/>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14" xfId="48549"/>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14" xfId="48552"/>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35" xfId="4855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14" xfId="48553"/>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36" xfId="48550"/>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14" xfId="48555"/>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35" xfId="48554"/>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40" xfId="48539"/>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14" xfId="48557"/>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35" xfId="48556"/>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14" xfId="48558"/>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14" xfId="48563"/>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35" xfId="4856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14" xfId="48564"/>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32" xfId="48561"/>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14" xfId="48566"/>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31" xfId="48565"/>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34" xfId="4856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14" xfId="48568"/>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31" xfId="48567"/>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14" xfId="48569"/>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14" xfId="48573"/>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35" xfId="48572"/>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14" xfId="48574"/>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32" xfId="48571"/>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14" xfId="48576"/>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31" xfId="48575"/>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34" xfId="48570"/>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14" xfId="48578"/>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31" xfId="4857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14" xfId="48579"/>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14" xfId="48582"/>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35" xfId="48581"/>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14" xfId="48583"/>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36" xfId="48580"/>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41" xfId="48559"/>
    <cellStyle name="RIGs input totals 2 4 42" xfId="48899"/>
    <cellStyle name="RIGs input totals 2 4 43" xfId="48858"/>
    <cellStyle name="RIGs input totals 2 4 44" xfId="48898"/>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14" xfId="48585"/>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35" xfId="48584"/>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14" xfId="48587"/>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35" xfId="4858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14" xfId="48588"/>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46" xfId="48513"/>
    <cellStyle name="RIGs input totals 2 47" xfId="48897"/>
    <cellStyle name="RIGs input totals 2 48" xfId="48859"/>
    <cellStyle name="RIGs input totals 2 49" xfId="48894"/>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14" xfId="48593"/>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35" xfId="48592"/>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14" xfId="48594"/>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32" xfId="48591"/>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14" xfId="4859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31" xfId="48595"/>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34" xfId="48590"/>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14" xfId="48598"/>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31" xfId="48597"/>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14" xfId="4859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14" xfId="48602"/>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35" xfId="48601"/>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14" xfId="48603"/>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36" xfId="4860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14" xfId="48605"/>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35" xfId="48604"/>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40" xfId="48589"/>
    <cellStyle name="RIGs input totals 2 5 41" xfId="48901"/>
    <cellStyle name="RIGs input totals 2 5 42" xfId="48857"/>
    <cellStyle name="RIGs input totals 2 5 43" xfId="48900"/>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14" xfId="48607"/>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35" xfId="48606"/>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14" xfId="48608"/>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14" xfId="48611"/>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35" xfId="48610"/>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14" xfId="48612"/>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36" xfId="48609"/>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14" xfId="48614"/>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35" xfId="4861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14" xfId="48616"/>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35" xfId="48615"/>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14" xfId="48618"/>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35" xfId="48617"/>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14" xfId="48623"/>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35" xfId="48622"/>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14" xfId="48624"/>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36" xfId="48621"/>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14" xfId="48626"/>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35" xfId="48625"/>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39" xfId="4862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14" xfId="48628"/>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35" xfId="48627"/>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14" xfId="4862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14" xfId="48632"/>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35" xfId="48631"/>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14" xfId="48633"/>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36" xfId="4863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14" xfId="48635"/>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35" xfId="48634"/>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40" xfId="48619"/>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14" xfId="48637"/>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35" xfId="48636"/>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14" xfId="48638"/>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14" xfId="48643"/>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35" xfId="48642"/>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14" xfId="4864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36" xfId="48641"/>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14" xfId="48646"/>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35" xfId="4864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39" xfId="48640"/>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14" xfId="4864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35" xfId="48647"/>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14" xfId="48649"/>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14" xfId="48652"/>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35" xfId="4865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14" xfId="48653"/>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36" xfId="48650"/>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14" xfId="48655"/>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35" xfId="48654"/>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40" xfId="48639"/>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14" xfId="48657"/>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35" xfId="48656"/>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14" xfId="48658"/>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47" xfId="48505"/>
    <cellStyle name="RIGs input totals 48" xfId="48896"/>
    <cellStyle name="RIGs input totals 49" xfId="48860"/>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14" xfId="48664"/>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35" xfId="48663"/>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14" xfId="48665"/>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32" xfId="48662"/>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14" xfId="4866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31" xfId="48666"/>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34" xfId="48661"/>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14" xfId="48669"/>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31" xfId="48668"/>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14" xfId="4867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14" xfId="48673"/>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35" xfId="48672"/>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14" xfId="48674"/>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36" xfId="4867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14" xfId="48676"/>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35" xfId="48675"/>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40" xfId="48660"/>
    <cellStyle name="RIGs input totals 5 2 41" xfId="48903"/>
    <cellStyle name="RIGs input totals 5 2 42" xfId="48856"/>
    <cellStyle name="RIGs input totals 5 2 43" xfId="48902"/>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14" xfId="48678"/>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35" xfId="48677"/>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14" xfId="48679"/>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14" xfId="48682"/>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35" xfId="48681"/>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14" xfId="48683"/>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36" xfId="48680"/>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14" xfId="48685"/>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35" xfId="48684"/>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40" xfId="4865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14" xfId="48687"/>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35" xfId="48686"/>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14" xfId="4868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50" xfId="48918"/>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14" xfId="48692"/>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35" xfId="48691"/>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14" xfId="4869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36" xfId="48690"/>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14" xfId="48695"/>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35" xfId="4869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39" xfId="48689"/>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14" xfId="486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35" xfId="48696"/>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14" xfId="48698"/>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14" xfId="48701"/>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35" xfId="48700"/>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14" xfId="48703"/>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35" xfId="48702"/>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39" xfId="48699"/>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14" xfId="48705"/>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35" xfId="48704"/>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14" xfId="48706"/>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14" xfId="48708"/>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35" xfId="48707"/>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14" xfId="48710"/>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35" xfId="48709"/>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14" xfId="48713"/>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35" xfId="48712"/>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14" xfId="48715"/>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35" xfId="4871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14" xfId="48716"/>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14" xfId="48721"/>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35" xfId="48720"/>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14" xfId="48722"/>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36" xfId="48719"/>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14" xfId="48724"/>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35" xfId="48723"/>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39" xfId="4871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14" xfId="48726"/>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35" xfId="48725"/>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14" xfId="487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14" xfId="48730"/>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35" xfId="48729"/>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14" xfId="48731"/>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36" xfId="4872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14" xfId="48733"/>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35" xfId="48732"/>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40" xfId="48717"/>
    <cellStyle name="RIGs linked cells 2 41" xfId="48905"/>
    <cellStyle name="RIGs linked cells 2 42" xfId="48855"/>
    <cellStyle name="RIGs linked cells 2 43" xfId="48904"/>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14" xfId="48735"/>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35" xfId="48734"/>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14" xfId="48736"/>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14" xfId="48742"/>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35" xfId="48741"/>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14" xfId="48743"/>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32" xfId="48740"/>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14" xfId="48745"/>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31" xfId="48744"/>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34" xfId="48739"/>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14" xfId="48747"/>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31" xfId="4874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14" xfId="48748"/>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14" xfId="48751"/>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35" xfId="48750"/>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14" xfId="4875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36" xfId="48749"/>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14" xfId="48754"/>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35" xfId="48753"/>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40" xfId="48738"/>
    <cellStyle name="RIGs linked cells 3 2 41" xfId="48909"/>
    <cellStyle name="RIGs linked cells 3 2 42" xfId="48853"/>
    <cellStyle name="RIGs linked cells 3 2 43" xfId="48907"/>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14" xfId="48756"/>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35" xfId="48755"/>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14" xfId="48757"/>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14" xfId="48762"/>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35" xfId="48761"/>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14" xfId="48763"/>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32" xfId="48760"/>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14" xfId="4876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31" xfId="48764"/>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34" xfId="48759"/>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14" xfId="48767"/>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31" xfId="48766"/>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14" xfId="4876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14" xfId="48771"/>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35" xfId="48770"/>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14" xfId="48772"/>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36" xfId="487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14" xfId="48774"/>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35" xfId="48773"/>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40" xfId="48758"/>
    <cellStyle name="RIGs linked cells 3 3 41" xfId="48911"/>
    <cellStyle name="RIGs linked cells 3 3 42" xfId="48852"/>
    <cellStyle name="RIGs linked cells 3 3 43" xfId="48910"/>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14" xfId="48776"/>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35" xfId="48775"/>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14" xfId="48777"/>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14" xfId="48780"/>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35" xfId="48779"/>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14" xfId="48781"/>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36" xfId="48778"/>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41" xfId="48737"/>
    <cellStyle name="RIGs linked cells 3 42" xfId="48908"/>
    <cellStyle name="RIGs linked cells 3 43" xfId="48854"/>
    <cellStyle name="RIGs linked cells 3 44" xfId="48906"/>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14" xfId="4878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35" xfId="48782"/>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14" xfId="48785"/>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35" xfId="48784"/>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14" xfId="48786"/>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14" xfId="48792"/>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35" xfId="48791"/>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14" xfId="48793"/>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32" xfId="48790"/>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14" xfId="487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31" xfId="48794"/>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34" xfId="48789"/>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14" xfId="48797"/>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31" xfId="48796"/>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14" xfId="4879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14" xfId="48801"/>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35" xfId="48800"/>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14" xfId="48802"/>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36" xfId="4879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14" xfId="48804"/>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35" xfId="48803"/>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40" xfId="48788"/>
    <cellStyle name="RIGs linked cells 4 2 41" xfId="48913"/>
    <cellStyle name="RIGs linked cells 4 2 42" xfId="48850"/>
    <cellStyle name="RIGs linked cells 4 2 43" xfId="48915"/>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14" xfId="48806"/>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35" xfId="48805"/>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14" xfId="48807"/>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14" xfId="48810"/>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35" xfId="48809"/>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14" xfId="48811"/>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36" xfId="48808"/>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14" xfId="48813"/>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35" xfId="48812"/>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40" xfId="48787"/>
    <cellStyle name="RIGs linked cells 4 41" xfId="48912"/>
    <cellStyle name="RIGs linked cells 4 42" xfId="48851"/>
    <cellStyle name="RIGs linked cells 4 43" xfId="48914"/>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14" xfId="48815"/>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35" xfId="48814"/>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14" xfId="4881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46" xfId="48711"/>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14" xfId="48820"/>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35" xfId="48819"/>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14" xfId="48821"/>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36" xfId="48818"/>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14" xfId="48823"/>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35" xfId="48822"/>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39" xfId="48817"/>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14" xfId="48825"/>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35" xfId="48824"/>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40" xfId="48916"/>
    <cellStyle name="RIGs linked cells 5 41" xfId="48849"/>
    <cellStyle name="RIGs linked cells 5 42" xfId="48917"/>
    <cellStyle name="RIGs linked cells 5 5" xfId="45030"/>
    <cellStyle name="RIGs linked cells 5 5 10" xfId="45031"/>
    <cellStyle name="RIGs linked cells 5 5 11" xfId="45032"/>
    <cellStyle name="RIGs linked cells 5 5 12" xfId="45033"/>
    <cellStyle name="RIGs linked cells 5 5 13" xfId="45034"/>
    <cellStyle name="RIGs linked cells 5 5 14" xfId="48826"/>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14" xfId="48829"/>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35" xfId="48828"/>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14" xfId="4883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36" xfId="48827"/>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14" xfId="48832"/>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35" xfId="48831"/>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14" xfId="48834"/>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35" xfId="48833"/>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14" xfId="48836"/>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35" xfId="48835"/>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3 7" xfId="48837"/>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st Failed" xfId="48838"/>
    <cellStyle name="Test Passed" xfId="48839"/>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 4" xfId="48840"/>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 4" xfId="48841"/>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 4" xfId="48842"/>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 4" xfId="48843"/>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 2" xfId="48844"/>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5 2" xfId="48845"/>
    <cellStyle name="Total 2 6" xfId="48166"/>
    <cellStyle name="Total 2 6 2" xfId="4884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Whiteout" xfId="48847"/>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4" Type="http://schemas.openxmlformats.org/officeDocument/2006/relationships/printerSettings" Target="../printerSettings/printerSettings1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2.bin"/><Relationship Id="rId3" Type="http://schemas.openxmlformats.org/officeDocument/2006/relationships/printerSettings" Target="../printerSettings/printerSettings27.bin"/><Relationship Id="rId7" Type="http://schemas.openxmlformats.org/officeDocument/2006/relationships/printerSettings" Target="../printerSettings/printerSettings31.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0.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4" Type="http://schemas.openxmlformats.org/officeDocument/2006/relationships/printerSettings" Target="../printerSettings/printerSettings4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56.bin"/><Relationship Id="rId3" Type="http://schemas.openxmlformats.org/officeDocument/2006/relationships/printerSettings" Target="../printerSettings/printerSettings51.bin"/><Relationship Id="rId7" Type="http://schemas.openxmlformats.org/officeDocument/2006/relationships/printerSettings" Target="../printerSettings/printerSettings55.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5" Type="http://schemas.openxmlformats.org/officeDocument/2006/relationships/printerSettings" Target="../printerSettings/printerSettings53.bin"/><Relationship Id="rId4" Type="http://schemas.openxmlformats.org/officeDocument/2006/relationships/printerSettings" Target="../printerSettings/printerSettings52.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64.bin"/><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2.bin"/><Relationship Id="rId3" Type="http://schemas.openxmlformats.org/officeDocument/2006/relationships/printerSettings" Target="../printerSettings/printerSettings67.bin"/><Relationship Id="rId7" Type="http://schemas.openxmlformats.org/officeDocument/2006/relationships/printerSettings" Target="../printerSettings/printerSettings71.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6" Type="http://schemas.openxmlformats.org/officeDocument/2006/relationships/printerSettings" Target="../printerSettings/printerSettings70.bin"/><Relationship Id="rId5" Type="http://schemas.openxmlformats.org/officeDocument/2006/relationships/printerSettings" Target="../printerSettings/printerSettings69.bin"/><Relationship Id="rId4" Type="http://schemas.openxmlformats.org/officeDocument/2006/relationships/printerSettings" Target="../printerSettings/printerSettings68.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5" Type="http://schemas.openxmlformats.org/officeDocument/2006/relationships/printerSettings" Target="../printerSettings/printerSettings77.bin"/><Relationship Id="rId4" Type="http://schemas.openxmlformats.org/officeDocument/2006/relationships/printerSettings" Target="../printerSettings/printerSettings76.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7.bin"/><Relationship Id="rId3" Type="http://schemas.openxmlformats.org/officeDocument/2006/relationships/printerSettings" Target="../printerSettings/printerSettings82.bin"/><Relationship Id="rId7" Type="http://schemas.openxmlformats.org/officeDocument/2006/relationships/printerSettings" Target="../printerSettings/printerSettings86.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6" Type="http://schemas.openxmlformats.org/officeDocument/2006/relationships/printerSettings" Target="../printerSettings/printerSettings85.bin"/><Relationship Id="rId5" Type="http://schemas.openxmlformats.org/officeDocument/2006/relationships/printerSettings" Target="../printerSettings/printerSettings84.bin"/><Relationship Id="rId4" Type="http://schemas.openxmlformats.org/officeDocument/2006/relationships/printerSettings" Target="../printerSettings/printerSettings83.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95.bin"/><Relationship Id="rId3" Type="http://schemas.openxmlformats.org/officeDocument/2006/relationships/printerSettings" Target="../printerSettings/printerSettings90.bin"/><Relationship Id="rId7" Type="http://schemas.openxmlformats.org/officeDocument/2006/relationships/printerSettings" Target="../printerSettings/printerSettings94.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6" Type="http://schemas.openxmlformats.org/officeDocument/2006/relationships/printerSettings" Target="../printerSettings/printerSettings93.bin"/><Relationship Id="rId5" Type="http://schemas.openxmlformats.org/officeDocument/2006/relationships/printerSettings" Target="../printerSettings/printerSettings92.bin"/><Relationship Id="rId4" Type="http://schemas.openxmlformats.org/officeDocument/2006/relationships/printerSettings" Target="../printerSettings/printerSettings91.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03.bin"/><Relationship Id="rId3" Type="http://schemas.openxmlformats.org/officeDocument/2006/relationships/printerSettings" Target="../printerSettings/printerSettings98.bin"/><Relationship Id="rId7" Type="http://schemas.openxmlformats.org/officeDocument/2006/relationships/printerSettings" Target="../printerSettings/printerSettings102.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 Id="rId6" Type="http://schemas.openxmlformats.org/officeDocument/2006/relationships/printerSettings" Target="../printerSettings/printerSettings101.bin"/><Relationship Id="rId5" Type="http://schemas.openxmlformats.org/officeDocument/2006/relationships/printerSettings" Target="../printerSettings/printerSettings100.bin"/><Relationship Id="rId4" Type="http://schemas.openxmlformats.org/officeDocument/2006/relationships/printerSettings" Target="../printerSettings/printerSettings99.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11.bin"/><Relationship Id="rId3" Type="http://schemas.openxmlformats.org/officeDocument/2006/relationships/printerSettings" Target="../printerSettings/printerSettings106.bin"/><Relationship Id="rId7" Type="http://schemas.openxmlformats.org/officeDocument/2006/relationships/printerSettings" Target="../printerSettings/printerSettings110.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 Id="rId6" Type="http://schemas.openxmlformats.org/officeDocument/2006/relationships/printerSettings" Target="../printerSettings/printerSettings109.bin"/><Relationship Id="rId5" Type="http://schemas.openxmlformats.org/officeDocument/2006/relationships/printerSettings" Target="../printerSettings/printerSettings108.bin"/><Relationship Id="rId4" Type="http://schemas.openxmlformats.org/officeDocument/2006/relationships/printerSettings" Target="../printerSettings/printerSettings107.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19.bin"/><Relationship Id="rId3" Type="http://schemas.openxmlformats.org/officeDocument/2006/relationships/printerSettings" Target="../printerSettings/printerSettings114.bin"/><Relationship Id="rId7" Type="http://schemas.openxmlformats.org/officeDocument/2006/relationships/printerSettings" Target="../printerSettings/printerSettings118.bin"/><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 Id="rId6" Type="http://schemas.openxmlformats.org/officeDocument/2006/relationships/printerSettings" Target="../printerSettings/printerSettings117.bin"/><Relationship Id="rId5" Type="http://schemas.openxmlformats.org/officeDocument/2006/relationships/printerSettings" Target="../printerSettings/printerSettings116.bin"/><Relationship Id="rId4" Type="http://schemas.openxmlformats.org/officeDocument/2006/relationships/printerSettings" Target="../printerSettings/printerSettings115.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27.bin"/><Relationship Id="rId3" Type="http://schemas.openxmlformats.org/officeDocument/2006/relationships/printerSettings" Target="../printerSettings/printerSettings122.bin"/><Relationship Id="rId7" Type="http://schemas.openxmlformats.org/officeDocument/2006/relationships/printerSettings" Target="../printerSettings/printerSettings126.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 Id="rId6" Type="http://schemas.openxmlformats.org/officeDocument/2006/relationships/printerSettings" Target="../printerSettings/printerSettings125.bin"/><Relationship Id="rId5" Type="http://schemas.openxmlformats.org/officeDocument/2006/relationships/printerSettings" Target="../printerSettings/printerSettings124.bin"/><Relationship Id="rId4" Type="http://schemas.openxmlformats.org/officeDocument/2006/relationships/printerSettings" Target="../printerSettings/printerSettings123.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35.bin"/><Relationship Id="rId3" Type="http://schemas.openxmlformats.org/officeDocument/2006/relationships/printerSettings" Target="../printerSettings/printerSettings130.bin"/><Relationship Id="rId7" Type="http://schemas.openxmlformats.org/officeDocument/2006/relationships/printerSettings" Target="../printerSettings/printerSettings134.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 Id="rId6" Type="http://schemas.openxmlformats.org/officeDocument/2006/relationships/printerSettings" Target="../printerSettings/printerSettings133.bin"/><Relationship Id="rId5" Type="http://schemas.openxmlformats.org/officeDocument/2006/relationships/printerSettings" Target="../printerSettings/printerSettings132.bin"/><Relationship Id="rId4" Type="http://schemas.openxmlformats.org/officeDocument/2006/relationships/printerSettings" Target="../printerSettings/printerSettings131.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43.bin"/><Relationship Id="rId3" Type="http://schemas.openxmlformats.org/officeDocument/2006/relationships/printerSettings" Target="../printerSettings/printerSettings138.bin"/><Relationship Id="rId7" Type="http://schemas.openxmlformats.org/officeDocument/2006/relationships/printerSettings" Target="../printerSettings/printerSettings142.bin"/><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 Id="rId6" Type="http://schemas.openxmlformats.org/officeDocument/2006/relationships/printerSettings" Target="../printerSettings/printerSettings141.bin"/><Relationship Id="rId5" Type="http://schemas.openxmlformats.org/officeDocument/2006/relationships/printerSettings" Target="../printerSettings/printerSettings140.bin"/><Relationship Id="rId4" Type="http://schemas.openxmlformats.org/officeDocument/2006/relationships/printerSettings" Target="../printerSettings/printerSettings139.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54.bin"/><Relationship Id="rId3" Type="http://schemas.openxmlformats.org/officeDocument/2006/relationships/printerSettings" Target="../printerSettings/printerSettings149.bin"/><Relationship Id="rId7" Type="http://schemas.openxmlformats.org/officeDocument/2006/relationships/printerSettings" Target="../printerSettings/printerSettings153.bin"/><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 Id="rId6" Type="http://schemas.openxmlformats.org/officeDocument/2006/relationships/printerSettings" Target="../printerSettings/printerSettings152.bin"/><Relationship Id="rId5" Type="http://schemas.openxmlformats.org/officeDocument/2006/relationships/printerSettings" Target="../printerSettings/printerSettings151.bin"/><Relationship Id="rId4" Type="http://schemas.openxmlformats.org/officeDocument/2006/relationships/printerSettings" Target="../printerSettings/printerSettings150.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62.bin"/><Relationship Id="rId3" Type="http://schemas.openxmlformats.org/officeDocument/2006/relationships/printerSettings" Target="../printerSettings/printerSettings157.bin"/><Relationship Id="rId7" Type="http://schemas.openxmlformats.org/officeDocument/2006/relationships/printerSettings" Target="../printerSettings/printerSettings161.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6" Type="http://schemas.openxmlformats.org/officeDocument/2006/relationships/printerSettings" Target="../printerSettings/printerSettings160.bin"/><Relationship Id="rId5" Type="http://schemas.openxmlformats.org/officeDocument/2006/relationships/printerSettings" Target="../printerSettings/printerSettings159.bin"/><Relationship Id="rId4" Type="http://schemas.openxmlformats.org/officeDocument/2006/relationships/printerSettings" Target="../printerSettings/printerSettings1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zoomScale="85" zoomScaleNormal="85" workbookViewId="0">
      <selection activeCell="D32" sqref="D32"/>
    </sheetView>
  </sheetViews>
  <sheetFormatPr defaultRowHeight="14.25"/>
  <cols>
    <col min="1" max="1" width="9" style="304"/>
    <col min="2" max="2" width="21.625" style="304" bestFit="1" customWidth="1"/>
    <col min="3" max="3" width="19.375" style="304" bestFit="1" customWidth="1"/>
    <col min="4" max="4" width="35" style="304" customWidth="1"/>
    <col min="5" max="5" width="87.375" style="304" bestFit="1" customWidth="1"/>
    <col min="6" max="16384" width="9" style="304"/>
  </cols>
  <sheetData>
    <row r="4" spans="2:37" ht="15" thickBot="1"/>
    <row r="5" spans="2:37" ht="15" thickTop="1">
      <c r="B5" s="305"/>
      <c r="C5" s="306"/>
      <c r="D5" s="306"/>
      <c r="E5" s="307"/>
    </row>
    <row r="6" spans="2:37">
      <c r="B6" s="308"/>
      <c r="C6" s="309"/>
      <c r="D6" s="309"/>
      <c r="E6" s="310"/>
      <c r="AK6" s="311"/>
    </row>
    <row r="7" spans="2:37" ht="19.5">
      <c r="B7" s="308"/>
      <c r="C7" s="309"/>
      <c r="D7" s="312" t="s">
        <v>95</v>
      </c>
      <c r="E7" s="310"/>
    </row>
    <row r="8" spans="2:37">
      <c r="B8" s="308"/>
      <c r="C8" s="309"/>
      <c r="E8" s="310"/>
    </row>
    <row r="9" spans="2:37">
      <c r="B9" s="308"/>
      <c r="C9" s="309"/>
      <c r="D9" s="313"/>
      <c r="E9" s="310"/>
    </row>
    <row r="10" spans="2:37">
      <c r="B10" s="308"/>
      <c r="C10" s="309"/>
      <c r="E10" s="310"/>
    </row>
    <row r="11" spans="2:37" ht="19.5">
      <c r="B11" s="308"/>
      <c r="C11" s="309"/>
      <c r="D11" s="312"/>
      <c r="E11" s="310"/>
    </row>
    <row r="12" spans="2:37">
      <c r="B12" s="308"/>
      <c r="C12" s="309"/>
      <c r="D12" s="309"/>
      <c r="E12" s="310"/>
    </row>
    <row r="13" spans="2:37" ht="19.5">
      <c r="B13" s="308"/>
      <c r="C13" s="314" t="s">
        <v>96</v>
      </c>
      <c r="D13" s="315" t="s">
        <v>112</v>
      </c>
      <c r="E13" s="310"/>
    </row>
    <row r="14" spans="2:37">
      <c r="B14" s="308"/>
      <c r="C14" s="314"/>
      <c r="D14" s="309"/>
      <c r="E14" s="310"/>
    </row>
    <row r="15" spans="2:37" ht="19.5">
      <c r="B15" s="308"/>
      <c r="C15" s="316" t="s">
        <v>98</v>
      </c>
      <c r="D15" s="315" t="s">
        <v>99</v>
      </c>
      <c r="E15" s="310"/>
    </row>
    <row r="16" spans="2:37" ht="15" thickBot="1">
      <c r="B16" s="317"/>
      <c r="C16" s="318"/>
      <c r="D16" s="318"/>
      <c r="E16" s="319"/>
    </row>
    <row r="17" spans="2:5" ht="15" thickTop="1"/>
    <row r="19" spans="2:5">
      <c r="B19" s="320"/>
      <c r="C19" s="321"/>
    </row>
    <row r="20" spans="2:5" ht="15">
      <c r="B20" s="320"/>
      <c r="C20" s="321"/>
      <c r="D20" s="322" t="s">
        <v>100</v>
      </c>
      <c r="E20" s="323"/>
    </row>
    <row r="21" spans="2:5">
      <c r="B21" s="324" t="s">
        <v>101</v>
      </c>
      <c r="C21" s="321"/>
      <c r="D21" s="325" t="s">
        <v>114</v>
      </c>
      <c r="E21" s="326" t="s">
        <v>102</v>
      </c>
    </row>
    <row r="22" spans="2:5">
      <c r="B22" s="327" t="s">
        <v>103</v>
      </c>
      <c r="C22" s="321"/>
      <c r="D22" s="325" t="s">
        <v>115</v>
      </c>
      <c r="E22" s="326" t="s">
        <v>104</v>
      </c>
    </row>
    <row r="23" spans="2:5">
      <c r="B23" s="328" t="s">
        <v>105</v>
      </c>
      <c r="C23" s="320"/>
      <c r="D23" s="325" t="s">
        <v>116</v>
      </c>
      <c r="E23" s="326" t="s">
        <v>106</v>
      </c>
    </row>
    <row r="24" spans="2:5">
      <c r="B24" s="328" t="s">
        <v>97</v>
      </c>
      <c r="D24" s="325" t="s">
        <v>117</v>
      </c>
      <c r="E24" s="326" t="s">
        <v>107</v>
      </c>
    </row>
    <row r="25" spans="2:5">
      <c r="B25" s="328" t="s">
        <v>108</v>
      </c>
      <c r="D25" s="325" t="s">
        <v>118</v>
      </c>
      <c r="E25" s="326" t="s">
        <v>109</v>
      </c>
    </row>
    <row r="26" spans="2:5">
      <c r="B26" s="328" t="s">
        <v>110</v>
      </c>
      <c r="D26" s="325" t="s">
        <v>119</v>
      </c>
      <c r="E26" s="326" t="s">
        <v>111</v>
      </c>
    </row>
    <row r="27" spans="2:5">
      <c r="B27" s="328" t="s">
        <v>112</v>
      </c>
      <c r="D27" s="325" t="s">
        <v>120</v>
      </c>
      <c r="E27" s="332" t="s">
        <v>144</v>
      </c>
    </row>
    <row r="28" spans="2:5">
      <c r="B28" s="328" t="s">
        <v>113</v>
      </c>
      <c r="D28" s="325" t="s">
        <v>142</v>
      </c>
      <c r="E28" s="332" t="s">
        <v>145</v>
      </c>
    </row>
    <row r="29" spans="2:5">
      <c r="D29" s="325" t="s">
        <v>121</v>
      </c>
      <c r="E29" s="326" t="s">
        <v>146</v>
      </c>
    </row>
    <row r="30" spans="2:5">
      <c r="D30" s="325" t="s">
        <v>122</v>
      </c>
      <c r="E30" s="326" t="s">
        <v>102</v>
      </c>
    </row>
    <row r="31" spans="2:5">
      <c r="D31" s="325" t="s">
        <v>123</v>
      </c>
      <c r="E31" s="326" t="s">
        <v>104</v>
      </c>
    </row>
    <row r="32" spans="2:5">
      <c r="D32" s="325" t="s">
        <v>124</v>
      </c>
      <c r="E32" s="326" t="s">
        <v>106</v>
      </c>
    </row>
    <row r="33" spans="4:5">
      <c r="D33" s="325" t="s">
        <v>125</v>
      </c>
      <c r="E33" s="326" t="s">
        <v>107</v>
      </c>
    </row>
    <row r="34" spans="4:5">
      <c r="D34" s="325" t="s">
        <v>126</v>
      </c>
      <c r="E34" s="326" t="s">
        <v>109</v>
      </c>
    </row>
    <row r="35" spans="4:5">
      <c r="D35" s="325" t="s">
        <v>127</v>
      </c>
      <c r="E35" s="326" t="s">
        <v>111</v>
      </c>
    </row>
    <row r="36" spans="4:5">
      <c r="D36" s="325" t="s">
        <v>128</v>
      </c>
      <c r="E36" s="332" t="s">
        <v>144</v>
      </c>
    </row>
    <row r="37" spans="4:5">
      <c r="D37" s="325" t="s">
        <v>143</v>
      </c>
      <c r="E37" s="332" t="s">
        <v>145</v>
      </c>
    </row>
    <row r="38" spans="4:5">
      <c r="D38" s="325" t="s">
        <v>129</v>
      </c>
      <c r="E38" s="326" t="s">
        <v>146</v>
      </c>
    </row>
    <row r="39" spans="4:5">
      <c r="D39" s="325" t="s">
        <v>130</v>
      </c>
      <c r="E39" s="326" t="s">
        <v>147</v>
      </c>
    </row>
    <row r="40" spans="4:5">
      <c r="D40" s="325" t="s">
        <v>131</v>
      </c>
      <c r="E40" s="326" t="s">
        <v>147</v>
      </c>
    </row>
  </sheetData>
  <sheetProtection sheet="1" objects="1" scenarios="1"/>
  <customSheetViews>
    <customSheetView guid="{606CFD0C-543E-4E51-BEE1-785826CA2B86}" scale="85" fitToPage="1">
      <pageMargins left="0.70866141732283472" right="0.70866141732283472" top="0.74803149606299213" bottom="0.74803149606299213" header="0.31496062992125984" footer="0.31496062992125984"/>
      <pageSetup paperSize="8" scale="98" orientation="portrait" r:id="rId1"/>
    </customSheetView>
    <customSheetView guid="{97E5C27E-7912-4A06-9051-61107931B670}" scale="85" fitToPage="1">
      <selection activeCell="D32" sqref="D32"/>
      <pageMargins left="0.70866141732283472" right="0.70866141732283472" top="0.74803149606299213" bottom="0.74803149606299213" header="0.31496062992125984" footer="0.31496062992125984"/>
      <pageSetup paperSize="8" scale="98" orientation="portrait" r:id="rId2"/>
    </customSheetView>
    <customSheetView guid="{04E8828A-3A23-4FA8-8B50-72BD59BC9C4A}" scale="85" fitToPage="1">
      <selection activeCell="D32" sqref="D32"/>
      <pageMargins left="0.70866141732283472" right="0.70866141732283472" top="0.74803149606299213" bottom="0.74803149606299213" header="0.31496062992125984" footer="0.31496062992125984"/>
      <pageSetup paperSize="8" scale="98" orientation="portrait" r:id="rId3"/>
    </customSheetView>
    <customSheetView guid="{0B8E8A84-A744-4C3B-BE91-4DB23747BC78}" scale="85" fitToPage="1">
      <selection activeCell="D32" sqref="D32"/>
      <pageMargins left="0.70866141732283472" right="0.70866141732283472" top="0.74803149606299213" bottom="0.74803149606299213" header="0.31496062992125984" footer="0.31496062992125984"/>
      <pageSetup paperSize="8" scale="98" orientation="portrait" r:id="rId4"/>
    </customSheetView>
    <customSheetView guid="{E9AD0106-2ED4-4D24-90E2-56C4E372893B}" scale="85" fitToPage="1">
      <selection activeCell="D32" sqref="D32"/>
      <pageMargins left="0.70866141732283472" right="0.70866141732283472" top="0.74803149606299213" bottom="0.74803149606299213" header="0.31496062992125984" footer="0.31496062992125984"/>
      <pageSetup paperSize="8" scale="98" orientation="portrait" r:id="rId5"/>
    </customSheetView>
    <customSheetView guid="{6FD6C346-E768-4565-8EA6-72E3FF638A5D}" scale="85" fitToPage="1">
      <selection activeCell="J14" sqref="J14"/>
      <pageMargins left="0.70866141732283472" right="0.70866141732283472" top="0.74803149606299213" bottom="0.74803149606299213" header="0.31496062992125984" footer="0.31496062992125984"/>
      <pageSetup paperSize="8" scale="98" orientation="portrait" r:id="rId6"/>
    </customSheetView>
    <customSheetView guid="{B959127A-1EC6-441E-8868-BA905D5E0B18}" scale="85" fitToPage="1">
      <selection activeCell="D32" sqref="D32"/>
      <pageMargins left="0.70866141732283472" right="0.70866141732283472" top="0.74803149606299213" bottom="0.74803149606299213" header="0.31496062992125984" footer="0.31496062992125984"/>
      <pageSetup paperSize="8" scale="98" orientation="portrait" r:id="rId7"/>
    </customSheetView>
  </customSheetViews>
  <dataValidations count="1">
    <dataValidation type="list" allowBlank="1" showInputMessage="1" showErrorMessage="1" promptTitle="Select year from list" sqref="D13">
      <formula1>$B$22:$B$28</formula1>
    </dataValidation>
  </dataValidations>
  <hyperlinks>
    <hyperlink ref="D21" location="'NAW1 - DPCR5 View - SSEH'!A1" display="NAW1 - SSEH"/>
    <hyperlink ref="D22" location="'NAW2 - Total - SSEH'!A1" display="NAW2 - SSEH"/>
    <hyperlink ref="D23" location="'NAW3 - Asset Repl - SSEH'!A1" display="NAW3 - SSEH"/>
    <hyperlink ref="D24" location="'NAW4 - Refurb - SSEH'!A1" display="NAW4 - SSEH"/>
    <hyperlink ref="D25" location="'NAW5 - General Reinfor - SSEH'!A1" display="NAW5 - SSEH"/>
    <hyperlink ref="D26" location="'NAW6 - Faults - SSEH'!A1" display="NAW6 - SSEH"/>
    <hyperlink ref="D27" location="'NAW7 - HVP - SSEH'!A1" display="NAW7 - SSEH"/>
    <hyperlink ref="D29" location="'NAW8 - Average CoF - SSEH'!A1" display="NAW8 - SSEH"/>
    <hyperlink ref="D39" location="'Probs. of Failure - SSEH'!A1" display="SSEH"/>
    <hyperlink ref="D30" location="'NAW1 - DPCR5 View - SSES'!A1" display="NAW1 - SSES"/>
    <hyperlink ref="D31" location="'NAW2 - Total - SSES'!A1" display="NAW2 - SSES"/>
    <hyperlink ref="D32" location="'NAW3 - Asset Repl - SSES'!A1" display="NAW3 - SSES"/>
    <hyperlink ref="D33" location="'NAW4 - Refurb - SSES'!A1" display="NAW4 - SSES"/>
    <hyperlink ref="D34" location="'NAW5 - General Reinfor - SSES'!A1" display="NAW5 - SSES"/>
    <hyperlink ref="D35" location="'NAW6 - Faults - SSES'!A1" display="NAW6 - SSES"/>
    <hyperlink ref="D36" location="'NAW7 - HVP - SSES'!A1" display="NAW7 - SSES"/>
    <hyperlink ref="D38" location="'NAW8 - Average CoF - SSES'!A1" display="NAW8 - SSES"/>
    <hyperlink ref="D40" location="'Probs. of Failure - SSES'!A1" display="SSES"/>
    <hyperlink ref="D28" location="'NAW7b - HVP - SSEH'!A1" display="NAW7b - SSEH"/>
    <hyperlink ref="D37" location="'NAW7b - HVP - SSES'!A1" display="NAW7b - SSES"/>
  </hyperlinks>
  <pageMargins left="0.70866141732283472" right="0.70866141732283472" top="0.74803149606299213" bottom="0.74803149606299213" header="0.31496062992125984" footer="0.31496062992125984"/>
  <pageSetup paperSize="8" scale="98" orientation="portrait"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20" zoomScaleNormal="20" workbookViewId="0">
      <pane xSplit="2" ySplit="8" topLeftCell="C9" activePane="bottomRight" state="frozen"/>
      <selection activeCell="O15" sqref="O15"/>
      <selection pane="topRight" activeCell="O15" sqref="O15"/>
      <selection pane="bottomLeft" activeCell="O15" sqref="O15"/>
      <selection pane="bottomRight" activeCell="C9" sqref="C9"/>
    </sheetView>
  </sheetViews>
  <sheetFormatPr defaultRowHeight="12.75"/>
  <cols>
    <col min="1" max="1" width="9" style="72"/>
    <col min="2" max="2" width="41" style="72" customWidth="1"/>
    <col min="3" max="3" width="15.625" style="181" customWidth="1"/>
    <col min="4" max="4" width="15.625" style="72" customWidth="1"/>
    <col min="5" max="19" width="13.25" style="157" customWidth="1"/>
    <col min="20" max="20" width="16.125" style="157" customWidth="1"/>
    <col min="21" max="21" width="12.375" style="72" customWidth="1"/>
    <col min="22" max="22" width="15.875" style="72" customWidth="1"/>
    <col min="23" max="23" width="13.625" style="72" customWidth="1"/>
    <col min="24" max="24" width="69.75" style="72" customWidth="1"/>
    <col min="25" max="25" width="63.125" style="72" bestFit="1" customWidth="1"/>
    <col min="26" max="16384" width="9" style="72"/>
  </cols>
  <sheetData>
    <row r="1" spans="1:29" s="69" customFormat="1" ht="20.25">
      <c r="A1" s="1" t="s">
        <v>132</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69" customFormat="1" ht="19.5">
      <c r="A2" s="5" t="s">
        <v>130</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69" customFormat="1" ht="20.25" thickBot="1">
      <c r="A3" s="7" t="s">
        <v>99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0"/>
      <c r="C4" s="71"/>
      <c r="D4" s="70"/>
      <c r="E4" s="70"/>
      <c r="F4" s="70"/>
      <c r="G4" s="70"/>
      <c r="H4" s="70"/>
      <c r="I4" s="70"/>
      <c r="J4" s="70"/>
      <c r="K4" s="70"/>
      <c r="L4" s="70"/>
      <c r="M4" s="70"/>
      <c r="N4" s="70"/>
      <c r="O4" s="70"/>
      <c r="P4" s="70"/>
      <c r="Q4" s="70"/>
      <c r="R4" s="70"/>
      <c r="S4" s="70"/>
      <c r="T4" s="70"/>
      <c r="U4" s="70"/>
      <c r="V4" s="70"/>
      <c r="W4" s="70"/>
      <c r="X4" s="70"/>
      <c r="Y4" s="70"/>
      <c r="Z4" s="70"/>
    </row>
    <row r="5" spans="1:29" ht="15" thickBot="1">
      <c r="A5" s="12"/>
      <c r="B5" s="12"/>
      <c r="C5" s="73"/>
      <c r="D5" s="12"/>
      <c r="E5" s="12"/>
      <c r="F5" s="12"/>
      <c r="G5" s="70"/>
      <c r="H5" s="70"/>
      <c r="I5" s="70"/>
      <c r="J5" s="70"/>
      <c r="K5" s="70"/>
      <c r="L5" s="70"/>
      <c r="M5" s="70"/>
      <c r="N5" s="70"/>
      <c r="O5" s="70"/>
      <c r="P5" s="70"/>
      <c r="Q5" s="70"/>
      <c r="R5" s="70"/>
      <c r="S5" s="70"/>
      <c r="T5" s="70"/>
      <c r="U5" s="70"/>
      <c r="V5" s="70"/>
      <c r="W5" s="70"/>
      <c r="X5" s="70"/>
      <c r="Y5" s="70"/>
    </row>
    <row r="6" spans="1:29" ht="27.75" customHeight="1">
      <c r="A6" s="13"/>
      <c r="B6" s="387" t="s">
        <v>0</v>
      </c>
      <c r="C6" s="390" t="s">
        <v>48</v>
      </c>
      <c r="D6" s="391"/>
      <c r="E6" s="394" t="s">
        <v>49</v>
      </c>
      <c r="F6" s="395"/>
      <c r="G6" s="395"/>
      <c r="H6" s="395"/>
      <c r="I6" s="396"/>
      <c r="J6" s="394" t="s">
        <v>50</v>
      </c>
      <c r="K6" s="395"/>
      <c r="L6" s="395"/>
      <c r="M6" s="395"/>
      <c r="N6" s="396"/>
      <c r="O6" s="394" t="s">
        <v>51</v>
      </c>
      <c r="P6" s="395"/>
      <c r="Q6" s="395"/>
      <c r="R6" s="395"/>
      <c r="S6" s="396"/>
      <c r="T6" s="384" t="s">
        <v>52</v>
      </c>
      <c r="U6" s="385"/>
      <c r="V6" s="385"/>
      <c r="W6" s="385"/>
      <c r="X6" s="385"/>
      <c r="Y6" s="386"/>
    </row>
    <row r="7" spans="1:29" ht="61.5" customHeight="1">
      <c r="A7" s="13"/>
      <c r="B7" s="388"/>
      <c r="C7" s="392"/>
      <c r="D7" s="393"/>
      <c r="E7" s="397"/>
      <c r="F7" s="398"/>
      <c r="G7" s="398"/>
      <c r="H7" s="398"/>
      <c r="I7" s="399"/>
      <c r="J7" s="397"/>
      <c r="K7" s="398"/>
      <c r="L7" s="398"/>
      <c r="M7" s="398"/>
      <c r="N7" s="399"/>
      <c r="O7" s="397"/>
      <c r="P7" s="398"/>
      <c r="Q7" s="398"/>
      <c r="R7" s="398"/>
      <c r="S7" s="399"/>
      <c r="T7" s="74" t="s">
        <v>53</v>
      </c>
      <c r="U7" s="75" t="s">
        <v>54</v>
      </c>
      <c r="V7" s="76" t="s">
        <v>55</v>
      </c>
      <c r="W7" s="77" t="s">
        <v>56</v>
      </c>
      <c r="X7" s="78" t="s">
        <v>57</v>
      </c>
      <c r="Y7" s="79" t="s">
        <v>58</v>
      </c>
    </row>
    <row r="8" spans="1:29" ht="57" customHeight="1" thickBot="1">
      <c r="A8" s="13"/>
      <c r="B8" s="389"/>
      <c r="C8" s="80" t="s">
        <v>59</v>
      </c>
      <c r="D8" s="81" t="s">
        <v>60</v>
      </c>
      <c r="E8" s="82" t="s">
        <v>2</v>
      </c>
      <c r="F8" s="83" t="s">
        <v>3</v>
      </c>
      <c r="G8" s="83" t="s">
        <v>4</v>
      </c>
      <c r="H8" s="83" t="s">
        <v>5</v>
      </c>
      <c r="I8" s="84" t="s">
        <v>6</v>
      </c>
      <c r="J8" s="82" t="s">
        <v>2</v>
      </c>
      <c r="K8" s="83" t="s">
        <v>3</v>
      </c>
      <c r="L8" s="83" t="s">
        <v>4</v>
      </c>
      <c r="M8" s="83" t="s">
        <v>5</v>
      </c>
      <c r="N8" s="85" t="s">
        <v>6</v>
      </c>
      <c r="O8" s="86" t="s">
        <v>2</v>
      </c>
      <c r="P8" s="83" t="s">
        <v>3</v>
      </c>
      <c r="Q8" s="83" t="s">
        <v>4</v>
      </c>
      <c r="R8" s="83" t="s">
        <v>5</v>
      </c>
      <c r="S8" s="87" t="s">
        <v>6</v>
      </c>
      <c r="T8" s="88" t="s">
        <v>61</v>
      </c>
      <c r="U8" s="89" t="s">
        <v>62</v>
      </c>
      <c r="V8" s="89" t="s">
        <v>63</v>
      </c>
      <c r="W8" s="90" t="s">
        <v>64</v>
      </c>
      <c r="X8" s="91" t="s">
        <v>65</v>
      </c>
      <c r="Y8" s="85" t="s">
        <v>66</v>
      </c>
    </row>
    <row r="9" spans="1:29" ht="25.5" customHeight="1">
      <c r="A9" s="13"/>
      <c r="B9" s="92" t="s">
        <v>9</v>
      </c>
      <c r="C9" s="15"/>
      <c r="D9" s="16"/>
      <c r="E9" s="93"/>
      <c r="F9" s="94"/>
      <c r="G9" s="94"/>
      <c r="H9" s="94"/>
      <c r="I9" s="94"/>
      <c r="J9" s="17"/>
      <c r="K9" s="94"/>
      <c r="L9" s="94"/>
      <c r="M9" s="94"/>
      <c r="N9" s="18"/>
      <c r="O9" s="93"/>
      <c r="P9" s="94"/>
      <c r="Q9" s="94"/>
      <c r="R9" s="94"/>
      <c r="S9" s="95"/>
      <c r="T9" s="17"/>
      <c r="U9" s="96"/>
      <c r="V9" s="97"/>
      <c r="W9" s="98"/>
      <c r="X9" s="98"/>
      <c r="Y9" s="99"/>
    </row>
    <row r="10" spans="1:29" ht="25.5" customHeight="1">
      <c r="A10" s="13"/>
      <c r="B10" s="19" t="s">
        <v>10</v>
      </c>
      <c r="C10" s="100"/>
      <c r="D10" s="101"/>
      <c r="E10" s="100"/>
      <c r="F10" s="102"/>
      <c r="G10" s="102"/>
      <c r="H10" s="102"/>
      <c r="I10" s="101"/>
      <c r="J10" s="100"/>
      <c r="K10" s="102"/>
      <c r="L10" s="102"/>
      <c r="M10" s="102"/>
      <c r="N10" s="101"/>
      <c r="O10" s="100"/>
      <c r="P10" s="102"/>
      <c r="Q10" s="102"/>
      <c r="R10" s="102"/>
      <c r="S10" s="101"/>
      <c r="T10" s="103" t="str">
        <f>IF(SUM(E10:I10)=0,"",SUM(E10:I10))</f>
        <v/>
      </c>
      <c r="U10" s="102"/>
      <c r="V10" s="102"/>
      <c r="W10" s="102"/>
      <c r="X10" s="102"/>
      <c r="Y10" s="101"/>
    </row>
    <row r="11" spans="1:29" ht="25.5" customHeight="1">
      <c r="A11" s="13"/>
      <c r="B11" s="19" t="s">
        <v>11</v>
      </c>
      <c r="C11" s="100"/>
      <c r="D11" s="101"/>
      <c r="E11" s="100"/>
      <c r="F11" s="102"/>
      <c r="G11" s="102"/>
      <c r="H11" s="102"/>
      <c r="I11" s="101"/>
      <c r="J11" s="100"/>
      <c r="K11" s="102"/>
      <c r="L11" s="102"/>
      <c r="M11" s="102"/>
      <c r="N11" s="101"/>
      <c r="O11" s="100"/>
      <c r="P11" s="102"/>
      <c r="Q11" s="102"/>
      <c r="R11" s="102"/>
      <c r="S11" s="101"/>
      <c r="T11" s="103" t="str">
        <f>IF(SUM(E11:I11)=0,"",SUM(E11:I11))</f>
        <v/>
      </c>
      <c r="U11" s="102"/>
      <c r="V11" s="102"/>
      <c r="W11" s="102"/>
      <c r="X11" s="102"/>
      <c r="Y11" s="101"/>
    </row>
    <row r="12" spans="1:29" ht="25.5" customHeight="1">
      <c r="A12" s="13"/>
      <c r="B12" s="22" t="s">
        <v>12</v>
      </c>
      <c r="C12" s="100"/>
      <c r="D12" s="101"/>
      <c r="E12" s="100"/>
      <c r="F12" s="102"/>
      <c r="G12" s="102"/>
      <c r="H12" s="102"/>
      <c r="I12" s="101"/>
      <c r="J12" s="100"/>
      <c r="K12" s="102"/>
      <c r="L12" s="102"/>
      <c r="M12" s="102"/>
      <c r="N12" s="101"/>
      <c r="O12" s="100"/>
      <c r="P12" s="102"/>
      <c r="Q12" s="102"/>
      <c r="R12" s="102"/>
      <c r="S12" s="101"/>
      <c r="T12" s="103" t="str">
        <f>IF(SUM(E12:I12)=0,"",SUM(E12:I12))</f>
        <v/>
      </c>
      <c r="U12" s="102"/>
      <c r="V12" s="102"/>
      <c r="W12" s="102"/>
      <c r="X12" s="102"/>
      <c r="Y12" s="101"/>
    </row>
    <row r="13" spans="1:29" ht="25.5" customHeight="1">
      <c r="A13" s="13"/>
      <c r="B13" s="23" t="s">
        <v>13</v>
      </c>
      <c r="C13" s="100"/>
      <c r="D13" s="101"/>
      <c r="E13" s="100"/>
      <c r="F13" s="102"/>
      <c r="G13" s="102"/>
      <c r="H13" s="102"/>
      <c r="I13" s="101"/>
      <c r="J13" s="100"/>
      <c r="K13" s="102"/>
      <c r="L13" s="102"/>
      <c r="M13" s="102"/>
      <c r="N13" s="101"/>
      <c r="O13" s="100"/>
      <c r="P13" s="102"/>
      <c r="Q13" s="102"/>
      <c r="R13" s="102"/>
      <c r="S13" s="101"/>
      <c r="T13" s="103" t="str">
        <f t="shared" ref="T13:T17" si="0">IF(SUM(E13:I13)=0,"",SUM(E13:I13))</f>
        <v/>
      </c>
      <c r="U13" s="102"/>
      <c r="V13" s="102"/>
      <c r="W13" s="102"/>
      <c r="X13" s="102"/>
      <c r="Y13" s="101"/>
    </row>
    <row r="14" spans="1:29" ht="25.5" customHeight="1">
      <c r="A14" s="13"/>
      <c r="B14" s="23" t="s">
        <v>13</v>
      </c>
      <c r="C14" s="100"/>
      <c r="D14" s="101"/>
      <c r="E14" s="100"/>
      <c r="F14" s="102"/>
      <c r="G14" s="102"/>
      <c r="H14" s="102"/>
      <c r="I14" s="101"/>
      <c r="J14" s="100"/>
      <c r="K14" s="102"/>
      <c r="L14" s="102"/>
      <c r="M14" s="102"/>
      <c r="N14" s="101"/>
      <c r="O14" s="100"/>
      <c r="P14" s="102"/>
      <c r="Q14" s="102"/>
      <c r="R14" s="102"/>
      <c r="S14" s="101"/>
      <c r="T14" s="103" t="str">
        <f t="shared" si="0"/>
        <v/>
      </c>
      <c r="U14" s="102"/>
      <c r="V14" s="102"/>
      <c r="W14" s="102"/>
      <c r="X14" s="102"/>
      <c r="Y14" s="101"/>
    </row>
    <row r="15" spans="1:29" ht="25.5" customHeight="1">
      <c r="A15" s="13"/>
      <c r="B15" s="23" t="s">
        <v>13</v>
      </c>
      <c r="C15" s="100"/>
      <c r="D15" s="101"/>
      <c r="E15" s="100"/>
      <c r="F15" s="102"/>
      <c r="G15" s="102"/>
      <c r="H15" s="102"/>
      <c r="I15" s="101"/>
      <c r="J15" s="100"/>
      <c r="K15" s="102"/>
      <c r="L15" s="102"/>
      <c r="M15" s="102"/>
      <c r="N15" s="101"/>
      <c r="O15" s="100"/>
      <c r="P15" s="102"/>
      <c r="Q15" s="102"/>
      <c r="R15" s="102"/>
      <c r="S15" s="101"/>
      <c r="T15" s="103" t="str">
        <f t="shared" si="0"/>
        <v/>
      </c>
      <c r="U15" s="102"/>
      <c r="V15" s="102"/>
      <c r="W15" s="102"/>
      <c r="X15" s="102"/>
      <c r="Y15" s="101"/>
    </row>
    <row r="16" spans="1:29" ht="25.5" customHeight="1">
      <c r="A16" s="13"/>
      <c r="B16" s="23" t="s">
        <v>13</v>
      </c>
      <c r="C16" s="100"/>
      <c r="D16" s="101"/>
      <c r="E16" s="100"/>
      <c r="F16" s="102"/>
      <c r="G16" s="102"/>
      <c r="H16" s="102"/>
      <c r="I16" s="101"/>
      <c r="J16" s="100"/>
      <c r="K16" s="102"/>
      <c r="L16" s="102"/>
      <c r="M16" s="102"/>
      <c r="N16" s="101"/>
      <c r="O16" s="100"/>
      <c r="P16" s="102"/>
      <c r="Q16" s="102"/>
      <c r="R16" s="102"/>
      <c r="S16" s="101"/>
      <c r="T16" s="103" t="str">
        <f t="shared" si="0"/>
        <v/>
      </c>
      <c r="U16" s="102"/>
      <c r="V16" s="102"/>
      <c r="W16" s="102"/>
      <c r="X16" s="102"/>
      <c r="Y16" s="101"/>
    </row>
    <row r="17" spans="1:25" ht="25.5" customHeight="1">
      <c r="A17" s="13"/>
      <c r="B17" s="23" t="s">
        <v>13</v>
      </c>
      <c r="C17" s="100"/>
      <c r="D17" s="101"/>
      <c r="E17" s="100"/>
      <c r="F17" s="102"/>
      <c r="G17" s="102"/>
      <c r="H17" s="102"/>
      <c r="I17" s="101"/>
      <c r="J17" s="100"/>
      <c r="K17" s="102"/>
      <c r="L17" s="102"/>
      <c r="M17" s="102"/>
      <c r="N17" s="101"/>
      <c r="O17" s="100"/>
      <c r="P17" s="102"/>
      <c r="Q17" s="102"/>
      <c r="R17" s="102"/>
      <c r="S17" s="101"/>
      <c r="T17" s="103" t="str">
        <f t="shared" si="0"/>
        <v/>
      </c>
      <c r="U17" s="102"/>
      <c r="V17" s="102"/>
      <c r="W17" s="102"/>
      <c r="X17" s="102"/>
      <c r="Y17" s="101"/>
    </row>
    <row r="18" spans="1:25" ht="25.5" customHeight="1">
      <c r="A18" s="13"/>
      <c r="B18" s="24"/>
      <c r="C18" s="104"/>
      <c r="D18" s="105"/>
      <c r="E18" s="106"/>
      <c r="F18" s="107"/>
      <c r="G18" s="107"/>
      <c r="H18" s="107"/>
      <c r="I18" s="108"/>
      <c r="J18" s="106"/>
      <c r="K18" s="107"/>
      <c r="L18" s="107"/>
      <c r="M18" s="107"/>
      <c r="N18" s="108"/>
      <c r="O18" s="106"/>
      <c r="P18" s="107"/>
      <c r="Q18" s="107"/>
      <c r="R18" s="107"/>
      <c r="S18" s="108"/>
      <c r="T18" s="109"/>
      <c r="U18" s="110"/>
      <c r="V18" s="111"/>
      <c r="W18" s="112"/>
      <c r="X18" s="113"/>
      <c r="Y18" s="114"/>
    </row>
    <row r="19" spans="1:25" ht="25.5" customHeight="1">
      <c r="A19" s="13"/>
      <c r="B19" s="29" t="s">
        <v>14</v>
      </c>
      <c r="C19" s="104"/>
      <c r="D19" s="105"/>
      <c r="E19" s="104"/>
      <c r="F19" s="115"/>
      <c r="G19" s="115"/>
      <c r="H19" s="115"/>
      <c r="I19" s="105"/>
      <c r="J19" s="104"/>
      <c r="K19" s="115"/>
      <c r="L19" s="115"/>
      <c r="M19" s="115"/>
      <c r="N19" s="105"/>
      <c r="O19" s="104"/>
      <c r="P19" s="115"/>
      <c r="Q19" s="115"/>
      <c r="R19" s="115"/>
      <c r="S19" s="105"/>
      <c r="T19" s="109"/>
      <c r="U19" s="110"/>
      <c r="V19" s="111"/>
      <c r="W19" s="112"/>
      <c r="X19" s="113"/>
      <c r="Y19" s="114"/>
    </row>
    <row r="20" spans="1:25" ht="25.5" customHeight="1">
      <c r="A20" s="13"/>
      <c r="B20" s="19" t="s">
        <v>15</v>
      </c>
      <c r="C20" s="100"/>
      <c r="D20" s="101"/>
      <c r="E20" s="100"/>
      <c r="F20" s="102"/>
      <c r="G20" s="102"/>
      <c r="H20" s="102"/>
      <c r="I20" s="101"/>
      <c r="J20" s="100"/>
      <c r="K20" s="102"/>
      <c r="L20" s="102"/>
      <c r="M20" s="102"/>
      <c r="N20" s="101"/>
      <c r="O20" s="100"/>
      <c r="P20" s="102"/>
      <c r="Q20" s="102"/>
      <c r="R20" s="102"/>
      <c r="S20" s="101"/>
      <c r="T20" s="103" t="str">
        <f>IF(SUM(E20:I20)=0,"",SUM(E20:I20))</f>
        <v/>
      </c>
      <c r="U20" s="102"/>
      <c r="V20" s="102"/>
      <c r="W20" s="102"/>
      <c r="X20" s="102"/>
      <c r="Y20" s="101"/>
    </row>
    <row r="21" spans="1:25" ht="25.5" customHeight="1">
      <c r="A21" s="13"/>
      <c r="B21" s="19" t="s">
        <v>16</v>
      </c>
      <c r="C21" s="100"/>
      <c r="D21" s="101"/>
      <c r="E21" s="100"/>
      <c r="F21" s="102"/>
      <c r="G21" s="102"/>
      <c r="H21" s="102"/>
      <c r="I21" s="101"/>
      <c r="J21" s="100"/>
      <c r="K21" s="102"/>
      <c r="L21" s="102"/>
      <c r="M21" s="102"/>
      <c r="N21" s="101"/>
      <c r="O21" s="100"/>
      <c r="P21" s="102"/>
      <c r="Q21" s="102"/>
      <c r="R21" s="102"/>
      <c r="S21" s="101"/>
      <c r="T21" s="103" t="str">
        <f>IF(SUM(E21:I21)=0,"",SUM(E21:I21))</f>
        <v/>
      </c>
      <c r="U21" s="102"/>
      <c r="V21" s="102"/>
      <c r="W21" s="102"/>
      <c r="X21" s="102"/>
      <c r="Y21" s="101"/>
    </row>
    <row r="22" spans="1:25" ht="25.5" customHeight="1">
      <c r="A22" s="13"/>
      <c r="B22" s="19" t="s">
        <v>17</v>
      </c>
      <c r="C22" s="100"/>
      <c r="D22" s="101"/>
      <c r="E22" s="100"/>
      <c r="F22" s="102"/>
      <c r="G22" s="102"/>
      <c r="H22" s="102"/>
      <c r="I22" s="101"/>
      <c r="J22" s="100"/>
      <c r="K22" s="102"/>
      <c r="L22" s="102"/>
      <c r="M22" s="102"/>
      <c r="N22" s="101"/>
      <c r="O22" s="100"/>
      <c r="P22" s="102"/>
      <c r="Q22" s="102"/>
      <c r="R22" s="102"/>
      <c r="S22" s="101"/>
      <c r="T22" s="103" t="str">
        <f>IF(SUM(E22:I22)=0,"",SUM(E22:I22))</f>
        <v/>
      </c>
      <c r="U22" s="102"/>
      <c r="V22" s="102"/>
      <c r="W22" s="102"/>
      <c r="X22" s="102"/>
      <c r="Y22" s="101"/>
    </row>
    <row r="23" spans="1:25" ht="25.5" customHeight="1">
      <c r="A23" s="13"/>
      <c r="B23" s="19" t="s">
        <v>18</v>
      </c>
      <c r="C23" s="100"/>
      <c r="D23" s="101"/>
      <c r="E23" s="100"/>
      <c r="F23" s="102"/>
      <c r="G23" s="102"/>
      <c r="H23" s="102"/>
      <c r="I23" s="101"/>
      <c r="J23" s="100"/>
      <c r="K23" s="102"/>
      <c r="L23" s="102"/>
      <c r="M23" s="102"/>
      <c r="N23" s="101"/>
      <c r="O23" s="100"/>
      <c r="P23" s="102"/>
      <c r="Q23" s="102"/>
      <c r="R23" s="102"/>
      <c r="S23" s="101"/>
      <c r="T23" s="103" t="str">
        <f>IF(SUM(E23:I23)=0,"",SUM(E23:I23))</f>
        <v/>
      </c>
      <c r="U23" s="102"/>
      <c r="V23" s="102"/>
      <c r="W23" s="102"/>
      <c r="X23" s="102"/>
      <c r="Y23" s="101"/>
    </row>
    <row r="24" spans="1:25" ht="25.5" customHeight="1">
      <c r="A24" s="13"/>
      <c r="B24" s="19" t="s">
        <v>19</v>
      </c>
      <c r="C24" s="100"/>
      <c r="D24" s="101"/>
      <c r="E24" s="100"/>
      <c r="F24" s="102"/>
      <c r="G24" s="102"/>
      <c r="H24" s="102"/>
      <c r="I24" s="101"/>
      <c r="J24" s="100"/>
      <c r="K24" s="102"/>
      <c r="L24" s="102"/>
      <c r="M24" s="102"/>
      <c r="N24" s="101"/>
      <c r="O24" s="100"/>
      <c r="P24" s="102"/>
      <c r="Q24" s="102"/>
      <c r="R24" s="102"/>
      <c r="S24" s="101"/>
      <c r="T24" s="103" t="str">
        <f>IF(SUM(E24:I24)=0,"",SUM(E24:I24))</f>
        <v/>
      </c>
      <c r="U24" s="102"/>
      <c r="V24" s="102"/>
      <c r="W24" s="102"/>
      <c r="X24" s="102"/>
      <c r="Y24" s="101"/>
    </row>
    <row r="25" spans="1:25" ht="25.5" customHeight="1">
      <c r="A25" s="13"/>
      <c r="B25" s="23" t="s">
        <v>13</v>
      </c>
      <c r="C25" s="100"/>
      <c r="D25" s="101"/>
      <c r="E25" s="100"/>
      <c r="F25" s="102"/>
      <c r="G25" s="102"/>
      <c r="H25" s="102"/>
      <c r="I25" s="101"/>
      <c r="J25" s="100"/>
      <c r="K25" s="102"/>
      <c r="L25" s="102"/>
      <c r="M25" s="102"/>
      <c r="N25" s="101"/>
      <c r="O25" s="100"/>
      <c r="P25" s="102"/>
      <c r="Q25" s="102"/>
      <c r="R25" s="102"/>
      <c r="S25" s="101"/>
      <c r="T25" s="103" t="str">
        <f t="shared" ref="T25:T29" si="1">IF(SUM(E25:I25)=0,"",SUM(E25:I25))</f>
        <v/>
      </c>
      <c r="U25" s="102"/>
      <c r="V25" s="102"/>
      <c r="W25" s="102"/>
      <c r="X25" s="102"/>
      <c r="Y25" s="101"/>
    </row>
    <row r="26" spans="1:25" ht="25.5" customHeight="1">
      <c r="A26" s="13"/>
      <c r="B26" s="23" t="s">
        <v>13</v>
      </c>
      <c r="C26" s="100"/>
      <c r="D26" s="101"/>
      <c r="E26" s="100"/>
      <c r="F26" s="102"/>
      <c r="G26" s="102"/>
      <c r="H26" s="102"/>
      <c r="I26" s="101"/>
      <c r="J26" s="100"/>
      <c r="K26" s="102"/>
      <c r="L26" s="102"/>
      <c r="M26" s="102"/>
      <c r="N26" s="101"/>
      <c r="O26" s="100"/>
      <c r="P26" s="102"/>
      <c r="Q26" s="102"/>
      <c r="R26" s="102"/>
      <c r="S26" s="101"/>
      <c r="T26" s="103" t="str">
        <f t="shared" si="1"/>
        <v/>
      </c>
      <c r="U26" s="102"/>
      <c r="V26" s="102"/>
      <c r="W26" s="102"/>
      <c r="X26" s="102"/>
      <c r="Y26" s="101"/>
    </row>
    <row r="27" spans="1:25" ht="25.5" customHeight="1">
      <c r="A27" s="13"/>
      <c r="B27" s="23" t="s">
        <v>13</v>
      </c>
      <c r="C27" s="100"/>
      <c r="D27" s="101"/>
      <c r="E27" s="100"/>
      <c r="F27" s="102"/>
      <c r="G27" s="102"/>
      <c r="H27" s="102"/>
      <c r="I27" s="101"/>
      <c r="J27" s="100"/>
      <c r="K27" s="102"/>
      <c r="L27" s="102"/>
      <c r="M27" s="102"/>
      <c r="N27" s="101"/>
      <c r="O27" s="100"/>
      <c r="P27" s="102"/>
      <c r="Q27" s="102"/>
      <c r="R27" s="102"/>
      <c r="S27" s="101"/>
      <c r="T27" s="103" t="str">
        <f t="shared" si="1"/>
        <v/>
      </c>
      <c r="U27" s="102"/>
      <c r="V27" s="102"/>
      <c r="W27" s="102"/>
      <c r="X27" s="102"/>
      <c r="Y27" s="101"/>
    </row>
    <row r="28" spans="1:25" ht="25.5" customHeight="1">
      <c r="A28" s="13"/>
      <c r="B28" s="23" t="s">
        <v>13</v>
      </c>
      <c r="C28" s="100"/>
      <c r="D28" s="101"/>
      <c r="E28" s="100"/>
      <c r="F28" s="102"/>
      <c r="G28" s="102"/>
      <c r="H28" s="102"/>
      <c r="I28" s="101"/>
      <c r="J28" s="100"/>
      <c r="K28" s="102"/>
      <c r="L28" s="102"/>
      <c r="M28" s="102"/>
      <c r="N28" s="101"/>
      <c r="O28" s="100"/>
      <c r="P28" s="102"/>
      <c r="Q28" s="102"/>
      <c r="R28" s="102"/>
      <c r="S28" s="101"/>
      <c r="T28" s="103" t="str">
        <f t="shared" si="1"/>
        <v/>
      </c>
      <c r="U28" s="102"/>
      <c r="V28" s="102"/>
      <c r="W28" s="102"/>
      <c r="X28" s="102"/>
      <c r="Y28" s="101"/>
    </row>
    <row r="29" spans="1:25" ht="25.5" customHeight="1">
      <c r="A29" s="13"/>
      <c r="B29" s="23" t="s">
        <v>13</v>
      </c>
      <c r="C29" s="100"/>
      <c r="D29" s="101"/>
      <c r="E29" s="100"/>
      <c r="F29" s="102"/>
      <c r="G29" s="102"/>
      <c r="H29" s="102"/>
      <c r="I29" s="101"/>
      <c r="J29" s="100"/>
      <c r="K29" s="102"/>
      <c r="L29" s="102"/>
      <c r="M29" s="102"/>
      <c r="N29" s="101"/>
      <c r="O29" s="100"/>
      <c r="P29" s="102"/>
      <c r="Q29" s="102"/>
      <c r="R29" s="102"/>
      <c r="S29" s="101"/>
      <c r="T29" s="103" t="str">
        <f t="shared" si="1"/>
        <v/>
      </c>
      <c r="U29" s="102"/>
      <c r="V29" s="102"/>
      <c r="W29" s="102"/>
      <c r="X29" s="102"/>
      <c r="Y29" s="101"/>
    </row>
    <row r="30" spans="1:25" ht="25.5" customHeight="1">
      <c r="A30" s="13"/>
      <c r="B30" s="19"/>
      <c r="C30" s="104"/>
      <c r="D30" s="116"/>
      <c r="E30" s="117"/>
      <c r="F30" s="118"/>
      <c r="G30" s="118"/>
      <c r="H30" s="118"/>
      <c r="I30" s="116"/>
      <c r="J30" s="117"/>
      <c r="K30" s="118"/>
      <c r="L30" s="118"/>
      <c r="M30" s="118"/>
      <c r="N30" s="116"/>
      <c r="O30" s="117"/>
      <c r="P30" s="118"/>
      <c r="Q30" s="118"/>
      <c r="R30" s="118"/>
      <c r="S30" s="116"/>
      <c r="T30" s="109"/>
      <c r="U30" s="110"/>
      <c r="V30" s="111"/>
      <c r="W30" s="112"/>
      <c r="X30" s="113"/>
      <c r="Y30" s="114"/>
    </row>
    <row r="31" spans="1:25" ht="25.5" customHeight="1">
      <c r="A31" s="13"/>
      <c r="B31" s="29" t="s">
        <v>20</v>
      </c>
      <c r="C31" s="104"/>
      <c r="D31" s="116"/>
      <c r="E31" s="117"/>
      <c r="F31" s="118"/>
      <c r="G31" s="118"/>
      <c r="H31" s="118"/>
      <c r="I31" s="116"/>
      <c r="J31" s="117"/>
      <c r="K31" s="118"/>
      <c r="L31" s="118"/>
      <c r="M31" s="118"/>
      <c r="N31" s="116"/>
      <c r="O31" s="117"/>
      <c r="P31" s="118"/>
      <c r="Q31" s="118"/>
      <c r="R31" s="118"/>
      <c r="S31" s="116"/>
      <c r="T31" s="109"/>
      <c r="U31" s="110"/>
      <c r="V31" s="111"/>
      <c r="W31" s="112"/>
      <c r="X31" s="113"/>
      <c r="Y31" s="114"/>
    </row>
    <row r="32" spans="1:25" ht="25.5" customHeight="1">
      <c r="A32" s="13"/>
      <c r="B32" s="19" t="s">
        <v>21</v>
      </c>
      <c r="C32" s="100"/>
      <c r="D32" s="101"/>
      <c r="E32" s="100"/>
      <c r="F32" s="102"/>
      <c r="G32" s="102"/>
      <c r="H32" s="102"/>
      <c r="I32" s="101"/>
      <c r="J32" s="100"/>
      <c r="K32" s="102"/>
      <c r="L32" s="102"/>
      <c r="M32" s="102"/>
      <c r="N32" s="101"/>
      <c r="O32" s="100"/>
      <c r="P32" s="102"/>
      <c r="Q32" s="102"/>
      <c r="R32" s="102"/>
      <c r="S32" s="101"/>
      <c r="T32" s="103" t="str">
        <f t="shared" ref="T32:T44" si="2">IF(SUM(E32:I32)=0,"",SUM(E32:I32))</f>
        <v/>
      </c>
      <c r="U32" s="102"/>
      <c r="V32" s="102"/>
      <c r="W32" s="102"/>
      <c r="X32" s="102"/>
      <c r="Y32" s="101"/>
    </row>
    <row r="33" spans="1:25" ht="25.5" customHeight="1">
      <c r="A33" s="13"/>
      <c r="B33" s="19" t="s">
        <v>22</v>
      </c>
      <c r="C33" s="100"/>
      <c r="D33" s="101"/>
      <c r="E33" s="100"/>
      <c r="F33" s="102"/>
      <c r="G33" s="102"/>
      <c r="H33" s="102"/>
      <c r="I33" s="101"/>
      <c r="J33" s="100"/>
      <c r="K33" s="102"/>
      <c r="L33" s="102"/>
      <c r="M33" s="102"/>
      <c r="N33" s="101"/>
      <c r="O33" s="100"/>
      <c r="P33" s="102"/>
      <c r="Q33" s="102"/>
      <c r="R33" s="102"/>
      <c r="S33" s="101"/>
      <c r="T33" s="103" t="str">
        <f t="shared" si="2"/>
        <v/>
      </c>
      <c r="U33" s="102"/>
      <c r="V33" s="102"/>
      <c r="W33" s="102"/>
      <c r="X33" s="102"/>
      <c r="Y33" s="101"/>
    </row>
    <row r="34" spans="1:25" ht="25.5" customHeight="1">
      <c r="A34" s="13"/>
      <c r="B34" s="19" t="s">
        <v>23</v>
      </c>
      <c r="C34" s="100"/>
      <c r="D34" s="101"/>
      <c r="E34" s="100"/>
      <c r="F34" s="102"/>
      <c r="G34" s="102"/>
      <c r="H34" s="102"/>
      <c r="I34" s="101"/>
      <c r="J34" s="100"/>
      <c r="K34" s="102"/>
      <c r="L34" s="102"/>
      <c r="M34" s="102"/>
      <c r="N34" s="101"/>
      <c r="O34" s="100"/>
      <c r="P34" s="102"/>
      <c r="Q34" s="102"/>
      <c r="R34" s="102"/>
      <c r="S34" s="101"/>
      <c r="T34" s="103" t="str">
        <f t="shared" si="2"/>
        <v/>
      </c>
      <c r="U34" s="102"/>
      <c r="V34" s="102"/>
      <c r="W34" s="102"/>
      <c r="X34" s="102"/>
      <c r="Y34" s="101"/>
    </row>
    <row r="35" spans="1:25" ht="25.5" customHeight="1">
      <c r="A35" s="13"/>
      <c r="B35" s="19" t="s">
        <v>24</v>
      </c>
      <c r="C35" s="100"/>
      <c r="D35" s="101"/>
      <c r="E35" s="100"/>
      <c r="F35" s="102"/>
      <c r="G35" s="102"/>
      <c r="H35" s="102"/>
      <c r="I35" s="101"/>
      <c r="J35" s="100"/>
      <c r="K35" s="102"/>
      <c r="L35" s="102"/>
      <c r="M35" s="102"/>
      <c r="N35" s="101"/>
      <c r="O35" s="100"/>
      <c r="P35" s="102"/>
      <c r="Q35" s="102"/>
      <c r="R35" s="102"/>
      <c r="S35" s="101"/>
      <c r="T35" s="103" t="str">
        <f t="shared" si="2"/>
        <v/>
      </c>
      <c r="U35" s="102"/>
      <c r="V35" s="102"/>
      <c r="W35" s="102"/>
      <c r="X35" s="102"/>
      <c r="Y35" s="101"/>
    </row>
    <row r="36" spans="1:25" ht="25.5" customHeight="1">
      <c r="A36" s="13"/>
      <c r="B36" s="19" t="s">
        <v>25</v>
      </c>
      <c r="C36" s="100"/>
      <c r="D36" s="101"/>
      <c r="E36" s="100"/>
      <c r="F36" s="102"/>
      <c r="G36" s="102"/>
      <c r="H36" s="102"/>
      <c r="I36" s="101"/>
      <c r="J36" s="100"/>
      <c r="K36" s="102"/>
      <c r="L36" s="102"/>
      <c r="M36" s="102"/>
      <c r="N36" s="101"/>
      <c r="O36" s="100"/>
      <c r="P36" s="102"/>
      <c r="Q36" s="102"/>
      <c r="R36" s="102"/>
      <c r="S36" s="101"/>
      <c r="T36" s="103" t="str">
        <f t="shared" si="2"/>
        <v/>
      </c>
      <c r="U36" s="102"/>
      <c r="V36" s="102"/>
      <c r="W36" s="102"/>
      <c r="X36" s="102"/>
      <c r="Y36" s="101"/>
    </row>
    <row r="37" spans="1:25" ht="25.5" customHeight="1">
      <c r="A37" s="13"/>
      <c r="B37" s="19" t="s">
        <v>26</v>
      </c>
      <c r="C37" s="100"/>
      <c r="D37" s="101"/>
      <c r="E37" s="100"/>
      <c r="F37" s="102"/>
      <c r="G37" s="102"/>
      <c r="H37" s="102"/>
      <c r="I37" s="101"/>
      <c r="J37" s="100"/>
      <c r="K37" s="102"/>
      <c r="L37" s="102"/>
      <c r="M37" s="102"/>
      <c r="N37" s="101"/>
      <c r="O37" s="100"/>
      <c r="P37" s="102"/>
      <c r="Q37" s="102"/>
      <c r="R37" s="102"/>
      <c r="S37" s="101"/>
      <c r="T37" s="103" t="str">
        <f t="shared" si="2"/>
        <v/>
      </c>
      <c r="U37" s="102"/>
      <c r="V37" s="102"/>
      <c r="W37" s="102"/>
      <c r="X37" s="102"/>
      <c r="Y37" s="101"/>
    </row>
    <row r="38" spans="1:25" ht="25.5" customHeight="1">
      <c r="A38" s="13"/>
      <c r="B38" s="19" t="s">
        <v>27</v>
      </c>
      <c r="C38" s="100"/>
      <c r="D38" s="101"/>
      <c r="E38" s="100"/>
      <c r="F38" s="102"/>
      <c r="G38" s="102"/>
      <c r="H38" s="102"/>
      <c r="I38" s="101"/>
      <c r="J38" s="100"/>
      <c r="K38" s="102"/>
      <c r="L38" s="102"/>
      <c r="M38" s="102"/>
      <c r="N38" s="101"/>
      <c r="O38" s="100"/>
      <c r="P38" s="102"/>
      <c r="Q38" s="102"/>
      <c r="R38" s="102"/>
      <c r="S38" s="101"/>
      <c r="T38" s="103" t="str">
        <f t="shared" si="2"/>
        <v/>
      </c>
      <c r="U38" s="102"/>
      <c r="V38" s="102"/>
      <c r="W38" s="102"/>
      <c r="X38" s="102"/>
      <c r="Y38" s="101"/>
    </row>
    <row r="39" spans="1:25" ht="25.5" customHeight="1">
      <c r="A39" s="13"/>
      <c r="B39" s="19" t="s">
        <v>149</v>
      </c>
      <c r="C39" s="100"/>
      <c r="D39" s="101"/>
      <c r="E39" s="100"/>
      <c r="F39" s="102"/>
      <c r="G39" s="102"/>
      <c r="H39" s="102"/>
      <c r="I39" s="101"/>
      <c r="J39" s="100"/>
      <c r="K39" s="102"/>
      <c r="L39" s="102"/>
      <c r="M39" s="102"/>
      <c r="N39" s="101"/>
      <c r="O39" s="100"/>
      <c r="P39" s="102"/>
      <c r="Q39" s="102"/>
      <c r="R39" s="102"/>
      <c r="S39" s="101"/>
      <c r="T39" s="103" t="str">
        <f t="shared" si="2"/>
        <v/>
      </c>
      <c r="U39" s="102"/>
      <c r="V39" s="102"/>
      <c r="W39" s="102"/>
      <c r="X39" s="102"/>
      <c r="Y39" s="101"/>
    </row>
    <row r="40" spans="1:25" ht="25.5" customHeight="1">
      <c r="A40" s="13"/>
      <c r="B40" s="23" t="s">
        <v>151</v>
      </c>
      <c r="C40" s="100"/>
      <c r="D40" s="101"/>
      <c r="E40" s="100"/>
      <c r="F40" s="102"/>
      <c r="G40" s="102"/>
      <c r="H40" s="102"/>
      <c r="I40" s="101"/>
      <c r="J40" s="100"/>
      <c r="K40" s="102"/>
      <c r="L40" s="102"/>
      <c r="M40" s="102"/>
      <c r="N40" s="101"/>
      <c r="O40" s="100"/>
      <c r="P40" s="102"/>
      <c r="Q40" s="102"/>
      <c r="R40" s="102"/>
      <c r="S40" s="101"/>
      <c r="T40" s="103" t="str">
        <f t="shared" si="2"/>
        <v/>
      </c>
      <c r="U40" s="102"/>
      <c r="V40" s="102"/>
      <c r="W40" s="102"/>
      <c r="X40" s="102"/>
      <c r="Y40" s="101"/>
    </row>
    <row r="41" spans="1:25" ht="25.5" customHeight="1">
      <c r="A41" s="13"/>
      <c r="B41" s="23" t="s">
        <v>13</v>
      </c>
      <c r="C41" s="100"/>
      <c r="D41" s="101"/>
      <c r="E41" s="100"/>
      <c r="F41" s="102"/>
      <c r="G41" s="102"/>
      <c r="H41" s="102"/>
      <c r="I41" s="101"/>
      <c r="J41" s="100"/>
      <c r="K41" s="102"/>
      <c r="L41" s="102"/>
      <c r="M41" s="102"/>
      <c r="N41" s="101"/>
      <c r="O41" s="100"/>
      <c r="P41" s="102"/>
      <c r="Q41" s="102"/>
      <c r="R41" s="102"/>
      <c r="S41" s="101"/>
      <c r="T41" s="103" t="str">
        <f t="shared" si="2"/>
        <v/>
      </c>
      <c r="U41" s="102"/>
      <c r="V41" s="102"/>
      <c r="W41" s="102"/>
      <c r="X41" s="102"/>
      <c r="Y41" s="101"/>
    </row>
    <row r="42" spans="1:25" ht="25.5" customHeight="1">
      <c r="A42" s="13"/>
      <c r="B42" s="23" t="s">
        <v>13</v>
      </c>
      <c r="C42" s="100"/>
      <c r="D42" s="101"/>
      <c r="E42" s="100"/>
      <c r="F42" s="102"/>
      <c r="G42" s="102"/>
      <c r="H42" s="102"/>
      <c r="I42" s="101"/>
      <c r="J42" s="100"/>
      <c r="K42" s="102"/>
      <c r="L42" s="102"/>
      <c r="M42" s="102"/>
      <c r="N42" s="101"/>
      <c r="O42" s="100"/>
      <c r="P42" s="102"/>
      <c r="Q42" s="102"/>
      <c r="R42" s="102"/>
      <c r="S42" s="101"/>
      <c r="T42" s="103" t="str">
        <f t="shared" si="2"/>
        <v/>
      </c>
      <c r="U42" s="102"/>
      <c r="V42" s="102"/>
      <c r="W42" s="102"/>
      <c r="X42" s="102"/>
      <c r="Y42" s="101"/>
    </row>
    <row r="43" spans="1:25" ht="25.5" customHeight="1">
      <c r="A43" s="13"/>
      <c r="B43" s="23" t="s">
        <v>13</v>
      </c>
      <c r="C43" s="100"/>
      <c r="D43" s="101"/>
      <c r="E43" s="100"/>
      <c r="F43" s="102"/>
      <c r="G43" s="102"/>
      <c r="H43" s="102"/>
      <c r="I43" s="101"/>
      <c r="J43" s="100"/>
      <c r="K43" s="102"/>
      <c r="L43" s="102"/>
      <c r="M43" s="102"/>
      <c r="N43" s="101"/>
      <c r="O43" s="100"/>
      <c r="P43" s="102"/>
      <c r="Q43" s="102"/>
      <c r="R43" s="102"/>
      <c r="S43" s="101"/>
      <c r="T43" s="103" t="str">
        <f t="shared" si="2"/>
        <v/>
      </c>
      <c r="U43" s="102"/>
      <c r="V43" s="102"/>
      <c r="W43" s="102"/>
      <c r="X43" s="102"/>
      <c r="Y43" s="101"/>
    </row>
    <row r="44" spans="1:25" ht="25.5" customHeight="1">
      <c r="A44" s="13"/>
      <c r="B44" s="23" t="s">
        <v>13</v>
      </c>
      <c r="C44" s="100"/>
      <c r="D44" s="101"/>
      <c r="E44" s="100"/>
      <c r="F44" s="102"/>
      <c r="G44" s="102"/>
      <c r="H44" s="102"/>
      <c r="I44" s="101"/>
      <c r="J44" s="100"/>
      <c r="K44" s="102"/>
      <c r="L44" s="102"/>
      <c r="M44" s="102"/>
      <c r="N44" s="101"/>
      <c r="O44" s="100"/>
      <c r="P44" s="102"/>
      <c r="Q44" s="102"/>
      <c r="R44" s="102"/>
      <c r="S44" s="101"/>
      <c r="T44" s="103" t="str">
        <f t="shared" si="2"/>
        <v/>
      </c>
      <c r="U44" s="102"/>
      <c r="V44" s="102"/>
      <c r="W44" s="102"/>
      <c r="X44" s="102"/>
      <c r="Y44" s="101"/>
    </row>
    <row r="45" spans="1:25" s="120" customFormat="1" ht="25.5" customHeight="1">
      <c r="A45" s="13"/>
      <c r="B45" s="19"/>
      <c r="C45" s="104"/>
      <c r="D45" s="116"/>
      <c r="E45" s="117"/>
      <c r="F45" s="118"/>
      <c r="G45" s="118"/>
      <c r="H45" s="118"/>
      <c r="I45" s="116"/>
      <c r="J45" s="117"/>
      <c r="K45" s="118"/>
      <c r="L45" s="118"/>
      <c r="M45" s="118"/>
      <c r="N45" s="116"/>
      <c r="O45" s="117"/>
      <c r="P45" s="118"/>
      <c r="Q45" s="118"/>
      <c r="R45" s="118"/>
      <c r="S45" s="116"/>
      <c r="T45" s="109"/>
      <c r="U45" s="110"/>
      <c r="V45" s="111"/>
      <c r="W45" s="112"/>
      <c r="X45" s="113"/>
      <c r="Y45" s="119"/>
    </row>
    <row r="46" spans="1:25" ht="25.5" customHeight="1">
      <c r="A46" s="13"/>
      <c r="B46" s="29" t="s">
        <v>28</v>
      </c>
      <c r="C46" s="104"/>
      <c r="D46" s="116"/>
      <c r="E46" s="117"/>
      <c r="F46" s="118"/>
      <c r="G46" s="118"/>
      <c r="H46" s="118"/>
      <c r="I46" s="116"/>
      <c r="J46" s="117"/>
      <c r="K46" s="118"/>
      <c r="L46" s="118"/>
      <c r="M46" s="118"/>
      <c r="N46" s="116"/>
      <c r="O46" s="117"/>
      <c r="P46" s="118"/>
      <c r="Q46" s="118"/>
      <c r="R46" s="118"/>
      <c r="S46" s="116"/>
      <c r="T46" s="109"/>
      <c r="U46" s="110"/>
      <c r="V46" s="111"/>
      <c r="W46" s="112"/>
      <c r="X46" s="113"/>
      <c r="Y46" s="114"/>
    </row>
    <row r="47" spans="1:25" ht="25.5" customHeight="1">
      <c r="A47" s="13"/>
      <c r="B47" s="19" t="s">
        <v>29</v>
      </c>
      <c r="C47" s="100"/>
      <c r="D47" s="101"/>
      <c r="E47" s="100"/>
      <c r="F47" s="102"/>
      <c r="G47" s="102"/>
      <c r="H47" s="102"/>
      <c r="I47" s="101"/>
      <c r="J47" s="100"/>
      <c r="K47" s="102"/>
      <c r="L47" s="102"/>
      <c r="M47" s="102"/>
      <c r="N47" s="101"/>
      <c r="O47" s="100"/>
      <c r="P47" s="102"/>
      <c r="Q47" s="102"/>
      <c r="R47" s="102"/>
      <c r="S47" s="101"/>
      <c r="T47" s="103" t="str">
        <f t="shared" ref="T47:T58" si="3">IF(SUM(E47:I47)=0,"",SUM(E47:I47))</f>
        <v/>
      </c>
      <c r="U47" s="102"/>
      <c r="V47" s="102"/>
      <c r="W47" s="102"/>
      <c r="X47" s="102"/>
      <c r="Y47" s="101"/>
    </row>
    <row r="48" spans="1:25" ht="25.5" customHeight="1">
      <c r="A48" s="13"/>
      <c r="B48" s="19" t="s">
        <v>30</v>
      </c>
      <c r="C48" s="100"/>
      <c r="D48" s="101"/>
      <c r="E48" s="100"/>
      <c r="F48" s="102"/>
      <c r="G48" s="102"/>
      <c r="H48" s="102"/>
      <c r="I48" s="101"/>
      <c r="J48" s="100"/>
      <c r="K48" s="102"/>
      <c r="L48" s="102"/>
      <c r="M48" s="102"/>
      <c r="N48" s="101"/>
      <c r="O48" s="100"/>
      <c r="P48" s="102"/>
      <c r="Q48" s="102"/>
      <c r="R48" s="102"/>
      <c r="S48" s="101"/>
      <c r="T48" s="103" t="str">
        <f t="shared" si="3"/>
        <v/>
      </c>
      <c r="U48" s="102"/>
      <c r="V48" s="102"/>
      <c r="W48" s="102"/>
      <c r="X48" s="102"/>
      <c r="Y48" s="101"/>
    </row>
    <row r="49" spans="1:25" ht="25.5" customHeight="1">
      <c r="A49" s="13"/>
      <c r="B49" s="19" t="s">
        <v>31</v>
      </c>
      <c r="C49" s="100"/>
      <c r="D49" s="101"/>
      <c r="E49" s="100"/>
      <c r="F49" s="102"/>
      <c r="G49" s="102"/>
      <c r="H49" s="102"/>
      <c r="I49" s="101"/>
      <c r="J49" s="100"/>
      <c r="K49" s="102"/>
      <c r="L49" s="102"/>
      <c r="M49" s="102"/>
      <c r="N49" s="101"/>
      <c r="O49" s="100"/>
      <c r="P49" s="102"/>
      <c r="Q49" s="102"/>
      <c r="R49" s="102"/>
      <c r="S49" s="101"/>
      <c r="T49" s="103" t="str">
        <f t="shared" si="3"/>
        <v/>
      </c>
      <c r="U49" s="102"/>
      <c r="V49" s="102"/>
      <c r="W49" s="102"/>
      <c r="X49" s="102"/>
      <c r="Y49" s="101"/>
    </row>
    <row r="50" spans="1:25" ht="25.5" customHeight="1">
      <c r="A50" s="13"/>
      <c r="B50" s="19" t="s">
        <v>32</v>
      </c>
      <c r="C50" s="100"/>
      <c r="D50" s="101"/>
      <c r="E50" s="100"/>
      <c r="F50" s="102"/>
      <c r="G50" s="102"/>
      <c r="H50" s="102"/>
      <c r="I50" s="101"/>
      <c r="J50" s="100"/>
      <c r="K50" s="102"/>
      <c r="L50" s="102"/>
      <c r="M50" s="102"/>
      <c r="N50" s="101"/>
      <c r="O50" s="100"/>
      <c r="P50" s="102"/>
      <c r="Q50" s="102"/>
      <c r="R50" s="102"/>
      <c r="S50" s="101"/>
      <c r="T50" s="103" t="str">
        <f t="shared" si="3"/>
        <v/>
      </c>
      <c r="U50" s="102"/>
      <c r="V50" s="102"/>
      <c r="W50" s="102"/>
      <c r="X50" s="102"/>
      <c r="Y50" s="101"/>
    </row>
    <row r="51" spans="1:25" ht="25.5" customHeight="1">
      <c r="A51" s="13"/>
      <c r="B51" s="19" t="s">
        <v>33</v>
      </c>
      <c r="C51" s="100"/>
      <c r="D51" s="101"/>
      <c r="E51" s="100"/>
      <c r="F51" s="102"/>
      <c r="G51" s="102"/>
      <c r="H51" s="102"/>
      <c r="I51" s="101"/>
      <c r="J51" s="100"/>
      <c r="K51" s="102"/>
      <c r="L51" s="102"/>
      <c r="M51" s="102"/>
      <c r="N51" s="101"/>
      <c r="O51" s="100"/>
      <c r="P51" s="102"/>
      <c r="Q51" s="102"/>
      <c r="R51" s="102"/>
      <c r="S51" s="101"/>
      <c r="T51" s="103" t="str">
        <f t="shared" si="3"/>
        <v/>
      </c>
      <c r="U51" s="102"/>
      <c r="V51" s="102"/>
      <c r="W51" s="102"/>
      <c r="X51" s="102"/>
      <c r="Y51" s="101"/>
    </row>
    <row r="52" spans="1:25" ht="25.5" customHeight="1">
      <c r="A52" s="13"/>
      <c r="B52" s="19" t="s">
        <v>34</v>
      </c>
      <c r="C52" s="100"/>
      <c r="D52" s="101"/>
      <c r="E52" s="100"/>
      <c r="F52" s="102"/>
      <c r="G52" s="102"/>
      <c r="H52" s="102"/>
      <c r="I52" s="101"/>
      <c r="J52" s="100"/>
      <c r="K52" s="102"/>
      <c r="L52" s="102"/>
      <c r="M52" s="102"/>
      <c r="N52" s="101"/>
      <c r="O52" s="100"/>
      <c r="P52" s="102"/>
      <c r="Q52" s="102"/>
      <c r="R52" s="102"/>
      <c r="S52" s="101"/>
      <c r="T52" s="103" t="str">
        <f t="shared" si="3"/>
        <v/>
      </c>
      <c r="U52" s="102"/>
      <c r="V52" s="102"/>
      <c r="W52" s="102"/>
      <c r="X52" s="102"/>
      <c r="Y52" s="101"/>
    </row>
    <row r="53" spans="1:25" s="120" customFormat="1" ht="25.5" customHeight="1">
      <c r="A53" s="13"/>
      <c r="B53" s="19" t="s">
        <v>150</v>
      </c>
      <c r="C53" s="100"/>
      <c r="D53" s="101"/>
      <c r="E53" s="100"/>
      <c r="F53" s="102"/>
      <c r="G53" s="102"/>
      <c r="H53" s="102"/>
      <c r="I53" s="101"/>
      <c r="J53" s="100"/>
      <c r="K53" s="102"/>
      <c r="L53" s="102"/>
      <c r="M53" s="102"/>
      <c r="N53" s="101"/>
      <c r="O53" s="100"/>
      <c r="P53" s="102"/>
      <c r="Q53" s="102"/>
      <c r="R53" s="102"/>
      <c r="S53" s="101"/>
      <c r="T53" s="103" t="str">
        <f t="shared" si="3"/>
        <v/>
      </c>
      <c r="U53" s="102"/>
      <c r="V53" s="102"/>
      <c r="W53" s="102"/>
      <c r="X53" s="102"/>
      <c r="Y53" s="101"/>
    </row>
    <row r="54" spans="1:25" ht="25.5" customHeight="1">
      <c r="A54" s="13"/>
      <c r="B54" s="19" t="s">
        <v>152</v>
      </c>
      <c r="C54" s="100"/>
      <c r="D54" s="101"/>
      <c r="E54" s="100"/>
      <c r="F54" s="102"/>
      <c r="G54" s="102"/>
      <c r="H54" s="102"/>
      <c r="I54" s="101"/>
      <c r="J54" s="100"/>
      <c r="K54" s="102"/>
      <c r="L54" s="102"/>
      <c r="M54" s="102"/>
      <c r="N54" s="101"/>
      <c r="O54" s="100"/>
      <c r="P54" s="102"/>
      <c r="Q54" s="102"/>
      <c r="R54" s="102"/>
      <c r="S54" s="101"/>
      <c r="T54" s="103" t="str">
        <f t="shared" si="3"/>
        <v/>
      </c>
      <c r="U54" s="102"/>
      <c r="V54" s="102"/>
      <c r="W54" s="102"/>
      <c r="X54" s="102"/>
      <c r="Y54" s="101"/>
    </row>
    <row r="55" spans="1:25" ht="25.5" customHeight="1">
      <c r="A55" s="13"/>
      <c r="B55" s="23" t="s">
        <v>13</v>
      </c>
      <c r="C55" s="100"/>
      <c r="D55" s="101"/>
      <c r="E55" s="100"/>
      <c r="F55" s="102"/>
      <c r="G55" s="102"/>
      <c r="H55" s="102"/>
      <c r="I55" s="101"/>
      <c r="J55" s="100"/>
      <c r="K55" s="102"/>
      <c r="L55" s="102"/>
      <c r="M55" s="102"/>
      <c r="N55" s="101"/>
      <c r="O55" s="100"/>
      <c r="P55" s="102"/>
      <c r="Q55" s="102"/>
      <c r="R55" s="102"/>
      <c r="S55" s="101"/>
      <c r="T55" s="103" t="str">
        <f t="shared" si="3"/>
        <v/>
      </c>
      <c r="U55" s="102"/>
      <c r="V55" s="102"/>
      <c r="W55" s="102"/>
      <c r="X55" s="102"/>
      <c r="Y55" s="101"/>
    </row>
    <row r="56" spans="1:25" ht="25.5" customHeight="1">
      <c r="A56" s="13"/>
      <c r="B56" s="23" t="s">
        <v>13</v>
      </c>
      <c r="C56" s="100"/>
      <c r="D56" s="101"/>
      <c r="E56" s="100"/>
      <c r="F56" s="102"/>
      <c r="G56" s="102"/>
      <c r="H56" s="102"/>
      <c r="I56" s="101"/>
      <c r="J56" s="100"/>
      <c r="K56" s="102"/>
      <c r="L56" s="102"/>
      <c r="M56" s="102"/>
      <c r="N56" s="101"/>
      <c r="O56" s="100"/>
      <c r="P56" s="102"/>
      <c r="Q56" s="102"/>
      <c r="R56" s="102"/>
      <c r="S56" s="101"/>
      <c r="T56" s="103" t="str">
        <f t="shared" si="3"/>
        <v/>
      </c>
      <c r="U56" s="102"/>
      <c r="V56" s="102"/>
      <c r="W56" s="102"/>
      <c r="X56" s="102"/>
      <c r="Y56" s="101"/>
    </row>
    <row r="57" spans="1:25" ht="25.5" customHeight="1">
      <c r="A57" s="13"/>
      <c r="B57" s="23" t="s">
        <v>13</v>
      </c>
      <c r="C57" s="100"/>
      <c r="D57" s="101"/>
      <c r="E57" s="100"/>
      <c r="F57" s="102"/>
      <c r="G57" s="102"/>
      <c r="H57" s="102"/>
      <c r="I57" s="101"/>
      <c r="J57" s="100"/>
      <c r="K57" s="102"/>
      <c r="L57" s="102"/>
      <c r="M57" s="102"/>
      <c r="N57" s="101"/>
      <c r="O57" s="100"/>
      <c r="P57" s="102"/>
      <c r="Q57" s="102"/>
      <c r="R57" s="102"/>
      <c r="S57" s="101"/>
      <c r="T57" s="103" t="str">
        <f t="shared" si="3"/>
        <v/>
      </c>
      <c r="U57" s="102"/>
      <c r="V57" s="102"/>
      <c r="W57" s="102"/>
      <c r="X57" s="102"/>
      <c r="Y57" s="101"/>
    </row>
    <row r="58" spans="1:25" ht="25.5" customHeight="1">
      <c r="A58" s="13"/>
      <c r="B58" s="23" t="s">
        <v>13</v>
      </c>
      <c r="C58" s="100"/>
      <c r="D58" s="101"/>
      <c r="E58" s="100"/>
      <c r="F58" s="102"/>
      <c r="G58" s="102"/>
      <c r="H58" s="102"/>
      <c r="I58" s="101"/>
      <c r="J58" s="100"/>
      <c r="K58" s="102"/>
      <c r="L58" s="102"/>
      <c r="M58" s="102"/>
      <c r="N58" s="101"/>
      <c r="O58" s="100"/>
      <c r="P58" s="102"/>
      <c r="Q58" s="102"/>
      <c r="R58" s="102"/>
      <c r="S58" s="101"/>
      <c r="T58" s="103" t="str">
        <f t="shared" si="3"/>
        <v/>
      </c>
      <c r="U58" s="102"/>
      <c r="V58" s="102"/>
      <c r="W58" s="102"/>
      <c r="X58" s="102"/>
      <c r="Y58" s="101"/>
    </row>
    <row r="59" spans="1:25" ht="25.5" customHeight="1">
      <c r="A59" s="13"/>
      <c r="B59" s="19"/>
      <c r="C59" s="104"/>
      <c r="D59" s="121"/>
      <c r="E59" s="122"/>
      <c r="F59" s="123"/>
      <c r="G59" s="123"/>
      <c r="H59" s="123"/>
      <c r="I59" s="121"/>
      <c r="J59" s="122"/>
      <c r="K59" s="123"/>
      <c r="L59" s="123"/>
      <c r="M59" s="123"/>
      <c r="N59" s="121"/>
      <c r="O59" s="122"/>
      <c r="P59" s="123"/>
      <c r="Q59" s="123"/>
      <c r="R59" s="123"/>
      <c r="S59" s="121"/>
      <c r="T59" s="109"/>
      <c r="U59" s="110"/>
      <c r="V59" s="124"/>
      <c r="W59" s="112"/>
      <c r="X59" s="113"/>
      <c r="Y59" s="114"/>
    </row>
    <row r="60" spans="1:25" s="120" customFormat="1" ht="25.5" customHeight="1">
      <c r="A60" s="13"/>
      <c r="B60" s="29" t="s">
        <v>35</v>
      </c>
      <c r="C60" s="104"/>
      <c r="D60" s="116"/>
      <c r="E60" s="117"/>
      <c r="F60" s="118"/>
      <c r="G60" s="118"/>
      <c r="H60" s="118"/>
      <c r="I60" s="116"/>
      <c r="J60" s="117"/>
      <c r="K60" s="118"/>
      <c r="L60" s="118"/>
      <c r="M60" s="118"/>
      <c r="N60" s="116"/>
      <c r="O60" s="117"/>
      <c r="P60" s="118"/>
      <c r="Q60" s="118"/>
      <c r="R60" s="118"/>
      <c r="S60" s="116"/>
      <c r="T60" s="109"/>
      <c r="U60" s="110"/>
      <c r="V60" s="124"/>
      <c r="W60" s="112"/>
      <c r="X60" s="113"/>
      <c r="Y60" s="119"/>
    </row>
    <row r="61" spans="1:25" ht="25.5" customHeight="1">
      <c r="A61" s="13"/>
      <c r="B61" s="19" t="s">
        <v>36</v>
      </c>
      <c r="C61" s="100"/>
      <c r="D61" s="101"/>
      <c r="E61" s="100"/>
      <c r="F61" s="102"/>
      <c r="G61" s="102"/>
      <c r="H61" s="102"/>
      <c r="I61" s="101"/>
      <c r="J61" s="100"/>
      <c r="K61" s="102"/>
      <c r="L61" s="102"/>
      <c r="M61" s="102"/>
      <c r="N61" s="101"/>
      <c r="O61" s="100"/>
      <c r="P61" s="102"/>
      <c r="Q61" s="102"/>
      <c r="R61" s="102"/>
      <c r="S61" s="101"/>
      <c r="T61" s="103" t="str">
        <f>IF(SUM(E61:I61)=0,"",SUM(E61:I61))</f>
        <v/>
      </c>
      <c r="U61" s="102"/>
      <c r="V61" s="102"/>
      <c r="W61" s="102"/>
      <c r="X61" s="102"/>
      <c r="Y61" s="101"/>
    </row>
    <row r="62" spans="1:25" ht="25.5" customHeight="1">
      <c r="A62" s="13"/>
      <c r="B62" s="23" t="s">
        <v>13</v>
      </c>
      <c r="C62" s="100"/>
      <c r="D62" s="101"/>
      <c r="E62" s="100"/>
      <c r="F62" s="102"/>
      <c r="G62" s="102"/>
      <c r="H62" s="102"/>
      <c r="I62" s="101"/>
      <c r="J62" s="100"/>
      <c r="K62" s="102"/>
      <c r="L62" s="102"/>
      <c r="M62" s="102"/>
      <c r="N62" s="101"/>
      <c r="O62" s="100"/>
      <c r="P62" s="102"/>
      <c r="Q62" s="102"/>
      <c r="R62" s="102"/>
      <c r="S62" s="101"/>
      <c r="T62" s="103" t="str">
        <f t="shared" ref="T62:T66" si="4">IF(SUM(E62:I62)=0,"",SUM(E62:I62))</f>
        <v/>
      </c>
      <c r="U62" s="102"/>
      <c r="V62" s="102"/>
      <c r="W62" s="102"/>
      <c r="X62" s="102"/>
      <c r="Y62" s="101"/>
    </row>
    <row r="63" spans="1:25" ht="25.5" customHeight="1">
      <c r="A63" s="13"/>
      <c r="B63" s="23" t="s">
        <v>13</v>
      </c>
      <c r="C63" s="100"/>
      <c r="D63" s="101"/>
      <c r="E63" s="100"/>
      <c r="F63" s="102"/>
      <c r="G63" s="102"/>
      <c r="H63" s="102"/>
      <c r="I63" s="101"/>
      <c r="J63" s="100"/>
      <c r="K63" s="102"/>
      <c r="L63" s="102"/>
      <c r="M63" s="102"/>
      <c r="N63" s="101"/>
      <c r="O63" s="100"/>
      <c r="P63" s="102"/>
      <c r="Q63" s="102"/>
      <c r="R63" s="102"/>
      <c r="S63" s="101"/>
      <c r="T63" s="103" t="str">
        <f t="shared" si="4"/>
        <v/>
      </c>
      <c r="U63" s="102"/>
      <c r="V63" s="102"/>
      <c r="W63" s="102"/>
      <c r="X63" s="102"/>
      <c r="Y63" s="101"/>
    </row>
    <row r="64" spans="1:25" ht="25.5" customHeight="1">
      <c r="A64" s="13"/>
      <c r="B64" s="23" t="s">
        <v>13</v>
      </c>
      <c r="C64" s="100"/>
      <c r="D64" s="101"/>
      <c r="E64" s="100"/>
      <c r="F64" s="102"/>
      <c r="G64" s="102"/>
      <c r="H64" s="102"/>
      <c r="I64" s="101"/>
      <c r="J64" s="100"/>
      <c r="K64" s="102"/>
      <c r="L64" s="102"/>
      <c r="M64" s="102"/>
      <c r="N64" s="101"/>
      <c r="O64" s="100"/>
      <c r="P64" s="102"/>
      <c r="Q64" s="102"/>
      <c r="R64" s="102"/>
      <c r="S64" s="101"/>
      <c r="T64" s="103" t="str">
        <f t="shared" si="4"/>
        <v/>
      </c>
      <c r="U64" s="102"/>
      <c r="V64" s="102"/>
      <c r="W64" s="102"/>
      <c r="X64" s="102"/>
      <c r="Y64" s="101"/>
    </row>
    <row r="65" spans="1:26" ht="25.5" customHeight="1">
      <c r="A65" s="13"/>
      <c r="B65" s="23" t="s">
        <v>13</v>
      </c>
      <c r="C65" s="100"/>
      <c r="D65" s="101"/>
      <c r="E65" s="100"/>
      <c r="F65" s="102"/>
      <c r="G65" s="102"/>
      <c r="H65" s="102"/>
      <c r="I65" s="101"/>
      <c r="J65" s="100"/>
      <c r="K65" s="102"/>
      <c r="L65" s="102"/>
      <c r="M65" s="102"/>
      <c r="N65" s="101"/>
      <c r="O65" s="100"/>
      <c r="P65" s="102"/>
      <c r="Q65" s="102"/>
      <c r="R65" s="102"/>
      <c r="S65" s="101"/>
      <c r="T65" s="103" t="str">
        <f t="shared" si="4"/>
        <v/>
      </c>
      <c r="U65" s="102"/>
      <c r="V65" s="102"/>
      <c r="W65" s="102"/>
      <c r="X65" s="102"/>
      <c r="Y65" s="101"/>
    </row>
    <row r="66" spans="1:26" ht="25.5" customHeight="1">
      <c r="A66" s="13"/>
      <c r="B66" s="23" t="s">
        <v>13</v>
      </c>
      <c r="C66" s="100"/>
      <c r="D66" s="101"/>
      <c r="E66" s="100"/>
      <c r="F66" s="102"/>
      <c r="G66" s="102"/>
      <c r="H66" s="102"/>
      <c r="I66" s="101"/>
      <c r="J66" s="100"/>
      <c r="K66" s="102"/>
      <c r="L66" s="102"/>
      <c r="M66" s="102"/>
      <c r="N66" s="101"/>
      <c r="O66" s="100"/>
      <c r="P66" s="102"/>
      <c r="Q66" s="102"/>
      <c r="R66" s="102"/>
      <c r="S66" s="101"/>
      <c r="T66" s="103" t="str">
        <f t="shared" si="4"/>
        <v/>
      </c>
      <c r="U66" s="102"/>
      <c r="V66" s="102"/>
      <c r="W66" s="102"/>
      <c r="X66" s="102"/>
      <c r="Y66" s="101"/>
    </row>
    <row r="67" spans="1:26" ht="25.5" customHeight="1">
      <c r="A67" s="13"/>
      <c r="B67" s="34"/>
      <c r="C67" s="104"/>
      <c r="D67" s="105"/>
      <c r="E67" s="125"/>
      <c r="F67" s="115"/>
      <c r="G67" s="115"/>
      <c r="H67" s="115"/>
      <c r="I67" s="115"/>
      <c r="J67" s="104"/>
      <c r="K67" s="115"/>
      <c r="L67" s="115"/>
      <c r="M67" s="115"/>
      <c r="N67" s="105"/>
      <c r="O67" s="125"/>
      <c r="P67" s="115"/>
      <c r="Q67" s="115"/>
      <c r="R67" s="115"/>
      <c r="S67" s="126"/>
      <c r="T67" s="109"/>
      <c r="U67" s="107"/>
      <c r="V67" s="127"/>
      <c r="W67" s="128"/>
      <c r="X67" s="129"/>
      <c r="Y67" s="130"/>
      <c r="Z67" s="69"/>
    </row>
    <row r="68" spans="1:26" ht="25.5" customHeight="1">
      <c r="A68" s="13"/>
      <c r="B68" s="34"/>
      <c r="C68" s="104"/>
      <c r="D68" s="105"/>
      <c r="E68" s="125"/>
      <c r="F68" s="115"/>
      <c r="G68" s="115"/>
      <c r="H68" s="115"/>
      <c r="I68" s="115"/>
      <c r="J68" s="104"/>
      <c r="K68" s="115"/>
      <c r="L68" s="115"/>
      <c r="M68" s="115"/>
      <c r="N68" s="105"/>
      <c r="O68" s="125"/>
      <c r="P68" s="115"/>
      <c r="Q68" s="115"/>
      <c r="R68" s="115"/>
      <c r="S68" s="126"/>
      <c r="T68" s="109"/>
      <c r="U68" s="107"/>
      <c r="V68" s="127"/>
      <c r="W68" s="128"/>
      <c r="X68" s="129"/>
      <c r="Y68" s="130"/>
      <c r="Z68" s="69"/>
    </row>
    <row r="69" spans="1:26" ht="25.5" customHeight="1">
      <c r="A69" s="13"/>
      <c r="B69" s="34"/>
      <c r="C69" s="117"/>
      <c r="D69" s="116"/>
      <c r="E69" s="131"/>
      <c r="F69" s="118"/>
      <c r="G69" s="118"/>
      <c r="H69" s="118"/>
      <c r="I69" s="118"/>
      <c r="J69" s="117"/>
      <c r="K69" s="118"/>
      <c r="L69" s="118"/>
      <c r="M69" s="118"/>
      <c r="N69" s="116"/>
      <c r="O69" s="131"/>
      <c r="P69" s="118"/>
      <c r="Q69" s="118"/>
      <c r="R69" s="118"/>
      <c r="S69" s="132"/>
      <c r="T69" s="109"/>
      <c r="U69" s="107"/>
      <c r="V69" s="127"/>
      <c r="W69" s="128"/>
      <c r="X69" s="129"/>
      <c r="Y69" s="130"/>
      <c r="Z69" s="69"/>
    </row>
    <row r="70" spans="1:26" ht="25.5" customHeight="1">
      <c r="A70" s="13"/>
      <c r="B70" s="34"/>
      <c r="C70" s="117"/>
      <c r="D70" s="116"/>
      <c r="E70" s="131"/>
      <c r="F70" s="133"/>
      <c r="G70" s="133"/>
      <c r="H70" s="118"/>
      <c r="I70" s="118"/>
      <c r="J70" s="117"/>
      <c r="K70" s="118"/>
      <c r="L70" s="118"/>
      <c r="M70" s="134"/>
      <c r="N70" s="116"/>
      <c r="O70" s="131"/>
      <c r="P70" s="118"/>
      <c r="Q70" s="118"/>
      <c r="R70" s="134"/>
      <c r="S70" s="132"/>
      <c r="T70" s="109"/>
      <c r="U70" s="135"/>
      <c r="V70" s="136"/>
      <c r="W70" s="137"/>
      <c r="X70" s="138"/>
      <c r="Y70" s="139"/>
      <c r="Z70" s="69"/>
    </row>
    <row r="71" spans="1:26" ht="25.5" customHeight="1">
      <c r="A71" s="13"/>
      <c r="B71" s="19"/>
      <c r="C71" s="140"/>
      <c r="D71" s="141"/>
      <c r="E71" s="142"/>
      <c r="F71" s="143"/>
      <c r="G71" s="143"/>
      <c r="H71" s="144"/>
      <c r="I71" s="118"/>
      <c r="J71" s="117"/>
      <c r="K71" s="118"/>
      <c r="L71" s="118"/>
      <c r="M71" s="134"/>
      <c r="N71" s="116"/>
      <c r="O71" s="131"/>
      <c r="P71" s="118"/>
      <c r="Q71" s="118"/>
      <c r="R71" s="134"/>
      <c r="S71" s="132"/>
      <c r="T71" s="117"/>
      <c r="U71" s="135"/>
      <c r="V71" s="145"/>
      <c r="W71" s="137"/>
      <c r="X71" s="138"/>
      <c r="Y71" s="146"/>
    </row>
    <row r="72" spans="1:26" s="157" customFormat="1" ht="25.5" customHeight="1" thickBot="1">
      <c r="A72" s="13"/>
      <c r="B72" s="37"/>
      <c r="C72" s="147"/>
      <c r="D72" s="148"/>
      <c r="E72" s="147"/>
      <c r="F72" s="149"/>
      <c r="G72" s="149"/>
      <c r="H72" s="149"/>
      <c r="I72" s="148"/>
      <c r="J72" s="147"/>
      <c r="K72" s="149"/>
      <c r="L72" s="149"/>
      <c r="M72" s="149"/>
      <c r="N72" s="150"/>
      <c r="O72" s="151"/>
      <c r="P72" s="149"/>
      <c r="Q72" s="149"/>
      <c r="R72" s="149"/>
      <c r="S72" s="148"/>
      <c r="T72" s="147" t="str">
        <f>IF($C$72=0,"",SUM(T10:T70))</f>
        <v/>
      </c>
      <c r="U72" s="152"/>
      <c r="V72" s="153" t="str">
        <f>IF($C$72=0,"",SUM(V10:V70))</f>
        <v/>
      </c>
      <c r="W72" s="154" t="str">
        <f>IF($C$72=0,"",AVERAGE(W10:W70))</f>
        <v/>
      </c>
      <c r="X72" s="155"/>
      <c r="Y72" s="156"/>
    </row>
    <row r="73" spans="1:26">
      <c r="A73" s="13"/>
      <c r="B73" s="158"/>
      <c r="C73" s="46"/>
      <c r="D73" s="46"/>
      <c r="E73" s="46"/>
      <c r="F73" s="43"/>
      <c r="G73" s="43"/>
      <c r="H73" s="44"/>
      <c r="I73" s="159"/>
      <c r="J73" s="159"/>
      <c r="K73" s="159"/>
      <c r="L73" s="159"/>
      <c r="M73" s="160"/>
      <c r="N73" s="159"/>
      <c r="O73" s="159"/>
      <c r="P73" s="159"/>
      <c r="Q73" s="159"/>
      <c r="R73" s="160"/>
      <c r="S73" s="159"/>
      <c r="T73" s="159"/>
      <c r="U73" s="161"/>
      <c r="V73" s="161"/>
      <c r="W73" s="161"/>
      <c r="X73" s="162"/>
      <c r="Y73" s="163"/>
    </row>
    <row r="74" spans="1:26">
      <c r="A74" s="13"/>
      <c r="B74" s="158"/>
      <c r="C74" s="41" t="s">
        <v>37</v>
      </c>
      <c r="D74" s="42"/>
      <c r="E74" s="42"/>
      <c r="F74" s="43"/>
      <c r="G74" s="43"/>
      <c r="H74" s="44"/>
      <c r="I74" s="159"/>
      <c r="J74" s="164"/>
      <c r="K74" s="164"/>
      <c r="L74" s="164"/>
      <c r="M74" s="164"/>
      <c r="N74" s="42"/>
      <c r="O74" s="42"/>
      <c r="P74" s="42"/>
      <c r="Q74" s="42"/>
      <c r="R74" s="160"/>
      <c r="S74" s="42"/>
      <c r="T74" s="42"/>
      <c r="U74" s="42"/>
      <c r="V74" s="42"/>
      <c r="W74" s="42"/>
      <c r="X74" s="162"/>
      <c r="Y74" s="163"/>
    </row>
    <row r="75" spans="1:26" ht="13.5" thickBot="1">
      <c r="A75" s="13"/>
      <c r="B75" s="158"/>
      <c r="C75" s="45"/>
      <c r="D75" s="46"/>
      <c r="E75" s="46"/>
      <c r="F75" s="43"/>
      <c r="G75" s="43"/>
      <c r="H75" s="44"/>
      <c r="I75" s="159"/>
      <c r="J75" s="164"/>
      <c r="K75" s="164"/>
      <c r="L75" s="164"/>
      <c r="M75" s="164"/>
      <c r="N75" s="159"/>
      <c r="O75" s="159"/>
      <c r="P75" s="159"/>
      <c r="Q75" s="159"/>
      <c r="R75" s="160"/>
      <c r="S75" s="159"/>
      <c r="T75" s="159"/>
      <c r="U75" s="161"/>
      <c r="V75" s="161"/>
      <c r="W75" s="161"/>
      <c r="X75" s="162"/>
      <c r="Y75" s="163"/>
    </row>
    <row r="76" spans="1:26">
      <c r="A76" s="13"/>
      <c r="B76" s="158"/>
      <c r="C76" s="47" t="s">
        <v>38</v>
      </c>
      <c r="D76" s="48" t="s">
        <v>39</v>
      </c>
      <c r="E76" s="49"/>
      <c r="F76" s="50"/>
      <c r="G76" s="50"/>
      <c r="H76" s="51"/>
      <c r="I76" s="159"/>
      <c r="J76" s="164"/>
      <c r="K76" s="164"/>
      <c r="L76" s="164"/>
      <c r="M76" s="164"/>
      <c r="N76" s="42"/>
      <c r="O76" s="42"/>
      <c r="P76" s="42"/>
      <c r="Q76" s="42"/>
      <c r="R76" s="160"/>
      <c r="S76" s="42"/>
      <c r="T76" s="42"/>
      <c r="U76" s="42"/>
      <c r="V76" s="42"/>
      <c r="W76" s="42"/>
      <c r="X76" s="162"/>
      <c r="Y76" s="163"/>
    </row>
    <row r="77" spans="1:26">
      <c r="A77" s="13"/>
      <c r="B77" s="158"/>
      <c r="C77" s="52" t="s">
        <v>40</v>
      </c>
      <c r="D77" s="53" t="s">
        <v>41</v>
      </c>
      <c r="E77" s="42"/>
      <c r="F77" s="43"/>
      <c r="G77" s="43"/>
      <c r="H77" s="54"/>
      <c r="I77" s="159"/>
      <c r="J77" s="165"/>
      <c r="K77" s="165"/>
      <c r="L77" s="165"/>
      <c r="M77" s="160"/>
      <c r="N77" s="42"/>
      <c r="O77" s="42"/>
      <c r="P77" s="42"/>
      <c r="Q77" s="42"/>
      <c r="R77" s="160"/>
      <c r="S77" s="42"/>
      <c r="T77" s="42"/>
      <c r="U77" s="42"/>
      <c r="V77" s="42"/>
      <c r="W77" s="42"/>
      <c r="X77" s="162"/>
      <c r="Y77" s="163"/>
    </row>
    <row r="78" spans="1:26" s="120" customFormat="1">
      <c r="A78" s="13"/>
      <c r="B78" s="158"/>
      <c r="C78" s="55" t="s">
        <v>42</v>
      </c>
      <c r="D78" s="56" t="s">
        <v>43</v>
      </c>
      <c r="E78" s="57"/>
      <c r="F78" s="43"/>
      <c r="G78" s="43"/>
      <c r="H78" s="58"/>
      <c r="I78" s="57"/>
      <c r="J78" s="166"/>
      <c r="K78" s="166"/>
      <c r="L78" s="166"/>
      <c r="M78" s="167"/>
      <c r="N78" s="57"/>
      <c r="O78" s="57"/>
      <c r="P78" s="57"/>
      <c r="Q78" s="57"/>
      <c r="R78" s="167"/>
      <c r="S78" s="57"/>
      <c r="T78" s="57"/>
      <c r="U78" s="57"/>
      <c r="V78" s="57"/>
      <c r="W78" s="57"/>
      <c r="X78" s="167"/>
      <c r="Y78" s="163"/>
    </row>
    <row r="79" spans="1:26">
      <c r="A79" s="13"/>
      <c r="B79" s="158"/>
      <c r="C79" s="59" t="s">
        <v>44</v>
      </c>
      <c r="D79" s="60" t="s">
        <v>45</v>
      </c>
      <c r="E79" s="61"/>
      <c r="F79" s="62"/>
      <c r="G79" s="62"/>
      <c r="H79" s="63"/>
      <c r="I79" s="61"/>
      <c r="J79" s="168"/>
      <c r="K79" s="168"/>
      <c r="L79" s="168"/>
      <c r="M79" s="169"/>
      <c r="N79" s="61"/>
      <c r="O79" s="61"/>
      <c r="P79" s="61"/>
      <c r="Q79" s="61"/>
      <c r="R79" s="169"/>
      <c r="S79" s="61"/>
      <c r="T79" s="61"/>
      <c r="U79" s="61"/>
      <c r="V79" s="61"/>
      <c r="W79" s="61"/>
      <c r="X79" s="170"/>
      <c r="Y79" s="163"/>
    </row>
    <row r="80" spans="1:26" ht="13.5" thickBot="1">
      <c r="A80" s="13"/>
      <c r="B80" s="158"/>
      <c r="C80" s="64" t="s">
        <v>46</v>
      </c>
      <c r="D80" s="65" t="s">
        <v>47</v>
      </c>
      <c r="E80" s="66"/>
      <c r="F80" s="67"/>
      <c r="G80" s="67"/>
      <c r="H80" s="68"/>
      <c r="I80" s="61"/>
      <c r="J80" s="168"/>
      <c r="K80" s="168"/>
      <c r="L80" s="168"/>
      <c r="M80" s="169"/>
      <c r="N80" s="61"/>
      <c r="O80" s="61"/>
      <c r="P80" s="61"/>
      <c r="Q80" s="61"/>
      <c r="R80" s="169"/>
      <c r="S80" s="61"/>
      <c r="T80" s="61"/>
      <c r="U80" s="61"/>
      <c r="V80" s="61"/>
      <c r="W80" s="61"/>
      <c r="X80" s="170"/>
      <c r="Y80" s="163"/>
    </row>
    <row r="81" spans="1:25">
      <c r="A81" s="13"/>
      <c r="B81" s="158"/>
      <c r="C81" s="46"/>
      <c r="D81" s="46"/>
      <c r="E81" s="46"/>
      <c r="F81" s="43"/>
      <c r="G81" s="43"/>
      <c r="H81" s="44"/>
      <c r="I81" s="159"/>
      <c r="J81" s="165"/>
      <c r="K81" s="165"/>
      <c r="L81" s="165"/>
      <c r="M81" s="160"/>
      <c r="N81" s="159"/>
      <c r="O81" s="159"/>
      <c r="P81" s="159"/>
      <c r="Q81" s="159"/>
      <c r="R81" s="160"/>
      <c r="S81" s="159"/>
      <c r="T81" s="159"/>
      <c r="U81" s="161"/>
      <c r="V81" s="161"/>
      <c r="W81" s="161"/>
      <c r="X81" s="162"/>
      <c r="Y81" s="163"/>
    </row>
    <row r="82" spans="1:25">
      <c r="A82" s="163"/>
      <c r="B82" s="158"/>
      <c r="C82" s="46"/>
      <c r="D82" s="46"/>
      <c r="E82" s="46"/>
      <c r="F82" s="43"/>
      <c r="G82" s="43"/>
      <c r="H82" s="44"/>
      <c r="I82" s="159"/>
      <c r="J82" s="159"/>
      <c r="K82" s="159"/>
      <c r="L82" s="159"/>
      <c r="M82" s="160"/>
      <c r="N82" s="159"/>
      <c r="O82" s="159"/>
      <c r="P82" s="159"/>
      <c r="Q82" s="159"/>
      <c r="R82" s="160"/>
      <c r="S82" s="159"/>
      <c r="T82" s="159"/>
      <c r="U82" s="161"/>
      <c r="V82" s="161"/>
      <c r="W82" s="161"/>
      <c r="X82" s="162"/>
      <c r="Y82" s="163"/>
    </row>
    <row r="83" spans="1:25">
      <c r="A83" s="163"/>
      <c r="B83" s="158"/>
      <c r="C83" s="46"/>
      <c r="D83" s="46"/>
      <c r="E83" s="46"/>
      <c r="F83" s="43"/>
      <c r="G83" s="43"/>
      <c r="H83" s="44"/>
      <c r="I83" s="159"/>
      <c r="J83" s="159"/>
      <c r="K83" s="159"/>
      <c r="L83" s="159"/>
      <c r="M83" s="160"/>
      <c r="N83" s="159"/>
      <c r="O83" s="159"/>
      <c r="P83" s="159"/>
      <c r="Q83" s="159"/>
      <c r="R83" s="160"/>
      <c r="S83" s="159"/>
      <c r="T83" s="159"/>
      <c r="U83" s="161"/>
      <c r="V83" s="161"/>
      <c r="W83" s="161"/>
      <c r="X83" s="162"/>
      <c r="Y83" s="163"/>
    </row>
    <row r="84" spans="1:25" s="120" customFormat="1">
      <c r="A84" s="163"/>
      <c r="B84" s="158"/>
      <c r="C84" s="46"/>
      <c r="D84" s="46"/>
      <c r="E84" s="46"/>
      <c r="F84" s="43"/>
      <c r="G84" s="43"/>
      <c r="H84" s="46"/>
      <c r="I84" s="46"/>
      <c r="J84" s="46"/>
      <c r="K84" s="46"/>
      <c r="L84" s="46"/>
      <c r="M84" s="171"/>
      <c r="N84" s="46"/>
      <c r="O84" s="46"/>
      <c r="P84" s="46"/>
      <c r="Q84" s="46"/>
      <c r="R84" s="171"/>
      <c r="S84" s="46"/>
      <c r="T84" s="46"/>
      <c r="U84" s="46"/>
      <c r="V84" s="46"/>
      <c r="W84" s="46"/>
      <c r="X84" s="171"/>
      <c r="Y84" s="163"/>
    </row>
    <row r="85" spans="1:25">
      <c r="A85" s="163"/>
      <c r="B85" s="158"/>
      <c r="C85" s="172"/>
      <c r="D85" s="61"/>
      <c r="E85" s="61"/>
      <c r="F85" s="62"/>
      <c r="G85" s="62"/>
      <c r="H85" s="173"/>
      <c r="I85" s="61"/>
      <c r="J85" s="61"/>
      <c r="K85" s="61"/>
      <c r="L85" s="61"/>
      <c r="M85" s="169"/>
      <c r="N85" s="61"/>
      <c r="O85" s="61"/>
      <c r="P85" s="61"/>
      <c r="Q85" s="61"/>
      <c r="R85" s="169"/>
      <c r="S85" s="61"/>
      <c r="T85" s="61"/>
      <c r="U85" s="61"/>
      <c r="V85" s="61"/>
      <c r="W85" s="61"/>
      <c r="X85" s="170"/>
      <c r="Y85" s="163"/>
    </row>
    <row r="86" spans="1:25">
      <c r="A86" s="163"/>
      <c r="B86" s="158"/>
      <c r="C86" s="172"/>
      <c r="D86" s="61"/>
      <c r="E86" s="61"/>
      <c r="F86" s="62"/>
      <c r="G86" s="62"/>
      <c r="H86" s="173"/>
      <c r="I86" s="61"/>
      <c r="J86" s="61"/>
      <c r="K86" s="61"/>
      <c r="L86" s="61"/>
      <c r="M86" s="169"/>
      <c r="N86" s="61"/>
      <c r="O86" s="61"/>
      <c r="P86" s="61"/>
      <c r="Q86" s="61"/>
      <c r="R86" s="169"/>
      <c r="S86" s="61"/>
      <c r="T86" s="61"/>
      <c r="U86" s="61"/>
      <c r="V86" s="61"/>
      <c r="W86" s="61"/>
      <c r="X86" s="170"/>
      <c r="Y86" s="163"/>
    </row>
    <row r="87" spans="1:25">
      <c r="A87" s="163"/>
      <c r="B87" s="158"/>
      <c r="C87" s="46"/>
      <c r="D87" s="46"/>
      <c r="E87" s="46"/>
      <c r="F87" s="43"/>
      <c r="G87" s="43"/>
      <c r="H87" s="44"/>
      <c r="I87" s="159"/>
      <c r="J87" s="159"/>
      <c r="K87" s="159"/>
      <c r="L87" s="159"/>
      <c r="M87" s="160"/>
      <c r="N87" s="159"/>
      <c r="O87" s="159"/>
      <c r="P87" s="159"/>
      <c r="Q87" s="159"/>
      <c r="R87" s="160"/>
      <c r="S87" s="159"/>
      <c r="T87" s="159"/>
      <c r="U87" s="161"/>
      <c r="V87" s="161"/>
      <c r="W87" s="161"/>
      <c r="X87" s="162"/>
      <c r="Y87" s="163"/>
    </row>
    <row r="88" spans="1:25">
      <c r="A88" s="163"/>
      <c r="B88" s="158"/>
      <c r="C88" s="46"/>
      <c r="D88" s="46"/>
      <c r="E88" s="46"/>
      <c r="F88" s="43"/>
      <c r="G88" s="43"/>
      <c r="H88" s="44"/>
      <c r="I88" s="159"/>
      <c r="J88" s="159"/>
      <c r="K88" s="159"/>
      <c r="L88" s="159"/>
      <c r="M88" s="160"/>
      <c r="N88" s="159"/>
      <c r="O88" s="159"/>
      <c r="P88" s="159"/>
      <c r="Q88" s="159"/>
      <c r="R88" s="160"/>
      <c r="S88" s="159"/>
      <c r="T88" s="159"/>
      <c r="U88" s="161"/>
      <c r="V88" s="161"/>
      <c r="W88" s="161"/>
      <c r="X88" s="162"/>
      <c r="Y88" s="163"/>
    </row>
    <row r="89" spans="1:25">
      <c r="A89" s="163"/>
      <c r="B89" s="158"/>
      <c r="C89" s="46"/>
      <c r="D89" s="46"/>
      <c r="E89" s="46"/>
      <c r="F89" s="43"/>
      <c r="G89" s="43"/>
      <c r="H89" s="44"/>
      <c r="I89" s="159"/>
      <c r="J89" s="159"/>
      <c r="K89" s="159"/>
      <c r="L89" s="159"/>
      <c r="M89" s="160"/>
      <c r="N89" s="159"/>
      <c r="O89" s="159"/>
      <c r="P89" s="159"/>
      <c r="Q89" s="159"/>
      <c r="R89" s="160"/>
      <c r="S89" s="159"/>
      <c r="T89" s="159"/>
      <c r="U89" s="161"/>
      <c r="V89" s="161"/>
      <c r="W89" s="161"/>
      <c r="X89" s="162"/>
      <c r="Y89" s="163"/>
    </row>
    <row r="90" spans="1:25">
      <c r="A90" s="163"/>
      <c r="B90" s="158"/>
      <c r="C90" s="46"/>
      <c r="D90" s="46"/>
      <c r="E90" s="46"/>
      <c r="F90" s="43"/>
      <c r="G90" s="43"/>
      <c r="H90" s="44"/>
      <c r="I90" s="159"/>
      <c r="J90" s="159"/>
      <c r="K90" s="159"/>
      <c r="L90" s="159"/>
      <c r="M90" s="160"/>
      <c r="N90" s="159"/>
      <c r="O90" s="159"/>
      <c r="P90" s="159"/>
      <c r="Q90" s="159"/>
      <c r="R90" s="160"/>
      <c r="S90" s="159"/>
      <c r="T90" s="159"/>
      <c r="U90" s="161"/>
      <c r="V90" s="161"/>
      <c r="W90" s="161"/>
      <c r="X90" s="162"/>
      <c r="Y90" s="163"/>
    </row>
    <row r="91" spans="1:25" s="120" customFormat="1">
      <c r="A91" s="163"/>
      <c r="B91" s="158"/>
      <c r="C91" s="46"/>
      <c r="D91" s="46"/>
      <c r="E91" s="46"/>
      <c r="F91" s="43"/>
      <c r="G91" s="43"/>
      <c r="H91" s="46"/>
      <c r="I91" s="46"/>
      <c r="J91" s="46"/>
      <c r="K91" s="46"/>
      <c r="L91" s="46"/>
      <c r="M91" s="171"/>
      <c r="N91" s="46"/>
      <c r="O91" s="46"/>
      <c r="P91" s="46"/>
      <c r="Q91" s="46"/>
      <c r="R91" s="171"/>
      <c r="S91" s="46"/>
      <c r="T91" s="46"/>
      <c r="U91" s="46"/>
      <c r="V91" s="46"/>
      <c r="W91" s="46"/>
      <c r="X91" s="171"/>
      <c r="Y91" s="163"/>
    </row>
    <row r="92" spans="1:25">
      <c r="A92" s="163"/>
      <c r="B92" s="158"/>
      <c r="C92" s="172"/>
      <c r="D92" s="61"/>
      <c r="E92" s="61"/>
      <c r="F92" s="62"/>
      <c r="G92" s="62"/>
      <c r="H92" s="173"/>
      <c r="I92" s="61"/>
      <c r="J92" s="61"/>
      <c r="K92" s="61"/>
      <c r="L92" s="61"/>
      <c r="M92" s="169"/>
      <c r="N92" s="61"/>
      <c r="O92" s="61"/>
      <c r="P92" s="61"/>
      <c r="Q92" s="61"/>
      <c r="R92" s="169"/>
      <c r="S92" s="61"/>
      <c r="T92" s="61"/>
      <c r="U92" s="61"/>
      <c r="V92" s="61"/>
      <c r="W92" s="61"/>
      <c r="X92" s="170"/>
      <c r="Y92" s="163"/>
    </row>
    <row r="93" spans="1:25">
      <c r="A93" s="163"/>
      <c r="B93" s="158"/>
      <c r="C93" s="172"/>
      <c r="D93" s="61"/>
      <c r="E93" s="61"/>
      <c r="F93" s="62"/>
      <c r="G93" s="62"/>
      <c r="H93" s="173"/>
      <c r="I93" s="61"/>
      <c r="J93" s="61"/>
      <c r="K93" s="61"/>
      <c r="L93" s="61"/>
      <c r="M93" s="169"/>
      <c r="N93" s="61"/>
      <c r="O93" s="61"/>
      <c r="P93" s="61"/>
      <c r="Q93" s="61"/>
      <c r="R93" s="169"/>
      <c r="S93" s="61"/>
      <c r="T93" s="61"/>
      <c r="U93" s="61"/>
      <c r="V93" s="61"/>
      <c r="W93" s="61"/>
      <c r="X93" s="170"/>
      <c r="Y93" s="163"/>
    </row>
    <row r="94" spans="1:25">
      <c r="A94" s="163"/>
      <c r="B94" s="158"/>
      <c r="C94" s="46"/>
      <c r="D94" s="46"/>
      <c r="E94" s="46"/>
      <c r="F94" s="43"/>
      <c r="G94" s="43"/>
      <c r="H94" s="44"/>
      <c r="I94" s="159"/>
      <c r="J94" s="159"/>
      <c r="K94" s="159"/>
      <c r="L94" s="159"/>
      <c r="M94" s="160"/>
      <c r="N94" s="159"/>
      <c r="O94" s="159"/>
      <c r="P94" s="159"/>
      <c r="Q94" s="159"/>
      <c r="R94" s="160"/>
      <c r="S94" s="159"/>
      <c r="T94" s="159"/>
      <c r="U94" s="161"/>
      <c r="V94" s="161"/>
      <c r="W94" s="161"/>
      <c r="X94" s="162"/>
      <c r="Y94" s="163"/>
    </row>
    <row r="95" spans="1:25">
      <c r="A95" s="163"/>
      <c r="B95" s="158"/>
      <c r="C95" s="159"/>
      <c r="D95" s="159"/>
      <c r="E95" s="159"/>
      <c r="F95" s="43"/>
      <c r="G95" s="43"/>
      <c r="H95" s="44"/>
      <c r="I95" s="159"/>
      <c r="J95" s="159"/>
      <c r="K95" s="159"/>
      <c r="L95" s="159"/>
      <c r="M95" s="160"/>
      <c r="N95" s="159"/>
      <c r="O95" s="159"/>
      <c r="P95" s="159"/>
      <c r="Q95" s="159"/>
      <c r="R95" s="160"/>
      <c r="S95" s="159"/>
      <c r="T95" s="159"/>
      <c r="U95" s="161"/>
      <c r="V95" s="161"/>
      <c r="W95" s="161"/>
      <c r="X95" s="162"/>
      <c r="Y95" s="163"/>
    </row>
    <row r="96" spans="1:25">
      <c r="A96" s="163"/>
      <c r="B96" s="158"/>
      <c r="C96" s="159"/>
      <c r="D96" s="159"/>
      <c r="E96" s="159"/>
      <c r="F96" s="43"/>
      <c r="G96" s="62"/>
      <c r="H96" s="159"/>
      <c r="I96" s="44"/>
      <c r="J96" s="159"/>
      <c r="K96" s="159"/>
      <c r="L96" s="159"/>
      <c r="M96" s="160"/>
      <c r="N96" s="159"/>
      <c r="O96" s="159"/>
      <c r="P96" s="159"/>
      <c r="Q96" s="159"/>
      <c r="R96" s="160"/>
      <c r="S96" s="159"/>
      <c r="T96" s="159"/>
      <c r="U96" s="161"/>
      <c r="V96" s="161"/>
      <c r="W96" s="161"/>
      <c r="X96" s="174"/>
      <c r="Y96" s="175"/>
    </row>
    <row r="97" spans="1:26" s="120" customFormat="1">
      <c r="A97" s="163"/>
      <c r="B97" s="158"/>
      <c r="C97" s="176"/>
      <c r="D97" s="159"/>
      <c r="E97" s="159"/>
      <c r="F97" s="43"/>
      <c r="G97" s="43"/>
      <c r="H97" s="159"/>
      <c r="I97" s="159"/>
      <c r="J97" s="159"/>
      <c r="K97" s="159"/>
      <c r="L97" s="159"/>
      <c r="M97" s="160"/>
      <c r="N97" s="159"/>
      <c r="O97" s="159"/>
      <c r="P97" s="159"/>
      <c r="Q97" s="159"/>
      <c r="R97" s="160"/>
      <c r="S97" s="159"/>
      <c r="T97" s="159"/>
      <c r="U97" s="159"/>
      <c r="V97" s="159"/>
      <c r="W97" s="159"/>
      <c r="X97" s="160"/>
      <c r="Y97" s="163"/>
    </row>
    <row r="98" spans="1:26">
      <c r="A98" s="163"/>
      <c r="B98" s="158"/>
      <c r="C98" s="172"/>
      <c r="D98" s="61"/>
      <c r="E98" s="61"/>
      <c r="F98" s="62"/>
      <c r="G98" s="62"/>
      <c r="H98" s="173"/>
      <c r="I98" s="61"/>
      <c r="J98" s="61"/>
      <c r="K98" s="61"/>
      <c r="L98" s="61"/>
      <c r="M98" s="169"/>
      <c r="N98" s="61"/>
      <c r="O98" s="61"/>
      <c r="P98" s="61"/>
      <c r="Q98" s="61"/>
      <c r="R98" s="169"/>
      <c r="S98" s="61"/>
      <c r="T98" s="61"/>
      <c r="U98" s="61"/>
      <c r="V98" s="61"/>
      <c r="W98" s="61"/>
      <c r="X98" s="170"/>
      <c r="Y98" s="163"/>
    </row>
    <row r="99" spans="1:26">
      <c r="A99" s="163"/>
      <c r="B99" s="158"/>
      <c r="C99" s="172"/>
      <c r="D99" s="61"/>
      <c r="E99" s="61"/>
      <c r="F99" s="62"/>
      <c r="G99" s="62"/>
      <c r="H99" s="173"/>
      <c r="I99" s="61"/>
      <c r="J99" s="61"/>
      <c r="K99" s="61"/>
      <c r="L99" s="61"/>
      <c r="M99" s="169"/>
      <c r="N99" s="61"/>
      <c r="O99" s="61"/>
      <c r="P99" s="61"/>
      <c r="Q99" s="61"/>
      <c r="R99" s="169"/>
      <c r="S99" s="61"/>
      <c r="T99" s="61"/>
      <c r="U99" s="61"/>
      <c r="V99" s="61"/>
      <c r="W99" s="61"/>
      <c r="X99" s="170"/>
      <c r="Y99" s="163"/>
    </row>
    <row r="100" spans="1:26">
      <c r="A100" s="163"/>
      <c r="B100" s="158"/>
      <c r="C100" s="46"/>
      <c r="D100" s="46"/>
      <c r="E100" s="46"/>
      <c r="F100" s="43"/>
      <c r="G100" s="43"/>
      <c r="H100" s="44"/>
      <c r="I100" s="159"/>
      <c r="J100" s="159"/>
      <c r="K100" s="159"/>
      <c r="L100" s="159"/>
      <c r="M100" s="160"/>
      <c r="N100" s="159"/>
      <c r="O100" s="159"/>
      <c r="P100" s="159"/>
      <c r="Q100" s="159"/>
      <c r="R100" s="160"/>
      <c r="S100" s="159"/>
      <c r="T100" s="159"/>
      <c r="U100" s="161"/>
      <c r="V100" s="161"/>
      <c r="W100" s="161"/>
      <c r="X100" s="162"/>
      <c r="Y100" s="163"/>
    </row>
    <row r="101" spans="1:26">
      <c r="A101" s="163"/>
      <c r="B101" s="158"/>
      <c r="C101" s="46"/>
      <c r="D101" s="46"/>
      <c r="E101" s="46"/>
      <c r="F101" s="43"/>
      <c r="G101" s="43"/>
      <c r="H101" s="44"/>
      <c r="I101" s="159"/>
      <c r="J101" s="159"/>
      <c r="K101" s="159"/>
      <c r="L101" s="159"/>
      <c r="M101" s="160"/>
      <c r="N101" s="159"/>
      <c r="O101" s="159"/>
      <c r="P101" s="159"/>
      <c r="Q101" s="159"/>
      <c r="R101" s="160"/>
      <c r="S101" s="159"/>
      <c r="T101" s="159"/>
      <c r="U101" s="161"/>
      <c r="V101" s="161"/>
      <c r="W101" s="161"/>
      <c r="X101" s="162"/>
      <c r="Y101" s="163"/>
    </row>
    <row r="102" spans="1:26">
      <c r="A102" s="163"/>
      <c r="B102" s="158"/>
      <c r="C102" s="46"/>
      <c r="D102" s="46"/>
      <c r="E102" s="46"/>
      <c r="F102" s="43"/>
      <c r="G102" s="43"/>
      <c r="H102" s="44"/>
      <c r="I102" s="159"/>
      <c r="J102" s="159"/>
      <c r="K102" s="159"/>
      <c r="L102" s="159"/>
      <c r="M102" s="160"/>
      <c r="N102" s="159"/>
      <c r="O102" s="159"/>
      <c r="P102" s="159"/>
      <c r="Q102" s="159"/>
      <c r="R102" s="160"/>
      <c r="S102" s="159"/>
      <c r="T102" s="159"/>
      <c r="U102" s="161"/>
      <c r="V102" s="161"/>
      <c r="W102" s="161"/>
      <c r="X102" s="162"/>
      <c r="Y102" s="163"/>
    </row>
    <row r="103" spans="1:26" s="120" customFormat="1">
      <c r="A103" s="163"/>
      <c r="B103" s="158"/>
      <c r="C103" s="46"/>
      <c r="D103" s="46"/>
      <c r="E103" s="46"/>
      <c r="F103" s="43"/>
      <c r="G103" s="43"/>
      <c r="H103" s="46"/>
      <c r="I103" s="46"/>
      <c r="J103" s="46"/>
      <c r="K103" s="46"/>
      <c r="L103" s="46"/>
      <c r="M103" s="171"/>
      <c r="N103" s="46"/>
      <c r="O103" s="46"/>
      <c r="P103" s="46"/>
      <c r="Q103" s="46"/>
      <c r="R103" s="171"/>
      <c r="S103" s="46"/>
      <c r="T103" s="46"/>
      <c r="U103" s="46"/>
      <c r="V103" s="46"/>
      <c r="W103" s="46"/>
      <c r="X103" s="171"/>
      <c r="Y103" s="163"/>
    </row>
    <row r="104" spans="1:26">
      <c r="A104" s="163"/>
      <c r="B104" s="158"/>
      <c r="C104" s="46"/>
      <c r="D104" s="46"/>
      <c r="E104" s="46"/>
      <c r="F104" s="43"/>
      <c r="G104" s="43"/>
      <c r="H104" s="46"/>
      <c r="I104" s="46"/>
      <c r="J104" s="46"/>
      <c r="K104" s="46"/>
      <c r="L104" s="46"/>
      <c r="M104" s="171"/>
      <c r="N104" s="46"/>
      <c r="O104" s="46"/>
      <c r="P104" s="46"/>
      <c r="Q104" s="46"/>
      <c r="R104" s="171"/>
      <c r="S104" s="46"/>
      <c r="T104" s="46"/>
      <c r="U104" s="46"/>
      <c r="V104" s="46"/>
      <c r="W104" s="46"/>
      <c r="X104" s="171"/>
      <c r="Y104" s="163"/>
    </row>
    <row r="105" spans="1:26" s="120" customFormat="1">
      <c r="A105" s="163"/>
      <c r="B105" s="158"/>
      <c r="C105" s="46"/>
      <c r="D105" s="46"/>
      <c r="E105" s="46"/>
      <c r="F105" s="43"/>
      <c r="G105" s="43"/>
      <c r="H105" s="46"/>
      <c r="I105" s="46"/>
      <c r="J105" s="46"/>
      <c r="K105" s="46"/>
      <c r="L105" s="46"/>
      <c r="M105" s="171"/>
      <c r="N105" s="46"/>
      <c r="O105" s="46"/>
      <c r="P105" s="46"/>
      <c r="Q105" s="46"/>
      <c r="R105" s="171"/>
      <c r="S105" s="46"/>
      <c r="T105" s="46"/>
      <c r="U105" s="46"/>
      <c r="V105" s="46"/>
      <c r="W105" s="46"/>
      <c r="X105" s="171"/>
      <c r="Y105" s="163"/>
    </row>
    <row r="106" spans="1:26">
      <c r="A106" s="163"/>
      <c r="B106" s="158"/>
      <c r="C106" s="46"/>
      <c r="D106" s="46"/>
      <c r="E106" s="46"/>
      <c r="F106" s="43"/>
      <c r="G106" s="43"/>
      <c r="H106" s="46"/>
      <c r="I106" s="46"/>
      <c r="J106" s="46"/>
      <c r="K106" s="46"/>
      <c r="L106" s="46"/>
      <c r="M106" s="171"/>
      <c r="N106" s="46"/>
      <c r="O106" s="46"/>
      <c r="P106" s="46"/>
      <c r="Q106" s="46"/>
      <c r="R106" s="171"/>
      <c r="S106" s="46"/>
      <c r="T106" s="46"/>
      <c r="U106" s="46"/>
      <c r="V106" s="46"/>
      <c r="W106" s="46"/>
      <c r="X106" s="171"/>
      <c r="Y106" s="163"/>
    </row>
    <row r="107" spans="1:26">
      <c r="A107" s="163"/>
      <c r="C107" s="177"/>
      <c r="D107" s="177"/>
      <c r="E107" s="177"/>
      <c r="F107" s="178"/>
      <c r="G107" s="178"/>
      <c r="H107" s="179"/>
      <c r="I107" s="177"/>
      <c r="J107" s="177"/>
      <c r="K107" s="177"/>
      <c r="L107" s="177"/>
      <c r="M107" s="180"/>
      <c r="N107" s="177"/>
      <c r="O107" s="177"/>
      <c r="P107" s="177"/>
      <c r="Q107" s="177"/>
      <c r="R107" s="180"/>
      <c r="S107" s="177"/>
      <c r="T107" s="177"/>
      <c r="U107" s="177"/>
      <c r="V107" s="177"/>
      <c r="W107" s="177"/>
      <c r="X107" s="180"/>
      <c r="Y107" s="163"/>
    </row>
    <row r="108" spans="1:26">
      <c r="A108" s="163"/>
      <c r="Y108" s="163"/>
    </row>
    <row r="109" spans="1:26">
      <c r="A109" s="182"/>
      <c r="C109" s="183"/>
      <c r="D109" s="184"/>
      <c r="E109" s="185"/>
      <c r="F109" s="185"/>
      <c r="G109" s="185"/>
      <c r="H109" s="185"/>
      <c r="I109" s="185"/>
      <c r="J109" s="185"/>
      <c r="K109" s="185"/>
      <c r="L109" s="185"/>
      <c r="M109" s="185"/>
      <c r="N109" s="185"/>
      <c r="O109" s="185"/>
      <c r="P109" s="185"/>
      <c r="Q109" s="185"/>
      <c r="R109" s="185"/>
      <c r="S109" s="185"/>
      <c r="T109" s="185"/>
      <c r="Y109" s="163"/>
    </row>
    <row r="110" spans="1:26">
      <c r="Y110" s="163"/>
    </row>
    <row r="111" spans="1:26">
      <c r="U111" s="163"/>
      <c r="V111" s="163"/>
      <c r="W111" s="163"/>
      <c r="X111" s="163"/>
      <c r="Y111" s="163"/>
      <c r="Z111" s="163"/>
    </row>
    <row r="112" spans="1:26">
      <c r="U112" s="163"/>
      <c r="V112" s="163"/>
      <c r="W112" s="163"/>
      <c r="X112" s="163"/>
      <c r="Y112" s="163"/>
      <c r="Z112" s="163"/>
    </row>
    <row r="113" spans="21:26">
      <c r="U113" s="163"/>
      <c r="V113" s="163"/>
      <c r="W113" s="163"/>
      <c r="X113" s="163"/>
      <c r="Y113" s="163"/>
      <c r="Z113" s="163"/>
    </row>
    <row r="114" spans="21:26">
      <c r="U114" s="163"/>
      <c r="V114" s="163"/>
      <c r="W114" s="163"/>
      <c r="X114" s="163"/>
      <c r="Y114" s="163"/>
      <c r="Z114" s="163"/>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8" orientation="landscape" horizontalDpi="200" verticalDpi="200" r:id="rId1"/>
    </customSheetView>
    <customSheetView guid="{97E5C27E-7912-4A06-9051-61107931B670}" scale="40" fitToPage="1">
      <pane xSplit="2" ySplit="8" topLeftCell="C9" activePane="bottomRight" state="frozen"/>
      <selection pane="bottomRight" activeCell="F20" sqref="F20"/>
      <pageMargins left="0.70866141732283472" right="0.70866141732283472" top="0.74803149606299213" bottom="0.74803149606299213" header="0.31496062992125984" footer="0.31496062992125984"/>
      <pageSetup paperSize="8" scale="28" orientation="landscape" horizontalDpi="200" verticalDpi="200" r:id="rId2"/>
    </customSheetView>
    <customSheetView guid="{04E8828A-3A23-4FA8-8B50-72BD59BC9C4A}" scale="40" fitToPage="1">
      <pane xSplit="2" ySplit="8" topLeftCell="C9" activePane="bottomRight" state="frozen"/>
      <selection pane="bottomRight" activeCell="F20" sqref="F20"/>
      <pageMargins left="0.70866141732283472" right="0.70866141732283472" top="0.74803149606299213" bottom="0.74803149606299213" header="0.31496062992125984" footer="0.31496062992125984"/>
      <pageSetup paperSize="8" scale="28" orientation="landscape" horizontalDpi="200" verticalDpi="200" r:id="rId3"/>
    </customSheetView>
    <customSheetView guid="{0B8E8A84-A744-4C3B-BE91-4DB23747BC78}" scale="40" fitToPage="1">
      <pane xSplit="2" ySplit="8" topLeftCell="C21" activePane="bottomRight" state="frozen"/>
      <selection pane="bottomRight" activeCell="E42" sqref="E42"/>
      <pageMargins left="0.70866141732283472" right="0.70866141732283472" top="0.74803149606299213" bottom="0.74803149606299213" header="0.31496062992125984" footer="0.31496062992125984"/>
      <pageSetup paperSize="8" scale="28" orientation="landscape" horizontalDpi="200" verticalDpi="200" r:id="rId4"/>
    </customSheetView>
    <customSheetView guid="{E9AD0106-2ED4-4D24-90E2-56C4E372893B}" scale="55" fitToPage="1">
      <pane xSplit="2" ySplit="8" topLeftCell="C9" activePane="bottomRight" state="frozen"/>
      <selection pane="bottomRight" activeCell="E42" sqref="E42"/>
      <pageMargins left="0.70866141732283472" right="0.70866141732283472" top="0.74803149606299213" bottom="0.74803149606299213" header="0.31496062992125984" footer="0.31496062992125984"/>
      <pageSetup paperSize="8" scale="28" orientation="landscape" horizontalDpi="200" verticalDpi="200" r:id="rId5"/>
    </customSheetView>
    <customSheetView guid="{6FD6C346-E768-4565-8EA6-72E3FF638A5D}" scale="82" fitToPage="1">
      <pane xSplit="2" ySplit="8" topLeftCell="C9" activePane="bottomRight" state="frozen"/>
      <selection pane="bottomRight" activeCell="G2" sqref="G2"/>
      <pageMargins left="0.70866141732283472" right="0.70866141732283472" top="0.74803149606299213" bottom="0.74803149606299213" header="0.31496062992125984" footer="0.31496062992125984"/>
      <pageSetup paperSize="8" scale="28" orientation="landscape" horizontalDpi="200" verticalDpi="200" r:id="rId6"/>
    </customSheetView>
    <customSheetView guid="{B959127A-1EC6-441E-8868-BA905D5E0B18}" scale="40" fitToPage="1">
      <pane xSplit="2" ySplit="8" topLeftCell="C9" activePane="bottomRight" state="frozen"/>
      <selection pane="bottomRight" activeCell="F20" sqref="F20"/>
      <pageMargins left="0.70866141732283472" right="0.70866141732283472" top="0.74803149606299213" bottom="0.74803149606299213" header="0.31496062992125984" footer="0.31496062992125984"/>
      <pageSetup paperSize="8" scale="28" orientation="landscape" horizontalDpi="200" verticalDpi="200" r:id="rId7"/>
    </customSheetView>
  </customSheetViews>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U303"/>
  <sheetViews>
    <sheetView zoomScale="60" zoomScaleNormal="60" workbookViewId="0">
      <pane xSplit="2" ySplit="8" topLeftCell="C198" activePane="bottomRight" state="frozen"/>
      <selection activeCell="O15" sqref="O15"/>
      <selection pane="topRight" activeCell="O15" sqref="O15"/>
      <selection pane="bottomLeft" activeCell="O15" sqref="O15"/>
      <selection pane="bottomRight" activeCell="B202" sqref="B202"/>
    </sheetView>
  </sheetViews>
  <sheetFormatPr defaultRowHeight="12.75"/>
  <cols>
    <col min="1" max="1" width="9" style="72"/>
    <col min="2" max="2" width="56"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16384" width="9" style="187"/>
  </cols>
  <sheetData>
    <row r="1" spans="1:44" s="186" customFormat="1" ht="20.25">
      <c r="A1" s="1" t="s">
        <v>133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188"/>
      <c r="D6" s="390" t="s">
        <v>48</v>
      </c>
      <c r="E6" s="391"/>
      <c r="F6" s="189"/>
      <c r="G6" s="394" t="s">
        <v>67</v>
      </c>
      <c r="H6" s="395"/>
      <c r="I6" s="395"/>
      <c r="J6" s="395"/>
      <c r="K6" s="395"/>
      <c r="L6" s="396"/>
      <c r="M6" s="394" t="s">
        <v>68</v>
      </c>
      <c r="N6" s="395"/>
      <c r="O6" s="395"/>
      <c r="P6" s="395"/>
      <c r="Q6" s="395"/>
      <c r="R6" s="396"/>
      <c r="S6" s="394" t="s">
        <v>69</v>
      </c>
      <c r="T6" s="395"/>
      <c r="U6" s="395"/>
      <c r="V6" s="395"/>
      <c r="W6" s="395"/>
      <c r="X6" s="396"/>
      <c r="Y6" s="394" t="s">
        <v>70</v>
      </c>
      <c r="Z6" s="395"/>
      <c r="AA6" s="395"/>
      <c r="AB6" s="395"/>
      <c r="AC6" s="395"/>
      <c r="AD6" s="396"/>
      <c r="AE6" s="394" t="s">
        <v>71</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4"/>
      <c r="H9" s="205"/>
      <c r="I9" s="205"/>
      <c r="J9" s="205"/>
      <c r="K9" s="205"/>
      <c r="L9" s="206"/>
      <c r="M9" s="204"/>
      <c r="N9" s="205"/>
      <c r="O9" s="205"/>
      <c r="P9" s="205"/>
      <c r="Q9" s="205"/>
      <c r="R9" s="206"/>
      <c r="S9" s="207"/>
      <c r="T9" s="208"/>
      <c r="U9" s="208"/>
      <c r="V9" s="208"/>
      <c r="W9" s="208"/>
      <c r="X9" s="206"/>
      <c r="Y9" s="204"/>
      <c r="Z9" s="205"/>
      <c r="AA9" s="205"/>
      <c r="AB9" s="205"/>
      <c r="AC9" s="205"/>
      <c r="AD9" s="206"/>
      <c r="AE9" s="207"/>
      <c r="AF9" s="208"/>
      <c r="AG9" s="208"/>
      <c r="AH9" s="208"/>
      <c r="AI9" s="208"/>
      <c r="AJ9" s="206"/>
      <c r="AK9" s="204"/>
      <c r="AL9" s="205"/>
      <c r="AM9" s="205"/>
      <c r="AN9" s="205"/>
      <c r="AO9" s="205"/>
      <c r="AP9" s="206"/>
    </row>
    <row r="10" spans="1:44" ht="25.5" customHeight="1">
      <c r="A10" s="13"/>
      <c r="B10" s="209" t="s">
        <v>10</v>
      </c>
      <c r="C10" s="210"/>
      <c r="D10" s="211"/>
      <c r="E10" s="212"/>
      <c r="F10" s="213" t="s">
        <v>78</v>
      </c>
      <c r="G10" s="214">
        <v>1523</v>
      </c>
      <c r="H10" s="215">
        <v>43</v>
      </c>
      <c r="I10" s="215">
        <v>13</v>
      </c>
      <c r="J10" s="215">
        <v>0</v>
      </c>
      <c r="K10" s="215">
        <v>8</v>
      </c>
      <c r="L10" s="216">
        <f>SUM(G10:K10)</f>
        <v>1587</v>
      </c>
      <c r="M10" s="214"/>
      <c r="N10" s="215"/>
      <c r="O10" s="215"/>
      <c r="P10" s="215"/>
      <c r="Q10" s="215"/>
      <c r="R10" s="216">
        <f>SUM(M10:Q10)</f>
        <v>0</v>
      </c>
      <c r="S10" s="217">
        <f>Y10+'NAW3 - Asset Repl - SSEH'!S10+'NAW4 - Refurb - SSEH'!S10+'NAW5 - General Reinfor - SSEH'!S10+'NAW6 - Faults - SSEH'!S10+'NAW7 - HVP - SSEH'!S10+'NAW7b - HVP - SSEH'!S10</f>
        <v>1502</v>
      </c>
      <c r="T10" s="217">
        <f>Z10+'NAW3 - Asset Repl - SSEH'!T10+'NAW4 - Refurb - SSEH'!T10+'NAW5 - General Reinfor - SSEH'!T10+'NAW6 - Faults - SSEH'!T10+'NAW7 - HVP - SSEH'!T10+'NAW7b - HVP - SSEH'!T10</f>
        <v>62</v>
      </c>
      <c r="U10" s="217">
        <f>AA10+'NAW3 - Asset Repl - SSEH'!U10+'NAW4 - Refurb - SSEH'!U10+'NAW5 - General Reinfor - SSEH'!U10+'NAW6 - Faults - SSEH'!U10+'NAW7 - HVP - SSEH'!U10+'NAW7b - HVP - SSEH'!U10</f>
        <v>23</v>
      </c>
      <c r="V10" s="217">
        <f>AB10+'NAW3 - Asset Repl - SSEH'!V10+'NAW4 - Refurb - SSEH'!V10+'NAW5 - General Reinfor - SSEH'!V10+'NAW6 - Faults - SSEH'!V10+'NAW7 - HVP - SSEH'!V10+'NAW7b - HVP - SSEH'!V10</f>
        <v>0</v>
      </c>
      <c r="W10" s="217">
        <f>AC10+'NAW3 - Asset Repl - SSEH'!W10+'NAW4 - Refurb - SSEH'!W10+'NAW5 - General Reinfor - SSEH'!W10+'NAW6 - Faults - SSEH'!W10+'NAW7 - HVP - SSEH'!W10+'NAW7b - HVP - SSEH'!W10</f>
        <v>0</v>
      </c>
      <c r="X10" s="216">
        <f>SUM(S10:W10)</f>
        <v>1587</v>
      </c>
      <c r="Y10" s="214">
        <v>1494</v>
      </c>
      <c r="Z10" s="215">
        <v>62</v>
      </c>
      <c r="AA10" s="215">
        <v>23</v>
      </c>
      <c r="AB10" s="215">
        <v>0</v>
      </c>
      <c r="AC10" s="215">
        <v>8</v>
      </c>
      <c r="AD10" s="216">
        <f>SUM(Y10:AC10)</f>
        <v>1587</v>
      </c>
      <c r="AE10" s="217">
        <f>AK10+'NAW3 - Asset Repl - SSEH'!AE10+'NAW4 - Refurb - SSEH'!AE10+'NAW5 - General Reinfor - SSEH'!AE10+'NAW6 - Faults - SSEH'!AE10+'NAW7 - HVP - SSEH'!AE10+'NAW7b - HVP - SSEH'!AE10</f>
        <v>1443</v>
      </c>
      <c r="AF10" s="217">
        <f>AL10+'NAW3 - Asset Repl - SSEH'!AF10+'NAW4 - Refurb - SSEH'!AF10+'NAW5 - General Reinfor - SSEH'!AF10+'NAW6 - Faults - SSEH'!AF10+'NAW7 - HVP - SSEH'!AF10+'NAW7b - HVP - SSEH'!AF10</f>
        <v>97</v>
      </c>
      <c r="AG10" s="217">
        <f>AM10+'NAW3 - Asset Repl - SSEH'!AG10+'NAW4 - Refurb - SSEH'!AG10+'NAW5 - General Reinfor - SSEH'!AG10+'NAW6 - Faults - SSEH'!AG10+'NAW7 - HVP - SSEH'!AG10+'NAW7b - HVP - SSEH'!AG10</f>
        <v>29</v>
      </c>
      <c r="AH10" s="217">
        <f>AN10+'NAW3 - Asset Repl - SSEH'!AH10+'NAW4 - Refurb - SSEH'!AH10+'NAW5 - General Reinfor - SSEH'!AH10+'NAW6 - Faults - SSEH'!AH10+'NAW7 - HVP - SSEH'!AH10+'NAW7b - HVP - SSEH'!AH10</f>
        <v>18</v>
      </c>
      <c r="AI10" s="217">
        <f>AO10+'NAW3 - Asset Repl - SSEH'!AI10+'NAW4 - Refurb - SSEH'!AI10+'NAW5 - General Reinfor - SSEH'!AI10+'NAW6 - Faults - SSEH'!AI10+'NAW7 - HVP - SSEH'!AI10+'NAW7b - HVP - SSEH'!AI10</f>
        <v>0</v>
      </c>
      <c r="AJ10" s="216">
        <f>SUM(AE10:AI10)</f>
        <v>1587</v>
      </c>
      <c r="AK10" s="214">
        <v>1435</v>
      </c>
      <c r="AL10" s="215">
        <v>97</v>
      </c>
      <c r="AM10" s="215">
        <v>29</v>
      </c>
      <c r="AN10" s="215">
        <v>18</v>
      </c>
      <c r="AO10" s="215">
        <v>8</v>
      </c>
      <c r="AP10" s="216">
        <f>SUM(AK10:AO10)</f>
        <v>1587</v>
      </c>
      <c r="AR10" s="187" t="s">
        <v>79</v>
      </c>
    </row>
    <row r="11" spans="1:44" ht="25.5" customHeight="1">
      <c r="A11" s="13"/>
      <c r="B11" s="19"/>
      <c r="C11" s="218"/>
      <c r="D11" s="350"/>
      <c r="E11" s="105"/>
      <c r="F11" s="219" t="s">
        <v>80</v>
      </c>
      <c r="G11" s="100">
        <v>7723</v>
      </c>
      <c r="H11" s="102">
        <v>503</v>
      </c>
      <c r="I11" s="102">
        <v>831</v>
      </c>
      <c r="J11" s="102">
        <v>1</v>
      </c>
      <c r="K11" s="102">
        <v>37</v>
      </c>
      <c r="L11" s="220">
        <f>SUM(G11:K11)</f>
        <v>9095</v>
      </c>
      <c r="M11" s="100"/>
      <c r="N11" s="102"/>
      <c r="O11" s="102"/>
      <c r="P11" s="102"/>
      <c r="Q11" s="102"/>
      <c r="R11" s="220">
        <f t="shared" ref="R11:R13" si="0">SUM(M11:Q11)</f>
        <v>0</v>
      </c>
      <c r="S11" s="217">
        <f>Y11+'NAW3 - Asset Repl - SSEH'!S11+'NAW4 - Refurb - SSEH'!S11+'NAW5 - General Reinfor - SSEH'!S11+'NAW6 - Faults - SSEH'!S11+'NAW7 - HVP - SSEH'!S11+'NAW7b - HVP - SSEH'!S11</f>
        <v>7396</v>
      </c>
      <c r="T11" s="217">
        <f>Z11+'NAW3 - Asset Repl - SSEH'!T11+'NAW4 - Refurb - SSEH'!T11+'NAW5 - General Reinfor - SSEH'!T11+'NAW6 - Faults - SSEH'!T11+'NAW7 - HVP - SSEH'!T11+'NAW7b - HVP - SSEH'!T11</f>
        <v>741</v>
      </c>
      <c r="U11" s="217">
        <f>AA11+'NAW3 - Asset Repl - SSEH'!U11+'NAW4 - Refurb - SSEH'!U11+'NAW5 - General Reinfor - SSEH'!U11+'NAW6 - Faults - SSEH'!U11+'NAW7 - HVP - SSEH'!U11+'NAW7b - HVP - SSEH'!U11</f>
        <v>958</v>
      </c>
      <c r="V11" s="217">
        <f>AB11+'NAW3 - Asset Repl - SSEH'!V11+'NAW4 - Refurb - SSEH'!V11+'NAW5 - General Reinfor - SSEH'!V11+'NAW6 - Faults - SSEH'!V11+'NAW7 - HVP - SSEH'!V11+'NAW7b - HVP - SSEH'!V11</f>
        <v>0</v>
      </c>
      <c r="W11" s="217">
        <f>AC11+'NAW3 - Asset Repl - SSEH'!W11+'NAW4 - Refurb - SSEH'!W11+'NAW5 - General Reinfor - SSEH'!W11+'NAW6 - Faults - SSEH'!W11+'NAW7 - HVP - SSEH'!W11+'NAW7b - HVP - SSEH'!W11</f>
        <v>0</v>
      </c>
      <c r="X11" s="220">
        <f t="shared" ref="X11:X13" si="1">SUM(S11:W11)</f>
        <v>9095</v>
      </c>
      <c r="Y11" s="100">
        <v>7355</v>
      </c>
      <c r="Z11" s="333">
        <v>741</v>
      </c>
      <c r="AA11" s="333">
        <v>958</v>
      </c>
      <c r="AB11" s="333">
        <v>3</v>
      </c>
      <c r="AC11" s="333">
        <v>38</v>
      </c>
      <c r="AD11" s="220">
        <f t="shared" ref="AD11:AD13" si="2">SUM(Y11:AC11)</f>
        <v>9095</v>
      </c>
      <c r="AE11" s="217">
        <f>AK11+'NAW3 - Asset Repl - SSEH'!AE11+'NAW4 - Refurb - SSEH'!AE11+'NAW5 - General Reinfor - SSEH'!AE11+'NAW6 - Faults - SSEH'!AE11+'NAW7 - HVP - SSEH'!AE11+'NAW7b - HVP - SSEH'!AE11</f>
        <v>6946</v>
      </c>
      <c r="AF11" s="217">
        <f>AL11+'NAW3 - Asset Repl - SSEH'!AF11+'NAW4 - Refurb - SSEH'!AF11+'NAW5 - General Reinfor - SSEH'!AF11+'NAW6 - Faults - SSEH'!AF11+'NAW7 - HVP - SSEH'!AF11+'NAW7b - HVP - SSEH'!AF11</f>
        <v>1119</v>
      </c>
      <c r="AG11" s="217">
        <f>AM11+'NAW3 - Asset Repl - SSEH'!AG11+'NAW4 - Refurb - SSEH'!AG11+'NAW5 - General Reinfor - SSEH'!AG11+'NAW6 - Faults - SSEH'!AG11+'NAW7 - HVP - SSEH'!AG11+'NAW7b - HVP - SSEH'!AG11</f>
        <v>711</v>
      </c>
      <c r="AH11" s="217">
        <f>AN11+'NAW3 - Asset Repl - SSEH'!AH11+'NAW4 - Refurb - SSEH'!AH11+'NAW5 - General Reinfor - SSEH'!AH11+'NAW6 - Faults - SSEH'!AH11+'NAW7 - HVP - SSEH'!AH11+'NAW7b - HVP - SSEH'!AH11</f>
        <v>290</v>
      </c>
      <c r="AI11" s="217">
        <f>AO11+'NAW3 - Asset Repl - SSEH'!AI11+'NAW4 - Refurb - SSEH'!AI11+'NAW5 - General Reinfor - SSEH'!AI11+'NAW6 - Faults - SSEH'!AI11+'NAW7 - HVP - SSEH'!AI11+'NAW7b - HVP - SSEH'!AI11</f>
        <v>29</v>
      </c>
      <c r="AJ11" s="220">
        <f t="shared" ref="AJ11:AJ13" si="3">SUM(AE11:AI11)</f>
        <v>9095</v>
      </c>
      <c r="AK11" s="100">
        <v>6717</v>
      </c>
      <c r="AL11" s="333">
        <v>1119</v>
      </c>
      <c r="AM11" s="333">
        <v>711</v>
      </c>
      <c r="AN11" s="333">
        <v>509</v>
      </c>
      <c r="AO11" s="333">
        <v>39</v>
      </c>
      <c r="AP11" s="220">
        <f t="shared" ref="AP11:AP13" si="4">SUM(AK11:AO11)</f>
        <v>9095</v>
      </c>
      <c r="AR11" s="187" t="s">
        <v>81</v>
      </c>
    </row>
    <row r="12" spans="1:44" ht="25.5" customHeight="1">
      <c r="A12" s="13"/>
      <c r="B12" s="19"/>
      <c r="C12" s="218"/>
      <c r="D12" s="350"/>
      <c r="E12" s="105"/>
      <c r="F12" s="219" t="s">
        <v>82</v>
      </c>
      <c r="G12" s="100">
        <v>444</v>
      </c>
      <c r="H12" s="102">
        <v>72</v>
      </c>
      <c r="I12" s="102">
        <v>1017</v>
      </c>
      <c r="J12" s="102">
        <v>0</v>
      </c>
      <c r="K12" s="102">
        <v>0</v>
      </c>
      <c r="L12" s="220">
        <f>SUM(G12:K12)</f>
        <v>1533</v>
      </c>
      <c r="M12" s="100"/>
      <c r="N12" s="102"/>
      <c r="O12" s="102"/>
      <c r="P12" s="102"/>
      <c r="Q12" s="102"/>
      <c r="R12" s="220">
        <f t="shared" si="0"/>
        <v>0</v>
      </c>
      <c r="S12" s="217">
        <f>Y12+'NAW3 - Asset Repl - SSEH'!S12+'NAW4 - Refurb - SSEH'!S12+'NAW5 - General Reinfor - SSEH'!S12+'NAW6 - Faults - SSEH'!S12+'NAW7 - HVP - SSEH'!S12+'NAW7b - HVP - SSEH'!S12</f>
        <v>373</v>
      </c>
      <c r="T12" s="217">
        <f>Z12+'NAW3 - Asset Repl - SSEH'!T12+'NAW4 - Refurb - SSEH'!T12+'NAW5 - General Reinfor - SSEH'!T12+'NAW6 - Faults - SSEH'!T12+'NAW7 - HVP - SSEH'!T12+'NAW7b - HVP - SSEH'!T12</f>
        <v>123</v>
      </c>
      <c r="U12" s="217">
        <f>AA12+'NAW3 - Asset Repl - SSEH'!U12+'NAW4 - Refurb - SSEH'!U12+'NAW5 - General Reinfor - SSEH'!U12+'NAW6 - Faults - SSEH'!U12+'NAW7 - HVP - SSEH'!U12+'NAW7b - HVP - SSEH'!U12</f>
        <v>1037</v>
      </c>
      <c r="V12" s="217">
        <f>AB12+'NAW3 - Asset Repl - SSEH'!V12+'NAW4 - Refurb - SSEH'!V12+'NAW5 - General Reinfor - SSEH'!V12+'NAW6 - Faults - SSEH'!V12+'NAW7 - HVP - SSEH'!V12+'NAW7b - HVP - SSEH'!V12</f>
        <v>0</v>
      </c>
      <c r="W12" s="217">
        <f>AC12+'NAW3 - Asset Repl - SSEH'!W12+'NAW4 - Refurb - SSEH'!W12+'NAW5 - General Reinfor - SSEH'!W12+'NAW6 - Faults - SSEH'!W12+'NAW7 - HVP - SSEH'!W12+'NAW7b - HVP - SSEH'!W12</f>
        <v>0</v>
      </c>
      <c r="X12" s="220">
        <f t="shared" si="1"/>
        <v>1533</v>
      </c>
      <c r="Y12" s="100">
        <v>373</v>
      </c>
      <c r="Z12" s="333">
        <v>123</v>
      </c>
      <c r="AA12" s="333">
        <v>1037</v>
      </c>
      <c r="AB12" s="333">
        <v>0</v>
      </c>
      <c r="AC12" s="333">
        <v>0</v>
      </c>
      <c r="AD12" s="220">
        <f t="shared" si="2"/>
        <v>1533</v>
      </c>
      <c r="AE12" s="217">
        <f>AK12+'NAW3 - Asset Repl - SSEH'!AE12+'NAW4 - Refurb - SSEH'!AE12+'NAW5 - General Reinfor - SSEH'!AE12+'NAW6 - Faults - SSEH'!AE12+'NAW7 - HVP - SSEH'!AE12+'NAW7b - HVP - SSEH'!AE12</f>
        <v>332</v>
      </c>
      <c r="AF12" s="217">
        <f>AL12+'NAW3 - Asset Repl - SSEH'!AF12+'NAW4 - Refurb - SSEH'!AF12+'NAW5 - General Reinfor - SSEH'!AF12+'NAW6 - Faults - SSEH'!AF12+'NAW7 - HVP - SSEH'!AF12+'NAW7b - HVP - SSEH'!AF12</f>
        <v>182</v>
      </c>
      <c r="AG12" s="217">
        <f>AM12+'NAW3 - Asset Repl - SSEH'!AG12+'NAW4 - Refurb - SSEH'!AG12+'NAW5 - General Reinfor - SSEH'!AG12+'NAW6 - Faults - SSEH'!AG12+'NAW7 - HVP - SSEH'!AG12+'NAW7b - HVP - SSEH'!AG12</f>
        <v>34</v>
      </c>
      <c r="AH12" s="217">
        <f>AN12+'NAW3 - Asset Repl - SSEH'!AH12+'NAW4 - Refurb - SSEH'!AH12+'NAW5 - General Reinfor - SSEH'!AH12+'NAW6 - Faults - SSEH'!AH12+'NAW7 - HVP - SSEH'!AH12+'NAW7b - HVP - SSEH'!AH12</f>
        <v>985</v>
      </c>
      <c r="AI12" s="217">
        <f>AO12+'NAW3 - Asset Repl - SSEH'!AI12+'NAW4 - Refurb - SSEH'!AI12+'NAW5 - General Reinfor - SSEH'!AI12+'NAW6 - Faults - SSEH'!AI12+'NAW7 - HVP - SSEH'!AI12+'NAW7b - HVP - SSEH'!AI12</f>
        <v>0</v>
      </c>
      <c r="AJ12" s="220">
        <f t="shared" si="3"/>
        <v>1533</v>
      </c>
      <c r="AK12" s="100">
        <v>293</v>
      </c>
      <c r="AL12" s="333">
        <v>182</v>
      </c>
      <c r="AM12" s="333">
        <v>34</v>
      </c>
      <c r="AN12" s="333">
        <v>1024</v>
      </c>
      <c r="AO12" s="333">
        <v>0</v>
      </c>
      <c r="AP12" s="220">
        <f t="shared" si="4"/>
        <v>1533</v>
      </c>
    </row>
    <row r="13" spans="1:44" ht="25.5" customHeight="1">
      <c r="A13" s="13"/>
      <c r="B13" s="19"/>
      <c r="C13" s="218"/>
      <c r="D13" s="350"/>
      <c r="E13" s="105"/>
      <c r="F13" s="219" t="s">
        <v>83</v>
      </c>
      <c r="G13" s="100">
        <v>13</v>
      </c>
      <c r="H13" s="102">
        <v>1</v>
      </c>
      <c r="I13" s="102">
        <v>1</v>
      </c>
      <c r="J13" s="102">
        <v>0</v>
      </c>
      <c r="K13" s="102">
        <v>0</v>
      </c>
      <c r="L13" s="220">
        <f>SUM(G13:K13)</f>
        <v>15</v>
      </c>
      <c r="M13" s="100"/>
      <c r="N13" s="102"/>
      <c r="O13" s="102"/>
      <c r="P13" s="102"/>
      <c r="Q13" s="102"/>
      <c r="R13" s="220">
        <f t="shared" si="0"/>
        <v>0</v>
      </c>
      <c r="S13" s="217">
        <f>Y13+'NAW3 - Asset Repl - SSEH'!S13+'NAW4 - Refurb - SSEH'!S13+'NAW5 - General Reinfor - SSEH'!S13+'NAW6 - Faults - SSEH'!S13+'NAW7 - HVP - SSEH'!S13+'NAW7b - HVP - SSEH'!S13</f>
        <v>13</v>
      </c>
      <c r="T13" s="217">
        <f>Z13+'NAW3 - Asset Repl - SSEH'!T13+'NAW4 - Refurb - SSEH'!T13+'NAW5 - General Reinfor - SSEH'!T13+'NAW6 - Faults - SSEH'!T13+'NAW7 - HVP - SSEH'!T13+'NAW7b - HVP - SSEH'!T13</f>
        <v>0</v>
      </c>
      <c r="U13" s="217">
        <f>AA13+'NAW3 - Asset Repl - SSEH'!U13+'NAW4 - Refurb - SSEH'!U13+'NAW5 - General Reinfor - SSEH'!U13+'NAW6 - Faults - SSEH'!U13+'NAW7 - HVP - SSEH'!U13+'NAW7b - HVP - SSEH'!U13</f>
        <v>2</v>
      </c>
      <c r="V13" s="217">
        <f>AB13+'NAW3 - Asset Repl - SSEH'!V13+'NAW4 - Refurb - SSEH'!V13+'NAW5 - General Reinfor - SSEH'!V13+'NAW6 - Faults - SSEH'!V13+'NAW7 - HVP - SSEH'!V13+'NAW7b - HVP - SSEH'!V13</f>
        <v>0</v>
      </c>
      <c r="W13" s="217">
        <f>AC13+'NAW3 - Asset Repl - SSEH'!W13+'NAW4 - Refurb - SSEH'!W13+'NAW5 - General Reinfor - SSEH'!W13+'NAW6 - Faults - SSEH'!W13+'NAW7 - HVP - SSEH'!W13+'NAW7b - HVP - SSEH'!W13</f>
        <v>0</v>
      </c>
      <c r="X13" s="220">
        <f t="shared" si="1"/>
        <v>15</v>
      </c>
      <c r="Y13" s="100">
        <v>13</v>
      </c>
      <c r="Z13" s="333">
        <v>0</v>
      </c>
      <c r="AA13" s="333">
        <v>2</v>
      </c>
      <c r="AB13" s="333">
        <v>0</v>
      </c>
      <c r="AC13" s="333">
        <v>0</v>
      </c>
      <c r="AD13" s="220">
        <f t="shared" si="2"/>
        <v>15</v>
      </c>
      <c r="AE13" s="217">
        <f>AK13+'NAW3 - Asset Repl - SSEH'!AE13+'NAW4 - Refurb - SSEH'!AE13+'NAW5 - General Reinfor - SSEH'!AE13+'NAW6 - Faults - SSEH'!AE13+'NAW7 - HVP - SSEH'!AE13+'NAW7b - HVP - SSEH'!AE13</f>
        <v>9</v>
      </c>
      <c r="AF13" s="217">
        <f>AL13+'NAW3 - Asset Repl - SSEH'!AF13+'NAW4 - Refurb - SSEH'!AF13+'NAW5 - General Reinfor - SSEH'!AF13+'NAW6 - Faults - SSEH'!AF13+'NAW7 - HVP - SSEH'!AF13+'NAW7b - HVP - SSEH'!AF13</f>
        <v>4</v>
      </c>
      <c r="AG13" s="217">
        <f>AM13+'NAW3 - Asset Repl - SSEH'!AG13+'NAW4 - Refurb - SSEH'!AG13+'NAW5 - General Reinfor - SSEH'!AG13+'NAW6 - Faults - SSEH'!AG13+'NAW7 - HVP - SSEH'!AG13+'NAW7b - HVP - SSEH'!AG13</f>
        <v>2</v>
      </c>
      <c r="AH13" s="217">
        <f>AN13+'NAW3 - Asset Repl - SSEH'!AH13+'NAW4 - Refurb - SSEH'!AH13+'NAW5 - General Reinfor - SSEH'!AH13+'NAW6 - Faults - SSEH'!AH13+'NAW7 - HVP - SSEH'!AH13+'NAW7b - HVP - SSEH'!AH13</f>
        <v>0</v>
      </c>
      <c r="AI13" s="217">
        <f>AO13+'NAW3 - Asset Repl - SSEH'!AI13+'NAW4 - Refurb - SSEH'!AI13+'NAW5 - General Reinfor - SSEH'!AI13+'NAW6 - Faults - SSEH'!AI13+'NAW7 - HVP - SSEH'!AI13+'NAW7b - HVP - SSEH'!AI13</f>
        <v>0</v>
      </c>
      <c r="AJ13" s="220">
        <f t="shared" si="3"/>
        <v>15</v>
      </c>
      <c r="AK13" s="100">
        <v>9</v>
      </c>
      <c r="AL13" s="333">
        <v>4</v>
      </c>
      <c r="AM13" s="333">
        <v>2</v>
      </c>
      <c r="AN13" s="333">
        <v>0</v>
      </c>
      <c r="AO13" s="333">
        <v>0</v>
      </c>
      <c r="AP13" s="220">
        <f t="shared" si="4"/>
        <v>15</v>
      </c>
    </row>
    <row r="14" spans="1:44" ht="35.25" customHeight="1" thickBot="1">
      <c r="A14" s="13"/>
      <c r="B14" s="221"/>
      <c r="C14" s="355" t="s">
        <v>79</v>
      </c>
      <c r="D14" s="351">
        <v>12230</v>
      </c>
      <c r="E14" s="102">
        <v>12230</v>
      </c>
      <c r="F14" s="223"/>
      <c r="G14" s="224">
        <f>SUM(G10:G13)</f>
        <v>9703</v>
      </c>
      <c r="H14" s="225">
        <f>SUM(H10:H13)</f>
        <v>619</v>
      </c>
      <c r="I14" s="225">
        <f>SUM(I10:I13)</f>
        <v>1862</v>
      </c>
      <c r="J14" s="225">
        <f>SUM(J10:J13)</f>
        <v>1</v>
      </c>
      <c r="K14" s="225">
        <f>SUM(K10:K13)</f>
        <v>45</v>
      </c>
      <c r="L14" s="150"/>
      <c r="M14" s="224">
        <f>SUM(M10:M13)</f>
        <v>0</v>
      </c>
      <c r="N14" s="225">
        <f t="shared" ref="N14:Q14" si="5">SUM(N10:N13)</f>
        <v>0</v>
      </c>
      <c r="O14" s="225">
        <f t="shared" si="5"/>
        <v>0</v>
      </c>
      <c r="P14" s="225">
        <f t="shared" si="5"/>
        <v>0</v>
      </c>
      <c r="Q14" s="225">
        <f t="shared" si="5"/>
        <v>0</v>
      </c>
      <c r="R14" s="150"/>
      <c r="S14" s="224">
        <f>SUM(S10:S13)</f>
        <v>9284</v>
      </c>
      <c r="T14" s="225">
        <f t="shared" ref="T14:W14" si="6">SUM(T10:T13)</f>
        <v>926</v>
      </c>
      <c r="U14" s="225">
        <f t="shared" si="6"/>
        <v>2020</v>
      </c>
      <c r="V14" s="225">
        <f t="shared" si="6"/>
        <v>0</v>
      </c>
      <c r="W14" s="225">
        <f t="shared" si="6"/>
        <v>0</v>
      </c>
      <c r="X14" s="150"/>
      <c r="Y14" s="224">
        <f>SUM(Y10:Y13)</f>
        <v>9235</v>
      </c>
      <c r="Z14" s="225">
        <f t="shared" ref="Z14:AC14" si="7">SUM(Z10:Z13)</f>
        <v>926</v>
      </c>
      <c r="AA14" s="225">
        <f t="shared" si="7"/>
        <v>2020</v>
      </c>
      <c r="AB14" s="225">
        <f t="shared" si="7"/>
        <v>3</v>
      </c>
      <c r="AC14" s="225">
        <f t="shared" si="7"/>
        <v>46</v>
      </c>
      <c r="AD14" s="150"/>
      <c r="AE14" s="224">
        <f>SUM(AE10:AE13)</f>
        <v>8730</v>
      </c>
      <c r="AF14" s="225">
        <f t="shared" ref="AF14:AI14" si="8">SUM(AF10:AF13)</f>
        <v>1402</v>
      </c>
      <c r="AG14" s="225">
        <f t="shared" si="8"/>
        <v>776</v>
      </c>
      <c r="AH14" s="225">
        <f t="shared" si="8"/>
        <v>1293</v>
      </c>
      <c r="AI14" s="225">
        <f t="shared" si="8"/>
        <v>29</v>
      </c>
      <c r="AJ14" s="150"/>
      <c r="AK14" s="224">
        <f>SUM(AK10:AK13)</f>
        <v>8454</v>
      </c>
      <c r="AL14" s="225">
        <f t="shared" ref="AL14:AO14" si="9">SUM(AL10:AL13)</f>
        <v>1402</v>
      </c>
      <c r="AM14" s="225">
        <f t="shared" si="9"/>
        <v>776</v>
      </c>
      <c r="AN14" s="225">
        <f t="shared" si="9"/>
        <v>1551</v>
      </c>
      <c r="AO14" s="225">
        <f t="shared" si="9"/>
        <v>47</v>
      </c>
      <c r="AP14" s="150"/>
    </row>
    <row r="15" spans="1:44" ht="25.5" customHeight="1">
      <c r="A15" s="13"/>
      <c r="B15" s="209" t="s">
        <v>11</v>
      </c>
      <c r="C15" s="210"/>
      <c r="D15" s="211"/>
      <c r="E15" s="212"/>
      <c r="F15" s="213" t="s">
        <v>78</v>
      </c>
      <c r="G15" s="214"/>
      <c r="H15" s="215"/>
      <c r="I15" s="215"/>
      <c r="J15" s="215"/>
      <c r="K15" s="215"/>
      <c r="L15" s="216">
        <f>SUM(G15:K15)</f>
        <v>0</v>
      </c>
      <c r="M15" s="214"/>
      <c r="N15" s="215"/>
      <c r="O15" s="215"/>
      <c r="P15" s="215"/>
      <c r="Q15" s="215"/>
      <c r="R15" s="216">
        <f>SUM(M15:Q15)</f>
        <v>0</v>
      </c>
      <c r="S15" s="217">
        <f>Y15+'NAW3 - Asset Repl - SSEH'!S15+'NAW4 - Refurb - SSEH'!S15+'NAW5 - General Reinfor - SSEH'!S15+'NAW6 - Faults - SSEH'!S15+'NAW7 - HVP - SSEH'!S15+'NAW7b - HVP - SSEH'!S15</f>
        <v>0</v>
      </c>
      <c r="T15" s="217">
        <f>Z15+'NAW3 - Asset Repl - SSEH'!T15+'NAW4 - Refurb - SSEH'!T15+'NAW5 - General Reinfor - SSEH'!T15+'NAW6 - Faults - SSEH'!T15+'NAW7 - HVP - SSEH'!T15+'NAW7b - HVP - SSEH'!T15</f>
        <v>0</v>
      </c>
      <c r="U15" s="217">
        <f>AA15+'NAW3 - Asset Repl - SSEH'!U15+'NAW4 - Refurb - SSEH'!U15+'NAW5 - General Reinfor - SSEH'!U15+'NAW6 - Faults - SSEH'!U15+'NAW7 - HVP - SSEH'!U15+'NAW7b - HVP - SSEH'!U15</f>
        <v>0</v>
      </c>
      <c r="V15" s="217">
        <f>AB15+'NAW3 - Asset Repl - SSEH'!V15+'NAW4 - Refurb - SSEH'!V15+'NAW5 - General Reinfor - SSEH'!V15+'NAW6 - Faults - SSEH'!V15+'NAW7 - HVP - SSEH'!V15+'NAW7b - HVP - SSEH'!V15</f>
        <v>0</v>
      </c>
      <c r="W15" s="217">
        <f>AC15+'NAW3 - Asset Repl - SSEH'!W15+'NAW4 - Refurb - SSEH'!W15+'NAW5 - General Reinfor - SSEH'!W15+'NAW6 - Faults - SSEH'!W15+'NAW7 - HVP - SSEH'!W15+'NAW7b - HVP - SSEH'!W15</f>
        <v>0</v>
      </c>
      <c r="X15" s="216">
        <f>SUM(S15:W15)</f>
        <v>0</v>
      </c>
      <c r="Y15" s="102"/>
      <c r="Z15" s="102"/>
      <c r="AA15" s="102"/>
      <c r="AB15" s="102"/>
      <c r="AC15" s="102"/>
      <c r="AD15" s="216">
        <f>SUM(Y15:AC15)</f>
        <v>0</v>
      </c>
      <c r="AE15" s="217">
        <f>AK15+'NAW3 - Asset Repl - SSEH'!AE15+'NAW4 - Refurb - SSEH'!AE15+'NAW5 - General Reinfor - SSEH'!AE15+'NAW6 - Faults - SSEH'!AE15+'NAW7 - HVP - SSEH'!AE15+'NAW7b - HVP - SSEH'!AE15</f>
        <v>0</v>
      </c>
      <c r="AF15" s="217">
        <f>AL15+'NAW3 - Asset Repl - SSEH'!AF15+'NAW4 - Refurb - SSEH'!AF15+'NAW5 - General Reinfor - SSEH'!AF15+'NAW6 - Faults - SSEH'!AF15+'NAW7 - HVP - SSEH'!AF15+'NAW7b - HVP - SSEH'!AF15</f>
        <v>0</v>
      </c>
      <c r="AG15" s="217">
        <f>AM15+'NAW3 - Asset Repl - SSEH'!AG15+'NAW4 - Refurb - SSEH'!AG15+'NAW5 - General Reinfor - SSEH'!AG15+'NAW6 - Faults - SSEH'!AG15+'NAW7 - HVP - SSEH'!AG15+'NAW7b - HVP - SSEH'!AG15</f>
        <v>0</v>
      </c>
      <c r="AH15" s="217">
        <f>AN15+'NAW3 - Asset Repl - SSEH'!AH15+'NAW4 - Refurb - SSEH'!AH15+'NAW5 - General Reinfor - SSEH'!AH15+'NAW6 - Faults - SSEH'!AH15+'NAW7 - HVP - SSEH'!AH15+'NAW7b - HVP - SSEH'!AH15</f>
        <v>0</v>
      </c>
      <c r="AI15" s="217">
        <f>AO15+'NAW3 - Asset Repl - SSEH'!AI15+'NAW4 - Refurb - SSEH'!AI15+'NAW5 - General Reinfor - SSEH'!AI15+'NAW6 - Faults - SSEH'!AI15+'NAW7 - HVP - SSEH'!AI15+'NAW7b - HVP - SSEH'!AI15</f>
        <v>0</v>
      </c>
      <c r="AJ15" s="216">
        <f>SUM(AE15:AI15)</f>
        <v>0</v>
      </c>
      <c r="AK15" s="102"/>
      <c r="AL15" s="102"/>
      <c r="AM15" s="102"/>
      <c r="AN15" s="102"/>
      <c r="AO15" s="102"/>
      <c r="AP15" s="216">
        <f>SUM(AK15:AO15)</f>
        <v>0</v>
      </c>
    </row>
    <row r="16" spans="1:44" ht="25.5" customHeight="1">
      <c r="A16" s="13"/>
      <c r="B16" s="19"/>
      <c r="C16" s="218"/>
      <c r="D16" s="350"/>
      <c r="E16" s="105"/>
      <c r="F16" s="219" t="s">
        <v>80</v>
      </c>
      <c r="G16" s="100"/>
      <c r="H16" s="102"/>
      <c r="I16" s="102"/>
      <c r="J16" s="102"/>
      <c r="K16" s="102"/>
      <c r="L16" s="220">
        <f>SUM(G16:K16)</f>
        <v>0</v>
      </c>
      <c r="M16" s="100"/>
      <c r="N16" s="102"/>
      <c r="O16" s="102"/>
      <c r="P16" s="102"/>
      <c r="Q16" s="102"/>
      <c r="R16" s="220">
        <f t="shared" ref="R16:R18" si="10">SUM(M16:Q16)</f>
        <v>0</v>
      </c>
      <c r="S16" s="217">
        <f>Y16+'NAW3 - Asset Repl - SSEH'!S16+'NAW4 - Refurb - SSEH'!S16+'NAW5 - General Reinfor - SSEH'!S16+'NAW6 - Faults - SSEH'!S16+'NAW7 - HVP - SSEH'!S16+'NAW7b - HVP - SSEH'!S16</f>
        <v>0</v>
      </c>
      <c r="T16" s="217">
        <f>Z16+'NAW3 - Asset Repl - SSEH'!T16+'NAW4 - Refurb - SSEH'!T16+'NAW5 - General Reinfor - SSEH'!T16+'NAW6 - Faults - SSEH'!T16+'NAW7 - HVP - SSEH'!T16+'NAW7b - HVP - SSEH'!T16</f>
        <v>0</v>
      </c>
      <c r="U16" s="217">
        <f>AA16+'NAW3 - Asset Repl - SSEH'!U16+'NAW4 - Refurb - SSEH'!U16+'NAW5 - General Reinfor - SSEH'!U16+'NAW6 - Faults - SSEH'!U16+'NAW7 - HVP - SSEH'!U16+'NAW7b - HVP - SSEH'!U16</f>
        <v>0</v>
      </c>
      <c r="V16" s="217">
        <f>AB16+'NAW3 - Asset Repl - SSEH'!V16+'NAW4 - Refurb - SSEH'!V16+'NAW5 - General Reinfor - SSEH'!V16+'NAW6 - Faults - SSEH'!V16+'NAW7 - HVP - SSEH'!V16+'NAW7b - HVP - SSEH'!V16</f>
        <v>0</v>
      </c>
      <c r="W16" s="217">
        <f>AC16+'NAW3 - Asset Repl - SSEH'!W16+'NAW4 - Refurb - SSEH'!W16+'NAW5 - General Reinfor - SSEH'!W16+'NAW6 - Faults - SSEH'!W16+'NAW7 - HVP - SSEH'!W16+'NAW7b - HVP - SSEH'!W16</f>
        <v>0</v>
      </c>
      <c r="X16" s="220">
        <f t="shared" ref="X16:X18" si="11">SUM(S16:W16)</f>
        <v>0</v>
      </c>
      <c r="Y16" s="102"/>
      <c r="Z16" s="102"/>
      <c r="AA16" s="102"/>
      <c r="AB16" s="102"/>
      <c r="AC16" s="102"/>
      <c r="AD16" s="220">
        <f t="shared" ref="AD16:AD18" si="12">SUM(Y16:AC16)</f>
        <v>0</v>
      </c>
      <c r="AE16" s="217">
        <f>AK16+'NAW3 - Asset Repl - SSEH'!AE16+'NAW4 - Refurb - SSEH'!AE16+'NAW5 - General Reinfor - SSEH'!AE16+'NAW6 - Faults - SSEH'!AE16+'NAW7 - HVP - SSEH'!AE16+'NAW7b - HVP - SSEH'!AE16</f>
        <v>0</v>
      </c>
      <c r="AF16" s="217">
        <f>AL16+'NAW3 - Asset Repl - SSEH'!AF16+'NAW4 - Refurb - SSEH'!AF16+'NAW5 - General Reinfor - SSEH'!AF16+'NAW6 - Faults - SSEH'!AF16+'NAW7 - HVP - SSEH'!AF16+'NAW7b - HVP - SSEH'!AF16</f>
        <v>0</v>
      </c>
      <c r="AG16" s="217">
        <f>AM16+'NAW3 - Asset Repl - SSEH'!AG16+'NAW4 - Refurb - SSEH'!AG16+'NAW5 - General Reinfor - SSEH'!AG16+'NAW6 - Faults - SSEH'!AG16+'NAW7 - HVP - SSEH'!AG16+'NAW7b - HVP - SSEH'!AG16</f>
        <v>0</v>
      </c>
      <c r="AH16" s="217">
        <f>AN16+'NAW3 - Asset Repl - SSEH'!AH16+'NAW4 - Refurb - SSEH'!AH16+'NAW5 - General Reinfor - SSEH'!AH16+'NAW6 - Faults - SSEH'!AH16+'NAW7 - HVP - SSEH'!AH16+'NAW7b - HVP - SSEH'!AH16</f>
        <v>0</v>
      </c>
      <c r="AI16" s="217">
        <f>AO16+'NAW3 - Asset Repl - SSEH'!AI16+'NAW4 - Refurb - SSEH'!AI16+'NAW5 - General Reinfor - SSEH'!AI16+'NAW6 - Faults - SSEH'!AI16+'NAW7 - HVP - SSEH'!AI16+'NAW7b - HVP - SSEH'!AI16</f>
        <v>0</v>
      </c>
      <c r="AJ16" s="220">
        <f t="shared" ref="AJ16:AJ18" si="13">SUM(AE16:AI16)</f>
        <v>0</v>
      </c>
      <c r="AK16" s="102"/>
      <c r="AL16" s="102"/>
      <c r="AM16" s="102"/>
      <c r="AN16" s="102"/>
      <c r="AO16" s="102"/>
      <c r="AP16" s="220">
        <f t="shared" ref="AP16:AP18" si="14">SUM(AK16:AO16)</f>
        <v>0</v>
      </c>
    </row>
    <row r="17" spans="1:42" ht="25.5" customHeight="1">
      <c r="A17" s="13"/>
      <c r="B17" s="19"/>
      <c r="C17" s="218"/>
      <c r="D17" s="350"/>
      <c r="E17" s="105"/>
      <c r="F17" s="219" t="s">
        <v>82</v>
      </c>
      <c r="G17" s="100"/>
      <c r="H17" s="102"/>
      <c r="I17" s="102"/>
      <c r="J17" s="102"/>
      <c r="K17" s="102"/>
      <c r="L17" s="220">
        <f>SUM(G17:K17)</f>
        <v>0</v>
      </c>
      <c r="M17" s="100"/>
      <c r="N17" s="102"/>
      <c r="O17" s="102"/>
      <c r="P17" s="102"/>
      <c r="Q17" s="102"/>
      <c r="R17" s="220">
        <f t="shared" si="10"/>
        <v>0</v>
      </c>
      <c r="S17" s="217">
        <f>Y17+'NAW3 - Asset Repl - SSEH'!S17+'NAW4 - Refurb - SSEH'!S17+'NAW5 - General Reinfor - SSEH'!S17+'NAW6 - Faults - SSEH'!S17+'NAW7 - HVP - SSEH'!S17+'NAW7b - HVP - SSEH'!S17</f>
        <v>0</v>
      </c>
      <c r="T17" s="217">
        <f>Z17+'NAW3 - Asset Repl - SSEH'!T17+'NAW4 - Refurb - SSEH'!T17+'NAW5 - General Reinfor - SSEH'!T17+'NAW6 - Faults - SSEH'!T17+'NAW7 - HVP - SSEH'!T17+'NAW7b - HVP - SSEH'!T17</f>
        <v>0</v>
      </c>
      <c r="U17" s="217">
        <f>AA17+'NAW3 - Asset Repl - SSEH'!U17+'NAW4 - Refurb - SSEH'!U17+'NAW5 - General Reinfor - SSEH'!U17+'NAW6 - Faults - SSEH'!U17+'NAW7 - HVP - SSEH'!U17+'NAW7b - HVP - SSEH'!U17</f>
        <v>0</v>
      </c>
      <c r="V17" s="217">
        <f>AB17+'NAW3 - Asset Repl - SSEH'!V17+'NAW4 - Refurb - SSEH'!V17+'NAW5 - General Reinfor - SSEH'!V17+'NAW6 - Faults - SSEH'!V17+'NAW7 - HVP - SSEH'!V17+'NAW7b - HVP - SSEH'!V17</f>
        <v>0</v>
      </c>
      <c r="W17" s="217">
        <f>AC17+'NAW3 - Asset Repl - SSEH'!W17+'NAW4 - Refurb - SSEH'!W17+'NAW5 - General Reinfor - SSEH'!W17+'NAW6 - Faults - SSEH'!W17+'NAW7 - HVP - SSEH'!W17+'NAW7b - HVP - SSEH'!W17</f>
        <v>0</v>
      </c>
      <c r="X17" s="220">
        <f t="shared" si="11"/>
        <v>0</v>
      </c>
      <c r="Y17" s="102"/>
      <c r="Z17" s="102"/>
      <c r="AA17" s="102"/>
      <c r="AB17" s="102"/>
      <c r="AC17" s="102"/>
      <c r="AD17" s="220">
        <f t="shared" si="12"/>
        <v>0</v>
      </c>
      <c r="AE17" s="217">
        <f>AK17+'NAW3 - Asset Repl - SSEH'!AE17+'NAW4 - Refurb - SSEH'!AE17+'NAW5 - General Reinfor - SSEH'!AE17+'NAW6 - Faults - SSEH'!AE17+'NAW7 - HVP - SSEH'!AE17+'NAW7b - HVP - SSEH'!AE17</f>
        <v>0</v>
      </c>
      <c r="AF17" s="217">
        <f>AL17+'NAW3 - Asset Repl - SSEH'!AF17+'NAW4 - Refurb - SSEH'!AF17+'NAW5 - General Reinfor - SSEH'!AF17+'NAW6 - Faults - SSEH'!AF17+'NAW7 - HVP - SSEH'!AF17+'NAW7b - HVP - SSEH'!AF17</f>
        <v>0</v>
      </c>
      <c r="AG17" s="217">
        <f>AM17+'NAW3 - Asset Repl - SSEH'!AG17+'NAW4 - Refurb - SSEH'!AG17+'NAW5 - General Reinfor - SSEH'!AG17+'NAW6 - Faults - SSEH'!AG17+'NAW7 - HVP - SSEH'!AG17+'NAW7b - HVP - SSEH'!AG17</f>
        <v>0</v>
      </c>
      <c r="AH17" s="217">
        <f>AN17+'NAW3 - Asset Repl - SSEH'!AH17+'NAW4 - Refurb - SSEH'!AH17+'NAW5 - General Reinfor - SSEH'!AH17+'NAW6 - Faults - SSEH'!AH17+'NAW7 - HVP - SSEH'!AH17+'NAW7b - HVP - SSEH'!AH17</f>
        <v>0</v>
      </c>
      <c r="AI17" s="217">
        <f>AO17+'NAW3 - Asset Repl - SSEH'!AI17+'NAW4 - Refurb - SSEH'!AI17+'NAW5 - General Reinfor - SSEH'!AI17+'NAW6 - Faults - SSEH'!AI17+'NAW7 - HVP - SSEH'!AI17+'NAW7b - HVP - SSEH'!AI17</f>
        <v>0</v>
      </c>
      <c r="AJ17" s="220">
        <f t="shared" si="13"/>
        <v>0</v>
      </c>
      <c r="AK17" s="102"/>
      <c r="AL17" s="102"/>
      <c r="AM17" s="102"/>
      <c r="AN17" s="102"/>
      <c r="AO17" s="102"/>
      <c r="AP17" s="220">
        <f t="shared" si="14"/>
        <v>0</v>
      </c>
    </row>
    <row r="18" spans="1:42" ht="25.5" customHeight="1">
      <c r="A18" s="13"/>
      <c r="B18" s="19"/>
      <c r="C18" s="218"/>
      <c r="D18" s="350"/>
      <c r="E18" s="105"/>
      <c r="F18" s="219" t="s">
        <v>83</v>
      </c>
      <c r="G18" s="100"/>
      <c r="H18" s="102"/>
      <c r="I18" s="102"/>
      <c r="J18" s="102"/>
      <c r="K18" s="102"/>
      <c r="L18" s="220">
        <f>SUM(G18:K18)</f>
        <v>0</v>
      </c>
      <c r="M18" s="100"/>
      <c r="N18" s="102"/>
      <c r="O18" s="102"/>
      <c r="P18" s="102"/>
      <c r="Q18" s="102"/>
      <c r="R18" s="220">
        <f t="shared" si="10"/>
        <v>0</v>
      </c>
      <c r="S18" s="217">
        <f>Y18+'NAW3 - Asset Repl - SSEH'!S18+'NAW4 - Refurb - SSEH'!S18+'NAW5 - General Reinfor - SSEH'!S18+'NAW6 - Faults - SSEH'!S18+'NAW7 - HVP - SSEH'!S18+'NAW7b - HVP - SSEH'!S18</f>
        <v>0</v>
      </c>
      <c r="T18" s="217">
        <f>Z18+'NAW3 - Asset Repl - SSEH'!T18+'NAW4 - Refurb - SSEH'!T18+'NAW5 - General Reinfor - SSEH'!T18+'NAW6 - Faults - SSEH'!T18+'NAW7 - HVP - SSEH'!T18+'NAW7b - HVP - SSEH'!T18</f>
        <v>0</v>
      </c>
      <c r="U18" s="217">
        <f>AA18+'NAW3 - Asset Repl - SSEH'!U18+'NAW4 - Refurb - SSEH'!U18+'NAW5 - General Reinfor - SSEH'!U18+'NAW6 - Faults - SSEH'!U18+'NAW7 - HVP - SSEH'!U18+'NAW7b - HVP - SSEH'!U18</f>
        <v>0</v>
      </c>
      <c r="V18" s="217">
        <f>AB18+'NAW3 - Asset Repl - SSEH'!V18+'NAW4 - Refurb - SSEH'!V18+'NAW5 - General Reinfor - SSEH'!V18+'NAW6 - Faults - SSEH'!V18+'NAW7 - HVP - SSEH'!V18+'NAW7b - HVP - SSEH'!V18</f>
        <v>0</v>
      </c>
      <c r="W18" s="217">
        <f>AC18+'NAW3 - Asset Repl - SSEH'!W18+'NAW4 - Refurb - SSEH'!W18+'NAW5 - General Reinfor - SSEH'!W18+'NAW6 - Faults - SSEH'!W18+'NAW7 - HVP - SSEH'!W18+'NAW7b - HVP - SSEH'!W18</f>
        <v>0</v>
      </c>
      <c r="X18" s="220">
        <f t="shared" si="11"/>
        <v>0</v>
      </c>
      <c r="Y18" s="102"/>
      <c r="Z18" s="102"/>
      <c r="AA18" s="102"/>
      <c r="AB18" s="102"/>
      <c r="AC18" s="102"/>
      <c r="AD18" s="220">
        <f t="shared" si="12"/>
        <v>0</v>
      </c>
      <c r="AE18" s="217">
        <f>AK18+'NAW3 - Asset Repl - SSEH'!AE18+'NAW4 - Refurb - SSEH'!AE18+'NAW5 - General Reinfor - SSEH'!AE18+'NAW6 - Faults - SSEH'!AE18+'NAW7 - HVP - SSEH'!AE18+'NAW7b - HVP - SSEH'!AE18</f>
        <v>0</v>
      </c>
      <c r="AF18" s="217">
        <f>AL18+'NAW3 - Asset Repl - SSEH'!AF18+'NAW4 - Refurb - SSEH'!AF18+'NAW5 - General Reinfor - SSEH'!AF18+'NAW6 - Faults - SSEH'!AF18+'NAW7 - HVP - SSEH'!AF18+'NAW7b - HVP - SSEH'!AF18</f>
        <v>0</v>
      </c>
      <c r="AG18" s="217">
        <f>AM18+'NAW3 - Asset Repl - SSEH'!AG18+'NAW4 - Refurb - SSEH'!AG18+'NAW5 - General Reinfor - SSEH'!AG18+'NAW6 - Faults - SSEH'!AG18+'NAW7 - HVP - SSEH'!AG18+'NAW7b - HVP - SSEH'!AG18</f>
        <v>0</v>
      </c>
      <c r="AH18" s="217">
        <f>AN18+'NAW3 - Asset Repl - SSEH'!AH18+'NAW4 - Refurb - SSEH'!AH18+'NAW5 - General Reinfor - SSEH'!AH18+'NAW6 - Faults - SSEH'!AH18+'NAW7 - HVP - SSEH'!AH18+'NAW7b - HVP - SSEH'!AH18</f>
        <v>0</v>
      </c>
      <c r="AI18" s="217">
        <f>AO18+'NAW3 - Asset Repl - SSEH'!AI18+'NAW4 - Refurb - SSEH'!AI18+'NAW5 - General Reinfor - SSEH'!AI18+'NAW6 - Faults - SSEH'!AI18+'NAW7 - HVP - SSEH'!AI18+'NAW7b - HVP - SSEH'!AI18</f>
        <v>0</v>
      </c>
      <c r="AJ18" s="220">
        <f t="shared" si="13"/>
        <v>0</v>
      </c>
      <c r="AK18" s="102"/>
      <c r="AL18" s="102"/>
      <c r="AM18" s="102"/>
      <c r="AN18" s="102"/>
      <c r="AO18" s="102"/>
      <c r="AP18" s="220">
        <f t="shared" si="14"/>
        <v>0</v>
      </c>
    </row>
    <row r="19" spans="1:42" ht="25.5" customHeight="1" thickBot="1">
      <c r="A19" s="13"/>
      <c r="B19" s="221"/>
      <c r="C19" s="355"/>
      <c r="D19" s="351"/>
      <c r="E19" s="102"/>
      <c r="F19" s="223"/>
      <c r="G19" s="224">
        <f>SUM(G15:G18)</f>
        <v>0</v>
      </c>
      <c r="H19" s="225">
        <f>SUM(H15:H18)</f>
        <v>0</v>
      </c>
      <c r="I19" s="225">
        <f>SUM(I15:I18)</f>
        <v>0</v>
      </c>
      <c r="J19" s="225">
        <f>SUM(J15:J18)</f>
        <v>0</v>
      </c>
      <c r="K19" s="225">
        <f>SUM(K15:K18)</f>
        <v>0</v>
      </c>
      <c r="L19" s="150"/>
      <c r="M19" s="224">
        <f>SUM(M15:M18)</f>
        <v>0</v>
      </c>
      <c r="N19" s="225">
        <f t="shared" ref="N19:Q19" si="15">SUM(N15:N18)</f>
        <v>0</v>
      </c>
      <c r="O19" s="225">
        <f t="shared" si="15"/>
        <v>0</v>
      </c>
      <c r="P19" s="225">
        <f t="shared" si="15"/>
        <v>0</v>
      </c>
      <c r="Q19" s="225">
        <f t="shared" si="15"/>
        <v>0</v>
      </c>
      <c r="R19" s="150"/>
      <c r="S19" s="224">
        <f>SUM(S15:S18)</f>
        <v>0</v>
      </c>
      <c r="T19" s="225">
        <f t="shared" ref="T19:W19" si="16">SUM(T15:T18)</f>
        <v>0</v>
      </c>
      <c r="U19" s="225">
        <f t="shared" si="16"/>
        <v>0</v>
      </c>
      <c r="V19" s="225">
        <f t="shared" si="16"/>
        <v>0</v>
      </c>
      <c r="W19" s="225">
        <f t="shared" si="16"/>
        <v>0</v>
      </c>
      <c r="X19" s="150"/>
      <c r="Y19" s="224">
        <f>SUM(Y15:Y18)</f>
        <v>0</v>
      </c>
      <c r="Z19" s="225">
        <f t="shared" ref="Z19:AC19" si="17">SUM(Z15:Z18)</f>
        <v>0</v>
      </c>
      <c r="AA19" s="225">
        <f t="shared" si="17"/>
        <v>0</v>
      </c>
      <c r="AB19" s="225">
        <f t="shared" si="17"/>
        <v>0</v>
      </c>
      <c r="AC19" s="225">
        <f t="shared" si="17"/>
        <v>0</v>
      </c>
      <c r="AD19" s="150"/>
      <c r="AE19" s="224">
        <f>SUM(AE15:AE18)</f>
        <v>0</v>
      </c>
      <c r="AF19" s="225">
        <f t="shared" ref="AF19:AI19" si="18">SUM(AF15:AF18)</f>
        <v>0</v>
      </c>
      <c r="AG19" s="225">
        <f t="shared" si="18"/>
        <v>0</v>
      </c>
      <c r="AH19" s="225">
        <f t="shared" si="18"/>
        <v>0</v>
      </c>
      <c r="AI19" s="225">
        <f t="shared" si="18"/>
        <v>0</v>
      </c>
      <c r="AJ19" s="150"/>
      <c r="AK19" s="224">
        <f>SUM(AK15:AK18)</f>
        <v>0</v>
      </c>
      <c r="AL19" s="225">
        <f t="shared" ref="AL19:AO19" si="19">SUM(AL15:AL18)</f>
        <v>0</v>
      </c>
      <c r="AM19" s="225">
        <f t="shared" si="19"/>
        <v>0</v>
      </c>
      <c r="AN19" s="225">
        <f t="shared" si="19"/>
        <v>0</v>
      </c>
      <c r="AO19" s="225">
        <f t="shared" si="19"/>
        <v>0</v>
      </c>
      <c r="AP19" s="150"/>
    </row>
    <row r="20" spans="1:42" ht="25.5" customHeight="1">
      <c r="A20" s="13"/>
      <c r="B20" s="209" t="s">
        <v>12</v>
      </c>
      <c r="C20" s="210"/>
      <c r="D20" s="211"/>
      <c r="E20" s="212"/>
      <c r="F20" s="213" t="s">
        <v>78</v>
      </c>
      <c r="G20" s="214">
        <v>0</v>
      </c>
      <c r="H20" s="215">
        <v>0</v>
      </c>
      <c r="I20" s="215">
        <v>0</v>
      </c>
      <c r="J20" s="215">
        <v>0</v>
      </c>
      <c r="K20" s="215">
        <v>0</v>
      </c>
      <c r="L20" s="216">
        <f>SUM(G20:K20)</f>
        <v>0</v>
      </c>
      <c r="M20" s="214"/>
      <c r="N20" s="215"/>
      <c r="O20" s="215"/>
      <c r="P20" s="215"/>
      <c r="Q20" s="215"/>
      <c r="R20" s="216">
        <f>SUM(M20:Q20)</f>
        <v>0</v>
      </c>
      <c r="S20" s="217">
        <f>Y20+'NAW3 - Asset Repl - SSEH'!S20+'NAW4 - Refurb - SSEH'!S20+'NAW5 - General Reinfor - SSEH'!S20+'NAW6 - Faults - SSEH'!S20+'NAW7 - HVP - SSEH'!S20+'NAW7b - HVP - SSEH'!S20</f>
        <v>0</v>
      </c>
      <c r="T20" s="217">
        <f>Z20+'NAW3 - Asset Repl - SSEH'!T20+'NAW4 - Refurb - SSEH'!T20+'NAW5 - General Reinfor - SSEH'!T20+'NAW6 - Faults - SSEH'!T20+'NAW7 - HVP - SSEH'!T20+'NAW7b - HVP - SSEH'!T20</f>
        <v>0</v>
      </c>
      <c r="U20" s="217">
        <f>AA20+'NAW3 - Asset Repl - SSEH'!U20+'NAW4 - Refurb - SSEH'!U20+'NAW5 - General Reinfor - SSEH'!U20+'NAW6 - Faults - SSEH'!U20+'NAW7 - HVP - SSEH'!U20+'NAW7b - HVP - SSEH'!U20</f>
        <v>0</v>
      </c>
      <c r="V20" s="217">
        <f>AB20+'NAW3 - Asset Repl - SSEH'!V20+'NAW4 - Refurb - SSEH'!V20+'NAW5 - General Reinfor - SSEH'!V20+'NAW6 - Faults - SSEH'!V20+'NAW7 - HVP - SSEH'!V20+'NAW7b - HVP - SSEH'!V20</f>
        <v>0</v>
      </c>
      <c r="W20" s="217">
        <f>AC20+'NAW3 - Asset Repl - SSEH'!W20+'NAW4 - Refurb - SSEH'!W20+'NAW5 - General Reinfor - SSEH'!W20+'NAW6 - Faults - SSEH'!W20+'NAW7 - HVP - SSEH'!W20+'NAW7b - HVP - SSEH'!W20</f>
        <v>0</v>
      </c>
      <c r="X20" s="216">
        <f>SUM(S20:W20)</f>
        <v>0</v>
      </c>
      <c r="Y20" s="102">
        <v>0</v>
      </c>
      <c r="Z20" s="102">
        <v>0</v>
      </c>
      <c r="AA20" s="102">
        <v>0</v>
      </c>
      <c r="AB20" s="102">
        <v>0</v>
      </c>
      <c r="AC20" s="102">
        <v>0</v>
      </c>
      <c r="AD20" s="216">
        <f>SUM(Y20:AC20)</f>
        <v>0</v>
      </c>
      <c r="AE20" s="217">
        <f>AK20+'NAW3 - Asset Repl - SSEH'!AE20+'NAW4 - Refurb - SSEH'!AE20+'NAW5 - General Reinfor - SSEH'!AE20+'NAW6 - Faults - SSEH'!AE20+'NAW7 - HVP - SSEH'!AE20+'NAW7b - HVP - SSEH'!AE20</f>
        <v>0</v>
      </c>
      <c r="AF20" s="217">
        <f>AL20+'NAW3 - Asset Repl - SSEH'!AF20+'NAW4 - Refurb - SSEH'!AF20+'NAW5 - General Reinfor - SSEH'!AF20+'NAW6 - Faults - SSEH'!AF20+'NAW7 - HVP - SSEH'!AF20+'NAW7b - HVP - SSEH'!AF20</f>
        <v>0</v>
      </c>
      <c r="AG20" s="217">
        <f>AM20+'NAW3 - Asset Repl - SSEH'!AG20+'NAW4 - Refurb - SSEH'!AG20+'NAW5 - General Reinfor - SSEH'!AG20+'NAW6 - Faults - SSEH'!AG20+'NAW7 - HVP - SSEH'!AG20+'NAW7b - HVP - SSEH'!AG20</f>
        <v>0</v>
      </c>
      <c r="AH20" s="217">
        <f>AN20+'NAW3 - Asset Repl - SSEH'!AH20+'NAW4 - Refurb - SSEH'!AH20+'NAW5 - General Reinfor - SSEH'!AH20+'NAW6 - Faults - SSEH'!AH20+'NAW7 - HVP - SSEH'!AH20+'NAW7b - HVP - SSEH'!AH20</f>
        <v>0</v>
      </c>
      <c r="AI20" s="217">
        <f>AO20+'NAW3 - Asset Repl - SSEH'!AI20+'NAW4 - Refurb - SSEH'!AI20+'NAW5 - General Reinfor - SSEH'!AI20+'NAW6 - Faults - SSEH'!AI20+'NAW7 - HVP - SSEH'!AI20+'NAW7b - HVP - SSEH'!AI20</f>
        <v>0</v>
      </c>
      <c r="AJ20" s="216">
        <f>SUM(AE20:AI20)</f>
        <v>0</v>
      </c>
      <c r="AK20" s="102">
        <v>0</v>
      </c>
      <c r="AL20" s="102">
        <v>0</v>
      </c>
      <c r="AM20" s="102">
        <v>0</v>
      </c>
      <c r="AN20" s="102">
        <v>0</v>
      </c>
      <c r="AO20" s="102">
        <v>0</v>
      </c>
      <c r="AP20" s="216">
        <f>SUM(AK20:AO20)</f>
        <v>0</v>
      </c>
    </row>
    <row r="21" spans="1:42" ht="25.5" customHeight="1">
      <c r="A21" s="13"/>
      <c r="B21" s="19"/>
      <c r="C21" s="218"/>
      <c r="D21" s="350"/>
      <c r="E21" s="105"/>
      <c r="F21" s="219" t="s">
        <v>80</v>
      </c>
      <c r="G21" s="100">
        <v>36896</v>
      </c>
      <c r="H21" s="102">
        <v>10804</v>
      </c>
      <c r="I21" s="102">
        <v>39836</v>
      </c>
      <c r="J21" s="102">
        <v>160</v>
      </c>
      <c r="K21" s="102">
        <v>3270</v>
      </c>
      <c r="L21" s="220">
        <f>SUM(G21:K21)</f>
        <v>90966</v>
      </c>
      <c r="M21" s="100"/>
      <c r="N21" s="102"/>
      <c r="O21" s="102"/>
      <c r="P21" s="102"/>
      <c r="Q21" s="102"/>
      <c r="R21" s="220">
        <f t="shared" ref="R21:R23" si="20">SUM(M21:Q21)</f>
        <v>0</v>
      </c>
      <c r="S21" s="217">
        <f>Y21+'NAW3 - Asset Repl - SSEH'!S21+'NAW4 - Refurb - SSEH'!S21+'NAW5 - General Reinfor - SSEH'!S21+'NAW6 - Faults - SSEH'!S21+'NAW7 - HVP - SSEH'!S21+'NAW7b - HVP - SSEH'!S21</f>
        <v>35778</v>
      </c>
      <c r="T21" s="217">
        <f>Z21+'NAW3 - Asset Repl - SSEH'!T21+'NAW4 - Refurb - SSEH'!T21+'NAW5 - General Reinfor - SSEH'!T21+'NAW6 - Faults - SSEH'!T21+'NAW7 - HVP - SSEH'!T21+'NAW7b - HVP - SSEH'!T21</f>
        <v>11139</v>
      </c>
      <c r="U21" s="217">
        <f>AA21+'NAW3 - Asset Repl - SSEH'!U21+'NAW4 - Refurb - SSEH'!U21+'NAW5 - General Reinfor - SSEH'!U21+'NAW6 - Faults - SSEH'!U21+'NAW7 - HVP - SSEH'!U21+'NAW7b - HVP - SSEH'!U21</f>
        <v>42725</v>
      </c>
      <c r="V21" s="217">
        <f>AB21+'NAW3 - Asset Repl - SSEH'!V21+'NAW4 - Refurb - SSEH'!V21+'NAW5 - General Reinfor - SSEH'!V21+'NAW6 - Faults - SSEH'!V21+'NAW7 - HVP - SSEH'!V21+'NAW7b - HVP - SSEH'!V21</f>
        <v>1</v>
      </c>
      <c r="W21" s="217">
        <f>AC21+'NAW3 - Asset Repl - SSEH'!W21+'NAW4 - Refurb - SSEH'!W21+'NAW5 - General Reinfor - SSEH'!W21+'NAW6 - Faults - SSEH'!W21+'NAW7 - HVP - SSEH'!W21+'NAW7b - HVP - SSEH'!W21</f>
        <v>1323</v>
      </c>
      <c r="X21" s="220">
        <f t="shared" ref="X21:X23" si="21">SUM(S21:W21)</f>
        <v>90966</v>
      </c>
      <c r="Y21" s="102">
        <v>33642</v>
      </c>
      <c r="Z21" s="102">
        <v>11139</v>
      </c>
      <c r="AA21" s="102">
        <v>42725</v>
      </c>
      <c r="AB21" s="102">
        <v>137</v>
      </c>
      <c r="AC21" s="102">
        <v>3323</v>
      </c>
      <c r="AD21" s="220">
        <f t="shared" ref="AD21:AD23" si="22">SUM(Y21:AC21)</f>
        <v>90966</v>
      </c>
      <c r="AE21" s="217">
        <f>AK21+'NAW3 - Asset Repl - SSEH'!AE21+'NAW4 - Refurb - SSEH'!AE21+'NAW5 - General Reinfor - SSEH'!AE21+'NAW6 - Faults - SSEH'!AE21+'NAW7 - HVP - SSEH'!AE21+'NAW7b - HVP - SSEH'!AE21</f>
        <v>37772</v>
      </c>
      <c r="AF21" s="217">
        <f>AL21+'NAW3 - Asset Repl - SSEH'!AF21+'NAW4 - Refurb - SSEH'!AF21+'NAW5 - General Reinfor - SSEH'!AF21+'NAW6 - Faults - SSEH'!AF21+'NAW7 - HVP - SSEH'!AF21+'NAW7b - HVP - SSEH'!AF21</f>
        <v>7987</v>
      </c>
      <c r="AG21" s="217">
        <f>AM21+'NAW3 - Asset Repl - SSEH'!AG21+'NAW4 - Refurb - SSEH'!AG21+'NAW5 - General Reinfor - SSEH'!AG21+'NAW6 - Faults - SSEH'!AG21+'NAW7 - HVP - SSEH'!AG21+'NAW7b - HVP - SSEH'!AG21</f>
        <v>7921</v>
      </c>
      <c r="AH21" s="217">
        <f>AN21+'NAW3 - Asset Repl - SSEH'!AH21+'NAW4 - Refurb - SSEH'!AH21+'NAW5 - General Reinfor - SSEH'!AH21+'NAW6 - Faults - SSEH'!AH21+'NAW7 - HVP - SSEH'!AH21+'NAW7b - HVP - SSEH'!AH21</f>
        <v>35849</v>
      </c>
      <c r="AI21" s="217">
        <f>AO21+'NAW3 - Asset Repl - SSEH'!AI21+'NAW4 - Refurb - SSEH'!AI21+'NAW5 - General Reinfor - SSEH'!AI21+'NAW6 - Faults - SSEH'!AI21+'NAW7 - HVP - SSEH'!AI21+'NAW7b - HVP - SSEH'!AI21</f>
        <v>1437</v>
      </c>
      <c r="AJ21" s="220">
        <f t="shared" ref="AJ21:AJ23" si="23">SUM(AE21:AI21)</f>
        <v>90966</v>
      </c>
      <c r="AK21" s="102">
        <v>30419</v>
      </c>
      <c r="AL21" s="102">
        <v>7987</v>
      </c>
      <c r="AM21" s="102">
        <v>7921</v>
      </c>
      <c r="AN21" s="102">
        <v>41202</v>
      </c>
      <c r="AO21" s="102">
        <v>3437</v>
      </c>
      <c r="AP21" s="220">
        <f t="shared" ref="AP21:AP23" si="24">SUM(AK21:AO21)</f>
        <v>90966</v>
      </c>
    </row>
    <row r="22" spans="1:42" ht="25.5" customHeight="1">
      <c r="A22" s="13"/>
      <c r="B22" s="19"/>
      <c r="C22" s="218"/>
      <c r="D22" s="350"/>
      <c r="E22" s="105"/>
      <c r="F22" s="219" t="s">
        <v>82</v>
      </c>
      <c r="G22" s="100">
        <v>0</v>
      </c>
      <c r="H22" s="102">
        <v>0</v>
      </c>
      <c r="I22" s="102">
        <v>123</v>
      </c>
      <c r="J22" s="102">
        <v>0</v>
      </c>
      <c r="K22" s="102">
        <v>0</v>
      </c>
      <c r="L22" s="220">
        <f>SUM(G22:K22)</f>
        <v>123</v>
      </c>
      <c r="M22" s="100"/>
      <c r="N22" s="102"/>
      <c r="O22" s="102"/>
      <c r="P22" s="102"/>
      <c r="Q22" s="102"/>
      <c r="R22" s="220">
        <f t="shared" si="20"/>
        <v>0</v>
      </c>
      <c r="S22" s="217">
        <f>Y22+'NAW3 - Asset Repl - SSEH'!S22+'NAW4 - Refurb - SSEH'!S22+'NAW5 - General Reinfor - SSEH'!S22+'NAW6 - Faults - SSEH'!S22+'NAW7 - HVP - SSEH'!S22+'NAW7b - HVP - SSEH'!S22</f>
        <v>0</v>
      </c>
      <c r="T22" s="217">
        <f>Z22+'NAW3 - Asset Repl - SSEH'!T22+'NAW4 - Refurb - SSEH'!T22+'NAW5 - General Reinfor - SSEH'!T22+'NAW6 - Faults - SSEH'!T22+'NAW7 - HVP - SSEH'!T22+'NAW7b - HVP - SSEH'!T22</f>
        <v>0</v>
      </c>
      <c r="U22" s="217">
        <f>AA22+'NAW3 - Asset Repl - SSEH'!U22+'NAW4 - Refurb - SSEH'!U22+'NAW5 - General Reinfor - SSEH'!U22+'NAW6 - Faults - SSEH'!U22+'NAW7 - HVP - SSEH'!U22+'NAW7b - HVP - SSEH'!U22</f>
        <v>123</v>
      </c>
      <c r="V22" s="217">
        <f>AB22+'NAW3 - Asset Repl - SSEH'!V22+'NAW4 - Refurb - SSEH'!V22+'NAW5 - General Reinfor - SSEH'!V22+'NAW6 - Faults - SSEH'!V22+'NAW7 - HVP - SSEH'!V22+'NAW7b - HVP - SSEH'!V22</f>
        <v>0</v>
      </c>
      <c r="W22" s="217">
        <f>AC22+'NAW3 - Asset Repl - SSEH'!W22+'NAW4 - Refurb - SSEH'!W22+'NAW5 - General Reinfor - SSEH'!W22+'NAW6 - Faults - SSEH'!W22+'NAW7 - HVP - SSEH'!W22+'NAW7b - HVP - SSEH'!W22</f>
        <v>0</v>
      </c>
      <c r="X22" s="220">
        <f t="shared" si="21"/>
        <v>123</v>
      </c>
      <c r="Y22" s="102">
        <v>0</v>
      </c>
      <c r="Z22" s="102">
        <v>0</v>
      </c>
      <c r="AA22" s="102">
        <v>123</v>
      </c>
      <c r="AB22" s="102">
        <v>0</v>
      </c>
      <c r="AC22" s="102">
        <v>0</v>
      </c>
      <c r="AD22" s="220">
        <f t="shared" si="22"/>
        <v>123</v>
      </c>
      <c r="AE22" s="217">
        <f>AK22+'NAW3 - Asset Repl - SSEH'!AE22+'NAW4 - Refurb - SSEH'!AE22+'NAW5 - General Reinfor - SSEH'!AE22+'NAW6 - Faults - SSEH'!AE22+'NAW7 - HVP - SSEH'!AE22+'NAW7b - HVP - SSEH'!AE22</f>
        <v>123</v>
      </c>
      <c r="AF22" s="217">
        <f>AL22+'NAW3 - Asset Repl - SSEH'!AF22+'NAW4 - Refurb - SSEH'!AF22+'NAW5 - General Reinfor - SSEH'!AF22+'NAW6 - Faults - SSEH'!AF22+'NAW7 - HVP - SSEH'!AF22+'NAW7b - HVP - SSEH'!AF22</f>
        <v>0</v>
      </c>
      <c r="AG22" s="217">
        <f>AM22+'NAW3 - Asset Repl - SSEH'!AG22+'NAW4 - Refurb - SSEH'!AG22+'NAW5 - General Reinfor - SSEH'!AG22+'NAW6 - Faults - SSEH'!AG22+'NAW7 - HVP - SSEH'!AG22+'NAW7b - HVP - SSEH'!AG22</f>
        <v>0</v>
      </c>
      <c r="AH22" s="217">
        <f>AN22+'NAW3 - Asset Repl - SSEH'!AH22+'NAW4 - Refurb - SSEH'!AH22+'NAW5 - General Reinfor - SSEH'!AH22+'NAW6 - Faults - SSEH'!AH22+'NAW7 - HVP - SSEH'!AH22+'NAW7b - HVP - SSEH'!AH22</f>
        <v>0</v>
      </c>
      <c r="AI22" s="217">
        <f>AO22+'NAW3 - Asset Repl - SSEH'!AI22+'NAW4 - Refurb - SSEH'!AI22+'NAW5 - General Reinfor - SSEH'!AI22+'NAW6 - Faults - SSEH'!AI22+'NAW7 - HVP - SSEH'!AI22+'NAW7b - HVP - SSEH'!AI22</f>
        <v>0</v>
      </c>
      <c r="AJ22" s="220">
        <f t="shared" si="23"/>
        <v>123</v>
      </c>
      <c r="AK22" s="102">
        <v>0</v>
      </c>
      <c r="AL22" s="102">
        <v>0</v>
      </c>
      <c r="AM22" s="102">
        <v>0</v>
      </c>
      <c r="AN22" s="102">
        <v>123</v>
      </c>
      <c r="AO22" s="102">
        <v>0</v>
      </c>
      <c r="AP22" s="220">
        <f t="shared" si="24"/>
        <v>123</v>
      </c>
    </row>
    <row r="23" spans="1:42" ht="25.5" customHeight="1">
      <c r="A23" s="13"/>
      <c r="B23" s="19"/>
      <c r="C23" s="218"/>
      <c r="D23" s="350"/>
      <c r="E23" s="105"/>
      <c r="F23" s="219" t="s">
        <v>83</v>
      </c>
      <c r="G23" s="100">
        <v>0</v>
      </c>
      <c r="H23" s="102">
        <v>0</v>
      </c>
      <c r="I23" s="102">
        <v>0</v>
      </c>
      <c r="J23" s="102">
        <v>0</v>
      </c>
      <c r="K23" s="102">
        <v>0</v>
      </c>
      <c r="L23" s="220">
        <f>SUM(G23:K23)</f>
        <v>0</v>
      </c>
      <c r="M23" s="100"/>
      <c r="N23" s="102"/>
      <c r="O23" s="102"/>
      <c r="P23" s="102"/>
      <c r="Q23" s="102"/>
      <c r="R23" s="220">
        <f t="shared" si="20"/>
        <v>0</v>
      </c>
      <c r="S23" s="217">
        <f>Y23+'NAW3 - Asset Repl - SSEH'!S23+'NAW4 - Refurb - SSEH'!S23+'NAW5 - General Reinfor - SSEH'!S23+'NAW6 - Faults - SSEH'!S23+'NAW7 - HVP - SSEH'!S23+'NAW7b - HVP - SSEH'!S23</f>
        <v>0</v>
      </c>
      <c r="T23" s="217">
        <f>Z23+'NAW3 - Asset Repl - SSEH'!T23+'NAW4 - Refurb - SSEH'!T23+'NAW5 - General Reinfor - SSEH'!T23+'NAW6 - Faults - SSEH'!T23+'NAW7 - HVP - SSEH'!T23+'NAW7b - HVP - SSEH'!T23</f>
        <v>0</v>
      </c>
      <c r="U23" s="217">
        <f>AA23+'NAW3 - Asset Repl - SSEH'!U23+'NAW4 - Refurb - SSEH'!U23+'NAW5 - General Reinfor - SSEH'!U23+'NAW6 - Faults - SSEH'!U23+'NAW7 - HVP - SSEH'!U23+'NAW7b - HVP - SSEH'!U23</f>
        <v>0</v>
      </c>
      <c r="V23" s="217">
        <f>AB23+'NAW3 - Asset Repl - SSEH'!V23+'NAW4 - Refurb - SSEH'!V23+'NAW5 - General Reinfor - SSEH'!V23+'NAW6 - Faults - SSEH'!V23+'NAW7 - HVP - SSEH'!V23+'NAW7b - HVP - SSEH'!V23</f>
        <v>0</v>
      </c>
      <c r="W23" s="217">
        <f>AC23+'NAW3 - Asset Repl - SSEH'!W23+'NAW4 - Refurb - SSEH'!W23+'NAW5 - General Reinfor - SSEH'!W23+'NAW6 - Faults - SSEH'!W23+'NAW7 - HVP - SSEH'!W23+'NAW7b - HVP - SSEH'!W23</f>
        <v>0</v>
      </c>
      <c r="X23" s="220">
        <f t="shared" si="21"/>
        <v>0</v>
      </c>
      <c r="Y23" s="102">
        <v>0</v>
      </c>
      <c r="Z23" s="102">
        <v>0</v>
      </c>
      <c r="AA23" s="102">
        <v>0</v>
      </c>
      <c r="AB23" s="102">
        <v>0</v>
      </c>
      <c r="AC23" s="102">
        <v>0</v>
      </c>
      <c r="AD23" s="220">
        <f t="shared" si="22"/>
        <v>0</v>
      </c>
      <c r="AE23" s="217">
        <f>AK23+'NAW3 - Asset Repl - SSEH'!AE23+'NAW4 - Refurb - SSEH'!AE23+'NAW5 - General Reinfor - SSEH'!AE23+'NAW6 - Faults - SSEH'!AE23+'NAW7 - HVP - SSEH'!AE23+'NAW7b - HVP - SSEH'!AE23</f>
        <v>0</v>
      </c>
      <c r="AF23" s="217">
        <f>AL23+'NAW3 - Asset Repl - SSEH'!AF23+'NAW4 - Refurb - SSEH'!AF23+'NAW5 - General Reinfor - SSEH'!AF23+'NAW6 - Faults - SSEH'!AF23+'NAW7 - HVP - SSEH'!AF23+'NAW7b - HVP - SSEH'!AF23</f>
        <v>0</v>
      </c>
      <c r="AG23" s="217">
        <f>AM23+'NAW3 - Asset Repl - SSEH'!AG23+'NAW4 - Refurb - SSEH'!AG23+'NAW5 - General Reinfor - SSEH'!AG23+'NAW6 - Faults - SSEH'!AG23+'NAW7 - HVP - SSEH'!AG23+'NAW7b - HVP - SSEH'!AG23</f>
        <v>0</v>
      </c>
      <c r="AH23" s="217">
        <f>AN23+'NAW3 - Asset Repl - SSEH'!AH23+'NAW4 - Refurb - SSEH'!AH23+'NAW5 - General Reinfor - SSEH'!AH23+'NAW6 - Faults - SSEH'!AH23+'NAW7 - HVP - SSEH'!AH23+'NAW7b - HVP - SSEH'!AH23</f>
        <v>0</v>
      </c>
      <c r="AI23" s="217">
        <f>AO23+'NAW3 - Asset Repl - SSEH'!AI23+'NAW4 - Refurb - SSEH'!AI23+'NAW5 - General Reinfor - SSEH'!AI23+'NAW6 - Faults - SSEH'!AI23+'NAW7 - HVP - SSEH'!AI23+'NAW7b - HVP - SSEH'!AI23</f>
        <v>0</v>
      </c>
      <c r="AJ23" s="220">
        <f t="shared" si="23"/>
        <v>0</v>
      </c>
      <c r="AK23" s="102">
        <v>0</v>
      </c>
      <c r="AL23" s="102">
        <v>0</v>
      </c>
      <c r="AM23" s="102">
        <v>0</v>
      </c>
      <c r="AN23" s="102">
        <v>0</v>
      </c>
      <c r="AO23" s="102">
        <v>0</v>
      </c>
      <c r="AP23" s="220">
        <f t="shared" si="24"/>
        <v>0</v>
      </c>
    </row>
    <row r="24" spans="1:42" ht="25.5" customHeight="1" thickBot="1">
      <c r="A24" s="13"/>
      <c r="B24" s="221"/>
      <c r="C24" s="354" t="s">
        <v>79</v>
      </c>
      <c r="D24" s="351">
        <v>91089</v>
      </c>
      <c r="E24" s="102">
        <v>91089</v>
      </c>
      <c r="F24" s="223"/>
      <c r="G24" s="224">
        <f>SUM(G20:G23)</f>
        <v>36896</v>
      </c>
      <c r="H24" s="225">
        <f>SUM(H20:H23)</f>
        <v>10804</v>
      </c>
      <c r="I24" s="225">
        <f>SUM(I20:I23)</f>
        <v>39959</v>
      </c>
      <c r="J24" s="225">
        <f>SUM(J20:J23)</f>
        <v>160</v>
      </c>
      <c r="K24" s="225">
        <f>SUM(K20:K23)</f>
        <v>3270</v>
      </c>
      <c r="L24" s="150"/>
      <c r="M24" s="224">
        <f>SUM(M20:M23)</f>
        <v>0</v>
      </c>
      <c r="N24" s="225">
        <f t="shared" ref="N24:Q24" si="25">SUM(N20:N23)</f>
        <v>0</v>
      </c>
      <c r="O24" s="225">
        <f t="shared" si="25"/>
        <v>0</v>
      </c>
      <c r="P24" s="225">
        <f t="shared" si="25"/>
        <v>0</v>
      </c>
      <c r="Q24" s="225">
        <f t="shared" si="25"/>
        <v>0</v>
      </c>
      <c r="R24" s="150"/>
      <c r="S24" s="224">
        <f>SUM(S20:S23)</f>
        <v>35778</v>
      </c>
      <c r="T24" s="225">
        <f t="shared" ref="T24:W24" si="26">SUM(T20:T23)</f>
        <v>11139</v>
      </c>
      <c r="U24" s="225">
        <f t="shared" si="26"/>
        <v>42848</v>
      </c>
      <c r="V24" s="225">
        <f t="shared" si="26"/>
        <v>1</v>
      </c>
      <c r="W24" s="225">
        <f t="shared" si="26"/>
        <v>1323</v>
      </c>
      <c r="X24" s="150"/>
      <c r="Y24" s="224">
        <f>SUM(Y20:Y23)</f>
        <v>33642</v>
      </c>
      <c r="Z24" s="225">
        <f t="shared" ref="Z24:AC24" si="27">SUM(Z20:Z23)</f>
        <v>11139</v>
      </c>
      <c r="AA24" s="225">
        <f t="shared" si="27"/>
        <v>42848</v>
      </c>
      <c r="AB24" s="225">
        <f t="shared" si="27"/>
        <v>137</v>
      </c>
      <c r="AC24" s="225">
        <f t="shared" si="27"/>
        <v>3323</v>
      </c>
      <c r="AD24" s="150"/>
      <c r="AE24" s="224">
        <f>SUM(AE20:AE23)</f>
        <v>37895</v>
      </c>
      <c r="AF24" s="225">
        <f t="shared" ref="AF24:AI24" si="28">SUM(AF20:AF23)</f>
        <v>7987</v>
      </c>
      <c r="AG24" s="225">
        <f t="shared" si="28"/>
        <v>7921</v>
      </c>
      <c r="AH24" s="225">
        <f t="shared" si="28"/>
        <v>35849</v>
      </c>
      <c r="AI24" s="225">
        <f t="shared" si="28"/>
        <v>1437</v>
      </c>
      <c r="AJ24" s="150"/>
      <c r="AK24" s="224">
        <f>SUM(AK20:AK23)</f>
        <v>30419</v>
      </c>
      <c r="AL24" s="225">
        <f t="shared" ref="AL24:AO24" si="29">SUM(AL20:AL23)</f>
        <v>7987</v>
      </c>
      <c r="AM24" s="225">
        <f t="shared" si="29"/>
        <v>7921</v>
      </c>
      <c r="AN24" s="225">
        <f t="shared" si="29"/>
        <v>41325</v>
      </c>
      <c r="AO24" s="225">
        <f t="shared" si="29"/>
        <v>3437</v>
      </c>
      <c r="AP24" s="150"/>
    </row>
    <row r="25" spans="1:42" ht="25.5" customHeight="1">
      <c r="A25" s="13"/>
      <c r="B25" s="226" t="s">
        <v>13</v>
      </c>
      <c r="C25" s="210"/>
      <c r="D25" s="211"/>
      <c r="E25" s="212"/>
      <c r="F25" s="213" t="s">
        <v>78</v>
      </c>
      <c r="G25" s="214"/>
      <c r="H25" s="215"/>
      <c r="I25" s="215"/>
      <c r="J25" s="215"/>
      <c r="K25" s="215"/>
      <c r="L25" s="216">
        <f>SUM(G25:K25)</f>
        <v>0</v>
      </c>
      <c r="M25" s="214"/>
      <c r="N25" s="215"/>
      <c r="O25" s="215"/>
      <c r="P25" s="215"/>
      <c r="Q25" s="215"/>
      <c r="R25" s="216">
        <f>SUM(M25:Q25)</f>
        <v>0</v>
      </c>
      <c r="S25" s="217">
        <f>Y25+'NAW3 - Asset Repl - SSEH'!S25+'NAW4 - Refurb - SSEH'!S25+'NAW5 - General Reinfor - SSEH'!S25+'NAW6 - Faults - SSEH'!S25+'NAW7 - HVP - SSEH'!S25+'NAW7b - HVP - SSEH'!S25</f>
        <v>0</v>
      </c>
      <c r="T25" s="217">
        <f>Z25+'NAW3 - Asset Repl - SSEH'!T25+'NAW4 - Refurb - SSEH'!T25+'NAW5 - General Reinfor - SSEH'!T25+'NAW6 - Faults - SSEH'!T25+'NAW7 - HVP - SSEH'!T25+'NAW7b - HVP - SSEH'!T25</f>
        <v>0</v>
      </c>
      <c r="U25" s="217">
        <f>AA25+'NAW3 - Asset Repl - SSEH'!U25+'NAW4 - Refurb - SSEH'!U25+'NAW5 - General Reinfor - SSEH'!U25+'NAW6 - Faults - SSEH'!U25+'NAW7 - HVP - SSEH'!U25+'NAW7b - HVP - SSEH'!U25</f>
        <v>0</v>
      </c>
      <c r="V25" s="217">
        <f>AB25+'NAW3 - Asset Repl - SSEH'!V25+'NAW4 - Refurb - SSEH'!V25+'NAW5 - General Reinfor - SSEH'!V25+'NAW6 - Faults - SSEH'!V25+'NAW7 - HVP - SSEH'!V25+'NAW7b - HVP - SSEH'!V25</f>
        <v>0</v>
      </c>
      <c r="W25" s="217">
        <f>AC25+'NAW3 - Asset Repl - SSEH'!W25+'NAW4 - Refurb - SSEH'!W25+'NAW5 - General Reinfor - SSEH'!W25+'NAW6 - Faults - SSEH'!W25+'NAW7 - HVP - SSEH'!W25+'NAW7b - HVP - SSEH'!W25</f>
        <v>0</v>
      </c>
      <c r="X25" s="216">
        <f>SUM(S25:W25)</f>
        <v>0</v>
      </c>
      <c r="Y25" s="102"/>
      <c r="Z25" s="102"/>
      <c r="AA25" s="102"/>
      <c r="AB25" s="102"/>
      <c r="AC25" s="102"/>
      <c r="AD25" s="216">
        <f>SUM(Y25:AC25)</f>
        <v>0</v>
      </c>
      <c r="AE25" s="217">
        <f>AK25+'NAW3 - Asset Repl - SSEH'!AE25+'NAW4 - Refurb - SSEH'!AE25+'NAW5 - General Reinfor - SSEH'!AE25+'NAW6 - Faults - SSEH'!AE25+'NAW7 - HVP - SSEH'!AE25+'NAW7b - HVP - SSEH'!AE25</f>
        <v>0</v>
      </c>
      <c r="AF25" s="217">
        <f>AL25+'NAW3 - Asset Repl - SSEH'!AF25+'NAW4 - Refurb - SSEH'!AF25+'NAW5 - General Reinfor - SSEH'!AF25+'NAW6 - Faults - SSEH'!AF25+'NAW7 - HVP - SSEH'!AF25+'NAW7b - HVP - SSEH'!AF25</f>
        <v>0</v>
      </c>
      <c r="AG25" s="217">
        <f>AM25+'NAW3 - Asset Repl - SSEH'!AG25+'NAW4 - Refurb - SSEH'!AG25+'NAW5 - General Reinfor - SSEH'!AG25+'NAW6 - Faults - SSEH'!AG25+'NAW7 - HVP - SSEH'!AG25+'NAW7b - HVP - SSEH'!AG25</f>
        <v>0</v>
      </c>
      <c r="AH25" s="217">
        <f>AN25+'NAW3 - Asset Repl - SSEH'!AH25+'NAW4 - Refurb - SSEH'!AH25+'NAW5 - General Reinfor - SSEH'!AH25+'NAW6 - Faults - SSEH'!AH25+'NAW7 - HVP - SSEH'!AH25+'NAW7b - HVP - SSEH'!AH25</f>
        <v>0</v>
      </c>
      <c r="AI25" s="217">
        <f>AO25+'NAW3 - Asset Repl - SSEH'!AI25+'NAW4 - Refurb - SSEH'!AI25+'NAW5 - General Reinfor - SSEH'!AI25+'NAW6 - Faults - SSEH'!AI25+'NAW7 - HVP - SSEH'!AI25+'NAW7b - HVP - SSEH'!AI25</f>
        <v>0</v>
      </c>
      <c r="AJ25" s="216">
        <f>SUM(AE25:AI25)</f>
        <v>0</v>
      </c>
      <c r="AK25" s="102"/>
      <c r="AL25" s="102"/>
      <c r="AM25" s="102"/>
      <c r="AN25" s="102"/>
      <c r="AO25" s="102"/>
      <c r="AP25" s="216">
        <f>SUM(AK25:AO25)</f>
        <v>0</v>
      </c>
    </row>
    <row r="26" spans="1:42" ht="25.5" customHeight="1">
      <c r="A26" s="13"/>
      <c r="B26" s="19"/>
      <c r="C26" s="218"/>
      <c r="D26" s="350"/>
      <c r="E26" s="105"/>
      <c r="F26" s="219" t="s">
        <v>80</v>
      </c>
      <c r="G26" s="100"/>
      <c r="H26" s="102"/>
      <c r="I26" s="102"/>
      <c r="J26" s="102"/>
      <c r="K26" s="102"/>
      <c r="L26" s="220">
        <f>SUM(G26:K26)</f>
        <v>0</v>
      </c>
      <c r="M26" s="100"/>
      <c r="N26" s="102"/>
      <c r="O26" s="102"/>
      <c r="P26" s="102"/>
      <c r="Q26" s="102"/>
      <c r="R26" s="220">
        <f t="shared" ref="R26:R28" si="30">SUM(M26:Q26)</f>
        <v>0</v>
      </c>
      <c r="S26" s="217">
        <f>Y26+'NAW3 - Asset Repl - SSEH'!S26+'NAW4 - Refurb - SSEH'!S26+'NAW5 - General Reinfor - SSEH'!S26+'NAW6 - Faults - SSEH'!S26+'NAW7 - HVP - SSEH'!S26+'NAW7b - HVP - SSEH'!S26</f>
        <v>0</v>
      </c>
      <c r="T26" s="217">
        <f>Z26+'NAW3 - Asset Repl - SSEH'!T26+'NAW4 - Refurb - SSEH'!T26+'NAW5 - General Reinfor - SSEH'!T26+'NAW6 - Faults - SSEH'!T26+'NAW7 - HVP - SSEH'!T26+'NAW7b - HVP - SSEH'!T26</f>
        <v>0</v>
      </c>
      <c r="U26" s="217">
        <f>AA26+'NAW3 - Asset Repl - SSEH'!U26+'NAW4 - Refurb - SSEH'!U26+'NAW5 - General Reinfor - SSEH'!U26+'NAW6 - Faults - SSEH'!U26+'NAW7 - HVP - SSEH'!U26+'NAW7b - HVP - SSEH'!U26</f>
        <v>0</v>
      </c>
      <c r="V26" s="217">
        <f>AB26+'NAW3 - Asset Repl - SSEH'!V26+'NAW4 - Refurb - SSEH'!V26+'NAW5 - General Reinfor - SSEH'!V26+'NAW6 - Faults - SSEH'!V26+'NAW7 - HVP - SSEH'!V26+'NAW7b - HVP - SSEH'!V26</f>
        <v>0</v>
      </c>
      <c r="W26" s="217">
        <f>AC26+'NAW3 - Asset Repl - SSEH'!W26+'NAW4 - Refurb - SSEH'!W26+'NAW5 - General Reinfor - SSEH'!W26+'NAW6 - Faults - SSEH'!W26+'NAW7 - HVP - SSEH'!W26+'NAW7b - HVP - SSEH'!W26</f>
        <v>0</v>
      </c>
      <c r="X26" s="220">
        <f t="shared" ref="X26:X28" si="31">SUM(S26:W26)</f>
        <v>0</v>
      </c>
      <c r="Y26" s="102"/>
      <c r="Z26" s="102"/>
      <c r="AA26" s="102"/>
      <c r="AB26" s="102"/>
      <c r="AC26" s="102"/>
      <c r="AD26" s="220">
        <f t="shared" ref="AD26:AD28" si="32">SUM(Y26:AC26)</f>
        <v>0</v>
      </c>
      <c r="AE26" s="217">
        <f>AK26+'NAW3 - Asset Repl - SSEH'!AE26+'NAW4 - Refurb - SSEH'!AE26+'NAW5 - General Reinfor - SSEH'!AE26+'NAW6 - Faults - SSEH'!AE26+'NAW7 - HVP - SSEH'!AE26+'NAW7b - HVP - SSEH'!AE26</f>
        <v>0</v>
      </c>
      <c r="AF26" s="217">
        <f>AL26+'NAW3 - Asset Repl - SSEH'!AF26+'NAW4 - Refurb - SSEH'!AF26+'NAW5 - General Reinfor - SSEH'!AF26+'NAW6 - Faults - SSEH'!AF26+'NAW7 - HVP - SSEH'!AF26+'NAW7b - HVP - SSEH'!AF26</f>
        <v>0</v>
      </c>
      <c r="AG26" s="217">
        <f>AM26+'NAW3 - Asset Repl - SSEH'!AG26+'NAW4 - Refurb - SSEH'!AG26+'NAW5 - General Reinfor - SSEH'!AG26+'NAW6 - Faults - SSEH'!AG26+'NAW7 - HVP - SSEH'!AG26+'NAW7b - HVP - SSEH'!AG26</f>
        <v>0</v>
      </c>
      <c r="AH26" s="217">
        <f>AN26+'NAW3 - Asset Repl - SSEH'!AH26+'NAW4 - Refurb - SSEH'!AH26+'NAW5 - General Reinfor - SSEH'!AH26+'NAW6 - Faults - SSEH'!AH26+'NAW7 - HVP - SSEH'!AH26+'NAW7b - HVP - SSEH'!AH26</f>
        <v>0</v>
      </c>
      <c r="AI26" s="217">
        <f>AO26+'NAW3 - Asset Repl - SSEH'!AI26+'NAW4 - Refurb - SSEH'!AI26+'NAW5 - General Reinfor - SSEH'!AI26+'NAW6 - Faults - SSEH'!AI26+'NAW7 - HVP - SSEH'!AI26+'NAW7b - HVP - SSEH'!AI26</f>
        <v>0</v>
      </c>
      <c r="AJ26" s="220">
        <f t="shared" ref="AJ26:AJ28" si="33">SUM(AE26:AI26)</f>
        <v>0</v>
      </c>
      <c r="AK26" s="102"/>
      <c r="AL26" s="102"/>
      <c r="AM26" s="102"/>
      <c r="AN26" s="102"/>
      <c r="AO26" s="102"/>
      <c r="AP26" s="220">
        <f t="shared" ref="AP26:AP28" si="34">SUM(AK26:AO26)</f>
        <v>0</v>
      </c>
    </row>
    <row r="27" spans="1:42" ht="25.5" customHeight="1">
      <c r="A27" s="13"/>
      <c r="B27" s="19"/>
      <c r="C27" s="218"/>
      <c r="D27" s="350"/>
      <c r="E27" s="105"/>
      <c r="F27" s="219" t="s">
        <v>82</v>
      </c>
      <c r="G27" s="100"/>
      <c r="H27" s="102"/>
      <c r="I27" s="102"/>
      <c r="J27" s="102"/>
      <c r="K27" s="102"/>
      <c r="L27" s="220">
        <f>SUM(G27:K27)</f>
        <v>0</v>
      </c>
      <c r="M27" s="100"/>
      <c r="N27" s="102"/>
      <c r="O27" s="102"/>
      <c r="P27" s="102"/>
      <c r="Q27" s="102"/>
      <c r="R27" s="220">
        <f t="shared" si="30"/>
        <v>0</v>
      </c>
      <c r="S27" s="217">
        <f>Y27+'NAW3 - Asset Repl - SSEH'!S27+'NAW4 - Refurb - SSEH'!S27+'NAW5 - General Reinfor - SSEH'!S27+'NAW6 - Faults - SSEH'!S27+'NAW7 - HVP - SSEH'!S27+'NAW7b - HVP - SSEH'!S27</f>
        <v>0</v>
      </c>
      <c r="T27" s="217">
        <f>Z27+'NAW3 - Asset Repl - SSEH'!T27+'NAW4 - Refurb - SSEH'!T27+'NAW5 - General Reinfor - SSEH'!T27+'NAW6 - Faults - SSEH'!T27+'NAW7 - HVP - SSEH'!T27+'NAW7b - HVP - SSEH'!T27</f>
        <v>0</v>
      </c>
      <c r="U27" s="217">
        <f>AA27+'NAW3 - Asset Repl - SSEH'!U27+'NAW4 - Refurb - SSEH'!U27+'NAW5 - General Reinfor - SSEH'!U27+'NAW6 - Faults - SSEH'!U27+'NAW7 - HVP - SSEH'!U27+'NAW7b - HVP - SSEH'!U27</f>
        <v>0</v>
      </c>
      <c r="V27" s="217">
        <f>AB27+'NAW3 - Asset Repl - SSEH'!V27+'NAW4 - Refurb - SSEH'!V27+'NAW5 - General Reinfor - SSEH'!V27+'NAW6 - Faults - SSEH'!V27+'NAW7 - HVP - SSEH'!V27+'NAW7b - HVP - SSEH'!V27</f>
        <v>0</v>
      </c>
      <c r="W27" s="217">
        <f>AC27+'NAW3 - Asset Repl - SSEH'!W27+'NAW4 - Refurb - SSEH'!W27+'NAW5 - General Reinfor - SSEH'!W27+'NAW6 - Faults - SSEH'!W27+'NAW7 - HVP - SSEH'!W27+'NAW7b - HVP - SSEH'!W27</f>
        <v>0</v>
      </c>
      <c r="X27" s="220">
        <f t="shared" si="31"/>
        <v>0</v>
      </c>
      <c r="Y27" s="102"/>
      <c r="Z27" s="102"/>
      <c r="AA27" s="102"/>
      <c r="AB27" s="102"/>
      <c r="AC27" s="102"/>
      <c r="AD27" s="220">
        <f t="shared" si="32"/>
        <v>0</v>
      </c>
      <c r="AE27" s="217">
        <f>AK27+'NAW3 - Asset Repl - SSEH'!AE27+'NAW4 - Refurb - SSEH'!AE27+'NAW5 - General Reinfor - SSEH'!AE27+'NAW6 - Faults - SSEH'!AE27+'NAW7 - HVP - SSEH'!AE27+'NAW7b - HVP - SSEH'!AE27</f>
        <v>0</v>
      </c>
      <c r="AF27" s="217">
        <f>AL27+'NAW3 - Asset Repl - SSEH'!AF27+'NAW4 - Refurb - SSEH'!AF27+'NAW5 - General Reinfor - SSEH'!AF27+'NAW6 - Faults - SSEH'!AF27+'NAW7 - HVP - SSEH'!AF27+'NAW7b - HVP - SSEH'!AF27</f>
        <v>0</v>
      </c>
      <c r="AG27" s="217">
        <f>AM27+'NAW3 - Asset Repl - SSEH'!AG27+'NAW4 - Refurb - SSEH'!AG27+'NAW5 - General Reinfor - SSEH'!AG27+'NAW6 - Faults - SSEH'!AG27+'NAW7 - HVP - SSEH'!AG27+'NAW7b - HVP - SSEH'!AG27</f>
        <v>0</v>
      </c>
      <c r="AH27" s="217">
        <f>AN27+'NAW3 - Asset Repl - SSEH'!AH27+'NAW4 - Refurb - SSEH'!AH27+'NAW5 - General Reinfor - SSEH'!AH27+'NAW6 - Faults - SSEH'!AH27+'NAW7 - HVP - SSEH'!AH27+'NAW7b - HVP - SSEH'!AH27</f>
        <v>0</v>
      </c>
      <c r="AI27" s="217">
        <f>AO27+'NAW3 - Asset Repl - SSEH'!AI27+'NAW4 - Refurb - SSEH'!AI27+'NAW5 - General Reinfor - SSEH'!AI27+'NAW6 - Faults - SSEH'!AI27+'NAW7 - HVP - SSEH'!AI27+'NAW7b - HVP - SSEH'!AI27</f>
        <v>0</v>
      </c>
      <c r="AJ27" s="220">
        <f t="shared" si="33"/>
        <v>0</v>
      </c>
      <c r="AK27" s="102"/>
      <c r="AL27" s="102"/>
      <c r="AM27" s="102"/>
      <c r="AN27" s="102"/>
      <c r="AO27" s="102"/>
      <c r="AP27" s="220">
        <f t="shared" si="34"/>
        <v>0</v>
      </c>
    </row>
    <row r="28" spans="1:42" ht="25.5" customHeight="1">
      <c r="A28" s="13"/>
      <c r="B28" s="19"/>
      <c r="C28" s="218"/>
      <c r="D28" s="350"/>
      <c r="E28" s="105"/>
      <c r="F28" s="219" t="s">
        <v>83</v>
      </c>
      <c r="G28" s="100"/>
      <c r="H28" s="102"/>
      <c r="I28" s="102"/>
      <c r="J28" s="102"/>
      <c r="K28" s="102"/>
      <c r="L28" s="220">
        <f>SUM(G28:K28)</f>
        <v>0</v>
      </c>
      <c r="M28" s="100"/>
      <c r="N28" s="102"/>
      <c r="O28" s="102"/>
      <c r="P28" s="102"/>
      <c r="Q28" s="102"/>
      <c r="R28" s="220">
        <f t="shared" si="30"/>
        <v>0</v>
      </c>
      <c r="S28" s="217">
        <f>Y28+'NAW3 - Asset Repl - SSEH'!S28+'NAW4 - Refurb - SSEH'!S28+'NAW5 - General Reinfor - SSEH'!S28+'NAW6 - Faults - SSEH'!S28+'NAW7 - HVP - SSEH'!S28+'NAW7b - HVP - SSEH'!S28</f>
        <v>0</v>
      </c>
      <c r="T28" s="217">
        <f>Z28+'NAW3 - Asset Repl - SSEH'!T28+'NAW4 - Refurb - SSEH'!T28+'NAW5 - General Reinfor - SSEH'!T28+'NAW6 - Faults - SSEH'!T28+'NAW7 - HVP - SSEH'!T28+'NAW7b - HVP - SSEH'!T28</f>
        <v>0</v>
      </c>
      <c r="U28" s="217">
        <f>AA28+'NAW3 - Asset Repl - SSEH'!U28+'NAW4 - Refurb - SSEH'!U28+'NAW5 - General Reinfor - SSEH'!U28+'NAW6 - Faults - SSEH'!U28+'NAW7 - HVP - SSEH'!U28+'NAW7b - HVP - SSEH'!U28</f>
        <v>0</v>
      </c>
      <c r="V28" s="217">
        <f>AB28+'NAW3 - Asset Repl - SSEH'!V28+'NAW4 - Refurb - SSEH'!V28+'NAW5 - General Reinfor - SSEH'!V28+'NAW6 - Faults - SSEH'!V28+'NAW7 - HVP - SSEH'!V28+'NAW7b - HVP - SSEH'!V28</f>
        <v>0</v>
      </c>
      <c r="W28" s="217">
        <f>AC28+'NAW3 - Asset Repl - SSEH'!W28+'NAW4 - Refurb - SSEH'!W28+'NAW5 - General Reinfor - SSEH'!W28+'NAW6 - Faults - SSEH'!W28+'NAW7 - HVP - SSEH'!W28+'NAW7b - HVP - SSEH'!W28</f>
        <v>0</v>
      </c>
      <c r="X28" s="220">
        <f t="shared" si="31"/>
        <v>0</v>
      </c>
      <c r="Y28" s="102"/>
      <c r="Z28" s="102"/>
      <c r="AA28" s="102"/>
      <c r="AB28" s="102"/>
      <c r="AC28" s="102"/>
      <c r="AD28" s="220">
        <f t="shared" si="32"/>
        <v>0</v>
      </c>
      <c r="AE28" s="217">
        <f>AK28+'NAW3 - Asset Repl - SSEH'!AE28+'NAW4 - Refurb - SSEH'!AE28+'NAW5 - General Reinfor - SSEH'!AE28+'NAW6 - Faults - SSEH'!AE28+'NAW7 - HVP - SSEH'!AE28+'NAW7b - HVP - SSEH'!AE28</f>
        <v>0</v>
      </c>
      <c r="AF28" s="217">
        <f>AL28+'NAW3 - Asset Repl - SSEH'!AF28+'NAW4 - Refurb - SSEH'!AF28+'NAW5 - General Reinfor - SSEH'!AF28+'NAW6 - Faults - SSEH'!AF28+'NAW7 - HVP - SSEH'!AF28+'NAW7b - HVP - SSEH'!AF28</f>
        <v>0</v>
      </c>
      <c r="AG28" s="217">
        <f>AM28+'NAW3 - Asset Repl - SSEH'!AG28+'NAW4 - Refurb - SSEH'!AG28+'NAW5 - General Reinfor - SSEH'!AG28+'NAW6 - Faults - SSEH'!AG28+'NAW7 - HVP - SSEH'!AG28+'NAW7b - HVP - SSEH'!AG28</f>
        <v>0</v>
      </c>
      <c r="AH28" s="217">
        <f>AN28+'NAW3 - Asset Repl - SSEH'!AH28+'NAW4 - Refurb - SSEH'!AH28+'NAW5 - General Reinfor - SSEH'!AH28+'NAW6 - Faults - SSEH'!AH28+'NAW7 - HVP - SSEH'!AH28+'NAW7b - HVP - SSEH'!AH28</f>
        <v>0</v>
      </c>
      <c r="AI28" s="217">
        <f>AO28+'NAW3 - Asset Repl - SSEH'!AI28+'NAW4 - Refurb - SSEH'!AI28+'NAW5 - General Reinfor - SSEH'!AI28+'NAW6 - Faults - SSEH'!AI28+'NAW7 - HVP - SSEH'!AI28+'NAW7b - HVP - SSEH'!AI28</f>
        <v>0</v>
      </c>
      <c r="AJ28" s="220">
        <f t="shared" si="33"/>
        <v>0</v>
      </c>
      <c r="AK28" s="102"/>
      <c r="AL28" s="102"/>
      <c r="AM28" s="102"/>
      <c r="AN28" s="102"/>
      <c r="AO28" s="102"/>
      <c r="AP28" s="220">
        <f t="shared" si="34"/>
        <v>0</v>
      </c>
    </row>
    <row r="29" spans="1:42" ht="25.5" customHeight="1" thickBot="1">
      <c r="A29" s="13"/>
      <c r="B29" s="221"/>
      <c r="C29" s="354"/>
      <c r="D29" s="351"/>
      <c r="E29" s="102"/>
      <c r="F29" s="223"/>
      <c r="G29" s="224">
        <f>SUM(G25:G28)</f>
        <v>0</v>
      </c>
      <c r="H29" s="225">
        <f>SUM(H25:H28)</f>
        <v>0</v>
      </c>
      <c r="I29" s="225">
        <f>SUM(I25:I28)</f>
        <v>0</v>
      </c>
      <c r="J29" s="225">
        <f>SUM(J25:J28)</f>
        <v>0</v>
      </c>
      <c r="K29" s="225">
        <f>SUM(K25:K28)</f>
        <v>0</v>
      </c>
      <c r="L29" s="150"/>
      <c r="M29" s="224">
        <f>SUM(M25:M28)</f>
        <v>0</v>
      </c>
      <c r="N29" s="225">
        <f t="shared" ref="N29:Q29" si="35">SUM(N25:N28)</f>
        <v>0</v>
      </c>
      <c r="O29" s="225">
        <f t="shared" si="35"/>
        <v>0</v>
      </c>
      <c r="P29" s="225">
        <f t="shared" si="35"/>
        <v>0</v>
      </c>
      <c r="Q29" s="225">
        <f t="shared" si="35"/>
        <v>0</v>
      </c>
      <c r="R29" s="150"/>
      <c r="S29" s="224">
        <f>SUM(S25:S28)</f>
        <v>0</v>
      </c>
      <c r="T29" s="225">
        <f t="shared" ref="T29:W29" si="36">SUM(T25:T28)</f>
        <v>0</v>
      </c>
      <c r="U29" s="225">
        <f t="shared" si="36"/>
        <v>0</v>
      </c>
      <c r="V29" s="225">
        <f t="shared" si="36"/>
        <v>0</v>
      </c>
      <c r="W29" s="225">
        <f t="shared" si="36"/>
        <v>0</v>
      </c>
      <c r="X29" s="150"/>
      <c r="Y29" s="224">
        <f>SUM(Y25:Y28)</f>
        <v>0</v>
      </c>
      <c r="Z29" s="225">
        <f t="shared" ref="Z29:AC29" si="37">SUM(Z25:Z28)</f>
        <v>0</v>
      </c>
      <c r="AA29" s="225">
        <f t="shared" si="37"/>
        <v>0</v>
      </c>
      <c r="AB29" s="225">
        <f t="shared" si="37"/>
        <v>0</v>
      </c>
      <c r="AC29" s="225">
        <f t="shared" si="37"/>
        <v>0</v>
      </c>
      <c r="AD29" s="150"/>
      <c r="AE29" s="224">
        <f>SUM(AE25:AE28)</f>
        <v>0</v>
      </c>
      <c r="AF29" s="225">
        <f t="shared" ref="AF29:AI29" si="38">SUM(AF25:AF28)</f>
        <v>0</v>
      </c>
      <c r="AG29" s="225">
        <f t="shared" si="38"/>
        <v>0</v>
      </c>
      <c r="AH29" s="225">
        <f t="shared" si="38"/>
        <v>0</v>
      </c>
      <c r="AI29" s="225">
        <f t="shared" si="38"/>
        <v>0</v>
      </c>
      <c r="AJ29" s="150"/>
      <c r="AK29" s="224">
        <f>SUM(AK25:AK28)</f>
        <v>0</v>
      </c>
      <c r="AL29" s="225">
        <f t="shared" ref="AL29:AO29" si="39">SUM(AL25:AL28)</f>
        <v>0</v>
      </c>
      <c r="AM29" s="225">
        <f t="shared" si="39"/>
        <v>0</v>
      </c>
      <c r="AN29" s="225">
        <f t="shared" si="39"/>
        <v>0</v>
      </c>
      <c r="AO29" s="225">
        <f t="shared" si="39"/>
        <v>0</v>
      </c>
      <c r="AP29" s="150"/>
    </row>
    <row r="30" spans="1:42" ht="25.5" customHeight="1">
      <c r="A30" s="13"/>
      <c r="B30" s="226" t="s">
        <v>13</v>
      </c>
      <c r="C30" s="210"/>
      <c r="D30" s="211"/>
      <c r="E30" s="212"/>
      <c r="F30" s="213" t="s">
        <v>78</v>
      </c>
      <c r="G30" s="214"/>
      <c r="H30" s="215"/>
      <c r="I30" s="215"/>
      <c r="J30" s="215"/>
      <c r="K30" s="215"/>
      <c r="L30" s="216">
        <f>SUM(G30:K30)</f>
        <v>0</v>
      </c>
      <c r="M30" s="214"/>
      <c r="N30" s="215"/>
      <c r="O30" s="215"/>
      <c r="P30" s="215"/>
      <c r="Q30" s="215"/>
      <c r="R30" s="216">
        <f>SUM(M30:Q30)</f>
        <v>0</v>
      </c>
      <c r="S30" s="217">
        <f>Y30+'NAW3 - Asset Repl - SSEH'!S30+'NAW4 - Refurb - SSEH'!S30+'NAW5 - General Reinfor - SSEH'!S30+'NAW6 - Faults - SSEH'!S30+'NAW7 - HVP - SSEH'!S30+'NAW7b - HVP - SSEH'!S30</f>
        <v>0</v>
      </c>
      <c r="T30" s="217">
        <f>Z30+'NAW3 - Asset Repl - SSEH'!T30+'NAW4 - Refurb - SSEH'!T30+'NAW5 - General Reinfor - SSEH'!T30+'NAW6 - Faults - SSEH'!T30+'NAW7 - HVP - SSEH'!T30+'NAW7b - HVP - SSEH'!T30</f>
        <v>0</v>
      </c>
      <c r="U30" s="217">
        <f>AA30+'NAW3 - Asset Repl - SSEH'!U30+'NAW4 - Refurb - SSEH'!U30+'NAW5 - General Reinfor - SSEH'!U30+'NAW6 - Faults - SSEH'!U30+'NAW7 - HVP - SSEH'!U30+'NAW7b - HVP - SSEH'!U30</f>
        <v>0</v>
      </c>
      <c r="V30" s="217">
        <f>AB30+'NAW3 - Asset Repl - SSEH'!V30+'NAW4 - Refurb - SSEH'!V30+'NAW5 - General Reinfor - SSEH'!V30+'NAW6 - Faults - SSEH'!V30+'NAW7 - HVP - SSEH'!V30+'NAW7b - HVP - SSEH'!V30</f>
        <v>0</v>
      </c>
      <c r="W30" s="217">
        <f>AC30+'NAW3 - Asset Repl - SSEH'!W30+'NAW4 - Refurb - SSEH'!W30+'NAW5 - General Reinfor - SSEH'!W30+'NAW6 - Faults - SSEH'!W30+'NAW7 - HVP - SSEH'!W30+'NAW7b - HVP - SSEH'!W30</f>
        <v>0</v>
      </c>
      <c r="X30" s="216">
        <f>SUM(S30:W30)</f>
        <v>0</v>
      </c>
      <c r="Y30" s="102"/>
      <c r="Z30" s="102"/>
      <c r="AA30" s="102"/>
      <c r="AB30" s="102"/>
      <c r="AC30" s="102"/>
      <c r="AD30" s="216">
        <f>SUM(Y30:AC30)</f>
        <v>0</v>
      </c>
      <c r="AE30" s="217">
        <f>AK30+'NAW3 - Asset Repl - SSEH'!AE30+'NAW4 - Refurb - SSEH'!AE30+'NAW5 - General Reinfor - SSEH'!AE30+'NAW6 - Faults - SSEH'!AE30+'NAW7 - HVP - SSEH'!AE30+'NAW7b - HVP - SSEH'!AE30</f>
        <v>0</v>
      </c>
      <c r="AF30" s="217">
        <f>AL30+'NAW3 - Asset Repl - SSEH'!AF30+'NAW4 - Refurb - SSEH'!AF30+'NAW5 - General Reinfor - SSEH'!AF30+'NAW6 - Faults - SSEH'!AF30+'NAW7 - HVP - SSEH'!AF30+'NAW7b - HVP - SSEH'!AF30</f>
        <v>0</v>
      </c>
      <c r="AG30" s="217">
        <f>AM30+'NAW3 - Asset Repl - SSEH'!AG30+'NAW4 - Refurb - SSEH'!AG30+'NAW5 - General Reinfor - SSEH'!AG30+'NAW6 - Faults - SSEH'!AG30+'NAW7 - HVP - SSEH'!AG30+'NAW7b - HVP - SSEH'!AG30</f>
        <v>0</v>
      </c>
      <c r="AH30" s="217">
        <f>AN30+'NAW3 - Asset Repl - SSEH'!AH30+'NAW4 - Refurb - SSEH'!AH30+'NAW5 - General Reinfor - SSEH'!AH30+'NAW6 - Faults - SSEH'!AH30+'NAW7 - HVP - SSEH'!AH30+'NAW7b - HVP - SSEH'!AH30</f>
        <v>0</v>
      </c>
      <c r="AI30" s="217">
        <f>AO30+'NAW3 - Asset Repl - SSEH'!AI30+'NAW4 - Refurb - SSEH'!AI30+'NAW5 - General Reinfor - SSEH'!AI30+'NAW6 - Faults - SSEH'!AI30+'NAW7 - HVP - SSEH'!AI30+'NAW7b - HVP - SSEH'!AI30</f>
        <v>0</v>
      </c>
      <c r="AJ30" s="216">
        <f>SUM(AE30:AI30)</f>
        <v>0</v>
      </c>
      <c r="AK30" s="102"/>
      <c r="AL30" s="102"/>
      <c r="AM30" s="102"/>
      <c r="AN30" s="102"/>
      <c r="AO30" s="102"/>
      <c r="AP30" s="216">
        <f>SUM(AK30:AO30)</f>
        <v>0</v>
      </c>
    </row>
    <row r="31" spans="1:42" ht="25.5" customHeight="1">
      <c r="A31" s="13"/>
      <c r="B31" s="19"/>
      <c r="C31" s="218"/>
      <c r="D31" s="350"/>
      <c r="E31" s="105"/>
      <c r="F31" s="219" t="s">
        <v>80</v>
      </c>
      <c r="G31" s="100"/>
      <c r="H31" s="102"/>
      <c r="I31" s="102"/>
      <c r="J31" s="102"/>
      <c r="K31" s="102"/>
      <c r="L31" s="220">
        <f>SUM(G31:K31)</f>
        <v>0</v>
      </c>
      <c r="M31" s="100"/>
      <c r="N31" s="102"/>
      <c r="O31" s="102"/>
      <c r="P31" s="102"/>
      <c r="Q31" s="102"/>
      <c r="R31" s="220">
        <f t="shared" ref="R31:R33" si="40">SUM(M31:Q31)</f>
        <v>0</v>
      </c>
      <c r="S31" s="217">
        <f>Y31+'NAW3 - Asset Repl - SSEH'!S31+'NAW4 - Refurb - SSEH'!S31+'NAW5 - General Reinfor - SSEH'!S31+'NAW6 - Faults - SSEH'!S31+'NAW7 - HVP - SSEH'!S31+'NAW7b - HVP - SSEH'!S31</f>
        <v>0</v>
      </c>
      <c r="T31" s="217">
        <f>Z31+'NAW3 - Asset Repl - SSEH'!T31+'NAW4 - Refurb - SSEH'!T31+'NAW5 - General Reinfor - SSEH'!T31+'NAW6 - Faults - SSEH'!T31+'NAW7 - HVP - SSEH'!T31+'NAW7b - HVP - SSEH'!T31</f>
        <v>0</v>
      </c>
      <c r="U31" s="217">
        <f>AA31+'NAW3 - Asset Repl - SSEH'!U31+'NAW4 - Refurb - SSEH'!U31+'NAW5 - General Reinfor - SSEH'!U31+'NAW6 - Faults - SSEH'!U31+'NAW7 - HVP - SSEH'!U31+'NAW7b - HVP - SSEH'!U31</f>
        <v>0</v>
      </c>
      <c r="V31" s="217">
        <f>AB31+'NAW3 - Asset Repl - SSEH'!V31+'NAW4 - Refurb - SSEH'!V31+'NAW5 - General Reinfor - SSEH'!V31+'NAW6 - Faults - SSEH'!V31+'NAW7 - HVP - SSEH'!V31+'NAW7b - HVP - SSEH'!V31</f>
        <v>0</v>
      </c>
      <c r="W31" s="217">
        <f>AC31+'NAW3 - Asset Repl - SSEH'!W31+'NAW4 - Refurb - SSEH'!W31+'NAW5 - General Reinfor - SSEH'!W31+'NAW6 - Faults - SSEH'!W31+'NAW7 - HVP - SSEH'!W31+'NAW7b - HVP - SSEH'!W31</f>
        <v>0</v>
      </c>
      <c r="X31" s="220">
        <f t="shared" ref="X31:X33" si="41">SUM(S31:W31)</f>
        <v>0</v>
      </c>
      <c r="Y31" s="102"/>
      <c r="Z31" s="102"/>
      <c r="AA31" s="102"/>
      <c r="AB31" s="102"/>
      <c r="AC31" s="102"/>
      <c r="AD31" s="220">
        <f t="shared" ref="AD31:AD33" si="42">SUM(Y31:AC31)</f>
        <v>0</v>
      </c>
      <c r="AE31" s="217">
        <f>AK31+'NAW3 - Asset Repl - SSEH'!AE31+'NAW4 - Refurb - SSEH'!AE31+'NAW5 - General Reinfor - SSEH'!AE31+'NAW6 - Faults - SSEH'!AE31+'NAW7 - HVP - SSEH'!AE31+'NAW7b - HVP - SSEH'!AE31</f>
        <v>0</v>
      </c>
      <c r="AF31" s="217">
        <f>AL31+'NAW3 - Asset Repl - SSEH'!AF31+'NAW4 - Refurb - SSEH'!AF31+'NAW5 - General Reinfor - SSEH'!AF31+'NAW6 - Faults - SSEH'!AF31+'NAW7 - HVP - SSEH'!AF31+'NAW7b - HVP - SSEH'!AF31</f>
        <v>0</v>
      </c>
      <c r="AG31" s="217">
        <f>AM31+'NAW3 - Asset Repl - SSEH'!AG31+'NAW4 - Refurb - SSEH'!AG31+'NAW5 - General Reinfor - SSEH'!AG31+'NAW6 - Faults - SSEH'!AG31+'NAW7 - HVP - SSEH'!AG31+'NAW7b - HVP - SSEH'!AG31</f>
        <v>0</v>
      </c>
      <c r="AH31" s="217">
        <f>AN31+'NAW3 - Asset Repl - SSEH'!AH31+'NAW4 - Refurb - SSEH'!AH31+'NAW5 - General Reinfor - SSEH'!AH31+'NAW6 - Faults - SSEH'!AH31+'NAW7 - HVP - SSEH'!AH31+'NAW7b - HVP - SSEH'!AH31</f>
        <v>0</v>
      </c>
      <c r="AI31" s="217">
        <f>AO31+'NAW3 - Asset Repl - SSEH'!AI31+'NAW4 - Refurb - SSEH'!AI31+'NAW5 - General Reinfor - SSEH'!AI31+'NAW6 - Faults - SSEH'!AI31+'NAW7 - HVP - SSEH'!AI31+'NAW7b - HVP - SSEH'!AI31</f>
        <v>0</v>
      </c>
      <c r="AJ31" s="220">
        <f t="shared" ref="AJ31:AJ33" si="43">SUM(AE31:AI31)</f>
        <v>0</v>
      </c>
      <c r="AK31" s="102"/>
      <c r="AL31" s="102"/>
      <c r="AM31" s="102"/>
      <c r="AN31" s="102"/>
      <c r="AO31" s="102"/>
      <c r="AP31" s="220">
        <f t="shared" ref="AP31:AP33" si="44">SUM(AK31:AO31)</f>
        <v>0</v>
      </c>
    </row>
    <row r="32" spans="1:42" ht="25.5" customHeight="1">
      <c r="A32" s="13"/>
      <c r="B32" s="19"/>
      <c r="C32" s="218"/>
      <c r="D32" s="350"/>
      <c r="E32" s="105"/>
      <c r="F32" s="219" t="s">
        <v>82</v>
      </c>
      <c r="G32" s="100"/>
      <c r="H32" s="102"/>
      <c r="I32" s="102"/>
      <c r="J32" s="102"/>
      <c r="K32" s="102"/>
      <c r="L32" s="220">
        <f>SUM(G32:K32)</f>
        <v>0</v>
      </c>
      <c r="M32" s="100"/>
      <c r="N32" s="102"/>
      <c r="O32" s="102"/>
      <c r="P32" s="102"/>
      <c r="Q32" s="102"/>
      <c r="R32" s="220">
        <f t="shared" si="40"/>
        <v>0</v>
      </c>
      <c r="S32" s="217">
        <f>Y32+'NAW3 - Asset Repl - SSEH'!S32+'NAW4 - Refurb - SSEH'!S32+'NAW5 - General Reinfor - SSEH'!S32+'NAW6 - Faults - SSEH'!S32+'NAW7 - HVP - SSEH'!S32+'NAW7b - HVP - SSEH'!S32</f>
        <v>0</v>
      </c>
      <c r="T32" s="217">
        <f>Z32+'NAW3 - Asset Repl - SSEH'!T32+'NAW4 - Refurb - SSEH'!T32+'NAW5 - General Reinfor - SSEH'!T32+'NAW6 - Faults - SSEH'!T32+'NAW7 - HVP - SSEH'!T32+'NAW7b - HVP - SSEH'!T32</f>
        <v>0</v>
      </c>
      <c r="U32" s="217">
        <f>AA32+'NAW3 - Asset Repl - SSEH'!U32+'NAW4 - Refurb - SSEH'!U32+'NAW5 - General Reinfor - SSEH'!U32+'NAW6 - Faults - SSEH'!U32+'NAW7 - HVP - SSEH'!U32+'NAW7b - HVP - SSEH'!U32</f>
        <v>0</v>
      </c>
      <c r="V32" s="217">
        <f>AB32+'NAW3 - Asset Repl - SSEH'!V32+'NAW4 - Refurb - SSEH'!V32+'NAW5 - General Reinfor - SSEH'!V32+'NAW6 - Faults - SSEH'!V32+'NAW7 - HVP - SSEH'!V32+'NAW7b - HVP - SSEH'!V32</f>
        <v>0</v>
      </c>
      <c r="W32" s="217">
        <f>AC32+'NAW3 - Asset Repl - SSEH'!W32+'NAW4 - Refurb - SSEH'!W32+'NAW5 - General Reinfor - SSEH'!W32+'NAW6 - Faults - SSEH'!W32+'NAW7 - HVP - SSEH'!W32+'NAW7b - HVP - SSEH'!W32</f>
        <v>0</v>
      </c>
      <c r="X32" s="220">
        <f t="shared" si="41"/>
        <v>0</v>
      </c>
      <c r="Y32" s="102"/>
      <c r="Z32" s="102"/>
      <c r="AA32" s="102"/>
      <c r="AB32" s="102"/>
      <c r="AC32" s="102"/>
      <c r="AD32" s="220">
        <f t="shared" si="42"/>
        <v>0</v>
      </c>
      <c r="AE32" s="217">
        <f>AK32+'NAW3 - Asset Repl - SSEH'!AE32+'NAW4 - Refurb - SSEH'!AE32+'NAW5 - General Reinfor - SSEH'!AE32+'NAW6 - Faults - SSEH'!AE32+'NAW7 - HVP - SSEH'!AE32+'NAW7b - HVP - SSEH'!AE32</f>
        <v>0</v>
      </c>
      <c r="AF32" s="217">
        <f>AL32+'NAW3 - Asset Repl - SSEH'!AF32+'NAW4 - Refurb - SSEH'!AF32+'NAW5 - General Reinfor - SSEH'!AF32+'NAW6 - Faults - SSEH'!AF32+'NAW7 - HVP - SSEH'!AF32+'NAW7b - HVP - SSEH'!AF32</f>
        <v>0</v>
      </c>
      <c r="AG32" s="217">
        <f>AM32+'NAW3 - Asset Repl - SSEH'!AG32+'NAW4 - Refurb - SSEH'!AG32+'NAW5 - General Reinfor - SSEH'!AG32+'NAW6 - Faults - SSEH'!AG32+'NAW7 - HVP - SSEH'!AG32+'NAW7b - HVP - SSEH'!AG32</f>
        <v>0</v>
      </c>
      <c r="AH32" s="217">
        <f>AN32+'NAW3 - Asset Repl - SSEH'!AH32+'NAW4 - Refurb - SSEH'!AH32+'NAW5 - General Reinfor - SSEH'!AH32+'NAW6 - Faults - SSEH'!AH32+'NAW7 - HVP - SSEH'!AH32+'NAW7b - HVP - SSEH'!AH32</f>
        <v>0</v>
      </c>
      <c r="AI32" s="217">
        <f>AO32+'NAW3 - Asset Repl - SSEH'!AI32+'NAW4 - Refurb - SSEH'!AI32+'NAW5 - General Reinfor - SSEH'!AI32+'NAW6 - Faults - SSEH'!AI32+'NAW7 - HVP - SSEH'!AI32+'NAW7b - HVP - SSEH'!AI32</f>
        <v>0</v>
      </c>
      <c r="AJ32" s="220">
        <f t="shared" si="43"/>
        <v>0</v>
      </c>
      <c r="AK32" s="102"/>
      <c r="AL32" s="102"/>
      <c r="AM32" s="102"/>
      <c r="AN32" s="102"/>
      <c r="AO32" s="102"/>
      <c r="AP32" s="220">
        <f t="shared" si="44"/>
        <v>0</v>
      </c>
    </row>
    <row r="33" spans="1:42" ht="25.5" customHeight="1">
      <c r="A33" s="13"/>
      <c r="B33" s="19"/>
      <c r="C33" s="218"/>
      <c r="D33" s="350"/>
      <c r="E33" s="105"/>
      <c r="F33" s="219" t="s">
        <v>83</v>
      </c>
      <c r="G33" s="100"/>
      <c r="H33" s="102"/>
      <c r="I33" s="102"/>
      <c r="J33" s="102"/>
      <c r="K33" s="102"/>
      <c r="L33" s="220">
        <f>SUM(G33:K33)</f>
        <v>0</v>
      </c>
      <c r="M33" s="100"/>
      <c r="N33" s="102"/>
      <c r="O33" s="102"/>
      <c r="P33" s="102"/>
      <c r="Q33" s="102"/>
      <c r="R33" s="220">
        <f t="shared" si="40"/>
        <v>0</v>
      </c>
      <c r="S33" s="217">
        <f>Y33+'NAW3 - Asset Repl - SSEH'!S33+'NAW4 - Refurb - SSEH'!S33+'NAW5 - General Reinfor - SSEH'!S33+'NAW6 - Faults - SSEH'!S33+'NAW7 - HVP - SSEH'!S33+'NAW7b - HVP - SSEH'!S33</f>
        <v>0</v>
      </c>
      <c r="T33" s="217">
        <f>Z33+'NAW3 - Asset Repl - SSEH'!T33+'NAW4 - Refurb - SSEH'!T33+'NAW5 - General Reinfor - SSEH'!T33+'NAW6 - Faults - SSEH'!T33+'NAW7 - HVP - SSEH'!T33+'NAW7b - HVP - SSEH'!T33</f>
        <v>0</v>
      </c>
      <c r="U33" s="217">
        <f>AA33+'NAW3 - Asset Repl - SSEH'!U33+'NAW4 - Refurb - SSEH'!U33+'NAW5 - General Reinfor - SSEH'!U33+'NAW6 - Faults - SSEH'!U33+'NAW7 - HVP - SSEH'!U33+'NAW7b - HVP - SSEH'!U33</f>
        <v>0</v>
      </c>
      <c r="V33" s="217">
        <f>AB33+'NAW3 - Asset Repl - SSEH'!V33+'NAW4 - Refurb - SSEH'!V33+'NAW5 - General Reinfor - SSEH'!V33+'NAW6 - Faults - SSEH'!V33+'NAW7 - HVP - SSEH'!V33+'NAW7b - HVP - SSEH'!V33</f>
        <v>0</v>
      </c>
      <c r="W33" s="217">
        <f>AC33+'NAW3 - Asset Repl - SSEH'!W33+'NAW4 - Refurb - SSEH'!W33+'NAW5 - General Reinfor - SSEH'!W33+'NAW6 - Faults - SSEH'!W33+'NAW7 - HVP - SSEH'!W33+'NAW7b - HVP - SSEH'!W33</f>
        <v>0</v>
      </c>
      <c r="X33" s="220">
        <f t="shared" si="41"/>
        <v>0</v>
      </c>
      <c r="Y33" s="102"/>
      <c r="Z33" s="102"/>
      <c r="AA33" s="102"/>
      <c r="AB33" s="102"/>
      <c r="AC33" s="102"/>
      <c r="AD33" s="220">
        <f t="shared" si="42"/>
        <v>0</v>
      </c>
      <c r="AE33" s="217">
        <f>AK33+'NAW3 - Asset Repl - SSEH'!AE33+'NAW4 - Refurb - SSEH'!AE33+'NAW5 - General Reinfor - SSEH'!AE33+'NAW6 - Faults - SSEH'!AE33+'NAW7 - HVP - SSEH'!AE33+'NAW7b - HVP - SSEH'!AE33</f>
        <v>0</v>
      </c>
      <c r="AF33" s="217">
        <f>AL33+'NAW3 - Asset Repl - SSEH'!AF33+'NAW4 - Refurb - SSEH'!AF33+'NAW5 - General Reinfor - SSEH'!AF33+'NAW6 - Faults - SSEH'!AF33+'NAW7 - HVP - SSEH'!AF33+'NAW7b - HVP - SSEH'!AF33</f>
        <v>0</v>
      </c>
      <c r="AG33" s="217">
        <f>AM33+'NAW3 - Asset Repl - SSEH'!AG33+'NAW4 - Refurb - SSEH'!AG33+'NAW5 - General Reinfor - SSEH'!AG33+'NAW6 - Faults - SSEH'!AG33+'NAW7 - HVP - SSEH'!AG33+'NAW7b - HVP - SSEH'!AG33</f>
        <v>0</v>
      </c>
      <c r="AH33" s="217">
        <f>AN33+'NAW3 - Asset Repl - SSEH'!AH33+'NAW4 - Refurb - SSEH'!AH33+'NAW5 - General Reinfor - SSEH'!AH33+'NAW6 - Faults - SSEH'!AH33+'NAW7 - HVP - SSEH'!AH33+'NAW7b - HVP - SSEH'!AH33</f>
        <v>0</v>
      </c>
      <c r="AI33" s="217">
        <f>AO33+'NAW3 - Asset Repl - SSEH'!AI33+'NAW4 - Refurb - SSEH'!AI33+'NAW5 - General Reinfor - SSEH'!AI33+'NAW6 - Faults - SSEH'!AI33+'NAW7 - HVP - SSEH'!AI33+'NAW7b - HVP - SSEH'!AI33</f>
        <v>0</v>
      </c>
      <c r="AJ33" s="220">
        <f t="shared" si="43"/>
        <v>0</v>
      </c>
      <c r="AK33" s="102"/>
      <c r="AL33" s="102"/>
      <c r="AM33" s="102"/>
      <c r="AN33" s="102"/>
      <c r="AO33" s="102"/>
      <c r="AP33" s="220">
        <f t="shared" si="44"/>
        <v>0</v>
      </c>
    </row>
    <row r="34" spans="1:42" ht="25.5" customHeight="1" thickBot="1">
      <c r="A34" s="13"/>
      <c r="B34" s="221"/>
      <c r="C34" s="354"/>
      <c r="D34" s="351"/>
      <c r="E34" s="102"/>
      <c r="F34" s="223"/>
      <c r="G34" s="224">
        <f>SUM(G30:G33)</f>
        <v>0</v>
      </c>
      <c r="H34" s="225">
        <f>SUM(H30:H33)</f>
        <v>0</v>
      </c>
      <c r="I34" s="225">
        <f>SUM(I30:I33)</f>
        <v>0</v>
      </c>
      <c r="J34" s="225">
        <f>SUM(J30:J33)</f>
        <v>0</v>
      </c>
      <c r="K34" s="225">
        <f>SUM(K30:K33)</f>
        <v>0</v>
      </c>
      <c r="L34" s="150"/>
      <c r="M34" s="224">
        <f>SUM(M30:M33)</f>
        <v>0</v>
      </c>
      <c r="N34" s="225">
        <f t="shared" ref="N34:Q34" si="45">SUM(N30:N33)</f>
        <v>0</v>
      </c>
      <c r="O34" s="225">
        <f t="shared" si="45"/>
        <v>0</v>
      </c>
      <c r="P34" s="225">
        <f t="shared" si="45"/>
        <v>0</v>
      </c>
      <c r="Q34" s="225">
        <f t="shared" si="45"/>
        <v>0</v>
      </c>
      <c r="R34" s="150"/>
      <c r="S34" s="224">
        <f>SUM(S30:S33)</f>
        <v>0</v>
      </c>
      <c r="T34" s="225">
        <f t="shared" ref="T34:W34" si="46">SUM(T30:T33)</f>
        <v>0</v>
      </c>
      <c r="U34" s="225">
        <f t="shared" si="46"/>
        <v>0</v>
      </c>
      <c r="V34" s="225">
        <f t="shared" si="46"/>
        <v>0</v>
      </c>
      <c r="W34" s="225">
        <f t="shared" si="46"/>
        <v>0</v>
      </c>
      <c r="X34" s="150"/>
      <c r="Y34" s="224">
        <f>SUM(Y30:Y33)</f>
        <v>0</v>
      </c>
      <c r="Z34" s="225">
        <f t="shared" ref="Z34:AC34" si="47">SUM(Z30:Z33)</f>
        <v>0</v>
      </c>
      <c r="AA34" s="225">
        <f t="shared" si="47"/>
        <v>0</v>
      </c>
      <c r="AB34" s="225">
        <f t="shared" si="47"/>
        <v>0</v>
      </c>
      <c r="AC34" s="225">
        <f t="shared" si="47"/>
        <v>0</v>
      </c>
      <c r="AD34" s="150"/>
      <c r="AE34" s="224">
        <f>SUM(AE30:AE33)</f>
        <v>0</v>
      </c>
      <c r="AF34" s="225">
        <f t="shared" ref="AF34:AI34" si="48">SUM(AF30:AF33)</f>
        <v>0</v>
      </c>
      <c r="AG34" s="225">
        <f t="shared" si="48"/>
        <v>0</v>
      </c>
      <c r="AH34" s="225">
        <f t="shared" si="48"/>
        <v>0</v>
      </c>
      <c r="AI34" s="225">
        <f t="shared" si="48"/>
        <v>0</v>
      </c>
      <c r="AJ34" s="150"/>
      <c r="AK34" s="224">
        <f>SUM(AK30:AK33)</f>
        <v>0</v>
      </c>
      <c r="AL34" s="225">
        <f t="shared" ref="AL34:AO34" si="49">SUM(AL30:AL33)</f>
        <v>0</v>
      </c>
      <c r="AM34" s="225">
        <f t="shared" si="49"/>
        <v>0</v>
      </c>
      <c r="AN34" s="225">
        <f t="shared" si="49"/>
        <v>0</v>
      </c>
      <c r="AO34" s="225">
        <f t="shared" si="49"/>
        <v>0</v>
      </c>
      <c r="AP34" s="150"/>
    </row>
    <row r="35" spans="1:42" ht="25.5" customHeight="1">
      <c r="A35" s="13"/>
      <c r="B35" s="226" t="s">
        <v>13</v>
      </c>
      <c r="C35" s="210"/>
      <c r="D35" s="211"/>
      <c r="E35" s="212"/>
      <c r="F35" s="213" t="s">
        <v>78</v>
      </c>
      <c r="G35" s="214"/>
      <c r="H35" s="215"/>
      <c r="I35" s="215"/>
      <c r="J35" s="215"/>
      <c r="K35" s="215"/>
      <c r="L35" s="216">
        <f>SUM(G35:K35)</f>
        <v>0</v>
      </c>
      <c r="M35" s="214"/>
      <c r="N35" s="215"/>
      <c r="O35" s="215"/>
      <c r="P35" s="215"/>
      <c r="Q35" s="215"/>
      <c r="R35" s="216">
        <f>SUM(M35:Q35)</f>
        <v>0</v>
      </c>
      <c r="S35" s="217">
        <f>Y35+'NAW3 - Asset Repl - SSEH'!S35+'NAW4 - Refurb - SSEH'!S35+'NAW5 - General Reinfor - SSEH'!S35+'NAW6 - Faults - SSEH'!S35+'NAW7 - HVP - SSEH'!S35+'NAW7b - HVP - SSEH'!S35</f>
        <v>0</v>
      </c>
      <c r="T35" s="217">
        <f>Z35+'NAW3 - Asset Repl - SSEH'!T35+'NAW4 - Refurb - SSEH'!T35+'NAW5 - General Reinfor - SSEH'!T35+'NAW6 - Faults - SSEH'!T35+'NAW7 - HVP - SSEH'!T35+'NAW7b - HVP - SSEH'!T35</f>
        <v>0</v>
      </c>
      <c r="U35" s="217">
        <f>AA35+'NAW3 - Asset Repl - SSEH'!U35+'NAW4 - Refurb - SSEH'!U35+'NAW5 - General Reinfor - SSEH'!U35+'NAW6 - Faults - SSEH'!U35+'NAW7 - HVP - SSEH'!U35+'NAW7b - HVP - SSEH'!U35</f>
        <v>0</v>
      </c>
      <c r="V35" s="217">
        <f>AB35+'NAW3 - Asset Repl - SSEH'!V35+'NAW4 - Refurb - SSEH'!V35+'NAW5 - General Reinfor - SSEH'!V35+'NAW6 - Faults - SSEH'!V35+'NAW7 - HVP - SSEH'!V35+'NAW7b - HVP - SSEH'!V35</f>
        <v>0</v>
      </c>
      <c r="W35" s="217">
        <f>AC35+'NAW3 - Asset Repl - SSEH'!W35+'NAW4 - Refurb - SSEH'!W35+'NAW5 - General Reinfor - SSEH'!W35+'NAW6 - Faults - SSEH'!W35+'NAW7 - HVP - SSEH'!W35+'NAW7b - HVP - SSEH'!W35</f>
        <v>0</v>
      </c>
      <c r="X35" s="216">
        <f>SUM(S35:W35)</f>
        <v>0</v>
      </c>
      <c r="Y35" s="102"/>
      <c r="Z35" s="102"/>
      <c r="AA35" s="102"/>
      <c r="AB35" s="102"/>
      <c r="AC35" s="102"/>
      <c r="AD35" s="216">
        <f>SUM(Y35:AC35)</f>
        <v>0</v>
      </c>
      <c r="AE35" s="217">
        <f>AK35+'NAW3 - Asset Repl - SSEH'!AE35+'NAW4 - Refurb - SSEH'!AE35+'NAW5 - General Reinfor - SSEH'!AE35+'NAW6 - Faults - SSEH'!AE35+'NAW7 - HVP - SSEH'!AE35+'NAW7b - HVP - SSEH'!AE35</f>
        <v>0</v>
      </c>
      <c r="AF35" s="217">
        <f>AL35+'NAW3 - Asset Repl - SSEH'!AF35+'NAW4 - Refurb - SSEH'!AF35+'NAW5 - General Reinfor - SSEH'!AF35+'NAW6 - Faults - SSEH'!AF35+'NAW7 - HVP - SSEH'!AF35+'NAW7b - HVP - SSEH'!AF35</f>
        <v>0</v>
      </c>
      <c r="AG35" s="217">
        <f>AM35+'NAW3 - Asset Repl - SSEH'!AG35+'NAW4 - Refurb - SSEH'!AG35+'NAW5 - General Reinfor - SSEH'!AG35+'NAW6 - Faults - SSEH'!AG35+'NAW7 - HVP - SSEH'!AG35+'NAW7b - HVP - SSEH'!AG35</f>
        <v>0</v>
      </c>
      <c r="AH35" s="217">
        <f>AN35+'NAW3 - Asset Repl - SSEH'!AH35+'NAW4 - Refurb - SSEH'!AH35+'NAW5 - General Reinfor - SSEH'!AH35+'NAW6 - Faults - SSEH'!AH35+'NAW7 - HVP - SSEH'!AH35+'NAW7b - HVP - SSEH'!AH35</f>
        <v>0</v>
      </c>
      <c r="AI35" s="217">
        <f>AO35+'NAW3 - Asset Repl - SSEH'!AI35+'NAW4 - Refurb - SSEH'!AI35+'NAW5 - General Reinfor - SSEH'!AI35+'NAW6 - Faults - SSEH'!AI35+'NAW7 - HVP - SSEH'!AI35+'NAW7b - HVP - SSEH'!AI35</f>
        <v>0</v>
      </c>
      <c r="AJ35" s="216">
        <f>SUM(AE35:AI35)</f>
        <v>0</v>
      </c>
      <c r="AK35" s="102"/>
      <c r="AL35" s="102"/>
      <c r="AM35" s="102"/>
      <c r="AN35" s="102"/>
      <c r="AO35" s="102"/>
      <c r="AP35" s="216">
        <f>SUM(AK35:AO35)</f>
        <v>0</v>
      </c>
    </row>
    <row r="36" spans="1:42" ht="25.5" customHeight="1">
      <c r="A36" s="13"/>
      <c r="B36" s="19"/>
      <c r="C36" s="218"/>
      <c r="D36" s="350"/>
      <c r="E36" s="105"/>
      <c r="F36" s="219" t="s">
        <v>80</v>
      </c>
      <c r="G36" s="100"/>
      <c r="H36" s="102"/>
      <c r="I36" s="102"/>
      <c r="J36" s="102"/>
      <c r="K36" s="102"/>
      <c r="L36" s="220">
        <f>SUM(G36:K36)</f>
        <v>0</v>
      </c>
      <c r="M36" s="100"/>
      <c r="N36" s="102"/>
      <c r="O36" s="102"/>
      <c r="P36" s="102"/>
      <c r="Q36" s="102"/>
      <c r="R36" s="220">
        <f t="shared" ref="R36:R38" si="50">SUM(M36:Q36)</f>
        <v>0</v>
      </c>
      <c r="S36" s="217">
        <f>Y36+'NAW3 - Asset Repl - SSEH'!S36+'NAW4 - Refurb - SSEH'!S36+'NAW5 - General Reinfor - SSEH'!S36+'NAW6 - Faults - SSEH'!S36+'NAW7 - HVP - SSEH'!S36+'NAW7b - HVP - SSEH'!S36</f>
        <v>0</v>
      </c>
      <c r="T36" s="217">
        <f>Z36+'NAW3 - Asset Repl - SSEH'!T36+'NAW4 - Refurb - SSEH'!T36+'NAW5 - General Reinfor - SSEH'!T36+'NAW6 - Faults - SSEH'!T36+'NAW7 - HVP - SSEH'!T36+'NAW7b - HVP - SSEH'!T36</f>
        <v>0</v>
      </c>
      <c r="U36" s="217">
        <f>AA36+'NAW3 - Asset Repl - SSEH'!U36+'NAW4 - Refurb - SSEH'!U36+'NAW5 - General Reinfor - SSEH'!U36+'NAW6 - Faults - SSEH'!U36+'NAW7 - HVP - SSEH'!U36+'NAW7b - HVP - SSEH'!U36</f>
        <v>0</v>
      </c>
      <c r="V36" s="217">
        <f>AB36+'NAW3 - Asset Repl - SSEH'!V36+'NAW4 - Refurb - SSEH'!V36+'NAW5 - General Reinfor - SSEH'!V36+'NAW6 - Faults - SSEH'!V36+'NAW7 - HVP - SSEH'!V36+'NAW7b - HVP - SSEH'!V36</f>
        <v>0</v>
      </c>
      <c r="W36" s="217">
        <f>AC36+'NAW3 - Asset Repl - SSEH'!W36+'NAW4 - Refurb - SSEH'!W36+'NAW5 - General Reinfor - SSEH'!W36+'NAW6 - Faults - SSEH'!W36+'NAW7 - HVP - SSEH'!W36+'NAW7b - HVP - SSEH'!W36</f>
        <v>0</v>
      </c>
      <c r="X36" s="220">
        <f t="shared" ref="X36:X38" si="51">SUM(S36:W36)</f>
        <v>0</v>
      </c>
      <c r="Y36" s="102"/>
      <c r="Z36" s="102"/>
      <c r="AA36" s="102"/>
      <c r="AB36" s="102"/>
      <c r="AC36" s="102"/>
      <c r="AD36" s="220">
        <f t="shared" ref="AD36:AD38" si="52">SUM(Y36:AC36)</f>
        <v>0</v>
      </c>
      <c r="AE36" s="217">
        <f>AK36+'NAW3 - Asset Repl - SSEH'!AE36+'NAW4 - Refurb - SSEH'!AE36+'NAW5 - General Reinfor - SSEH'!AE36+'NAW6 - Faults - SSEH'!AE36+'NAW7 - HVP - SSEH'!AE36+'NAW7b - HVP - SSEH'!AE36</f>
        <v>0</v>
      </c>
      <c r="AF36" s="217">
        <f>AL36+'NAW3 - Asset Repl - SSEH'!AF36+'NAW4 - Refurb - SSEH'!AF36+'NAW5 - General Reinfor - SSEH'!AF36+'NAW6 - Faults - SSEH'!AF36+'NAW7 - HVP - SSEH'!AF36+'NAW7b - HVP - SSEH'!AF36</f>
        <v>0</v>
      </c>
      <c r="AG36" s="217">
        <f>AM36+'NAW3 - Asset Repl - SSEH'!AG36+'NAW4 - Refurb - SSEH'!AG36+'NAW5 - General Reinfor - SSEH'!AG36+'NAW6 - Faults - SSEH'!AG36+'NAW7 - HVP - SSEH'!AG36+'NAW7b - HVP - SSEH'!AG36</f>
        <v>0</v>
      </c>
      <c r="AH36" s="217">
        <f>AN36+'NAW3 - Asset Repl - SSEH'!AH36+'NAW4 - Refurb - SSEH'!AH36+'NAW5 - General Reinfor - SSEH'!AH36+'NAW6 - Faults - SSEH'!AH36+'NAW7 - HVP - SSEH'!AH36+'NAW7b - HVP - SSEH'!AH36</f>
        <v>0</v>
      </c>
      <c r="AI36" s="217">
        <f>AO36+'NAW3 - Asset Repl - SSEH'!AI36+'NAW4 - Refurb - SSEH'!AI36+'NAW5 - General Reinfor - SSEH'!AI36+'NAW6 - Faults - SSEH'!AI36+'NAW7 - HVP - SSEH'!AI36+'NAW7b - HVP - SSEH'!AI36</f>
        <v>0</v>
      </c>
      <c r="AJ36" s="220">
        <f t="shared" ref="AJ36:AJ38" si="53">SUM(AE36:AI36)</f>
        <v>0</v>
      </c>
      <c r="AK36" s="102"/>
      <c r="AL36" s="102"/>
      <c r="AM36" s="102"/>
      <c r="AN36" s="102"/>
      <c r="AO36" s="102"/>
      <c r="AP36" s="220">
        <f t="shared" ref="AP36:AP38" si="54">SUM(AK36:AO36)</f>
        <v>0</v>
      </c>
    </row>
    <row r="37" spans="1:42" ht="25.5" customHeight="1">
      <c r="A37" s="13"/>
      <c r="B37" s="19"/>
      <c r="C37" s="218"/>
      <c r="D37" s="350"/>
      <c r="E37" s="105"/>
      <c r="F37" s="219" t="s">
        <v>82</v>
      </c>
      <c r="G37" s="100"/>
      <c r="H37" s="102"/>
      <c r="I37" s="102"/>
      <c r="J37" s="102"/>
      <c r="K37" s="102"/>
      <c r="L37" s="220">
        <f>SUM(G37:K37)</f>
        <v>0</v>
      </c>
      <c r="M37" s="100"/>
      <c r="N37" s="102"/>
      <c r="O37" s="102"/>
      <c r="P37" s="102"/>
      <c r="Q37" s="102"/>
      <c r="R37" s="220">
        <f t="shared" si="50"/>
        <v>0</v>
      </c>
      <c r="S37" s="217">
        <f>Y37+'NAW3 - Asset Repl - SSEH'!S37+'NAW4 - Refurb - SSEH'!S37+'NAW5 - General Reinfor - SSEH'!S37+'NAW6 - Faults - SSEH'!S37+'NAW7 - HVP - SSEH'!S37+'NAW7b - HVP - SSEH'!S37</f>
        <v>0</v>
      </c>
      <c r="T37" s="217">
        <f>Z37+'NAW3 - Asset Repl - SSEH'!T37+'NAW4 - Refurb - SSEH'!T37+'NAW5 - General Reinfor - SSEH'!T37+'NAW6 - Faults - SSEH'!T37+'NAW7 - HVP - SSEH'!T37+'NAW7b - HVP - SSEH'!T37</f>
        <v>0</v>
      </c>
      <c r="U37" s="217">
        <f>AA37+'NAW3 - Asset Repl - SSEH'!U37+'NAW4 - Refurb - SSEH'!U37+'NAW5 - General Reinfor - SSEH'!U37+'NAW6 - Faults - SSEH'!U37+'NAW7 - HVP - SSEH'!U37+'NAW7b - HVP - SSEH'!U37</f>
        <v>0</v>
      </c>
      <c r="V37" s="217">
        <f>AB37+'NAW3 - Asset Repl - SSEH'!V37+'NAW4 - Refurb - SSEH'!V37+'NAW5 - General Reinfor - SSEH'!V37+'NAW6 - Faults - SSEH'!V37+'NAW7 - HVP - SSEH'!V37+'NAW7b - HVP - SSEH'!V37</f>
        <v>0</v>
      </c>
      <c r="W37" s="217">
        <f>AC37+'NAW3 - Asset Repl - SSEH'!W37+'NAW4 - Refurb - SSEH'!W37+'NAW5 - General Reinfor - SSEH'!W37+'NAW6 - Faults - SSEH'!W37+'NAW7 - HVP - SSEH'!W37+'NAW7b - HVP - SSEH'!W37</f>
        <v>0</v>
      </c>
      <c r="X37" s="220">
        <f t="shared" si="51"/>
        <v>0</v>
      </c>
      <c r="Y37" s="102"/>
      <c r="Z37" s="102"/>
      <c r="AA37" s="102"/>
      <c r="AB37" s="102"/>
      <c r="AC37" s="102"/>
      <c r="AD37" s="220">
        <f t="shared" si="52"/>
        <v>0</v>
      </c>
      <c r="AE37" s="217">
        <f>AK37+'NAW3 - Asset Repl - SSEH'!AE37+'NAW4 - Refurb - SSEH'!AE37+'NAW5 - General Reinfor - SSEH'!AE37+'NAW6 - Faults - SSEH'!AE37+'NAW7 - HVP - SSEH'!AE37+'NAW7b - HVP - SSEH'!AE37</f>
        <v>0</v>
      </c>
      <c r="AF37" s="217">
        <f>AL37+'NAW3 - Asset Repl - SSEH'!AF37+'NAW4 - Refurb - SSEH'!AF37+'NAW5 - General Reinfor - SSEH'!AF37+'NAW6 - Faults - SSEH'!AF37+'NAW7 - HVP - SSEH'!AF37+'NAW7b - HVP - SSEH'!AF37</f>
        <v>0</v>
      </c>
      <c r="AG37" s="217">
        <f>AM37+'NAW3 - Asset Repl - SSEH'!AG37+'NAW4 - Refurb - SSEH'!AG37+'NAW5 - General Reinfor - SSEH'!AG37+'NAW6 - Faults - SSEH'!AG37+'NAW7 - HVP - SSEH'!AG37+'NAW7b - HVP - SSEH'!AG37</f>
        <v>0</v>
      </c>
      <c r="AH37" s="217">
        <f>AN37+'NAW3 - Asset Repl - SSEH'!AH37+'NAW4 - Refurb - SSEH'!AH37+'NAW5 - General Reinfor - SSEH'!AH37+'NAW6 - Faults - SSEH'!AH37+'NAW7 - HVP - SSEH'!AH37+'NAW7b - HVP - SSEH'!AH37</f>
        <v>0</v>
      </c>
      <c r="AI37" s="217">
        <f>AO37+'NAW3 - Asset Repl - SSEH'!AI37+'NAW4 - Refurb - SSEH'!AI37+'NAW5 - General Reinfor - SSEH'!AI37+'NAW6 - Faults - SSEH'!AI37+'NAW7 - HVP - SSEH'!AI37+'NAW7b - HVP - SSEH'!AI37</f>
        <v>0</v>
      </c>
      <c r="AJ37" s="220">
        <f t="shared" si="53"/>
        <v>0</v>
      </c>
      <c r="AK37" s="102"/>
      <c r="AL37" s="102"/>
      <c r="AM37" s="102"/>
      <c r="AN37" s="102"/>
      <c r="AO37" s="102"/>
      <c r="AP37" s="220">
        <f t="shared" si="54"/>
        <v>0</v>
      </c>
    </row>
    <row r="38" spans="1:42" ht="25.5" customHeight="1">
      <c r="A38" s="13"/>
      <c r="B38" s="19"/>
      <c r="C38" s="218"/>
      <c r="D38" s="350"/>
      <c r="E38" s="105"/>
      <c r="F38" s="219" t="s">
        <v>83</v>
      </c>
      <c r="G38" s="100"/>
      <c r="H38" s="102"/>
      <c r="I38" s="102"/>
      <c r="J38" s="102"/>
      <c r="K38" s="102"/>
      <c r="L38" s="220">
        <f>SUM(G38:K38)</f>
        <v>0</v>
      </c>
      <c r="M38" s="100"/>
      <c r="N38" s="102"/>
      <c r="O38" s="102"/>
      <c r="P38" s="102"/>
      <c r="Q38" s="102"/>
      <c r="R38" s="220">
        <f t="shared" si="50"/>
        <v>0</v>
      </c>
      <c r="S38" s="217">
        <f>Y38+'NAW3 - Asset Repl - SSEH'!S38+'NAW4 - Refurb - SSEH'!S38+'NAW5 - General Reinfor - SSEH'!S38+'NAW6 - Faults - SSEH'!S38+'NAW7 - HVP - SSEH'!S38+'NAW7b - HVP - SSEH'!S38</f>
        <v>0</v>
      </c>
      <c r="T38" s="217">
        <f>Z38+'NAW3 - Asset Repl - SSEH'!T38+'NAW4 - Refurb - SSEH'!T38+'NAW5 - General Reinfor - SSEH'!T38+'NAW6 - Faults - SSEH'!T38+'NAW7 - HVP - SSEH'!T38+'NAW7b - HVP - SSEH'!T38</f>
        <v>0</v>
      </c>
      <c r="U38" s="217">
        <f>AA38+'NAW3 - Asset Repl - SSEH'!U38+'NAW4 - Refurb - SSEH'!U38+'NAW5 - General Reinfor - SSEH'!U38+'NAW6 - Faults - SSEH'!U38+'NAW7 - HVP - SSEH'!U38+'NAW7b - HVP - SSEH'!U38</f>
        <v>0</v>
      </c>
      <c r="V38" s="217">
        <f>AB38+'NAW3 - Asset Repl - SSEH'!V38+'NAW4 - Refurb - SSEH'!V38+'NAW5 - General Reinfor - SSEH'!V38+'NAW6 - Faults - SSEH'!V38+'NAW7 - HVP - SSEH'!V38+'NAW7b - HVP - SSEH'!V38</f>
        <v>0</v>
      </c>
      <c r="W38" s="217">
        <f>AC38+'NAW3 - Asset Repl - SSEH'!W38+'NAW4 - Refurb - SSEH'!W38+'NAW5 - General Reinfor - SSEH'!W38+'NAW6 - Faults - SSEH'!W38+'NAW7 - HVP - SSEH'!W38+'NAW7b - HVP - SSEH'!W38</f>
        <v>0</v>
      </c>
      <c r="X38" s="220">
        <f t="shared" si="51"/>
        <v>0</v>
      </c>
      <c r="Y38" s="102"/>
      <c r="Z38" s="102"/>
      <c r="AA38" s="102"/>
      <c r="AB38" s="102"/>
      <c r="AC38" s="102"/>
      <c r="AD38" s="220">
        <f t="shared" si="52"/>
        <v>0</v>
      </c>
      <c r="AE38" s="217">
        <f>AK38+'NAW3 - Asset Repl - SSEH'!AE38+'NAW4 - Refurb - SSEH'!AE38+'NAW5 - General Reinfor - SSEH'!AE38+'NAW6 - Faults - SSEH'!AE38+'NAW7 - HVP - SSEH'!AE38+'NAW7b - HVP - SSEH'!AE38</f>
        <v>0</v>
      </c>
      <c r="AF38" s="217">
        <f>AL38+'NAW3 - Asset Repl - SSEH'!AF38+'NAW4 - Refurb - SSEH'!AF38+'NAW5 - General Reinfor - SSEH'!AF38+'NAW6 - Faults - SSEH'!AF38+'NAW7 - HVP - SSEH'!AF38+'NAW7b - HVP - SSEH'!AF38</f>
        <v>0</v>
      </c>
      <c r="AG38" s="217">
        <f>AM38+'NAW3 - Asset Repl - SSEH'!AG38+'NAW4 - Refurb - SSEH'!AG38+'NAW5 - General Reinfor - SSEH'!AG38+'NAW6 - Faults - SSEH'!AG38+'NAW7 - HVP - SSEH'!AG38+'NAW7b - HVP - SSEH'!AG38</f>
        <v>0</v>
      </c>
      <c r="AH38" s="217">
        <f>AN38+'NAW3 - Asset Repl - SSEH'!AH38+'NAW4 - Refurb - SSEH'!AH38+'NAW5 - General Reinfor - SSEH'!AH38+'NAW6 - Faults - SSEH'!AH38+'NAW7 - HVP - SSEH'!AH38+'NAW7b - HVP - SSEH'!AH38</f>
        <v>0</v>
      </c>
      <c r="AI38" s="217">
        <f>AO38+'NAW3 - Asset Repl - SSEH'!AI38+'NAW4 - Refurb - SSEH'!AI38+'NAW5 - General Reinfor - SSEH'!AI38+'NAW6 - Faults - SSEH'!AI38+'NAW7 - HVP - SSEH'!AI38+'NAW7b - HVP - SSEH'!AI38</f>
        <v>0</v>
      </c>
      <c r="AJ38" s="220">
        <f t="shared" si="53"/>
        <v>0</v>
      </c>
      <c r="AK38" s="102"/>
      <c r="AL38" s="102"/>
      <c r="AM38" s="102"/>
      <c r="AN38" s="102"/>
      <c r="AO38" s="102"/>
      <c r="AP38" s="220">
        <f t="shared" si="54"/>
        <v>0</v>
      </c>
    </row>
    <row r="39" spans="1:42" ht="25.5" customHeight="1" thickBot="1">
      <c r="A39" s="13"/>
      <c r="B39" s="221"/>
      <c r="C39" s="354"/>
      <c r="D39" s="351"/>
      <c r="E39" s="102"/>
      <c r="F39" s="223"/>
      <c r="G39" s="224">
        <f>SUM(G35:G38)</f>
        <v>0</v>
      </c>
      <c r="H39" s="225">
        <f>SUM(H35:H38)</f>
        <v>0</v>
      </c>
      <c r="I39" s="225">
        <f>SUM(I35:I38)</f>
        <v>0</v>
      </c>
      <c r="J39" s="225">
        <f>SUM(J35:J38)</f>
        <v>0</v>
      </c>
      <c r="K39" s="225">
        <f>SUM(K35:K38)</f>
        <v>0</v>
      </c>
      <c r="L39" s="150"/>
      <c r="M39" s="224">
        <f>SUM(M35:M38)</f>
        <v>0</v>
      </c>
      <c r="N39" s="225">
        <f t="shared" ref="N39:Q39" si="55">SUM(N35:N38)</f>
        <v>0</v>
      </c>
      <c r="O39" s="225">
        <f t="shared" si="55"/>
        <v>0</v>
      </c>
      <c r="P39" s="225">
        <f t="shared" si="55"/>
        <v>0</v>
      </c>
      <c r="Q39" s="225">
        <f t="shared" si="55"/>
        <v>0</v>
      </c>
      <c r="R39" s="150"/>
      <c r="S39" s="224">
        <f>SUM(S35:S38)</f>
        <v>0</v>
      </c>
      <c r="T39" s="225">
        <f t="shared" ref="T39:W39" si="56">SUM(T35:T38)</f>
        <v>0</v>
      </c>
      <c r="U39" s="225">
        <f t="shared" si="56"/>
        <v>0</v>
      </c>
      <c r="V39" s="225">
        <f t="shared" si="56"/>
        <v>0</v>
      </c>
      <c r="W39" s="225">
        <f t="shared" si="56"/>
        <v>0</v>
      </c>
      <c r="X39" s="150"/>
      <c r="Y39" s="224">
        <f>SUM(Y35:Y38)</f>
        <v>0</v>
      </c>
      <c r="Z39" s="225">
        <f t="shared" ref="Z39:AC39" si="57">SUM(Z35:Z38)</f>
        <v>0</v>
      </c>
      <c r="AA39" s="225">
        <f t="shared" si="57"/>
        <v>0</v>
      </c>
      <c r="AB39" s="225">
        <f t="shared" si="57"/>
        <v>0</v>
      </c>
      <c r="AC39" s="225">
        <f t="shared" si="57"/>
        <v>0</v>
      </c>
      <c r="AD39" s="150"/>
      <c r="AE39" s="224">
        <f>SUM(AE35:AE38)</f>
        <v>0</v>
      </c>
      <c r="AF39" s="225">
        <f t="shared" ref="AF39:AI39" si="58">SUM(AF35:AF38)</f>
        <v>0</v>
      </c>
      <c r="AG39" s="225">
        <f t="shared" si="58"/>
        <v>0</v>
      </c>
      <c r="AH39" s="225">
        <f t="shared" si="58"/>
        <v>0</v>
      </c>
      <c r="AI39" s="225">
        <f t="shared" si="58"/>
        <v>0</v>
      </c>
      <c r="AJ39" s="150"/>
      <c r="AK39" s="224">
        <f>SUM(AK35:AK38)</f>
        <v>0</v>
      </c>
      <c r="AL39" s="225">
        <f t="shared" ref="AL39:AO39" si="59">SUM(AL35:AL38)</f>
        <v>0</v>
      </c>
      <c r="AM39" s="225">
        <f t="shared" si="59"/>
        <v>0</v>
      </c>
      <c r="AN39" s="225">
        <f t="shared" si="59"/>
        <v>0</v>
      </c>
      <c r="AO39" s="225">
        <f t="shared" si="59"/>
        <v>0</v>
      </c>
      <c r="AP39" s="150"/>
    </row>
    <row r="40" spans="1:42" ht="25.5" customHeight="1">
      <c r="A40" s="13"/>
      <c r="B40" s="226" t="s">
        <v>13</v>
      </c>
      <c r="C40" s="210"/>
      <c r="D40" s="211"/>
      <c r="E40" s="212"/>
      <c r="F40" s="213" t="s">
        <v>78</v>
      </c>
      <c r="G40" s="214"/>
      <c r="H40" s="215"/>
      <c r="I40" s="215"/>
      <c r="J40" s="215"/>
      <c r="K40" s="215"/>
      <c r="L40" s="216">
        <f>SUM(G40:K40)</f>
        <v>0</v>
      </c>
      <c r="M40" s="214"/>
      <c r="N40" s="215"/>
      <c r="O40" s="215"/>
      <c r="P40" s="215"/>
      <c r="Q40" s="215"/>
      <c r="R40" s="216">
        <f>SUM(M40:Q40)</f>
        <v>0</v>
      </c>
      <c r="S40" s="217">
        <f>Y40+'NAW3 - Asset Repl - SSEH'!S40+'NAW4 - Refurb - SSEH'!S40+'NAW5 - General Reinfor - SSEH'!S40+'NAW6 - Faults - SSEH'!S40+'NAW7 - HVP - SSEH'!S40+'NAW7b - HVP - SSEH'!S40</f>
        <v>0</v>
      </c>
      <c r="T40" s="217">
        <f>Z40+'NAW3 - Asset Repl - SSEH'!T40+'NAW4 - Refurb - SSEH'!T40+'NAW5 - General Reinfor - SSEH'!T40+'NAW6 - Faults - SSEH'!T40+'NAW7 - HVP - SSEH'!T40+'NAW7b - HVP - SSEH'!T40</f>
        <v>0</v>
      </c>
      <c r="U40" s="217">
        <f>AA40+'NAW3 - Asset Repl - SSEH'!U40+'NAW4 - Refurb - SSEH'!U40+'NAW5 - General Reinfor - SSEH'!U40+'NAW6 - Faults - SSEH'!U40+'NAW7 - HVP - SSEH'!U40+'NAW7b - HVP - SSEH'!U40</f>
        <v>0</v>
      </c>
      <c r="V40" s="217">
        <f>AB40+'NAW3 - Asset Repl - SSEH'!V40+'NAW4 - Refurb - SSEH'!V40+'NAW5 - General Reinfor - SSEH'!V40+'NAW6 - Faults - SSEH'!V40+'NAW7 - HVP - SSEH'!V40+'NAW7b - HVP - SSEH'!V40</f>
        <v>0</v>
      </c>
      <c r="W40" s="217">
        <f>AC40+'NAW3 - Asset Repl - SSEH'!W40+'NAW4 - Refurb - SSEH'!W40+'NAW5 - General Reinfor - SSEH'!W40+'NAW6 - Faults - SSEH'!W40+'NAW7 - HVP - SSEH'!W40+'NAW7b - HVP - SSEH'!W40</f>
        <v>0</v>
      </c>
      <c r="X40" s="216">
        <f>SUM(S40:W40)</f>
        <v>0</v>
      </c>
      <c r="Y40" s="102"/>
      <c r="Z40" s="102"/>
      <c r="AA40" s="102"/>
      <c r="AB40" s="102"/>
      <c r="AC40" s="102"/>
      <c r="AD40" s="216">
        <f>SUM(Y40:AC40)</f>
        <v>0</v>
      </c>
      <c r="AE40" s="217">
        <f>AK40+'NAW3 - Asset Repl - SSEH'!AE40+'NAW4 - Refurb - SSEH'!AE40+'NAW5 - General Reinfor - SSEH'!AE40+'NAW6 - Faults - SSEH'!AE40+'NAW7 - HVP - SSEH'!AE40+'NAW7b - HVP - SSEH'!AE40</f>
        <v>0</v>
      </c>
      <c r="AF40" s="217">
        <f>AL40+'NAW3 - Asset Repl - SSEH'!AF40+'NAW4 - Refurb - SSEH'!AF40+'NAW5 - General Reinfor - SSEH'!AF40+'NAW6 - Faults - SSEH'!AF40+'NAW7 - HVP - SSEH'!AF40+'NAW7b - HVP - SSEH'!AF40</f>
        <v>0</v>
      </c>
      <c r="AG40" s="217">
        <f>AM40+'NAW3 - Asset Repl - SSEH'!AG40+'NAW4 - Refurb - SSEH'!AG40+'NAW5 - General Reinfor - SSEH'!AG40+'NAW6 - Faults - SSEH'!AG40+'NAW7 - HVP - SSEH'!AG40+'NAW7b - HVP - SSEH'!AG40</f>
        <v>0</v>
      </c>
      <c r="AH40" s="217">
        <f>AN40+'NAW3 - Asset Repl - SSEH'!AH40+'NAW4 - Refurb - SSEH'!AH40+'NAW5 - General Reinfor - SSEH'!AH40+'NAW6 - Faults - SSEH'!AH40+'NAW7 - HVP - SSEH'!AH40+'NAW7b - HVP - SSEH'!AH40</f>
        <v>0</v>
      </c>
      <c r="AI40" s="217">
        <f>AO40+'NAW3 - Asset Repl - SSEH'!AI40+'NAW4 - Refurb - SSEH'!AI40+'NAW5 - General Reinfor - SSEH'!AI40+'NAW6 - Faults - SSEH'!AI40+'NAW7 - HVP - SSEH'!AI40+'NAW7b - HVP - SSEH'!AI40</f>
        <v>0</v>
      </c>
      <c r="AJ40" s="216">
        <f>SUM(AE40:AI40)</f>
        <v>0</v>
      </c>
      <c r="AK40" s="102"/>
      <c r="AL40" s="102"/>
      <c r="AM40" s="102"/>
      <c r="AN40" s="102"/>
      <c r="AO40" s="102"/>
      <c r="AP40" s="216">
        <f>SUM(AK40:AO40)</f>
        <v>0</v>
      </c>
    </row>
    <row r="41" spans="1:42" ht="25.5" customHeight="1">
      <c r="A41" s="13"/>
      <c r="B41" s="19"/>
      <c r="C41" s="218"/>
      <c r="D41" s="350"/>
      <c r="E41" s="105"/>
      <c r="F41" s="219" t="s">
        <v>80</v>
      </c>
      <c r="G41" s="100"/>
      <c r="H41" s="102"/>
      <c r="I41" s="102"/>
      <c r="J41" s="102"/>
      <c r="K41" s="102"/>
      <c r="L41" s="220">
        <f>SUM(G41:K41)</f>
        <v>0</v>
      </c>
      <c r="M41" s="100"/>
      <c r="N41" s="102"/>
      <c r="O41" s="102"/>
      <c r="P41" s="102"/>
      <c r="Q41" s="102"/>
      <c r="R41" s="220">
        <f t="shared" ref="R41:R43" si="60">SUM(M41:Q41)</f>
        <v>0</v>
      </c>
      <c r="S41" s="217">
        <f>Y41+'NAW3 - Asset Repl - SSEH'!S41+'NAW4 - Refurb - SSEH'!S41+'NAW5 - General Reinfor - SSEH'!S41+'NAW6 - Faults - SSEH'!S41+'NAW7 - HVP - SSEH'!S41+'NAW7b - HVP - SSEH'!S41</f>
        <v>0</v>
      </c>
      <c r="T41" s="217">
        <f>Z41+'NAW3 - Asset Repl - SSEH'!T41+'NAW4 - Refurb - SSEH'!T41+'NAW5 - General Reinfor - SSEH'!T41+'NAW6 - Faults - SSEH'!T41+'NAW7 - HVP - SSEH'!T41+'NAW7b - HVP - SSEH'!T41</f>
        <v>0</v>
      </c>
      <c r="U41" s="217">
        <f>AA41+'NAW3 - Asset Repl - SSEH'!U41+'NAW4 - Refurb - SSEH'!U41+'NAW5 - General Reinfor - SSEH'!U41+'NAW6 - Faults - SSEH'!U41+'NAW7 - HVP - SSEH'!U41+'NAW7b - HVP - SSEH'!U41</f>
        <v>0</v>
      </c>
      <c r="V41" s="217">
        <f>AB41+'NAW3 - Asset Repl - SSEH'!V41+'NAW4 - Refurb - SSEH'!V41+'NAW5 - General Reinfor - SSEH'!V41+'NAW6 - Faults - SSEH'!V41+'NAW7 - HVP - SSEH'!V41+'NAW7b - HVP - SSEH'!V41</f>
        <v>0</v>
      </c>
      <c r="W41" s="217">
        <f>AC41+'NAW3 - Asset Repl - SSEH'!W41+'NAW4 - Refurb - SSEH'!W41+'NAW5 - General Reinfor - SSEH'!W41+'NAW6 - Faults - SSEH'!W41+'NAW7 - HVP - SSEH'!W41+'NAW7b - HVP - SSEH'!W41</f>
        <v>0</v>
      </c>
      <c r="X41" s="220">
        <f t="shared" ref="X41:X43" si="61">SUM(S41:W41)</f>
        <v>0</v>
      </c>
      <c r="Y41" s="102"/>
      <c r="Z41" s="102"/>
      <c r="AA41" s="102"/>
      <c r="AB41" s="102"/>
      <c r="AC41" s="102"/>
      <c r="AD41" s="220">
        <f t="shared" ref="AD41:AD43" si="62">SUM(Y41:AC41)</f>
        <v>0</v>
      </c>
      <c r="AE41" s="217">
        <f>AK41+'NAW3 - Asset Repl - SSEH'!AE41+'NAW4 - Refurb - SSEH'!AE41+'NAW5 - General Reinfor - SSEH'!AE41+'NAW6 - Faults - SSEH'!AE41+'NAW7 - HVP - SSEH'!AE41+'NAW7b - HVP - SSEH'!AE41</f>
        <v>0</v>
      </c>
      <c r="AF41" s="217">
        <f>AL41+'NAW3 - Asset Repl - SSEH'!AF41+'NAW4 - Refurb - SSEH'!AF41+'NAW5 - General Reinfor - SSEH'!AF41+'NAW6 - Faults - SSEH'!AF41+'NAW7 - HVP - SSEH'!AF41+'NAW7b - HVP - SSEH'!AF41</f>
        <v>0</v>
      </c>
      <c r="AG41" s="217">
        <f>AM41+'NAW3 - Asset Repl - SSEH'!AG41+'NAW4 - Refurb - SSEH'!AG41+'NAW5 - General Reinfor - SSEH'!AG41+'NAW6 - Faults - SSEH'!AG41+'NAW7 - HVP - SSEH'!AG41+'NAW7b - HVP - SSEH'!AG41</f>
        <v>0</v>
      </c>
      <c r="AH41" s="217">
        <f>AN41+'NAW3 - Asset Repl - SSEH'!AH41+'NAW4 - Refurb - SSEH'!AH41+'NAW5 - General Reinfor - SSEH'!AH41+'NAW6 - Faults - SSEH'!AH41+'NAW7 - HVP - SSEH'!AH41+'NAW7b - HVP - SSEH'!AH41</f>
        <v>0</v>
      </c>
      <c r="AI41" s="217">
        <f>AO41+'NAW3 - Asset Repl - SSEH'!AI41+'NAW4 - Refurb - SSEH'!AI41+'NAW5 - General Reinfor - SSEH'!AI41+'NAW6 - Faults - SSEH'!AI41+'NAW7 - HVP - SSEH'!AI41+'NAW7b - HVP - SSEH'!AI41</f>
        <v>0</v>
      </c>
      <c r="AJ41" s="220">
        <f t="shared" ref="AJ41:AJ43" si="63">SUM(AE41:AI41)</f>
        <v>0</v>
      </c>
      <c r="AK41" s="102"/>
      <c r="AL41" s="102"/>
      <c r="AM41" s="102"/>
      <c r="AN41" s="102"/>
      <c r="AO41" s="102"/>
      <c r="AP41" s="220">
        <f t="shared" ref="AP41:AP43" si="64">SUM(AK41:AO41)</f>
        <v>0</v>
      </c>
    </row>
    <row r="42" spans="1:42" ht="25.5" customHeight="1">
      <c r="A42" s="13"/>
      <c r="B42" s="19"/>
      <c r="C42" s="218"/>
      <c r="D42" s="350"/>
      <c r="E42" s="105"/>
      <c r="F42" s="219" t="s">
        <v>82</v>
      </c>
      <c r="G42" s="100"/>
      <c r="H42" s="102"/>
      <c r="I42" s="102"/>
      <c r="J42" s="102"/>
      <c r="K42" s="102"/>
      <c r="L42" s="220">
        <f>SUM(G42:K42)</f>
        <v>0</v>
      </c>
      <c r="M42" s="100"/>
      <c r="N42" s="102"/>
      <c r="O42" s="102"/>
      <c r="P42" s="102"/>
      <c r="Q42" s="102"/>
      <c r="R42" s="220">
        <f t="shared" si="60"/>
        <v>0</v>
      </c>
      <c r="S42" s="217">
        <f>Y42+'NAW3 - Asset Repl - SSEH'!S42+'NAW4 - Refurb - SSEH'!S42+'NAW5 - General Reinfor - SSEH'!S42+'NAW6 - Faults - SSEH'!S42+'NAW7 - HVP - SSEH'!S42+'NAW7b - HVP - SSEH'!S42</f>
        <v>0</v>
      </c>
      <c r="T42" s="217">
        <f>Z42+'NAW3 - Asset Repl - SSEH'!T42+'NAW4 - Refurb - SSEH'!T42+'NAW5 - General Reinfor - SSEH'!T42+'NAW6 - Faults - SSEH'!T42+'NAW7 - HVP - SSEH'!T42+'NAW7b - HVP - SSEH'!T42</f>
        <v>0</v>
      </c>
      <c r="U42" s="217">
        <f>AA42+'NAW3 - Asset Repl - SSEH'!U42+'NAW4 - Refurb - SSEH'!U42+'NAW5 - General Reinfor - SSEH'!U42+'NAW6 - Faults - SSEH'!U42+'NAW7 - HVP - SSEH'!U42+'NAW7b - HVP - SSEH'!U42</f>
        <v>0</v>
      </c>
      <c r="V42" s="217">
        <f>AB42+'NAW3 - Asset Repl - SSEH'!V42+'NAW4 - Refurb - SSEH'!V42+'NAW5 - General Reinfor - SSEH'!V42+'NAW6 - Faults - SSEH'!V42+'NAW7 - HVP - SSEH'!V42+'NAW7b - HVP - SSEH'!V42</f>
        <v>0</v>
      </c>
      <c r="W42" s="217">
        <f>AC42+'NAW3 - Asset Repl - SSEH'!W42+'NAW4 - Refurb - SSEH'!W42+'NAW5 - General Reinfor - SSEH'!W42+'NAW6 - Faults - SSEH'!W42+'NAW7 - HVP - SSEH'!W42+'NAW7b - HVP - SSEH'!W42</f>
        <v>0</v>
      </c>
      <c r="X42" s="220">
        <f t="shared" si="61"/>
        <v>0</v>
      </c>
      <c r="Y42" s="102"/>
      <c r="Z42" s="102"/>
      <c r="AA42" s="102"/>
      <c r="AB42" s="102"/>
      <c r="AC42" s="102"/>
      <c r="AD42" s="220">
        <f t="shared" si="62"/>
        <v>0</v>
      </c>
      <c r="AE42" s="217">
        <f>AK42+'NAW3 - Asset Repl - SSEH'!AE42+'NAW4 - Refurb - SSEH'!AE42+'NAW5 - General Reinfor - SSEH'!AE42+'NAW6 - Faults - SSEH'!AE42+'NAW7 - HVP - SSEH'!AE42+'NAW7b - HVP - SSEH'!AE42</f>
        <v>0</v>
      </c>
      <c r="AF42" s="217">
        <f>AL42+'NAW3 - Asset Repl - SSEH'!AF42+'NAW4 - Refurb - SSEH'!AF42+'NAW5 - General Reinfor - SSEH'!AF42+'NAW6 - Faults - SSEH'!AF42+'NAW7 - HVP - SSEH'!AF42+'NAW7b - HVP - SSEH'!AF42</f>
        <v>0</v>
      </c>
      <c r="AG42" s="217">
        <f>AM42+'NAW3 - Asset Repl - SSEH'!AG42+'NAW4 - Refurb - SSEH'!AG42+'NAW5 - General Reinfor - SSEH'!AG42+'NAW6 - Faults - SSEH'!AG42+'NAW7 - HVP - SSEH'!AG42+'NAW7b - HVP - SSEH'!AG42</f>
        <v>0</v>
      </c>
      <c r="AH42" s="217">
        <f>AN42+'NAW3 - Asset Repl - SSEH'!AH42+'NAW4 - Refurb - SSEH'!AH42+'NAW5 - General Reinfor - SSEH'!AH42+'NAW6 - Faults - SSEH'!AH42+'NAW7 - HVP - SSEH'!AH42+'NAW7b - HVP - SSEH'!AH42</f>
        <v>0</v>
      </c>
      <c r="AI42" s="217">
        <f>AO42+'NAW3 - Asset Repl - SSEH'!AI42+'NAW4 - Refurb - SSEH'!AI42+'NAW5 - General Reinfor - SSEH'!AI42+'NAW6 - Faults - SSEH'!AI42+'NAW7 - HVP - SSEH'!AI42+'NAW7b - HVP - SSEH'!AI42</f>
        <v>0</v>
      </c>
      <c r="AJ42" s="220">
        <f t="shared" si="63"/>
        <v>0</v>
      </c>
      <c r="AK42" s="102"/>
      <c r="AL42" s="102"/>
      <c r="AM42" s="102"/>
      <c r="AN42" s="102"/>
      <c r="AO42" s="102"/>
      <c r="AP42" s="220">
        <f t="shared" si="64"/>
        <v>0</v>
      </c>
    </row>
    <row r="43" spans="1:42" ht="25.5" customHeight="1">
      <c r="A43" s="13"/>
      <c r="B43" s="19"/>
      <c r="C43" s="218"/>
      <c r="D43" s="350"/>
      <c r="E43" s="105"/>
      <c r="F43" s="219" t="s">
        <v>83</v>
      </c>
      <c r="G43" s="100"/>
      <c r="H43" s="102"/>
      <c r="I43" s="102"/>
      <c r="J43" s="102"/>
      <c r="K43" s="102"/>
      <c r="L43" s="220">
        <f>SUM(G43:K43)</f>
        <v>0</v>
      </c>
      <c r="M43" s="100"/>
      <c r="N43" s="102"/>
      <c r="O43" s="102"/>
      <c r="P43" s="102"/>
      <c r="Q43" s="102"/>
      <c r="R43" s="220">
        <f t="shared" si="60"/>
        <v>0</v>
      </c>
      <c r="S43" s="217">
        <f>Y43+'NAW3 - Asset Repl - SSEH'!S43+'NAW4 - Refurb - SSEH'!S43+'NAW5 - General Reinfor - SSEH'!S43+'NAW6 - Faults - SSEH'!S43+'NAW7 - HVP - SSEH'!S43+'NAW7b - HVP - SSEH'!S43</f>
        <v>0</v>
      </c>
      <c r="T43" s="217">
        <f>Z43+'NAW3 - Asset Repl - SSEH'!T43+'NAW4 - Refurb - SSEH'!T43+'NAW5 - General Reinfor - SSEH'!T43+'NAW6 - Faults - SSEH'!T43+'NAW7 - HVP - SSEH'!T43+'NAW7b - HVP - SSEH'!T43</f>
        <v>0</v>
      </c>
      <c r="U43" s="217">
        <f>AA43+'NAW3 - Asset Repl - SSEH'!U43+'NAW4 - Refurb - SSEH'!U43+'NAW5 - General Reinfor - SSEH'!U43+'NAW6 - Faults - SSEH'!U43+'NAW7 - HVP - SSEH'!U43+'NAW7b - HVP - SSEH'!U43</f>
        <v>0</v>
      </c>
      <c r="V43" s="217">
        <f>AB43+'NAW3 - Asset Repl - SSEH'!V43+'NAW4 - Refurb - SSEH'!V43+'NAW5 - General Reinfor - SSEH'!V43+'NAW6 - Faults - SSEH'!V43+'NAW7 - HVP - SSEH'!V43+'NAW7b - HVP - SSEH'!V43</f>
        <v>0</v>
      </c>
      <c r="W43" s="217">
        <f>AC43+'NAW3 - Asset Repl - SSEH'!W43+'NAW4 - Refurb - SSEH'!W43+'NAW5 - General Reinfor - SSEH'!W43+'NAW6 - Faults - SSEH'!W43+'NAW7 - HVP - SSEH'!W43+'NAW7b - HVP - SSEH'!W43</f>
        <v>0</v>
      </c>
      <c r="X43" s="220">
        <f t="shared" si="61"/>
        <v>0</v>
      </c>
      <c r="Y43" s="102"/>
      <c r="Z43" s="102"/>
      <c r="AA43" s="102"/>
      <c r="AB43" s="102"/>
      <c r="AC43" s="102"/>
      <c r="AD43" s="220">
        <f t="shared" si="62"/>
        <v>0</v>
      </c>
      <c r="AE43" s="217">
        <f>AK43+'NAW3 - Asset Repl - SSEH'!AE43+'NAW4 - Refurb - SSEH'!AE43+'NAW5 - General Reinfor - SSEH'!AE43+'NAW6 - Faults - SSEH'!AE43+'NAW7 - HVP - SSEH'!AE43+'NAW7b - HVP - SSEH'!AE43</f>
        <v>0</v>
      </c>
      <c r="AF43" s="217">
        <f>AL43+'NAW3 - Asset Repl - SSEH'!AF43+'NAW4 - Refurb - SSEH'!AF43+'NAW5 - General Reinfor - SSEH'!AF43+'NAW6 - Faults - SSEH'!AF43+'NAW7 - HVP - SSEH'!AF43+'NAW7b - HVP - SSEH'!AF43</f>
        <v>0</v>
      </c>
      <c r="AG43" s="217">
        <f>AM43+'NAW3 - Asset Repl - SSEH'!AG43+'NAW4 - Refurb - SSEH'!AG43+'NAW5 - General Reinfor - SSEH'!AG43+'NAW6 - Faults - SSEH'!AG43+'NAW7 - HVP - SSEH'!AG43+'NAW7b - HVP - SSEH'!AG43</f>
        <v>0</v>
      </c>
      <c r="AH43" s="217">
        <f>AN43+'NAW3 - Asset Repl - SSEH'!AH43+'NAW4 - Refurb - SSEH'!AH43+'NAW5 - General Reinfor - SSEH'!AH43+'NAW6 - Faults - SSEH'!AH43+'NAW7 - HVP - SSEH'!AH43+'NAW7b - HVP - SSEH'!AH43</f>
        <v>0</v>
      </c>
      <c r="AI43" s="217">
        <f>AO43+'NAW3 - Asset Repl - SSEH'!AI43+'NAW4 - Refurb - SSEH'!AI43+'NAW5 - General Reinfor - SSEH'!AI43+'NAW6 - Faults - SSEH'!AI43+'NAW7 - HVP - SSEH'!AI43+'NAW7b - HVP - SSEH'!AI43</f>
        <v>0</v>
      </c>
      <c r="AJ43" s="220">
        <f t="shared" si="63"/>
        <v>0</v>
      </c>
      <c r="AK43" s="102"/>
      <c r="AL43" s="102"/>
      <c r="AM43" s="102"/>
      <c r="AN43" s="102"/>
      <c r="AO43" s="102"/>
      <c r="AP43" s="220">
        <f t="shared" si="64"/>
        <v>0</v>
      </c>
    </row>
    <row r="44" spans="1:42" ht="25.5" customHeight="1" thickBot="1">
      <c r="A44" s="13"/>
      <c r="B44" s="221"/>
      <c r="C44" s="354"/>
      <c r="D44" s="351"/>
      <c r="E44" s="102"/>
      <c r="F44" s="223"/>
      <c r="G44" s="224">
        <f>SUM(G40:G43)</f>
        <v>0</v>
      </c>
      <c r="H44" s="225">
        <f>SUM(H40:H43)</f>
        <v>0</v>
      </c>
      <c r="I44" s="225">
        <f>SUM(I40:I43)</f>
        <v>0</v>
      </c>
      <c r="J44" s="225">
        <f>SUM(J40:J43)</f>
        <v>0</v>
      </c>
      <c r="K44" s="225">
        <f>SUM(K40:K43)</f>
        <v>0</v>
      </c>
      <c r="L44" s="150"/>
      <c r="M44" s="224">
        <f>SUM(M40:M43)</f>
        <v>0</v>
      </c>
      <c r="N44" s="225">
        <f t="shared" ref="N44:Q44" si="65">SUM(N40:N43)</f>
        <v>0</v>
      </c>
      <c r="O44" s="225">
        <f t="shared" si="65"/>
        <v>0</v>
      </c>
      <c r="P44" s="225">
        <f t="shared" si="65"/>
        <v>0</v>
      </c>
      <c r="Q44" s="225">
        <f t="shared" si="65"/>
        <v>0</v>
      </c>
      <c r="R44" s="150"/>
      <c r="S44" s="224">
        <f>SUM(S40:S43)</f>
        <v>0</v>
      </c>
      <c r="T44" s="225">
        <f t="shared" ref="T44:W44" si="66">SUM(T40:T43)</f>
        <v>0</v>
      </c>
      <c r="U44" s="225">
        <f t="shared" si="66"/>
        <v>0</v>
      </c>
      <c r="V44" s="225">
        <f t="shared" si="66"/>
        <v>0</v>
      </c>
      <c r="W44" s="225">
        <f t="shared" si="66"/>
        <v>0</v>
      </c>
      <c r="X44" s="150"/>
      <c r="Y44" s="224">
        <f>SUM(Y40:Y43)</f>
        <v>0</v>
      </c>
      <c r="Z44" s="225">
        <f t="shared" ref="Z44:AC44" si="67">SUM(Z40:Z43)</f>
        <v>0</v>
      </c>
      <c r="AA44" s="225">
        <f t="shared" si="67"/>
        <v>0</v>
      </c>
      <c r="AB44" s="225">
        <f t="shared" si="67"/>
        <v>0</v>
      </c>
      <c r="AC44" s="225">
        <f t="shared" si="67"/>
        <v>0</v>
      </c>
      <c r="AD44" s="150"/>
      <c r="AE44" s="224">
        <f>SUM(AE40:AE43)</f>
        <v>0</v>
      </c>
      <c r="AF44" s="225">
        <f t="shared" ref="AF44:AI44" si="68">SUM(AF40:AF43)</f>
        <v>0</v>
      </c>
      <c r="AG44" s="225">
        <f t="shared" si="68"/>
        <v>0</v>
      </c>
      <c r="AH44" s="225">
        <f t="shared" si="68"/>
        <v>0</v>
      </c>
      <c r="AI44" s="225">
        <f t="shared" si="68"/>
        <v>0</v>
      </c>
      <c r="AJ44" s="150"/>
      <c r="AK44" s="224">
        <f>SUM(AK40:AK43)</f>
        <v>0</v>
      </c>
      <c r="AL44" s="225">
        <f t="shared" ref="AL44:AO44" si="69">SUM(AL40:AL43)</f>
        <v>0</v>
      </c>
      <c r="AM44" s="225">
        <f t="shared" si="69"/>
        <v>0</v>
      </c>
      <c r="AN44" s="225">
        <f t="shared" si="69"/>
        <v>0</v>
      </c>
      <c r="AO44" s="225">
        <f t="shared" si="69"/>
        <v>0</v>
      </c>
      <c r="AP44" s="150"/>
    </row>
    <row r="45" spans="1:42" ht="25.5" customHeight="1">
      <c r="A45" s="13"/>
      <c r="B45" s="226" t="s">
        <v>13</v>
      </c>
      <c r="C45" s="210"/>
      <c r="D45" s="283"/>
      <c r="E45" s="212"/>
      <c r="F45" s="213" t="s">
        <v>78</v>
      </c>
      <c r="G45" s="214"/>
      <c r="H45" s="215"/>
      <c r="I45" s="215"/>
      <c r="J45" s="215"/>
      <c r="K45" s="215"/>
      <c r="L45" s="216">
        <f>SUM(G45:K45)</f>
        <v>0</v>
      </c>
      <c r="M45" s="214"/>
      <c r="N45" s="215"/>
      <c r="O45" s="215"/>
      <c r="P45" s="215"/>
      <c r="Q45" s="215"/>
      <c r="R45" s="216">
        <f>SUM(M45:Q45)</f>
        <v>0</v>
      </c>
      <c r="S45" s="217">
        <f>Y45+'NAW3 - Asset Repl - SSEH'!S45+'NAW4 - Refurb - SSEH'!S45+'NAW5 - General Reinfor - SSEH'!S45+'NAW6 - Faults - SSEH'!S45+'NAW7 - HVP - SSEH'!S45+'NAW7b - HVP - SSEH'!S45</f>
        <v>0</v>
      </c>
      <c r="T45" s="217">
        <f>Z45+'NAW3 - Asset Repl - SSEH'!T45+'NAW4 - Refurb - SSEH'!T45+'NAW5 - General Reinfor - SSEH'!T45+'NAW6 - Faults - SSEH'!T45+'NAW7 - HVP - SSEH'!T45+'NAW7b - HVP - SSEH'!T45</f>
        <v>0</v>
      </c>
      <c r="U45" s="217">
        <f>AA45+'NAW3 - Asset Repl - SSEH'!U45+'NAW4 - Refurb - SSEH'!U45+'NAW5 - General Reinfor - SSEH'!U45+'NAW6 - Faults - SSEH'!U45+'NAW7 - HVP - SSEH'!U45+'NAW7b - HVP - SSEH'!U45</f>
        <v>0</v>
      </c>
      <c r="V45" s="217">
        <f>AB45+'NAW3 - Asset Repl - SSEH'!V45+'NAW4 - Refurb - SSEH'!V45+'NAW5 - General Reinfor - SSEH'!V45+'NAW6 - Faults - SSEH'!V45+'NAW7 - HVP - SSEH'!V45+'NAW7b - HVP - SSEH'!V45</f>
        <v>0</v>
      </c>
      <c r="W45" s="217">
        <f>AC45+'NAW3 - Asset Repl - SSEH'!W45+'NAW4 - Refurb - SSEH'!W45+'NAW5 - General Reinfor - SSEH'!W45+'NAW6 - Faults - SSEH'!W45+'NAW7 - HVP - SSEH'!W45+'NAW7b - HVP - SSEH'!W45</f>
        <v>0</v>
      </c>
      <c r="X45" s="216">
        <f>SUM(S45:W45)</f>
        <v>0</v>
      </c>
      <c r="Y45" s="102"/>
      <c r="Z45" s="102"/>
      <c r="AA45" s="102"/>
      <c r="AB45" s="102"/>
      <c r="AC45" s="102"/>
      <c r="AD45" s="216">
        <f>SUM(Y45:AC45)</f>
        <v>0</v>
      </c>
      <c r="AE45" s="217">
        <f>AK45+'NAW3 - Asset Repl - SSEH'!AE45+'NAW4 - Refurb - SSEH'!AE45+'NAW5 - General Reinfor - SSEH'!AE45+'NAW6 - Faults - SSEH'!AE45+'NAW7 - HVP - SSEH'!AE45+'NAW7b - HVP - SSEH'!AE45</f>
        <v>0</v>
      </c>
      <c r="AF45" s="217">
        <f>AL45+'NAW3 - Asset Repl - SSEH'!AF45+'NAW4 - Refurb - SSEH'!AF45+'NAW5 - General Reinfor - SSEH'!AF45+'NAW6 - Faults - SSEH'!AF45+'NAW7 - HVP - SSEH'!AF45+'NAW7b - HVP - SSEH'!AF45</f>
        <v>0</v>
      </c>
      <c r="AG45" s="217">
        <f>AM45+'NAW3 - Asset Repl - SSEH'!AG45+'NAW4 - Refurb - SSEH'!AG45+'NAW5 - General Reinfor - SSEH'!AG45+'NAW6 - Faults - SSEH'!AG45+'NAW7 - HVP - SSEH'!AG45+'NAW7b - HVP - SSEH'!AG45</f>
        <v>0</v>
      </c>
      <c r="AH45" s="217">
        <f>AN45+'NAW3 - Asset Repl - SSEH'!AH45+'NAW4 - Refurb - SSEH'!AH45+'NAW5 - General Reinfor - SSEH'!AH45+'NAW6 - Faults - SSEH'!AH45+'NAW7 - HVP - SSEH'!AH45+'NAW7b - HVP - SSEH'!AH45</f>
        <v>0</v>
      </c>
      <c r="AI45" s="217">
        <f>AO45+'NAW3 - Asset Repl - SSEH'!AI45+'NAW4 - Refurb - SSEH'!AI45+'NAW5 - General Reinfor - SSEH'!AI45+'NAW6 - Faults - SSEH'!AI45+'NAW7 - HVP - SSEH'!AI45+'NAW7b - HVP - SSEH'!AI45</f>
        <v>0</v>
      </c>
      <c r="AJ45" s="216">
        <f>SUM(AE45:AI45)</f>
        <v>0</v>
      </c>
      <c r="AK45" s="102"/>
      <c r="AL45" s="102"/>
      <c r="AM45" s="102"/>
      <c r="AN45" s="102"/>
      <c r="AO45" s="102"/>
      <c r="AP45" s="216">
        <f>SUM(AK45:AO45)</f>
        <v>0</v>
      </c>
    </row>
    <row r="46" spans="1:42" ht="25.5" customHeight="1">
      <c r="A46" s="13"/>
      <c r="B46" s="19"/>
      <c r="C46" s="218"/>
      <c r="D46" s="104"/>
      <c r="E46" s="105"/>
      <c r="F46" s="219" t="s">
        <v>80</v>
      </c>
      <c r="G46" s="100"/>
      <c r="H46" s="102"/>
      <c r="I46" s="102"/>
      <c r="J46" s="102"/>
      <c r="K46" s="102"/>
      <c r="L46" s="220">
        <f>SUM(G46:K46)</f>
        <v>0</v>
      </c>
      <c r="M46" s="100"/>
      <c r="N46" s="102"/>
      <c r="O46" s="102"/>
      <c r="P46" s="102"/>
      <c r="Q46" s="102"/>
      <c r="R46" s="220">
        <f t="shared" ref="R46:R48" si="70">SUM(M46:Q46)</f>
        <v>0</v>
      </c>
      <c r="S46" s="217">
        <f>Y46+'NAW3 - Asset Repl - SSEH'!S46+'NAW4 - Refurb - SSEH'!S46+'NAW5 - General Reinfor - SSEH'!S46+'NAW6 - Faults - SSEH'!S46+'NAW7 - HVP - SSEH'!S46+'NAW7b - HVP - SSEH'!S46</f>
        <v>0</v>
      </c>
      <c r="T46" s="217">
        <f>Z46+'NAW3 - Asset Repl - SSEH'!T46+'NAW4 - Refurb - SSEH'!T46+'NAW5 - General Reinfor - SSEH'!T46+'NAW6 - Faults - SSEH'!T46+'NAW7 - HVP - SSEH'!T46+'NAW7b - HVP - SSEH'!T46</f>
        <v>0</v>
      </c>
      <c r="U46" s="217">
        <f>AA46+'NAW3 - Asset Repl - SSEH'!U46+'NAW4 - Refurb - SSEH'!U46+'NAW5 - General Reinfor - SSEH'!U46+'NAW6 - Faults - SSEH'!U46+'NAW7 - HVP - SSEH'!U46+'NAW7b - HVP - SSEH'!U46</f>
        <v>0</v>
      </c>
      <c r="V46" s="217">
        <f>AB46+'NAW3 - Asset Repl - SSEH'!V46+'NAW4 - Refurb - SSEH'!V46+'NAW5 - General Reinfor - SSEH'!V46+'NAW6 - Faults - SSEH'!V46+'NAW7 - HVP - SSEH'!V46+'NAW7b - HVP - SSEH'!V46</f>
        <v>0</v>
      </c>
      <c r="W46" s="217">
        <f>AC46+'NAW3 - Asset Repl - SSEH'!W46+'NAW4 - Refurb - SSEH'!W46+'NAW5 - General Reinfor - SSEH'!W46+'NAW6 - Faults - SSEH'!W46+'NAW7 - HVP - SSEH'!W46+'NAW7b - HVP - SSEH'!W46</f>
        <v>0</v>
      </c>
      <c r="X46" s="220">
        <f t="shared" ref="X46:X48" si="71">SUM(S46:W46)</f>
        <v>0</v>
      </c>
      <c r="Y46" s="102"/>
      <c r="Z46" s="102"/>
      <c r="AA46" s="102"/>
      <c r="AB46" s="102"/>
      <c r="AC46" s="102"/>
      <c r="AD46" s="220">
        <f t="shared" ref="AD46:AD48" si="72">SUM(Y46:AC46)</f>
        <v>0</v>
      </c>
      <c r="AE46" s="217">
        <f>AK46+'NAW3 - Asset Repl - SSEH'!AE46+'NAW4 - Refurb - SSEH'!AE46+'NAW5 - General Reinfor - SSEH'!AE46+'NAW6 - Faults - SSEH'!AE46+'NAW7 - HVP - SSEH'!AE46+'NAW7b - HVP - SSEH'!AE46</f>
        <v>0</v>
      </c>
      <c r="AF46" s="217">
        <f>AL46+'NAW3 - Asset Repl - SSEH'!AF46+'NAW4 - Refurb - SSEH'!AF46+'NAW5 - General Reinfor - SSEH'!AF46+'NAW6 - Faults - SSEH'!AF46+'NAW7 - HVP - SSEH'!AF46+'NAW7b - HVP - SSEH'!AF46</f>
        <v>0</v>
      </c>
      <c r="AG46" s="217">
        <f>AM46+'NAW3 - Asset Repl - SSEH'!AG46+'NAW4 - Refurb - SSEH'!AG46+'NAW5 - General Reinfor - SSEH'!AG46+'NAW6 - Faults - SSEH'!AG46+'NAW7 - HVP - SSEH'!AG46+'NAW7b - HVP - SSEH'!AG46</f>
        <v>0</v>
      </c>
      <c r="AH46" s="217">
        <f>AN46+'NAW3 - Asset Repl - SSEH'!AH46+'NAW4 - Refurb - SSEH'!AH46+'NAW5 - General Reinfor - SSEH'!AH46+'NAW6 - Faults - SSEH'!AH46+'NAW7 - HVP - SSEH'!AH46+'NAW7b - HVP - SSEH'!AH46</f>
        <v>0</v>
      </c>
      <c r="AI46" s="217">
        <f>AO46+'NAW3 - Asset Repl - SSEH'!AI46+'NAW4 - Refurb - SSEH'!AI46+'NAW5 - General Reinfor - SSEH'!AI46+'NAW6 - Faults - SSEH'!AI46+'NAW7 - HVP - SSEH'!AI46+'NAW7b - HVP - SSEH'!AI46</f>
        <v>0</v>
      </c>
      <c r="AJ46" s="220">
        <f t="shared" ref="AJ46:AJ48" si="73">SUM(AE46:AI46)</f>
        <v>0</v>
      </c>
      <c r="AK46" s="102"/>
      <c r="AL46" s="102"/>
      <c r="AM46" s="102"/>
      <c r="AN46" s="102"/>
      <c r="AO46" s="102"/>
      <c r="AP46" s="220">
        <f t="shared" ref="AP46:AP48" si="74">SUM(AK46:AO46)</f>
        <v>0</v>
      </c>
    </row>
    <row r="47" spans="1:42" ht="25.5" customHeight="1">
      <c r="A47" s="13"/>
      <c r="B47" s="19"/>
      <c r="C47" s="218"/>
      <c r="D47" s="104"/>
      <c r="E47" s="105"/>
      <c r="F47" s="219" t="s">
        <v>82</v>
      </c>
      <c r="G47" s="100"/>
      <c r="H47" s="102"/>
      <c r="I47" s="102"/>
      <c r="J47" s="102"/>
      <c r="K47" s="102"/>
      <c r="L47" s="220">
        <f>SUM(G47:K47)</f>
        <v>0</v>
      </c>
      <c r="M47" s="100"/>
      <c r="N47" s="102"/>
      <c r="O47" s="102"/>
      <c r="P47" s="102"/>
      <c r="Q47" s="102"/>
      <c r="R47" s="220">
        <f t="shared" si="70"/>
        <v>0</v>
      </c>
      <c r="S47" s="217">
        <f>Y47+'NAW3 - Asset Repl - SSEH'!S47+'NAW4 - Refurb - SSEH'!S47+'NAW5 - General Reinfor - SSEH'!S47+'NAW6 - Faults - SSEH'!S47+'NAW7 - HVP - SSEH'!S47+'NAW7b - HVP - SSEH'!S47</f>
        <v>0</v>
      </c>
      <c r="T47" s="217">
        <f>Z47+'NAW3 - Asset Repl - SSEH'!T47+'NAW4 - Refurb - SSEH'!T47+'NAW5 - General Reinfor - SSEH'!T47+'NAW6 - Faults - SSEH'!T47+'NAW7 - HVP - SSEH'!T47+'NAW7b - HVP - SSEH'!T47</f>
        <v>0</v>
      </c>
      <c r="U47" s="217">
        <f>AA47+'NAW3 - Asset Repl - SSEH'!U47+'NAW4 - Refurb - SSEH'!U47+'NAW5 - General Reinfor - SSEH'!U47+'NAW6 - Faults - SSEH'!U47+'NAW7 - HVP - SSEH'!U47+'NAW7b - HVP - SSEH'!U47</f>
        <v>0</v>
      </c>
      <c r="V47" s="217">
        <f>AB47+'NAW3 - Asset Repl - SSEH'!V47+'NAW4 - Refurb - SSEH'!V47+'NAW5 - General Reinfor - SSEH'!V47+'NAW6 - Faults - SSEH'!V47+'NAW7 - HVP - SSEH'!V47+'NAW7b - HVP - SSEH'!V47</f>
        <v>0</v>
      </c>
      <c r="W47" s="217">
        <f>AC47+'NAW3 - Asset Repl - SSEH'!W47+'NAW4 - Refurb - SSEH'!W47+'NAW5 - General Reinfor - SSEH'!W47+'NAW6 - Faults - SSEH'!W47+'NAW7 - HVP - SSEH'!W47+'NAW7b - HVP - SSEH'!W47</f>
        <v>0</v>
      </c>
      <c r="X47" s="220">
        <f t="shared" si="71"/>
        <v>0</v>
      </c>
      <c r="Y47" s="102"/>
      <c r="Z47" s="102"/>
      <c r="AA47" s="102"/>
      <c r="AB47" s="102"/>
      <c r="AC47" s="102"/>
      <c r="AD47" s="220">
        <f t="shared" si="72"/>
        <v>0</v>
      </c>
      <c r="AE47" s="217">
        <f>AK47+'NAW3 - Asset Repl - SSEH'!AE47+'NAW4 - Refurb - SSEH'!AE47+'NAW5 - General Reinfor - SSEH'!AE47+'NAW6 - Faults - SSEH'!AE47+'NAW7 - HVP - SSEH'!AE47+'NAW7b - HVP - SSEH'!AE47</f>
        <v>0</v>
      </c>
      <c r="AF47" s="217">
        <f>AL47+'NAW3 - Asset Repl - SSEH'!AF47+'NAW4 - Refurb - SSEH'!AF47+'NAW5 - General Reinfor - SSEH'!AF47+'NAW6 - Faults - SSEH'!AF47+'NAW7 - HVP - SSEH'!AF47+'NAW7b - HVP - SSEH'!AF47</f>
        <v>0</v>
      </c>
      <c r="AG47" s="217">
        <f>AM47+'NAW3 - Asset Repl - SSEH'!AG47+'NAW4 - Refurb - SSEH'!AG47+'NAW5 - General Reinfor - SSEH'!AG47+'NAW6 - Faults - SSEH'!AG47+'NAW7 - HVP - SSEH'!AG47+'NAW7b - HVP - SSEH'!AG47</f>
        <v>0</v>
      </c>
      <c r="AH47" s="217">
        <f>AN47+'NAW3 - Asset Repl - SSEH'!AH47+'NAW4 - Refurb - SSEH'!AH47+'NAW5 - General Reinfor - SSEH'!AH47+'NAW6 - Faults - SSEH'!AH47+'NAW7 - HVP - SSEH'!AH47+'NAW7b - HVP - SSEH'!AH47</f>
        <v>0</v>
      </c>
      <c r="AI47" s="217">
        <f>AO47+'NAW3 - Asset Repl - SSEH'!AI47+'NAW4 - Refurb - SSEH'!AI47+'NAW5 - General Reinfor - SSEH'!AI47+'NAW6 - Faults - SSEH'!AI47+'NAW7 - HVP - SSEH'!AI47+'NAW7b - HVP - SSEH'!AI47</f>
        <v>0</v>
      </c>
      <c r="AJ47" s="220">
        <f t="shared" si="73"/>
        <v>0</v>
      </c>
      <c r="AK47" s="102"/>
      <c r="AL47" s="102"/>
      <c r="AM47" s="102"/>
      <c r="AN47" s="102"/>
      <c r="AO47" s="102"/>
      <c r="AP47" s="220">
        <f t="shared" si="74"/>
        <v>0</v>
      </c>
    </row>
    <row r="48" spans="1:42" ht="25.5" customHeight="1">
      <c r="A48" s="13"/>
      <c r="B48" s="19"/>
      <c r="C48" s="218"/>
      <c r="D48" s="104"/>
      <c r="E48" s="105"/>
      <c r="F48" s="219" t="s">
        <v>83</v>
      </c>
      <c r="G48" s="100"/>
      <c r="H48" s="102"/>
      <c r="I48" s="102"/>
      <c r="J48" s="102"/>
      <c r="K48" s="102"/>
      <c r="L48" s="220">
        <f>SUM(G48:K48)</f>
        <v>0</v>
      </c>
      <c r="M48" s="100"/>
      <c r="N48" s="102"/>
      <c r="O48" s="102"/>
      <c r="P48" s="102"/>
      <c r="Q48" s="102"/>
      <c r="R48" s="220">
        <f t="shared" si="70"/>
        <v>0</v>
      </c>
      <c r="S48" s="217">
        <f>Y48+'NAW3 - Asset Repl - SSEH'!S48+'NAW4 - Refurb - SSEH'!S48+'NAW5 - General Reinfor - SSEH'!S48+'NAW6 - Faults - SSEH'!S48+'NAW7 - HVP - SSEH'!S48+'NAW7b - HVP - SSEH'!S48</f>
        <v>0</v>
      </c>
      <c r="T48" s="217">
        <f>Z48+'NAW3 - Asset Repl - SSEH'!T48+'NAW4 - Refurb - SSEH'!T48+'NAW5 - General Reinfor - SSEH'!T48+'NAW6 - Faults - SSEH'!T48+'NAW7 - HVP - SSEH'!T48+'NAW7b - HVP - SSEH'!T48</f>
        <v>0</v>
      </c>
      <c r="U48" s="217">
        <f>AA48+'NAW3 - Asset Repl - SSEH'!U48+'NAW4 - Refurb - SSEH'!U48+'NAW5 - General Reinfor - SSEH'!U48+'NAW6 - Faults - SSEH'!U48+'NAW7 - HVP - SSEH'!U48+'NAW7b - HVP - SSEH'!U48</f>
        <v>0</v>
      </c>
      <c r="V48" s="217">
        <f>AB48+'NAW3 - Asset Repl - SSEH'!V48+'NAW4 - Refurb - SSEH'!V48+'NAW5 - General Reinfor - SSEH'!V48+'NAW6 - Faults - SSEH'!V48+'NAW7 - HVP - SSEH'!V48+'NAW7b - HVP - SSEH'!V48</f>
        <v>0</v>
      </c>
      <c r="W48" s="217">
        <f>AC48+'NAW3 - Asset Repl - SSEH'!W48+'NAW4 - Refurb - SSEH'!W48+'NAW5 - General Reinfor - SSEH'!W48+'NAW6 - Faults - SSEH'!W48+'NAW7 - HVP - SSEH'!W48+'NAW7b - HVP - SSEH'!W48</f>
        <v>0</v>
      </c>
      <c r="X48" s="220">
        <f t="shared" si="71"/>
        <v>0</v>
      </c>
      <c r="Y48" s="102"/>
      <c r="Z48" s="102"/>
      <c r="AA48" s="102"/>
      <c r="AB48" s="102"/>
      <c r="AC48" s="102"/>
      <c r="AD48" s="220">
        <f t="shared" si="72"/>
        <v>0</v>
      </c>
      <c r="AE48" s="217">
        <f>AK48+'NAW3 - Asset Repl - SSEH'!AE48+'NAW4 - Refurb - SSEH'!AE48+'NAW5 - General Reinfor - SSEH'!AE48+'NAW6 - Faults - SSEH'!AE48+'NAW7 - HVP - SSEH'!AE48+'NAW7b - HVP - SSEH'!AE48</f>
        <v>0</v>
      </c>
      <c r="AF48" s="217">
        <f>AL48+'NAW3 - Asset Repl - SSEH'!AF48+'NAW4 - Refurb - SSEH'!AF48+'NAW5 - General Reinfor - SSEH'!AF48+'NAW6 - Faults - SSEH'!AF48+'NAW7 - HVP - SSEH'!AF48+'NAW7b - HVP - SSEH'!AF48</f>
        <v>0</v>
      </c>
      <c r="AG48" s="217">
        <f>AM48+'NAW3 - Asset Repl - SSEH'!AG48+'NAW4 - Refurb - SSEH'!AG48+'NAW5 - General Reinfor - SSEH'!AG48+'NAW6 - Faults - SSEH'!AG48+'NAW7 - HVP - SSEH'!AG48+'NAW7b - HVP - SSEH'!AG48</f>
        <v>0</v>
      </c>
      <c r="AH48" s="217">
        <f>AN48+'NAW3 - Asset Repl - SSEH'!AH48+'NAW4 - Refurb - SSEH'!AH48+'NAW5 - General Reinfor - SSEH'!AH48+'NAW6 - Faults - SSEH'!AH48+'NAW7 - HVP - SSEH'!AH48+'NAW7b - HVP - SSEH'!AH48</f>
        <v>0</v>
      </c>
      <c r="AI48" s="217">
        <f>AO48+'NAW3 - Asset Repl - SSEH'!AI48+'NAW4 - Refurb - SSEH'!AI48+'NAW5 - General Reinfor - SSEH'!AI48+'NAW6 - Faults - SSEH'!AI48+'NAW7 - HVP - SSEH'!AI48+'NAW7b - HVP - SSEH'!AI48</f>
        <v>0</v>
      </c>
      <c r="AJ48" s="220">
        <f t="shared" si="73"/>
        <v>0</v>
      </c>
      <c r="AK48" s="102"/>
      <c r="AL48" s="102"/>
      <c r="AM48" s="102"/>
      <c r="AN48" s="102"/>
      <c r="AO48" s="102"/>
      <c r="AP48" s="220">
        <f t="shared" si="74"/>
        <v>0</v>
      </c>
    </row>
    <row r="49" spans="1:42" ht="25.5" customHeight="1" thickBot="1">
      <c r="A49" s="13"/>
      <c r="B49" s="221"/>
      <c r="C49" s="355"/>
      <c r="D49" s="357"/>
      <c r="E49" s="358"/>
      <c r="F49" s="223"/>
      <c r="G49" s="224">
        <f>SUM(G45:G48)</f>
        <v>0</v>
      </c>
      <c r="H49" s="225">
        <f>SUM(H45:H48)</f>
        <v>0</v>
      </c>
      <c r="I49" s="225">
        <f>SUM(I45:I48)</f>
        <v>0</v>
      </c>
      <c r="J49" s="225">
        <f>SUM(J45:J48)</f>
        <v>0</v>
      </c>
      <c r="K49" s="225">
        <f>SUM(K45:K48)</f>
        <v>0</v>
      </c>
      <c r="L49" s="150"/>
      <c r="M49" s="224">
        <f>SUM(M45:M48)</f>
        <v>0</v>
      </c>
      <c r="N49" s="225">
        <f t="shared" ref="N49:Q49" si="75">SUM(N45:N48)</f>
        <v>0</v>
      </c>
      <c r="O49" s="225">
        <f t="shared" si="75"/>
        <v>0</v>
      </c>
      <c r="P49" s="225">
        <f t="shared" si="75"/>
        <v>0</v>
      </c>
      <c r="Q49" s="225">
        <f t="shared" si="75"/>
        <v>0</v>
      </c>
      <c r="R49" s="150"/>
      <c r="S49" s="224">
        <f>SUM(S45:S48)</f>
        <v>0</v>
      </c>
      <c r="T49" s="225">
        <f t="shared" ref="T49:W49" si="76">SUM(T45:T48)</f>
        <v>0</v>
      </c>
      <c r="U49" s="225">
        <f t="shared" si="76"/>
        <v>0</v>
      </c>
      <c r="V49" s="225">
        <f t="shared" si="76"/>
        <v>0</v>
      </c>
      <c r="W49" s="225">
        <f t="shared" si="76"/>
        <v>0</v>
      </c>
      <c r="X49" s="150"/>
      <c r="Y49" s="224">
        <f>SUM(Y45:Y48)</f>
        <v>0</v>
      </c>
      <c r="Z49" s="225">
        <f t="shared" ref="Z49:AC49" si="77">SUM(Z45:Z48)</f>
        <v>0</v>
      </c>
      <c r="AA49" s="225">
        <f t="shared" si="77"/>
        <v>0</v>
      </c>
      <c r="AB49" s="225">
        <f t="shared" si="77"/>
        <v>0</v>
      </c>
      <c r="AC49" s="225">
        <f t="shared" si="77"/>
        <v>0</v>
      </c>
      <c r="AD49" s="150"/>
      <c r="AE49" s="224">
        <f>SUM(AE45:AE48)</f>
        <v>0</v>
      </c>
      <c r="AF49" s="225">
        <f t="shared" ref="AF49:AI49" si="78">SUM(AF45:AF48)</f>
        <v>0</v>
      </c>
      <c r="AG49" s="225">
        <f t="shared" si="78"/>
        <v>0</v>
      </c>
      <c r="AH49" s="225">
        <f t="shared" si="78"/>
        <v>0</v>
      </c>
      <c r="AI49" s="225">
        <f t="shared" si="78"/>
        <v>0</v>
      </c>
      <c r="AJ49" s="150"/>
      <c r="AK49" s="224">
        <f>SUM(AK45:AK48)</f>
        <v>0</v>
      </c>
      <c r="AL49" s="225">
        <f t="shared" ref="AL49:AO49" si="79">SUM(AL45:AL48)</f>
        <v>0</v>
      </c>
      <c r="AM49" s="225">
        <f t="shared" si="79"/>
        <v>0</v>
      </c>
      <c r="AN49" s="225">
        <f t="shared" si="79"/>
        <v>0</v>
      </c>
      <c r="AO49" s="225">
        <f t="shared" si="79"/>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352"/>
      <c r="E51" s="230"/>
      <c r="F51" s="231"/>
      <c r="G51" s="229"/>
      <c r="H51" s="232"/>
      <c r="I51" s="232"/>
      <c r="J51" s="232"/>
      <c r="K51" s="232"/>
      <c r="L51" s="230"/>
      <c r="M51" s="229"/>
      <c r="N51" s="232"/>
      <c r="O51" s="232"/>
      <c r="P51" s="232"/>
      <c r="Q51" s="232"/>
      <c r="R51" s="230"/>
      <c r="S51" s="233"/>
      <c r="T51" s="234"/>
      <c r="U51" s="234"/>
      <c r="V51" s="234"/>
      <c r="W51" s="234"/>
      <c r="X51" s="235"/>
      <c r="Y51" s="233"/>
      <c r="Z51" s="234"/>
      <c r="AA51" s="234"/>
      <c r="AB51" s="234"/>
      <c r="AC51" s="234"/>
      <c r="AD51" s="235"/>
      <c r="AE51" s="233"/>
      <c r="AF51" s="234"/>
      <c r="AG51" s="234"/>
      <c r="AH51" s="234"/>
      <c r="AI51" s="234"/>
      <c r="AJ51" s="230"/>
      <c r="AK51" s="229"/>
      <c r="AL51" s="232"/>
      <c r="AM51" s="232"/>
      <c r="AN51" s="232"/>
      <c r="AO51" s="232"/>
      <c r="AP51" s="230"/>
    </row>
    <row r="52" spans="1:42" ht="25.5" customHeight="1">
      <c r="A52" s="13"/>
      <c r="B52" s="209" t="s">
        <v>15</v>
      </c>
      <c r="C52" s="210"/>
      <c r="D52" s="211"/>
      <c r="E52" s="212"/>
      <c r="F52" s="213" t="s">
        <v>78</v>
      </c>
      <c r="G52" s="214">
        <v>860</v>
      </c>
      <c r="H52" s="215">
        <v>37</v>
      </c>
      <c r="I52" s="215">
        <v>0</v>
      </c>
      <c r="J52" s="215">
        <v>0</v>
      </c>
      <c r="K52" s="215">
        <v>136</v>
      </c>
      <c r="L52" s="216">
        <f>SUM(G52:K52)</f>
        <v>1033</v>
      </c>
      <c r="M52" s="214"/>
      <c r="N52" s="215"/>
      <c r="O52" s="215"/>
      <c r="P52" s="215"/>
      <c r="Q52" s="215"/>
      <c r="R52" s="216">
        <f>SUM(M52:Q52)</f>
        <v>0</v>
      </c>
      <c r="S52" s="217">
        <f>Y52+'NAW3 - Asset Repl - SSEH'!S52+'NAW4 - Refurb - SSEH'!S52+'NAW5 - General Reinfor - SSEH'!S52+'NAW6 - Faults - SSEH'!S52+'NAW7 - HVP - SSEH'!S52+'NAW7b - HVP - SSEH'!S52</f>
        <v>837</v>
      </c>
      <c r="T52" s="217">
        <f>Z52+'NAW3 - Asset Repl - SSEH'!T52+'NAW4 - Refurb - SSEH'!T52+'NAW5 - General Reinfor - SSEH'!T52+'NAW6 - Faults - SSEH'!T52+'NAW7 - HVP - SSEH'!T52+'NAW7b - HVP - SSEH'!T52</f>
        <v>74</v>
      </c>
      <c r="U52" s="217">
        <f>AA52+'NAW3 - Asset Repl - SSEH'!U52+'NAW4 - Refurb - SSEH'!U52+'NAW5 - General Reinfor - SSEH'!U52+'NAW6 - Faults - SSEH'!U52+'NAW7 - HVP - SSEH'!U52+'NAW7b - HVP - SSEH'!U52</f>
        <v>13</v>
      </c>
      <c r="V52" s="217">
        <f>AB52+'NAW3 - Asset Repl - SSEH'!V52+'NAW4 - Refurb - SSEH'!V52+'NAW5 - General Reinfor - SSEH'!V52+'NAW6 - Faults - SSEH'!V52+'NAW7 - HVP - SSEH'!V52+'NAW7b - HVP - SSEH'!V52</f>
        <v>41</v>
      </c>
      <c r="W52" s="217">
        <f>AC52+'NAW3 - Asset Repl - SSEH'!W52+'NAW4 - Refurb - SSEH'!W52+'NAW5 - General Reinfor - SSEH'!W52+'NAW6 - Faults - SSEH'!W52+'NAW7 - HVP - SSEH'!W52+'NAW7b - HVP - SSEH'!W52</f>
        <v>68</v>
      </c>
      <c r="X52" s="236">
        <f>SUM(S52:W52)</f>
        <v>1033</v>
      </c>
      <c r="Y52" s="102">
        <v>810</v>
      </c>
      <c r="Z52" s="102">
        <v>74</v>
      </c>
      <c r="AA52" s="102">
        <v>13</v>
      </c>
      <c r="AB52" s="102">
        <v>0</v>
      </c>
      <c r="AC52" s="102">
        <v>136</v>
      </c>
      <c r="AD52" s="216">
        <f>SUM(Y52:AC52)</f>
        <v>1033</v>
      </c>
      <c r="AE52" s="217">
        <f>AK52+'NAW3 - Asset Repl - SSEH'!AE52+'NAW4 - Refurb - SSEH'!AE52+'NAW5 - General Reinfor - SSEH'!AE52+'NAW6 - Faults - SSEH'!AE52+'NAW7 - HVP - SSEH'!AE52+'NAW7b - HVP - SSEH'!AE52</f>
        <v>803</v>
      </c>
      <c r="AF52" s="217">
        <f>AL52+'NAW3 - Asset Repl - SSEH'!AF52+'NAW4 - Refurb - SSEH'!AF52+'NAW5 - General Reinfor - SSEH'!AF52+'NAW6 - Faults - SSEH'!AF52+'NAW7 - HVP - SSEH'!AF52+'NAW7b - HVP - SSEH'!AF52</f>
        <v>127</v>
      </c>
      <c r="AG52" s="217">
        <f>AM52+'NAW3 - Asset Repl - SSEH'!AG52+'NAW4 - Refurb - SSEH'!AG52+'NAW5 - General Reinfor - SSEH'!AG52+'NAW6 - Faults - SSEH'!AG52+'NAW7 - HVP - SSEH'!AG52+'NAW7b - HVP - SSEH'!AG52</f>
        <v>21</v>
      </c>
      <c r="AH52" s="217">
        <f>AN52+'NAW3 - Asset Repl - SSEH'!AH52+'NAW4 - Refurb - SSEH'!AH52+'NAW5 - General Reinfor - SSEH'!AH52+'NAW6 - Faults - SSEH'!AH52+'NAW7 - HVP - SSEH'!AH52+'NAW7b - HVP - SSEH'!AH52</f>
        <v>60</v>
      </c>
      <c r="AI52" s="217">
        <f>AO52+'NAW3 - Asset Repl - SSEH'!AI52+'NAW4 - Refurb - SSEH'!AI52+'NAW5 - General Reinfor - SSEH'!AI52+'NAW6 - Faults - SSEH'!AI52+'NAW7 - HVP - SSEH'!AI52+'NAW7b - HVP - SSEH'!AI52</f>
        <v>22</v>
      </c>
      <c r="AJ52" s="216">
        <f>SUM(AE52:AI52)</f>
        <v>1033</v>
      </c>
      <c r="AK52" s="214">
        <v>749</v>
      </c>
      <c r="AL52" s="215">
        <v>127</v>
      </c>
      <c r="AM52" s="215">
        <v>20</v>
      </c>
      <c r="AN52" s="215">
        <v>1</v>
      </c>
      <c r="AO52" s="215">
        <v>136</v>
      </c>
      <c r="AP52" s="216">
        <v>1033</v>
      </c>
    </row>
    <row r="53" spans="1:42" ht="25.5" customHeight="1">
      <c r="A53" s="13"/>
      <c r="B53" s="19"/>
      <c r="C53" s="218"/>
      <c r="D53" s="350"/>
      <c r="E53" s="105"/>
      <c r="F53" s="219" t="s">
        <v>80</v>
      </c>
      <c r="G53" s="100">
        <v>393</v>
      </c>
      <c r="H53" s="102">
        <v>68</v>
      </c>
      <c r="I53" s="102">
        <v>1</v>
      </c>
      <c r="J53" s="102">
        <v>0</v>
      </c>
      <c r="K53" s="102">
        <v>92</v>
      </c>
      <c r="L53" s="220">
        <f>SUM(G53:K53)</f>
        <v>554</v>
      </c>
      <c r="M53" s="100"/>
      <c r="N53" s="102"/>
      <c r="O53" s="102"/>
      <c r="P53" s="102"/>
      <c r="Q53" s="102"/>
      <c r="R53" s="220">
        <f t="shared" ref="R53:R55" si="80">SUM(M53:Q53)</f>
        <v>0</v>
      </c>
      <c r="S53" s="217">
        <f>Y53+'NAW3 - Asset Repl - SSEH'!S53+'NAW4 - Refurb - SSEH'!S53+'NAW5 - General Reinfor - SSEH'!S53+'NAW6 - Faults - SSEH'!S53+'NAW7 - HVP - SSEH'!S53+'NAW7b - HVP - SSEH'!S53</f>
        <v>410</v>
      </c>
      <c r="T53" s="217">
        <f>Z53+'NAW3 - Asset Repl - SSEH'!T53+'NAW4 - Refurb - SSEH'!T53+'NAW5 - General Reinfor - SSEH'!T53+'NAW6 - Faults - SSEH'!T53+'NAW7 - HVP - SSEH'!T53+'NAW7b - HVP - SSEH'!T53</f>
        <v>73</v>
      </c>
      <c r="U53" s="217">
        <f>AA53+'NAW3 - Asset Repl - SSEH'!U53+'NAW4 - Refurb - SSEH'!U53+'NAW5 - General Reinfor - SSEH'!U53+'NAW6 - Faults - SSEH'!U53+'NAW7 - HVP - SSEH'!U53+'NAW7b - HVP - SSEH'!U53</f>
        <v>20</v>
      </c>
      <c r="V53" s="217">
        <f>AB53+'NAW3 - Asset Repl - SSEH'!V53+'NAW4 - Refurb - SSEH'!V53+'NAW5 - General Reinfor - SSEH'!V53+'NAW6 - Faults - SSEH'!V53+'NAW7 - HVP - SSEH'!V53+'NAW7b - HVP - SSEH'!V53</f>
        <v>2</v>
      </c>
      <c r="W53" s="217">
        <f>AC53+'NAW3 - Asset Repl - SSEH'!W53+'NAW4 - Refurb - SSEH'!W53+'NAW5 - General Reinfor - SSEH'!W53+'NAW6 - Faults - SSEH'!W53+'NAW7 - HVP - SSEH'!W53+'NAW7b - HVP - SSEH'!W53</f>
        <v>49</v>
      </c>
      <c r="X53" s="220">
        <f t="shared" ref="X53:X55" si="81">SUM(S53:W53)</f>
        <v>554</v>
      </c>
      <c r="Y53" s="102">
        <v>369</v>
      </c>
      <c r="Z53" s="102">
        <v>73</v>
      </c>
      <c r="AA53" s="102">
        <v>20</v>
      </c>
      <c r="AB53" s="102">
        <v>0</v>
      </c>
      <c r="AC53" s="102">
        <v>92</v>
      </c>
      <c r="AD53" s="220">
        <f t="shared" ref="AD53:AD55" si="82">SUM(Y53:AC53)</f>
        <v>554</v>
      </c>
      <c r="AE53" s="217">
        <f>AK53+'NAW3 - Asset Repl - SSEH'!AE53+'NAW4 - Refurb - SSEH'!AE53+'NAW5 - General Reinfor - SSEH'!AE53+'NAW6 - Faults - SSEH'!AE53+'NAW7 - HVP - SSEH'!AE53+'NAW7b - HVP - SSEH'!AE53</f>
        <v>394</v>
      </c>
      <c r="AF53" s="217">
        <f>AL53+'NAW3 - Asset Repl - SSEH'!AF53+'NAW4 - Refurb - SSEH'!AF53+'NAW5 - General Reinfor - SSEH'!AF53+'NAW6 - Faults - SSEH'!AF53+'NAW7 - HVP - SSEH'!AF53+'NAW7b - HVP - SSEH'!AF53</f>
        <v>112</v>
      </c>
      <c r="AG53" s="217">
        <f>AM53+'NAW3 - Asset Repl - SSEH'!AG53+'NAW4 - Refurb - SSEH'!AG53+'NAW5 - General Reinfor - SSEH'!AG53+'NAW6 - Faults - SSEH'!AG53+'NAW7 - HVP - SSEH'!AG53+'NAW7b - HVP - SSEH'!AG53</f>
        <v>31</v>
      </c>
      <c r="AH53" s="217">
        <f>AN53+'NAW3 - Asset Repl - SSEH'!AH53+'NAW4 - Refurb - SSEH'!AH53+'NAW5 - General Reinfor - SSEH'!AH53+'NAW6 - Faults - SSEH'!AH53+'NAW7 - HVP - SSEH'!AH53+'NAW7b - HVP - SSEH'!AH53</f>
        <v>3</v>
      </c>
      <c r="AI53" s="217">
        <f>AO53+'NAW3 - Asset Repl - SSEH'!AI53+'NAW4 - Refurb - SSEH'!AI53+'NAW5 - General Reinfor - SSEH'!AI53+'NAW6 - Faults - SSEH'!AI53+'NAW7 - HVP - SSEH'!AI53+'NAW7b - HVP - SSEH'!AI53</f>
        <v>14</v>
      </c>
      <c r="AJ53" s="220">
        <f t="shared" ref="AJ53:AJ55" si="83">SUM(AE53:AI53)</f>
        <v>554</v>
      </c>
      <c r="AK53" s="100">
        <v>312</v>
      </c>
      <c r="AL53" s="333">
        <v>97</v>
      </c>
      <c r="AM53" s="333">
        <v>46</v>
      </c>
      <c r="AN53" s="333">
        <v>7</v>
      </c>
      <c r="AO53" s="333">
        <v>92</v>
      </c>
      <c r="AP53" s="220">
        <v>554</v>
      </c>
    </row>
    <row r="54" spans="1:42" ht="25.5" customHeight="1">
      <c r="A54" s="13"/>
      <c r="B54" s="19"/>
      <c r="C54" s="218"/>
      <c r="D54" s="350"/>
      <c r="E54" s="105"/>
      <c r="F54" s="219" t="s">
        <v>82</v>
      </c>
      <c r="G54" s="100">
        <v>467</v>
      </c>
      <c r="H54" s="102">
        <v>62</v>
      </c>
      <c r="I54" s="102">
        <v>1</v>
      </c>
      <c r="J54" s="102">
        <v>0</v>
      </c>
      <c r="K54" s="102">
        <v>96</v>
      </c>
      <c r="L54" s="220">
        <f>SUM(G54:K54)</f>
        <v>626</v>
      </c>
      <c r="M54" s="100"/>
      <c r="N54" s="102"/>
      <c r="O54" s="102"/>
      <c r="P54" s="102"/>
      <c r="Q54" s="102"/>
      <c r="R54" s="220">
        <f t="shared" si="80"/>
        <v>0</v>
      </c>
      <c r="S54" s="217">
        <f>Y54+'NAW3 - Asset Repl - SSEH'!S54+'NAW4 - Refurb - SSEH'!S54+'NAW5 - General Reinfor - SSEH'!S54+'NAW6 - Faults - SSEH'!S54+'NAW7 - HVP - SSEH'!S54+'NAW7b - HVP - SSEH'!S54</f>
        <v>444</v>
      </c>
      <c r="T54" s="217">
        <f>Z54+'NAW3 - Asset Repl - SSEH'!T54+'NAW4 - Refurb - SSEH'!T54+'NAW5 - General Reinfor - SSEH'!T54+'NAW6 - Faults - SSEH'!T54+'NAW7 - HVP - SSEH'!T54+'NAW7b - HVP - SSEH'!T54</f>
        <v>128</v>
      </c>
      <c r="U54" s="217">
        <f>AA54+'NAW3 - Asset Repl - SSEH'!U54+'NAW4 - Refurb - SSEH'!U54+'NAW5 - General Reinfor - SSEH'!U54+'NAW6 - Faults - SSEH'!U54+'NAW7 - HVP - SSEH'!U54+'NAW7b - HVP - SSEH'!U54</f>
        <v>0</v>
      </c>
      <c r="V54" s="217">
        <f>AB54+'NAW3 - Asset Repl - SSEH'!V54+'NAW4 - Refurb - SSEH'!V54+'NAW5 - General Reinfor - SSEH'!V54+'NAW6 - Faults - SSEH'!V54+'NAW7 - HVP - SSEH'!V54+'NAW7b - HVP - SSEH'!V54</f>
        <v>0</v>
      </c>
      <c r="W54" s="217">
        <f>AC54+'NAW3 - Asset Repl - SSEH'!W54+'NAW4 - Refurb - SSEH'!W54+'NAW5 - General Reinfor - SSEH'!W54+'NAW6 - Faults - SSEH'!W54+'NAW7 - HVP - SSEH'!W54+'NAW7b - HVP - SSEH'!W54</f>
        <v>54</v>
      </c>
      <c r="X54" s="220">
        <f t="shared" si="81"/>
        <v>626</v>
      </c>
      <c r="Y54" s="102">
        <v>390</v>
      </c>
      <c r="Z54" s="102">
        <v>128</v>
      </c>
      <c r="AA54" s="102">
        <v>12</v>
      </c>
      <c r="AB54" s="102">
        <v>0</v>
      </c>
      <c r="AC54" s="102">
        <v>96</v>
      </c>
      <c r="AD54" s="220">
        <f t="shared" si="82"/>
        <v>626</v>
      </c>
      <c r="AE54" s="217">
        <f>AK54+'NAW3 - Asset Repl - SSEH'!AE54+'NAW4 - Refurb - SSEH'!AE54+'NAW5 - General Reinfor - SSEH'!AE54+'NAW6 - Faults - SSEH'!AE54+'NAW7 - HVP - SSEH'!AE54+'NAW7b - HVP - SSEH'!AE54</f>
        <v>393</v>
      </c>
      <c r="AF54" s="217">
        <f>AL54+'NAW3 - Asset Repl - SSEH'!AF54+'NAW4 - Refurb - SSEH'!AF54+'NAW5 - General Reinfor - SSEH'!AF54+'NAW6 - Faults - SSEH'!AF54+'NAW7 - HVP - SSEH'!AF54+'NAW7b - HVP - SSEH'!AF54</f>
        <v>212</v>
      </c>
      <c r="AG54" s="217">
        <f>AM54+'NAW3 - Asset Repl - SSEH'!AG54+'NAW4 - Refurb - SSEH'!AG54+'NAW5 - General Reinfor - SSEH'!AG54+'NAW6 - Faults - SSEH'!AG54+'NAW7 - HVP - SSEH'!AG54+'NAW7b - HVP - SSEH'!AG54</f>
        <v>0</v>
      </c>
      <c r="AH54" s="217">
        <f>AN54+'NAW3 - Asset Repl - SSEH'!AH54+'NAW4 - Refurb - SSEH'!AH54+'NAW5 - General Reinfor - SSEH'!AH54+'NAW6 - Faults - SSEH'!AH54+'NAW7 - HVP - SSEH'!AH54+'NAW7b - HVP - SSEH'!AH54</f>
        <v>0</v>
      </c>
      <c r="AI54" s="217">
        <f>AO54+'NAW3 - Asset Repl - SSEH'!AI54+'NAW4 - Refurb - SSEH'!AI54+'NAW5 - General Reinfor - SSEH'!AI54+'NAW6 - Faults - SSEH'!AI54+'NAW7 - HVP - SSEH'!AI54+'NAW7b - HVP - SSEH'!AI54</f>
        <v>21</v>
      </c>
      <c r="AJ54" s="220">
        <f t="shared" si="83"/>
        <v>626</v>
      </c>
      <c r="AK54" s="100">
        <v>283</v>
      </c>
      <c r="AL54" s="333">
        <v>204</v>
      </c>
      <c r="AM54" s="333">
        <v>34</v>
      </c>
      <c r="AN54" s="333">
        <v>9</v>
      </c>
      <c r="AO54" s="333">
        <v>96</v>
      </c>
      <c r="AP54" s="220">
        <v>626</v>
      </c>
    </row>
    <row r="55" spans="1:42" ht="25.5" customHeight="1">
      <c r="A55" s="13"/>
      <c r="B55" s="19"/>
      <c r="C55" s="218"/>
      <c r="D55" s="350"/>
      <c r="E55" s="105"/>
      <c r="F55" s="219" t="s">
        <v>83</v>
      </c>
      <c r="G55" s="100">
        <v>35</v>
      </c>
      <c r="H55" s="102">
        <v>1</v>
      </c>
      <c r="I55" s="102">
        <v>0</v>
      </c>
      <c r="J55" s="102">
        <v>0</v>
      </c>
      <c r="K55" s="102">
        <v>7</v>
      </c>
      <c r="L55" s="220">
        <f>SUM(G55:K55)</f>
        <v>43</v>
      </c>
      <c r="M55" s="100"/>
      <c r="N55" s="102"/>
      <c r="O55" s="102"/>
      <c r="P55" s="102"/>
      <c r="Q55" s="102"/>
      <c r="R55" s="220">
        <f t="shared" si="80"/>
        <v>0</v>
      </c>
      <c r="S55" s="217">
        <f>Y55+'NAW3 - Asset Repl - SSEH'!S55+'NAW4 - Refurb - SSEH'!S55+'NAW5 - General Reinfor - SSEH'!S55+'NAW6 - Faults - SSEH'!S55+'NAW7 - HVP - SSEH'!S55+'NAW7b - HVP - SSEH'!S55</f>
        <v>25</v>
      </c>
      <c r="T55" s="217">
        <f>Z55+'NAW3 - Asset Repl - SSEH'!T55+'NAW4 - Refurb - SSEH'!T55+'NAW5 - General Reinfor - SSEH'!T55+'NAW6 - Faults - SSEH'!T55+'NAW7 - HVP - SSEH'!T55+'NAW7b - HVP - SSEH'!T55</f>
        <v>14</v>
      </c>
      <c r="U55" s="217">
        <f>AA55+'NAW3 - Asset Repl - SSEH'!U55+'NAW4 - Refurb - SSEH'!U55+'NAW5 - General Reinfor - SSEH'!U55+'NAW6 - Faults - SSEH'!U55+'NAW7 - HVP - SSEH'!U55+'NAW7b - HVP - SSEH'!U55</f>
        <v>0</v>
      </c>
      <c r="V55" s="217">
        <f>AB55+'NAW3 - Asset Repl - SSEH'!V55+'NAW4 - Refurb - SSEH'!V55+'NAW5 - General Reinfor - SSEH'!V55+'NAW6 - Faults - SSEH'!V55+'NAW7 - HVP - SSEH'!V55+'NAW7b - HVP - SSEH'!V55</f>
        <v>0</v>
      </c>
      <c r="W55" s="217">
        <f>AC55+'NAW3 - Asset Repl - SSEH'!W55+'NAW4 - Refurb - SSEH'!W55+'NAW5 - General Reinfor - SSEH'!W55+'NAW6 - Faults - SSEH'!W55+'NAW7 - HVP - SSEH'!W55+'NAW7b - HVP - SSEH'!W55</f>
        <v>4</v>
      </c>
      <c r="X55" s="220">
        <f t="shared" si="81"/>
        <v>43</v>
      </c>
      <c r="Y55" s="102">
        <v>22</v>
      </c>
      <c r="Z55" s="102">
        <v>14</v>
      </c>
      <c r="AA55" s="102">
        <v>0</v>
      </c>
      <c r="AB55" s="102">
        <v>0</v>
      </c>
      <c r="AC55" s="102">
        <v>7</v>
      </c>
      <c r="AD55" s="220">
        <f t="shared" si="82"/>
        <v>43</v>
      </c>
      <c r="AE55" s="217">
        <f>AK55+'NAW3 - Asset Repl - SSEH'!AE55+'NAW4 - Refurb - SSEH'!AE55+'NAW5 - General Reinfor - SSEH'!AE55+'NAW6 - Faults - SSEH'!AE55+'NAW7 - HVP - SSEH'!AE55+'NAW7b - HVP - SSEH'!AE55</f>
        <v>27</v>
      </c>
      <c r="AF55" s="217">
        <f>AL55+'NAW3 - Asset Repl - SSEH'!AF55+'NAW4 - Refurb - SSEH'!AF55+'NAW5 - General Reinfor - SSEH'!AF55+'NAW6 - Faults - SSEH'!AF55+'NAW7 - HVP - SSEH'!AF55+'NAW7b - HVP - SSEH'!AF55</f>
        <v>14</v>
      </c>
      <c r="AG55" s="217">
        <f>AM55+'NAW3 - Asset Repl - SSEH'!AG55+'NAW4 - Refurb - SSEH'!AG55+'NAW5 - General Reinfor - SSEH'!AG55+'NAW6 - Faults - SSEH'!AG55+'NAW7 - HVP - SSEH'!AG55+'NAW7b - HVP - SSEH'!AG55</f>
        <v>0</v>
      </c>
      <c r="AH55" s="217">
        <f>AN55+'NAW3 - Asset Repl - SSEH'!AH55+'NAW4 - Refurb - SSEH'!AH55+'NAW5 - General Reinfor - SSEH'!AH55+'NAW6 - Faults - SSEH'!AH55+'NAW7 - HVP - SSEH'!AH55+'NAW7b - HVP - SSEH'!AH55</f>
        <v>0</v>
      </c>
      <c r="AI55" s="217">
        <f>AO55+'NAW3 - Asset Repl - SSEH'!AI55+'NAW4 - Refurb - SSEH'!AI55+'NAW5 - General Reinfor - SSEH'!AI55+'NAW6 - Faults - SSEH'!AI55+'NAW7 - HVP - SSEH'!AI55+'NAW7b - HVP - SSEH'!AI55</f>
        <v>2</v>
      </c>
      <c r="AJ55" s="220">
        <f t="shared" si="83"/>
        <v>43</v>
      </c>
      <c r="AK55" s="100">
        <v>22</v>
      </c>
      <c r="AL55" s="333">
        <v>14</v>
      </c>
      <c r="AM55" s="333">
        <v>0</v>
      </c>
      <c r="AN55" s="333">
        <v>0</v>
      </c>
      <c r="AO55" s="333">
        <v>7</v>
      </c>
      <c r="AP55" s="220">
        <v>43</v>
      </c>
    </row>
    <row r="56" spans="1:42" ht="25.5" customHeight="1" thickBot="1">
      <c r="A56" s="13"/>
      <c r="B56" s="221"/>
      <c r="C56" s="354" t="s">
        <v>79</v>
      </c>
      <c r="D56" s="351">
        <v>2256</v>
      </c>
      <c r="E56" s="102">
        <v>2256</v>
      </c>
      <c r="F56" s="223"/>
      <c r="G56" s="224">
        <f>SUM(G52:G55)</f>
        <v>1755</v>
      </c>
      <c r="H56" s="225">
        <f>SUM(H52:H55)</f>
        <v>168</v>
      </c>
      <c r="I56" s="225">
        <f>SUM(I52:I55)</f>
        <v>2</v>
      </c>
      <c r="J56" s="225">
        <f>SUM(J52:J55)</f>
        <v>0</v>
      </c>
      <c r="K56" s="225">
        <f>SUM(K52:K55)</f>
        <v>331</v>
      </c>
      <c r="L56" s="150"/>
      <c r="M56" s="224">
        <f>SUM(M52:M55)</f>
        <v>0</v>
      </c>
      <c r="N56" s="225">
        <f t="shared" ref="N56:Q56" si="84">SUM(N52:N55)</f>
        <v>0</v>
      </c>
      <c r="O56" s="225">
        <f t="shared" si="84"/>
        <v>0</v>
      </c>
      <c r="P56" s="225">
        <f t="shared" si="84"/>
        <v>0</v>
      </c>
      <c r="Q56" s="225">
        <f t="shared" si="84"/>
        <v>0</v>
      </c>
      <c r="R56" s="150"/>
      <c r="S56" s="224">
        <f>SUM(S52:S55)</f>
        <v>1716</v>
      </c>
      <c r="T56" s="225">
        <f t="shared" ref="T56:W56" si="85">SUM(T52:T55)</f>
        <v>289</v>
      </c>
      <c r="U56" s="225">
        <f t="shared" si="85"/>
        <v>33</v>
      </c>
      <c r="V56" s="225">
        <f t="shared" si="85"/>
        <v>43</v>
      </c>
      <c r="W56" s="225">
        <f t="shared" si="85"/>
        <v>175</v>
      </c>
      <c r="X56" s="150"/>
      <c r="Y56" s="224">
        <f>SUM(Y52:Y55)</f>
        <v>1591</v>
      </c>
      <c r="Z56" s="225">
        <f t="shared" ref="Z56:AC56" si="86">SUM(Z52:Z55)</f>
        <v>289</v>
      </c>
      <c r="AA56" s="225">
        <f t="shared" si="86"/>
        <v>45</v>
      </c>
      <c r="AB56" s="225">
        <f t="shared" si="86"/>
        <v>0</v>
      </c>
      <c r="AC56" s="225">
        <f t="shared" si="86"/>
        <v>331</v>
      </c>
      <c r="AD56" s="150"/>
      <c r="AE56" s="224">
        <f>SUM(AE52:AE55)</f>
        <v>1617</v>
      </c>
      <c r="AF56" s="225">
        <f t="shared" ref="AF56:AI56" si="87">SUM(AF52:AF55)</f>
        <v>465</v>
      </c>
      <c r="AG56" s="225">
        <f t="shared" si="87"/>
        <v>52</v>
      </c>
      <c r="AH56" s="225">
        <f t="shared" si="87"/>
        <v>63</v>
      </c>
      <c r="AI56" s="225">
        <f t="shared" si="87"/>
        <v>59</v>
      </c>
      <c r="AJ56" s="150"/>
      <c r="AK56" s="224">
        <v>1366</v>
      </c>
      <c r="AL56" s="225">
        <v>442</v>
      </c>
      <c r="AM56" s="225">
        <v>100</v>
      </c>
      <c r="AN56" s="225">
        <v>17</v>
      </c>
      <c r="AO56" s="225">
        <v>331</v>
      </c>
      <c r="AP56" s="150"/>
    </row>
    <row r="57" spans="1:42" ht="25.5" customHeight="1">
      <c r="A57" s="13"/>
      <c r="B57" s="209" t="s">
        <v>16</v>
      </c>
      <c r="C57" s="210"/>
      <c r="D57" s="211"/>
      <c r="E57" s="212"/>
      <c r="F57" s="213" t="s">
        <v>78</v>
      </c>
      <c r="G57" s="214">
        <v>1555</v>
      </c>
      <c r="H57" s="215">
        <v>194</v>
      </c>
      <c r="I57" s="215">
        <v>59</v>
      </c>
      <c r="J57" s="215">
        <v>1</v>
      </c>
      <c r="K57" s="215">
        <v>0</v>
      </c>
      <c r="L57" s="216">
        <f>SUM(G57:K57)</f>
        <v>1809</v>
      </c>
      <c r="M57" s="214"/>
      <c r="N57" s="215"/>
      <c r="O57" s="215"/>
      <c r="P57" s="215"/>
      <c r="Q57" s="215"/>
      <c r="R57" s="216">
        <f>SUM(M57:Q57)</f>
        <v>0</v>
      </c>
      <c r="S57" s="217">
        <f>Y57+'NAW3 - Asset Repl - SSEH'!S57+'NAW4 - Refurb - SSEH'!S57+'NAW5 - General Reinfor - SSEH'!S57+'NAW6 - Faults - SSEH'!S57+'NAW7 - HVP - SSEH'!S57+'NAW7b - HVP - SSEH'!S57</f>
        <v>1397</v>
      </c>
      <c r="T57" s="217">
        <f>Z57+'NAW3 - Asset Repl - SSEH'!T57+'NAW4 - Refurb - SSEH'!T57+'NAW5 - General Reinfor - SSEH'!T57+'NAW6 - Faults - SSEH'!T57+'NAW7 - HVP - SSEH'!T57+'NAW7b - HVP - SSEH'!T57</f>
        <v>308</v>
      </c>
      <c r="U57" s="217">
        <f>AA57+'NAW3 - Asset Repl - SSEH'!U57+'NAW4 - Refurb - SSEH'!U57+'NAW5 - General Reinfor - SSEH'!U57+'NAW6 - Faults - SSEH'!U57+'NAW7 - HVP - SSEH'!U57+'NAW7b - HVP - SSEH'!U57</f>
        <v>106</v>
      </c>
      <c r="V57" s="217">
        <f>AB57+'NAW3 - Asset Repl - SSEH'!V57+'NAW4 - Refurb - SSEH'!V57+'NAW5 - General Reinfor - SSEH'!V57+'NAW6 - Faults - SSEH'!V57+'NAW7 - HVP - SSEH'!V57+'NAW7b - HVP - SSEH'!V57</f>
        <v>0</v>
      </c>
      <c r="W57" s="217">
        <f>AC57+'NAW3 - Asset Repl - SSEH'!W57+'NAW4 - Refurb - SSEH'!W57+'NAW5 - General Reinfor - SSEH'!W57+'NAW6 - Faults - SSEH'!W57+'NAW7 - HVP - SSEH'!W57+'NAW7b - HVP - SSEH'!W57</f>
        <v>0</v>
      </c>
      <c r="X57" s="216">
        <f>SUM(S57:W57)</f>
        <v>1811</v>
      </c>
      <c r="Y57" s="102">
        <v>1393</v>
      </c>
      <c r="Z57" s="102">
        <v>308</v>
      </c>
      <c r="AA57" s="102">
        <v>106</v>
      </c>
      <c r="AB57" s="102">
        <v>2</v>
      </c>
      <c r="AC57" s="102">
        <v>0</v>
      </c>
      <c r="AD57" s="216">
        <f>SUM(Y57:AC57)</f>
        <v>1809</v>
      </c>
      <c r="AE57" s="217">
        <f>AK57+'NAW3 - Asset Repl - SSEH'!AE57+'NAW4 - Refurb - SSEH'!AE57+'NAW5 - General Reinfor - SSEH'!AE57+'NAW6 - Faults - SSEH'!AE57+'NAW7 - HVP - SSEH'!AE57+'NAW7b - HVP - SSEH'!AE57</f>
        <v>1326</v>
      </c>
      <c r="AF57" s="217">
        <f>AL57+'NAW3 - Asset Repl - SSEH'!AF57+'NAW4 - Refurb - SSEH'!AF57+'NAW5 - General Reinfor - SSEH'!AF57+'NAW6 - Faults - SSEH'!AF57+'NAW7 - HVP - SSEH'!AF57+'NAW7b - HVP - SSEH'!AF57</f>
        <v>374</v>
      </c>
      <c r="AG57" s="217">
        <f>AM57+'NAW3 - Asset Repl - SSEH'!AG57+'NAW4 - Refurb - SSEH'!AG57+'NAW5 - General Reinfor - SSEH'!AG57+'NAW6 - Faults - SSEH'!AG57+'NAW7 - HVP - SSEH'!AG57+'NAW7b - HVP - SSEH'!AG57</f>
        <v>86</v>
      </c>
      <c r="AH57" s="217">
        <f>AN57+'NAW3 - Asset Repl - SSEH'!AH57+'NAW4 - Refurb - SSEH'!AH57+'NAW5 - General Reinfor - SSEH'!AH57+'NAW6 - Faults - SSEH'!AH57+'NAW7 - HVP - SSEH'!AH57+'NAW7b - HVP - SSEH'!AH57</f>
        <v>25</v>
      </c>
      <c r="AI57" s="217">
        <f>AO57+'NAW3 - Asset Repl - SSEH'!AI57+'NAW4 - Refurb - SSEH'!AI57+'NAW5 - General Reinfor - SSEH'!AI57+'NAW6 - Faults - SSEH'!AI57+'NAW7 - HVP - SSEH'!AI57+'NAW7b - HVP - SSEH'!AI57</f>
        <v>0</v>
      </c>
      <c r="AJ57" s="216">
        <f>SUM(AE57:AI57)</f>
        <v>1811</v>
      </c>
      <c r="AK57" s="102">
        <v>1255</v>
      </c>
      <c r="AL57" s="102">
        <v>374</v>
      </c>
      <c r="AM57" s="102">
        <v>86</v>
      </c>
      <c r="AN57" s="102">
        <v>92</v>
      </c>
      <c r="AO57" s="102">
        <v>2</v>
      </c>
      <c r="AP57" s="216">
        <f>SUM(AK57:AO57)</f>
        <v>1809</v>
      </c>
    </row>
    <row r="58" spans="1:42" ht="25.5" customHeight="1">
      <c r="A58" s="13"/>
      <c r="B58" s="19"/>
      <c r="C58" s="218"/>
      <c r="D58" s="350"/>
      <c r="E58" s="105"/>
      <c r="F58" s="219" t="s">
        <v>80</v>
      </c>
      <c r="G58" s="100">
        <v>5379</v>
      </c>
      <c r="H58" s="102">
        <v>501</v>
      </c>
      <c r="I58" s="102">
        <v>186</v>
      </c>
      <c r="J58" s="102">
        <v>4</v>
      </c>
      <c r="K58" s="102">
        <v>53</v>
      </c>
      <c r="L58" s="220">
        <f>SUM(G58:K58)</f>
        <v>6123</v>
      </c>
      <c r="M58" s="100"/>
      <c r="N58" s="102"/>
      <c r="O58" s="102"/>
      <c r="P58" s="102"/>
      <c r="Q58" s="102"/>
      <c r="R58" s="220">
        <f t="shared" ref="R58:R60" si="88">SUM(M58:Q58)</f>
        <v>0</v>
      </c>
      <c r="S58" s="217">
        <f>Y58+'NAW3 - Asset Repl - SSEH'!S58+'NAW4 - Refurb - SSEH'!S58+'NAW5 - General Reinfor - SSEH'!S58+'NAW6 - Faults - SSEH'!S58+'NAW7 - HVP - SSEH'!S58+'NAW7b - HVP - SSEH'!S58</f>
        <v>4946</v>
      </c>
      <c r="T58" s="217">
        <f>Z58+'NAW3 - Asset Repl - SSEH'!T58+'NAW4 - Refurb - SSEH'!T58+'NAW5 - General Reinfor - SSEH'!T58+'NAW6 - Faults - SSEH'!T58+'NAW7 - HVP - SSEH'!T58+'NAW7b - HVP - SSEH'!T58</f>
        <v>844</v>
      </c>
      <c r="U58" s="217">
        <f>AA58+'NAW3 - Asset Repl - SSEH'!U58+'NAW4 - Refurb - SSEH'!U58+'NAW5 - General Reinfor - SSEH'!U58+'NAW6 - Faults - SSEH'!U58+'NAW7 - HVP - SSEH'!U58+'NAW7b - HVP - SSEH'!U58</f>
        <v>303</v>
      </c>
      <c r="V58" s="217">
        <f>AB58+'NAW3 - Asset Repl - SSEH'!V58+'NAW4 - Refurb - SSEH'!V58+'NAW5 - General Reinfor - SSEH'!V58+'NAW6 - Faults - SSEH'!V58+'NAW7 - HVP - SSEH'!V58+'NAW7b - HVP - SSEH'!V58</f>
        <v>0</v>
      </c>
      <c r="W58" s="217">
        <f>AC58+'NAW3 - Asset Repl - SSEH'!W58+'NAW4 - Refurb - SSEH'!W58+'NAW5 - General Reinfor - SSEH'!W58+'NAW6 - Faults - SSEH'!W58+'NAW7 - HVP - SSEH'!W58+'NAW7b - HVP - SSEH'!W58</f>
        <v>29</v>
      </c>
      <c r="X58" s="220">
        <f t="shared" ref="X58:X60" si="89">SUM(S58:W58)</f>
        <v>6122</v>
      </c>
      <c r="Y58" s="102">
        <v>4915</v>
      </c>
      <c r="Z58" s="102">
        <v>844</v>
      </c>
      <c r="AA58" s="102">
        <v>303</v>
      </c>
      <c r="AB58" s="102">
        <v>8</v>
      </c>
      <c r="AC58" s="102">
        <v>53</v>
      </c>
      <c r="AD58" s="220">
        <f t="shared" ref="AD58:AD60" si="90">SUM(Y58:AC58)</f>
        <v>6123</v>
      </c>
      <c r="AE58" s="217">
        <f>AK58+'NAW3 - Asset Repl - SSEH'!AE58+'NAW4 - Refurb - SSEH'!AE58+'NAW5 - General Reinfor - SSEH'!AE58+'NAW6 - Faults - SSEH'!AE58+'NAW7 - HVP - SSEH'!AE58+'NAW7b - HVP - SSEH'!AE58</f>
        <v>4774</v>
      </c>
      <c r="AF58" s="217">
        <f>AL58+'NAW3 - Asset Repl - SSEH'!AF58+'NAW4 - Refurb - SSEH'!AF58+'NAW5 - General Reinfor - SSEH'!AF58+'NAW6 - Faults - SSEH'!AF58+'NAW7 - HVP - SSEH'!AF58+'NAW7b - HVP - SSEH'!AF58</f>
        <v>1062</v>
      </c>
      <c r="AG58" s="217">
        <f>AM58+'NAW3 - Asset Repl - SSEH'!AG58+'NAW4 - Refurb - SSEH'!AG58+'NAW5 - General Reinfor - SSEH'!AG58+'NAW6 - Faults - SSEH'!AG58+'NAW7 - HVP - SSEH'!AG58+'NAW7b - HVP - SSEH'!AG58</f>
        <v>213</v>
      </c>
      <c r="AH58" s="217">
        <f>AN58+'NAW3 - Asset Repl - SSEH'!AH58+'NAW4 - Refurb - SSEH'!AH58+'NAW5 - General Reinfor - SSEH'!AH58+'NAW6 - Faults - SSEH'!AH58+'NAW7 - HVP - SSEH'!AH58+'NAW7b - HVP - SSEH'!AH58</f>
        <v>38</v>
      </c>
      <c r="AI58" s="217">
        <f>AO58+'NAW3 - Asset Repl - SSEH'!AI58+'NAW4 - Refurb - SSEH'!AI58+'NAW5 - General Reinfor - SSEH'!AI58+'NAW6 - Faults - SSEH'!AI58+'NAW7 - HVP - SSEH'!AI58+'NAW7b - HVP - SSEH'!AI58</f>
        <v>35</v>
      </c>
      <c r="AJ58" s="220">
        <f t="shared" ref="AJ58:AJ60" si="91">SUM(AE58:AI58)</f>
        <v>6122</v>
      </c>
      <c r="AK58" s="102">
        <v>4501</v>
      </c>
      <c r="AL58" s="102">
        <v>1062</v>
      </c>
      <c r="AM58" s="102">
        <v>213</v>
      </c>
      <c r="AN58" s="102">
        <v>288</v>
      </c>
      <c r="AO58" s="102">
        <v>59</v>
      </c>
      <c r="AP58" s="220">
        <f t="shared" ref="AP58:AP60" si="92">SUM(AK58:AO58)</f>
        <v>6123</v>
      </c>
    </row>
    <row r="59" spans="1:42" ht="25.5" customHeight="1">
      <c r="A59" s="13"/>
      <c r="B59" s="19"/>
      <c r="C59" s="218"/>
      <c r="D59" s="350"/>
      <c r="E59" s="105"/>
      <c r="F59" s="219" t="s">
        <v>82</v>
      </c>
      <c r="G59" s="100">
        <v>1344</v>
      </c>
      <c r="H59" s="102">
        <v>133</v>
      </c>
      <c r="I59" s="102">
        <v>49</v>
      </c>
      <c r="J59" s="102">
        <v>1</v>
      </c>
      <c r="K59" s="102">
        <v>19</v>
      </c>
      <c r="L59" s="220">
        <f>SUM(G59:K59)</f>
        <v>1546</v>
      </c>
      <c r="M59" s="100"/>
      <c r="N59" s="102"/>
      <c r="O59" s="102"/>
      <c r="P59" s="102"/>
      <c r="Q59" s="102"/>
      <c r="R59" s="220">
        <f t="shared" si="88"/>
        <v>0</v>
      </c>
      <c r="S59" s="217">
        <f>Y59+'NAW3 - Asset Repl - SSEH'!S59+'NAW4 - Refurb - SSEH'!S59+'NAW5 - General Reinfor - SSEH'!S59+'NAW6 - Faults - SSEH'!S59+'NAW7 - HVP - SSEH'!S59+'NAW7b - HVP - SSEH'!S59</f>
        <v>1245</v>
      </c>
      <c r="T59" s="217">
        <f>Z59+'NAW3 - Asset Repl - SSEH'!T59+'NAW4 - Refurb - SSEH'!T59+'NAW5 - General Reinfor - SSEH'!T59+'NAW6 - Faults - SSEH'!T59+'NAW7 - HVP - SSEH'!T59+'NAW7b - HVP - SSEH'!T59</f>
        <v>203</v>
      </c>
      <c r="U59" s="217">
        <f>AA59+'NAW3 - Asset Repl - SSEH'!U59+'NAW4 - Refurb - SSEH'!U59+'NAW5 - General Reinfor - SSEH'!U59+'NAW6 - Faults - SSEH'!U59+'NAW7 - HVP - SSEH'!U59+'NAW7b - HVP - SSEH'!U59</f>
        <v>88</v>
      </c>
      <c r="V59" s="217">
        <f>AB59+'NAW3 - Asset Repl - SSEH'!V59+'NAW4 - Refurb - SSEH'!V59+'NAW5 - General Reinfor - SSEH'!V59+'NAW6 - Faults - SSEH'!V59+'NAW7 - HVP - SSEH'!V59+'NAW7b - HVP - SSEH'!V59</f>
        <v>0</v>
      </c>
      <c r="W59" s="217">
        <f>AC59+'NAW3 - Asset Repl - SSEH'!W59+'NAW4 - Refurb - SSEH'!W59+'NAW5 - General Reinfor - SSEH'!W59+'NAW6 - Faults - SSEH'!W59+'NAW7 - HVP - SSEH'!W59+'NAW7b - HVP - SSEH'!W59</f>
        <v>9</v>
      </c>
      <c r="X59" s="220">
        <f t="shared" si="89"/>
        <v>1545</v>
      </c>
      <c r="Y59" s="102">
        <v>1235</v>
      </c>
      <c r="Z59" s="102">
        <v>203</v>
      </c>
      <c r="AA59" s="102">
        <v>88</v>
      </c>
      <c r="AB59" s="102">
        <v>1</v>
      </c>
      <c r="AC59" s="102">
        <v>19</v>
      </c>
      <c r="AD59" s="220">
        <f t="shared" si="90"/>
        <v>1546</v>
      </c>
      <c r="AE59" s="217">
        <f>AK59+'NAW3 - Asset Repl - SSEH'!AE59+'NAW4 - Refurb - SSEH'!AE59+'NAW5 - General Reinfor - SSEH'!AE59+'NAW6 - Faults - SSEH'!AE59+'NAW7 - HVP - SSEH'!AE59+'NAW7b - HVP - SSEH'!AE59</f>
        <v>1184</v>
      </c>
      <c r="AF59" s="217">
        <f>AL59+'NAW3 - Asset Repl - SSEH'!AF59+'NAW4 - Refurb - SSEH'!AF59+'NAW5 - General Reinfor - SSEH'!AF59+'NAW6 - Faults - SSEH'!AF59+'NAW7 - HVP - SSEH'!AF59+'NAW7b - HVP - SSEH'!AF59</f>
        <v>252</v>
      </c>
      <c r="AG59" s="217">
        <f>AM59+'NAW3 - Asset Repl - SSEH'!AG59+'NAW4 - Refurb - SSEH'!AG59+'NAW5 - General Reinfor - SSEH'!AG59+'NAW6 - Faults - SSEH'!AG59+'NAW7 - HVP - SSEH'!AG59+'NAW7b - HVP - SSEH'!AG59</f>
        <v>53</v>
      </c>
      <c r="AH59" s="217">
        <f>AN59+'NAW3 - Asset Repl - SSEH'!AH59+'NAW4 - Refurb - SSEH'!AH59+'NAW5 - General Reinfor - SSEH'!AH59+'NAW6 - Faults - SSEH'!AH59+'NAW7 - HVP - SSEH'!AH59+'NAW7b - HVP - SSEH'!AH59</f>
        <v>46</v>
      </c>
      <c r="AI59" s="217">
        <f>AO59+'NAW3 - Asset Repl - SSEH'!AI59+'NAW4 - Refurb - SSEH'!AI59+'NAW5 - General Reinfor - SSEH'!AI59+'NAW6 - Faults - SSEH'!AI59+'NAW7 - HVP - SSEH'!AI59+'NAW7b - HVP - SSEH'!AI59</f>
        <v>10</v>
      </c>
      <c r="AJ59" s="220">
        <f t="shared" si="91"/>
        <v>1545</v>
      </c>
      <c r="AK59" s="102">
        <v>1135</v>
      </c>
      <c r="AL59" s="102">
        <v>252</v>
      </c>
      <c r="AM59" s="102">
        <v>53</v>
      </c>
      <c r="AN59" s="102">
        <v>86</v>
      </c>
      <c r="AO59" s="102">
        <v>20</v>
      </c>
      <c r="AP59" s="220">
        <f t="shared" si="92"/>
        <v>1546</v>
      </c>
    </row>
    <row r="60" spans="1:42" ht="25.5" customHeight="1">
      <c r="A60" s="13"/>
      <c r="B60" s="19"/>
      <c r="C60" s="218"/>
      <c r="D60" s="350"/>
      <c r="E60" s="105"/>
      <c r="F60" s="219" t="s">
        <v>83</v>
      </c>
      <c r="G60" s="100">
        <v>9</v>
      </c>
      <c r="H60" s="102">
        <v>1</v>
      </c>
      <c r="I60" s="102">
        <v>1</v>
      </c>
      <c r="J60" s="102">
        <v>0</v>
      </c>
      <c r="K60" s="102">
        <v>0</v>
      </c>
      <c r="L60" s="220">
        <f>SUM(G60:K60)</f>
        <v>11</v>
      </c>
      <c r="M60" s="100"/>
      <c r="N60" s="102"/>
      <c r="O60" s="102"/>
      <c r="P60" s="102"/>
      <c r="Q60" s="102"/>
      <c r="R60" s="220">
        <f t="shared" si="88"/>
        <v>0</v>
      </c>
      <c r="S60" s="217">
        <f>Y60+'NAW3 - Asset Repl - SSEH'!S60+'NAW4 - Refurb - SSEH'!S60+'NAW5 - General Reinfor - SSEH'!S60+'NAW6 - Faults - SSEH'!S60+'NAW7 - HVP - SSEH'!S60+'NAW7b - HVP - SSEH'!S60</f>
        <v>7</v>
      </c>
      <c r="T60" s="217">
        <f>Z60+'NAW3 - Asset Repl - SSEH'!T60+'NAW4 - Refurb - SSEH'!T60+'NAW5 - General Reinfor - SSEH'!T60+'NAW6 - Faults - SSEH'!T60+'NAW7 - HVP - SSEH'!T60+'NAW7b - HVP - SSEH'!T60</f>
        <v>3</v>
      </c>
      <c r="U60" s="217">
        <f>AA60+'NAW3 - Asset Repl - SSEH'!U60+'NAW4 - Refurb - SSEH'!U60+'NAW5 - General Reinfor - SSEH'!U60+'NAW6 - Faults - SSEH'!U60+'NAW7 - HVP - SSEH'!U60+'NAW7b - HVP - SSEH'!U60</f>
        <v>1</v>
      </c>
      <c r="V60" s="217">
        <f>AB60+'NAW3 - Asset Repl - SSEH'!V60+'NAW4 - Refurb - SSEH'!V60+'NAW5 - General Reinfor - SSEH'!V60+'NAW6 - Faults - SSEH'!V60+'NAW7 - HVP - SSEH'!V60+'NAW7b - HVP - SSEH'!V60</f>
        <v>0</v>
      </c>
      <c r="W60" s="217">
        <f>AC60+'NAW3 - Asset Repl - SSEH'!W60+'NAW4 - Refurb - SSEH'!W60+'NAW5 - General Reinfor - SSEH'!W60+'NAW6 - Faults - SSEH'!W60+'NAW7 - HVP - SSEH'!W60+'NAW7b - HVP - SSEH'!W60</f>
        <v>0</v>
      </c>
      <c r="X60" s="220">
        <f t="shared" si="89"/>
        <v>11</v>
      </c>
      <c r="Y60" s="102">
        <v>7</v>
      </c>
      <c r="Z60" s="102">
        <v>3</v>
      </c>
      <c r="AA60" s="102">
        <v>1</v>
      </c>
      <c r="AB60" s="102">
        <v>0</v>
      </c>
      <c r="AC60" s="102">
        <v>0</v>
      </c>
      <c r="AD60" s="220">
        <f t="shared" si="90"/>
        <v>11</v>
      </c>
      <c r="AE60" s="217">
        <f>AK60+'NAW3 - Asset Repl - SSEH'!AE60+'NAW4 - Refurb - SSEH'!AE60+'NAW5 - General Reinfor - SSEH'!AE60+'NAW6 - Faults - SSEH'!AE60+'NAW7 - HVP - SSEH'!AE60+'NAW7b - HVP - SSEH'!AE60</f>
        <v>7</v>
      </c>
      <c r="AF60" s="217">
        <f>AL60+'NAW3 - Asset Repl - SSEH'!AF60+'NAW4 - Refurb - SSEH'!AF60+'NAW5 - General Reinfor - SSEH'!AF60+'NAW6 - Faults - SSEH'!AF60+'NAW7 - HVP - SSEH'!AF60+'NAW7b - HVP - SSEH'!AF60</f>
        <v>3</v>
      </c>
      <c r="AG60" s="217">
        <f>AM60+'NAW3 - Asset Repl - SSEH'!AG60+'NAW4 - Refurb - SSEH'!AG60+'NAW5 - General Reinfor - SSEH'!AG60+'NAW6 - Faults - SSEH'!AG60+'NAW7 - HVP - SSEH'!AG60+'NAW7b - HVP - SSEH'!AG60</f>
        <v>1</v>
      </c>
      <c r="AH60" s="217">
        <f>AN60+'NAW3 - Asset Repl - SSEH'!AH60+'NAW4 - Refurb - SSEH'!AH60+'NAW5 - General Reinfor - SSEH'!AH60+'NAW6 - Faults - SSEH'!AH60+'NAW7 - HVP - SSEH'!AH60+'NAW7b - HVP - SSEH'!AH60</f>
        <v>0</v>
      </c>
      <c r="AI60" s="217">
        <f>AO60+'NAW3 - Asset Repl - SSEH'!AI60+'NAW4 - Refurb - SSEH'!AI60+'NAW5 - General Reinfor - SSEH'!AI60+'NAW6 - Faults - SSEH'!AI60+'NAW7 - HVP - SSEH'!AI60+'NAW7b - HVP - SSEH'!AI60</f>
        <v>0</v>
      </c>
      <c r="AJ60" s="220">
        <f t="shared" si="91"/>
        <v>11</v>
      </c>
      <c r="AK60" s="102">
        <v>6</v>
      </c>
      <c r="AL60" s="102">
        <v>3</v>
      </c>
      <c r="AM60" s="102">
        <v>1</v>
      </c>
      <c r="AN60" s="102">
        <v>1</v>
      </c>
      <c r="AO60" s="102">
        <v>0</v>
      </c>
      <c r="AP60" s="220">
        <f t="shared" si="92"/>
        <v>11</v>
      </c>
    </row>
    <row r="61" spans="1:42" ht="25.5" customHeight="1" thickBot="1">
      <c r="A61" s="13"/>
      <c r="B61" s="221"/>
      <c r="C61" s="354" t="s">
        <v>79</v>
      </c>
      <c r="D61" s="351">
        <v>9489</v>
      </c>
      <c r="E61" s="102">
        <v>9489</v>
      </c>
      <c r="F61" s="223"/>
      <c r="G61" s="224">
        <f>SUM(G57:G60)</f>
        <v>8287</v>
      </c>
      <c r="H61" s="225">
        <f>SUM(H57:H60)</f>
        <v>829</v>
      </c>
      <c r="I61" s="225">
        <f>SUM(I57:I60)</f>
        <v>295</v>
      </c>
      <c r="J61" s="225">
        <f>SUM(J57:J60)</f>
        <v>6</v>
      </c>
      <c r="K61" s="225">
        <f>SUM(K57:K60)</f>
        <v>72</v>
      </c>
      <c r="L61" s="150"/>
      <c r="M61" s="224">
        <f>SUM(M57:M60)</f>
        <v>0</v>
      </c>
      <c r="N61" s="225">
        <f t="shared" ref="N61:Q61" si="93">SUM(N57:N60)</f>
        <v>0</v>
      </c>
      <c r="O61" s="225">
        <f t="shared" si="93"/>
        <v>0</v>
      </c>
      <c r="P61" s="225">
        <f t="shared" si="93"/>
        <v>0</v>
      </c>
      <c r="Q61" s="225">
        <f t="shared" si="93"/>
        <v>0</v>
      </c>
      <c r="R61" s="150"/>
      <c r="S61" s="224">
        <f>SUM(S57:S60)</f>
        <v>7595</v>
      </c>
      <c r="T61" s="225">
        <f t="shared" ref="T61:W61" si="94">SUM(T57:T60)</f>
        <v>1358</v>
      </c>
      <c r="U61" s="225">
        <f t="shared" si="94"/>
        <v>498</v>
      </c>
      <c r="V61" s="225">
        <f t="shared" si="94"/>
        <v>0</v>
      </c>
      <c r="W61" s="225">
        <f t="shared" si="94"/>
        <v>38</v>
      </c>
      <c r="X61" s="150"/>
      <c r="Y61" s="224">
        <f>SUM(Y57:Y60)</f>
        <v>7550</v>
      </c>
      <c r="Z61" s="225">
        <f t="shared" ref="Z61:AC61" si="95">SUM(Z57:Z60)</f>
        <v>1358</v>
      </c>
      <c r="AA61" s="225">
        <f t="shared" si="95"/>
        <v>498</v>
      </c>
      <c r="AB61" s="225">
        <f t="shared" si="95"/>
        <v>11</v>
      </c>
      <c r="AC61" s="225">
        <f t="shared" si="95"/>
        <v>72</v>
      </c>
      <c r="AD61" s="150"/>
      <c r="AE61" s="224">
        <f>SUM(AE57:AE60)</f>
        <v>7291</v>
      </c>
      <c r="AF61" s="225">
        <f t="shared" ref="AF61:AI61" si="96">SUM(AF57:AF60)</f>
        <v>1691</v>
      </c>
      <c r="AG61" s="225">
        <f t="shared" si="96"/>
        <v>353</v>
      </c>
      <c r="AH61" s="225">
        <f t="shared" si="96"/>
        <v>109</v>
      </c>
      <c r="AI61" s="225">
        <f t="shared" si="96"/>
        <v>45</v>
      </c>
      <c r="AJ61" s="150"/>
      <c r="AK61" s="224">
        <f>SUM(AK57:AK60)</f>
        <v>6897</v>
      </c>
      <c r="AL61" s="225">
        <f t="shared" ref="AL61:AO61" si="97">SUM(AL57:AL60)</f>
        <v>1691</v>
      </c>
      <c r="AM61" s="225">
        <f t="shared" si="97"/>
        <v>353</v>
      </c>
      <c r="AN61" s="225">
        <f t="shared" si="97"/>
        <v>467</v>
      </c>
      <c r="AO61" s="225">
        <f t="shared" si="97"/>
        <v>81</v>
      </c>
      <c r="AP61" s="150"/>
    </row>
    <row r="62" spans="1:42" ht="25.5" customHeight="1">
      <c r="A62" s="13"/>
      <c r="B62" s="209" t="s">
        <v>17</v>
      </c>
      <c r="C62" s="210"/>
      <c r="D62" s="211"/>
      <c r="E62" s="212"/>
      <c r="F62" s="213" t="s">
        <v>78</v>
      </c>
      <c r="G62" s="214">
        <v>482</v>
      </c>
      <c r="H62" s="215">
        <v>18</v>
      </c>
      <c r="I62" s="215">
        <v>10</v>
      </c>
      <c r="J62" s="215">
        <v>0</v>
      </c>
      <c r="K62" s="215">
        <v>0</v>
      </c>
      <c r="L62" s="216">
        <f>SUM(G62:K62)</f>
        <v>510</v>
      </c>
      <c r="M62" s="214"/>
      <c r="N62" s="215"/>
      <c r="O62" s="215"/>
      <c r="P62" s="215"/>
      <c r="Q62" s="215"/>
      <c r="R62" s="216">
        <f>SUM(M62:Q62)</f>
        <v>0</v>
      </c>
      <c r="S62" s="217">
        <f>Y62+'NAW3 - Asset Repl - SSEH'!S62+'NAW4 - Refurb - SSEH'!S62+'NAW5 - General Reinfor - SSEH'!S62+'NAW6 - Faults - SSEH'!S62+'NAW7 - HVP - SSEH'!S62+'NAW7b - HVP - SSEH'!S62</f>
        <v>476</v>
      </c>
      <c r="T62" s="217">
        <f>Z62+'NAW3 - Asset Repl - SSEH'!T62+'NAW4 - Refurb - SSEH'!T62+'NAW5 - General Reinfor - SSEH'!T62+'NAW6 - Faults - SSEH'!T62+'NAW7 - HVP - SSEH'!T62+'NAW7b - HVP - SSEH'!T62</f>
        <v>25</v>
      </c>
      <c r="U62" s="217">
        <f>AA62+'NAW3 - Asset Repl - SSEH'!U62+'NAW4 - Refurb - SSEH'!U62+'NAW5 - General Reinfor - SSEH'!U62+'NAW6 - Faults - SSEH'!U62+'NAW7 - HVP - SSEH'!U62+'NAW7b - HVP - SSEH'!U62</f>
        <v>9</v>
      </c>
      <c r="V62" s="217">
        <f>AB62+'NAW3 - Asset Repl - SSEH'!V62+'NAW4 - Refurb - SSEH'!V62+'NAW5 - General Reinfor - SSEH'!V62+'NAW6 - Faults - SSEH'!V62+'NAW7 - HVP - SSEH'!V62+'NAW7b - HVP - SSEH'!V62</f>
        <v>0</v>
      </c>
      <c r="W62" s="217">
        <f>AC62+'NAW3 - Asset Repl - SSEH'!W62+'NAW4 - Refurb - SSEH'!W62+'NAW5 - General Reinfor - SSEH'!W62+'NAW6 - Faults - SSEH'!W62+'NAW7 - HVP - SSEH'!W62+'NAW7b - HVP - SSEH'!W62</f>
        <v>0</v>
      </c>
      <c r="X62" s="216">
        <f>SUM(S62:W62)</f>
        <v>510</v>
      </c>
      <c r="Y62" s="102">
        <v>470</v>
      </c>
      <c r="Z62" s="102">
        <v>25</v>
      </c>
      <c r="AA62" s="102">
        <v>13</v>
      </c>
      <c r="AB62" s="102">
        <v>2</v>
      </c>
      <c r="AC62" s="102">
        <v>0</v>
      </c>
      <c r="AD62" s="216">
        <f>SUM(Y62:AC62)</f>
        <v>510</v>
      </c>
      <c r="AE62" s="217">
        <f>AK62+'NAW3 - Asset Repl - SSEH'!AE62+'NAW4 - Refurb - SSEH'!AE62+'NAW5 - General Reinfor - SSEH'!AE62+'NAW6 - Faults - SSEH'!AE62+'NAW7 - HVP - SSEH'!AE62+'NAW7b - HVP - SSEH'!AE62</f>
        <v>496</v>
      </c>
      <c r="AF62" s="217">
        <f>AL62+'NAW3 - Asset Repl - SSEH'!AF62+'NAW4 - Refurb - SSEH'!AF62+'NAW5 - General Reinfor - SSEH'!AF62+'NAW6 - Faults - SSEH'!AF62+'NAW7 - HVP - SSEH'!AF62+'NAW7b - HVP - SSEH'!AF62</f>
        <v>0</v>
      </c>
      <c r="AG62" s="217">
        <f>AM62+'NAW3 - Asset Repl - SSEH'!AG62+'NAW4 - Refurb - SSEH'!AG62+'NAW5 - General Reinfor - SSEH'!AG62+'NAW6 - Faults - SSEH'!AG62+'NAW7 - HVP - SSEH'!AG62+'NAW7b - HVP - SSEH'!AG62</f>
        <v>8</v>
      </c>
      <c r="AH62" s="217">
        <f>AN62+'NAW3 - Asset Repl - SSEH'!AH62+'NAW4 - Refurb - SSEH'!AH62+'NAW5 - General Reinfor - SSEH'!AH62+'NAW6 - Faults - SSEH'!AH62+'NAW7 - HVP - SSEH'!AH62+'NAW7b - HVP - SSEH'!AH62</f>
        <v>6</v>
      </c>
      <c r="AI62" s="217">
        <f>AO62+'NAW3 - Asset Repl - SSEH'!AI62+'NAW4 - Refurb - SSEH'!AI62+'NAW5 - General Reinfor - SSEH'!AI62+'NAW6 - Faults - SSEH'!AI62+'NAW7 - HVP - SSEH'!AI62+'NAW7b - HVP - SSEH'!AI62</f>
        <v>0</v>
      </c>
      <c r="AJ62" s="216">
        <f>SUM(AE62:AI62)</f>
        <v>510</v>
      </c>
      <c r="AK62" s="102">
        <v>460</v>
      </c>
      <c r="AL62" s="102">
        <v>25</v>
      </c>
      <c r="AM62" s="102">
        <v>11</v>
      </c>
      <c r="AN62" s="102">
        <v>14</v>
      </c>
      <c r="AO62" s="102">
        <v>0</v>
      </c>
      <c r="AP62" s="216">
        <v>510</v>
      </c>
    </row>
    <row r="63" spans="1:42" ht="25.5" customHeight="1">
      <c r="A63" s="13"/>
      <c r="B63" s="19"/>
      <c r="C63" s="218"/>
      <c r="D63" s="350"/>
      <c r="E63" s="105"/>
      <c r="F63" s="219" t="s">
        <v>80</v>
      </c>
      <c r="G63" s="100">
        <v>5865</v>
      </c>
      <c r="H63" s="102">
        <v>289</v>
      </c>
      <c r="I63" s="102">
        <v>75</v>
      </c>
      <c r="J63" s="102">
        <v>1</v>
      </c>
      <c r="K63" s="102">
        <v>19</v>
      </c>
      <c r="L63" s="220">
        <f>SUM(G63:K63)</f>
        <v>6249</v>
      </c>
      <c r="M63" s="100"/>
      <c r="N63" s="102"/>
      <c r="O63" s="102"/>
      <c r="P63" s="102"/>
      <c r="Q63" s="102"/>
      <c r="R63" s="220">
        <f t="shared" ref="R63:R65" si="98">SUM(M63:Q63)</f>
        <v>0</v>
      </c>
      <c r="S63" s="217">
        <f>Y63+'NAW3 - Asset Repl - SSEH'!S63+'NAW4 - Refurb - SSEH'!S63+'NAW5 - General Reinfor - SSEH'!S63+'NAW6 - Faults - SSEH'!S63+'NAW7 - HVP - SSEH'!S63+'NAW7b - HVP - SSEH'!S63</f>
        <v>5912</v>
      </c>
      <c r="T63" s="217">
        <f>Z63+'NAW3 - Asset Repl - SSEH'!T63+'NAW4 - Refurb - SSEH'!T63+'NAW5 - General Reinfor - SSEH'!T63+'NAW6 - Faults - SSEH'!T63+'NAW7 - HVP - SSEH'!T63+'NAW7b - HVP - SSEH'!T63</f>
        <v>294</v>
      </c>
      <c r="U63" s="217">
        <f>AA63+'NAW3 - Asset Repl - SSEH'!U63+'NAW4 - Refurb - SSEH'!U63+'NAW5 - General Reinfor - SSEH'!U63+'NAW6 - Faults - SSEH'!U63+'NAW7 - HVP - SSEH'!U63+'NAW7b - HVP - SSEH'!U63</f>
        <v>34</v>
      </c>
      <c r="V63" s="217">
        <f>AB63+'NAW3 - Asset Repl - SSEH'!V63+'NAW4 - Refurb - SSEH'!V63+'NAW5 - General Reinfor - SSEH'!V63+'NAW6 - Faults - SSEH'!V63+'NAW7 - HVP - SSEH'!V63+'NAW7b - HVP - SSEH'!V63</f>
        <v>-3</v>
      </c>
      <c r="W63" s="217">
        <f>AC63+'NAW3 - Asset Repl - SSEH'!W63+'NAW4 - Refurb - SSEH'!W63+'NAW5 - General Reinfor - SSEH'!W63+'NAW6 - Faults - SSEH'!W63+'NAW7 - HVP - SSEH'!W63+'NAW7b - HVP - SSEH'!W63</f>
        <v>12</v>
      </c>
      <c r="X63" s="220">
        <f t="shared" ref="X63:X65" si="99">SUM(S63:W63)</f>
        <v>6249</v>
      </c>
      <c r="Y63" s="102">
        <v>5654</v>
      </c>
      <c r="Z63" s="102">
        <v>424</v>
      </c>
      <c r="AA63" s="102">
        <v>142</v>
      </c>
      <c r="AB63" s="102">
        <v>10</v>
      </c>
      <c r="AC63" s="102">
        <v>19</v>
      </c>
      <c r="AD63" s="220">
        <f t="shared" ref="AD63:AD65" si="100">SUM(Y63:AC63)</f>
        <v>6249</v>
      </c>
      <c r="AE63" s="217">
        <f>AK63+'NAW3 - Asset Repl - SSEH'!AE63+'NAW4 - Refurb - SSEH'!AE63+'NAW5 - General Reinfor - SSEH'!AE63+'NAW6 - Faults - SSEH'!AE63+'NAW7 - HVP - SSEH'!AE63+'NAW7b - HVP - SSEH'!AE63</f>
        <v>5850</v>
      </c>
      <c r="AF63" s="217">
        <f>AL63+'NAW3 - Asset Repl - SSEH'!AF63+'NAW4 - Refurb - SSEH'!AF63+'NAW5 - General Reinfor - SSEH'!AF63+'NAW6 - Faults - SSEH'!AF63+'NAW7 - HVP - SSEH'!AF63+'NAW7b - HVP - SSEH'!AF63</f>
        <v>347</v>
      </c>
      <c r="AG63" s="217">
        <f>AM63+'NAW3 - Asset Repl - SSEH'!AG63+'NAW4 - Refurb - SSEH'!AG63+'NAW5 - General Reinfor - SSEH'!AG63+'NAW6 - Faults - SSEH'!AG63+'NAW7 - HVP - SSEH'!AG63+'NAW7b - HVP - SSEH'!AG63</f>
        <v>15</v>
      </c>
      <c r="AH63" s="217">
        <f>AN63+'NAW3 - Asset Repl - SSEH'!AH63+'NAW4 - Refurb - SSEH'!AH63+'NAW5 - General Reinfor - SSEH'!AH63+'NAW6 - Faults - SSEH'!AH63+'NAW7 - HVP - SSEH'!AH63+'NAW7b - HVP - SSEH'!AH63</f>
        <v>32</v>
      </c>
      <c r="AI63" s="217">
        <f>AO63+'NAW3 - Asset Repl - SSEH'!AI63+'NAW4 - Refurb - SSEH'!AI63+'NAW5 - General Reinfor - SSEH'!AI63+'NAW6 - Faults - SSEH'!AI63+'NAW7 - HVP - SSEH'!AI63+'NAW7b - HVP - SSEH'!AI63</f>
        <v>5</v>
      </c>
      <c r="AJ63" s="220">
        <f t="shared" ref="AJ63:AJ65" si="101">SUM(AE63:AI63)</f>
        <v>6249</v>
      </c>
      <c r="AK63" s="102">
        <v>5358</v>
      </c>
      <c r="AL63" s="102">
        <v>583</v>
      </c>
      <c r="AM63" s="102">
        <v>181</v>
      </c>
      <c r="AN63" s="102">
        <v>107</v>
      </c>
      <c r="AO63" s="102">
        <v>20</v>
      </c>
      <c r="AP63" s="220">
        <v>6249</v>
      </c>
    </row>
    <row r="64" spans="1:42" ht="25.5" customHeight="1">
      <c r="A64" s="13"/>
      <c r="B64" s="19"/>
      <c r="C64" s="218"/>
      <c r="D64" s="350"/>
      <c r="E64" s="105"/>
      <c r="F64" s="219" t="s">
        <v>82</v>
      </c>
      <c r="G64" s="100">
        <v>818</v>
      </c>
      <c r="H64" s="102">
        <v>39</v>
      </c>
      <c r="I64" s="102">
        <v>9</v>
      </c>
      <c r="J64" s="102">
        <v>0</v>
      </c>
      <c r="K64" s="102">
        <v>15</v>
      </c>
      <c r="L64" s="220">
        <f>SUM(G64:K64)</f>
        <v>881</v>
      </c>
      <c r="M64" s="100"/>
      <c r="N64" s="102"/>
      <c r="O64" s="102"/>
      <c r="P64" s="102"/>
      <c r="Q64" s="102"/>
      <c r="R64" s="220">
        <f t="shared" si="98"/>
        <v>0</v>
      </c>
      <c r="S64" s="217">
        <f>Y64+'NAW3 - Asset Repl - SSEH'!S64+'NAW4 - Refurb - SSEH'!S64+'NAW5 - General Reinfor - SSEH'!S64+'NAW6 - Faults - SSEH'!S64+'NAW7 - HVP - SSEH'!S64+'NAW7b - HVP - SSEH'!S64</f>
        <v>839</v>
      </c>
      <c r="T64" s="217">
        <f>Z64+'NAW3 - Asset Repl - SSEH'!T64+'NAW4 - Refurb - SSEH'!T64+'NAW5 - General Reinfor - SSEH'!T64+'NAW6 - Faults - SSEH'!T64+'NAW7 - HVP - SSEH'!T64+'NAW7b - HVP - SSEH'!T64</f>
        <v>22</v>
      </c>
      <c r="U64" s="217">
        <f>AA64+'NAW3 - Asset Repl - SSEH'!U64+'NAW4 - Refurb - SSEH'!U64+'NAW5 - General Reinfor - SSEH'!U64+'NAW6 - Faults - SSEH'!U64+'NAW7 - HVP - SSEH'!U64+'NAW7b - HVP - SSEH'!U64</f>
        <v>5</v>
      </c>
      <c r="V64" s="217">
        <f>AB64+'NAW3 - Asset Repl - SSEH'!V64+'NAW4 - Refurb - SSEH'!V64+'NAW5 - General Reinfor - SSEH'!V64+'NAW6 - Faults - SSEH'!V64+'NAW7 - HVP - SSEH'!V64+'NAW7b - HVP - SSEH'!V64</f>
        <v>5</v>
      </c>
      <c r="W64" s="217">
        <f>AC64+'NAW3 - Asset Repl - SSEH'!W64+'NAW4 - Refurb - SSEH'!W64+'NAW5 - General Reinfor - SSEH'!W64+'NAW6 - Faults - SSEH'!W64+'NAW7 - HVP - SSEH'!W64+'NAW7b - HVP - SSEH'!W64</f>
        <v>10</v>
      </c>
      <c r="X64" s="220">
        <f t="shared" si="99"/>
        <v>881</v>
      </c>
      <c r="Y64" s="102">
        <v>791</v>
      </c>
      <c r="Z64" s="102">
        <v>50</v>
      </c>
      <c r="AA64" s="102">
        <v>24</v>
      </c>
      <c r="AB64" s="102">
        <v>1</v>
      </c>
      <c r="AC64" s="102">
        <v>15</v>
      </c>
      <c r="AD64" s="220">
        <f t="shared" si="100"/>
        <v>881</v>
      </c>
      <c r="AE64" s="217">
        <f>AK64+'NAW3 - Asset Repl - SSEH'!AE64+'NAW4 - Refurb - SSEH'!AE64+'NAW5 - General Reinfor - SSEH'!AE64+'NAW6 - Faults - SSEH'!AE64+'NAW7 - HVP - SSEH'!AE64+'NAW7b - HVP - SSEH'!AE64</f>
        <v>853</v>
      </c>
      <c r="AF64" s="217">
        <f>AL64+'NAW3 - Asset Repl - SSEH'!AF64+'NAW4 - Refurb - SSEH'!AF64+'NAW5 - General Reinfor - SSEH'!AF64+'NAW6 - Faults - SSEH'!AF64+'NAW7 - HVP - SSEH'!AF64+'NAW7b - HVP - SSEH'!AF64</f>
        <v>11</v>
      </c>
      <c r="AG64" s="217">
        <f>AM64+'NAW3 - Asset Repl - SSEH'!AG64+'NAW4 - Refurb - SSEH'!AG64+'NAW5 - General Reinfor - SSEH'!AG64+'NAW6 - Faults - SSEH'!AG64+'NAW7 - HVP - SSEH'!AG64+'NAW7b - HVP - SSEH'!AG64</f>
        <v>2</v>
      </c>
      <c r="AH64" s="217">
        <f>AN64+'NAW3 - Asset Repl - SSEH'!AH64+'NAW4 - Refurb - SSEH'!AH64+'NAW5 - General Reinfor - SSEH'!AH64+'NAW6 - Faults - SSEH'!AH64+'NAW7 - HVP - SSEH'!AH64+'NAW7b - HVP - SSEH'!AH64</f>
        <v>10</v>
      </c>
      <c r="AI64" s="217">
        <f>AO64+'NAW3 - Asset Repl - SSEH'!AI64+'NAW4 - Refurb - SSEH'!AI64+'NAW5 - General Reinfor - SSEH'!AI64+'NAW6 - Faults - SSEH'!AI64+'NAW7 - HVP - SSEH'!AI64+'NAW7b - HVP - SSEH'!AI64</f>
        <v>5</v>
      </c>
      <c r="AJ64" s="220">
        <f t="shared" si="101"/>
        <v>881</v>
      </c>
      <c r="AK64" s="102">
        <v>757</v>
      </c>
      <c r="AL64" s="102">
        <v>67</v>
      </c>
      <c r="AM64" s="102">
        <v>24</v>
      </c>
      <c r="AN64" s="102">
        <v>18</v>
      </c>
      <c r="AO64" s="102">
        <v>15</v>
      </c>
      <c r="AP64" s="220">
        <v>881</v>
      </c>
    </row>
    <row r="65" spans="1:42" ht="25.5" customHeight="1">
      <c r="A65" s="13"/>
      <c r="B65" s="19"/>
      <c r="C65" s="218"/>
      <c r="D65" s="350"/>
      <c r="E65" s="105"/>
      <c r="F65" s="219" t="s">
        <v>83</v>
      </c>
      <c r="G65" s="100">
        <v>19</v>
      </c>
      <c r="H65" s="102">
        <v>1</v>
      </c>
      <c r="I65" s="102">
        <v>0</v>
      </c>
      <c r="J65" s="102">
        <v>0</v>
      </c>
      <c r="K65" s="102">
        <v>0</v>
      </c>
      <c r="L65" s="220">
        <f>SUM(G65:K65)</f>
        <v>20</v>
      </c>
      <c r="M65" s="100"/>
      <c r="N65" s="102"/>
      <c r="O65" s="102"/>
      <c r="P65" s="102"/>
      <c r="Q65" s="102"/>
      <c r="R65" s="220">
        <f t="shared" si="98"/>
        <v>0</v>
      </c>
      <c r="S65" s="217">
        <f>Y65+'NAW3 - Asset Repl - SSEH'!S65+'NAW4 - Refurb - SSEH'!S65+'NAW5 - General Reinfor - SSEH'!S65+'NAW6 - Faults - SSEH'!S65+'NAW7 - HVP - SSEH'!S65+'NAW7b - HVP - SSEH'!S65</f>
        <v>19</v>
      </c>
      <c r="T65" s="217">
        <f>Z65+'NAW3 - Asset Repl - SSEH'!T65+'NAW4 - Refurb - SSEH'!T65+'NAW5 - General Reinfor - SSEH'!T65+'NAW6 - Faults - SSEH'!T65+'NAW7 - HVP - SSEH'!T65+'NAW7b - HVP - SSEH'!T65</f>
        <v>0</v>
      </c>
      <c r="U65" s="217">
        <f>AA65+'NAW3 - Asset Repl - SSEH'!U65+'NAW4 - Refurb - SSEH'!U65+'NAW5 - General Reinfor - SSEH'!U65+'NAW6 - Faults - SSEH'!U65+'NAW7 - HVP - SSEH'!U65+'NAW7b - HVP - SSEH'!U65</f>
        <v>1</v>
      </c>
      <c r="V65" s="217">
        <f>AB65+'NAW3 - Asset Repl - SSEH'!V65+'NAW4 - Refurb - SSEH'!V65+'NAW5 - General Reinfor - SSEH'!V65+'NAW6 - Faults - SSEH'!V65+'NAW7 - HVP - SSEH'!V65+'NAW7b - HVP - SSEH'!V65</f>
        <v>0</v>
      </c>
      <c r="W65" s="217">
        <f>AC65+'NAW3 - Asset Repl - SSEH'!W65+'NAW4 - Refurb - SSEH'!W65+'NAW5 - General Reinfor - SSEH'!W65+'NAW6 - Faults - SSEH'!W65+'NAW7 - HVP - SSEH'!W65+'NAW7b - HVP - SSEH'!W65</f>
        <v>0</v>
      </c>
      <c r="X65" s="220">
        <f t="shared" si="99"/>
        <v>20</v>
      </c>
      <c r="Y65" s="102">
        <v>19</v>
      </c>
      <c r="Z65" s="102">
        <v>0</v>
      </c>
      <c r="AA65" s="102">
        <v>1</v>
      </c>
      <c r="AB65" s="102">
        <v>0</v>
      </c>
      <c r="AC65" s="102">
        <v>0</v>
      </c>
      <c r="AD65" s="220">
        <f t="shared" si="100"/>
        <v>20</v>
      </c>
      <c r="AE65" s="217">
        <f>AK65+'NAW3 - Asset Repl - SSEH'!AE65+'NAW4 - Refurb - SSEH'!AE65+'NAW5 - General Reinfor - SSEH'!AE65+'NAW6 - Faults - SSEH'!AE65+'NAW7 - HVP - SSEH'!AE65+'NAW7b - HVP - SSEH'!AE65</f>
        <v>19</v>
      </c>
      <c r="AF65" s="217">
        <f>AL65+'NAW3 - Asset Repl - SSEH'!AF65+'NAW4 - Refurb - SSEH'!AF65+'NAW5 - General Reinfor - SSEH'!AF65+'NAW6 - Faults - SSEH'!AF65+'NAW7 - HVP - SSEH'!AF65+'NAW7b - HVP - SSEH'!AF65</f>
        <v>0</v>
      </c>
      <c r="AG65" s="217">
        <f>AM65+'NAW3 - Asset Repl - SSEH'!AG65+'NAW4 - Refurb - SSEH'!AG65+'NAW5 - General Reinfor - SSEH'!AG65+'NAW6 - Faults - SSEH'!AG65+'NAW7 - HVP - SSEH'!AG65+'NAW7b - HVP - SSEH'!AG65</f>
        <v>0</v>
      </c>
      <c r="AH65" s="217">
        <f>AN65+'NAW3 - Asset Repl - SSEH'!AH65+'NAW4 - Refurb - SSEH'!AH65+'NAW5 - General Reinfor - SSEH'!AH65+'NAW6 - Faults - SSEH'!AH65+'NAW7 - HVP - SSEH'!AH65+'NAW7b - HVP - SSEH'!AH65</f>
        <v>1</v>
      </c>
      <c r="AI65" s="217">
        <f>AO65+'NAW3 - Asset Repl - SSEH'!AI65+'NAW4 - Refurb - SSEH'!AI65+'NAW5 - General Reinfor - SSEH'!AI65+'NAW6 - Faults - SSEH'!AI65+'NAW7 - HVP - SSEH'!AI65+'NAW7b - HVP - SSEH'!AI65</f>
        <v>0</v>
      </c>
      <c r="AJ65" s="220">
        <f t="shared" si="101"/>
        <v>20</v>
      </c>
      <c r="AK65" s="102">
        <v>19</v>
      </c>
      <c r="AL65" s="102">
        <v>0</v>
      </c>
      <c r="AM65" s="102">
        <v>0</v>
      </c>
      <c r="AN65" s="102">
        <v>1</v>
      </c>
      <c r="AO65" s="102">
        <v>0</v>
      </c>
      <c r="AP65" s="220">
        <v>20</v>
      </c>
    </row>
    <row r="66" spans="1:42" ht="25.5" customHeight="1" thickBot="1">
      <c r="A66" s="13"/>
      <c r="B66" s="221"/>
      <c r="C66" s="354" t="s">
        <v>79</v>
      </c>
      <c r="D66" s="351">
        <v>7660</v>
      </c>
      <c r="E66" s="102">
        <v>7660</v>
      </c>
      <c r="F66" s="223"/>
      <c r="G66" s="224">
        <f>SUM(G62:G65)</f>
        <v>7184</v>
      </c>
      <c r="H66" s="225">
        <f>SUM(H62:H65)</f>
        <v>347</v>
      </c>
      <c r="I66" s="225">
        <f>SUM(I62:I65)</f>
        <v>94</v>
      </c>
      <c r="J66" s="225">
        <f>SUM(J62:J65)</f>
        <v>1</v>
      </c>
      <c r="K66" s="225">
        <f>SUM(K62:K65)</f>
        <v>34</v>
      </c>
      <c r="L66" s="150"/>
      <c r="M66" s="224">
        <f>SUM(M62:M65)</f>
        <v>0</v>
      </c>
      <c r="N66" s="225">
        <f t="shared" ref="N66:Q66" si="102">SUM(N62:N65)</f>
        <v>0</v>
      </c>
      <c r="O66" s="225">
        <f t="shared" si="102"/>
        <v>0</v>
      </c>
      <c r="P66" s="225">
        <f t="shared" si="102"/>
        <v>0</v>
      </c>
      <c r="Q66" s="225">
        <f t="shared" si="102"/>
        <v>0</v>
      </c>
      <c r="R66" s="150"/>
      <c r="S66" s="224">
        <f>SUM(S62:S65)</f>
        <v>7246</v>
      </c>
      <c r="T66" s="225">
        <f t="shared" ref="T66:W66" si="103">SUM(T62:T65)</f>
        <v>341</v>
      </c>
      <c r="U66" s="225">
        <f t="shared" si="103"/>
        <v>49</v>
      </c>
      <c r="V66" s="225">
        <f t="shared" si="103"/>
        <v>2</v>
      </c>
      <c r="W66" s="225">
        <f t="shared" si="103"/>
        <v>22</v>
      </c>
      <c r="X66" s="150"/>
      <c r="Y66" s="224">
        <f>SUM(Y62:Y65)</f>
        <v>6934</v>
      </c>
      <c r="Z66" s="225">
        <f t="shared" ref="Z66:AC66" si="104">SUM(Z62:Z65)</f>
        <v>499</v>
      </c>
      <c r="AA66" s="225">
        <f t="shared" si="104"/>
        <v>180</v>
      </c>
      <c r="AB66" s="225">
        <f t="shared" si="104"/>
        <v>13</v>
      </c>
      <c r="AC66" s="225">
        <f t="shared" si="104"/>
        <v>34</v>
      </c>
      <c r="AD66" s="150"/>
      <c r="AE66" s="224">
        <f>SUM(AE62:AE65)</f>
        <v>7218</v>
      </c>
      <c r="AF66" s="225">
        <f t="shared" ref="AF66:AI66" si="105">SUM(AF62:AF65)</f>
        <v>358</v>
      </c>
      <c r="AG66" s="225">
        <f t="shared" si="105"/>
        <v>25</v>
      </c>
      <c r="AH66" s="225">
        <f t="shared" si="105"/>
        <v>49</v>
      </c>
      <c r="AI66" s="225">
        <f t="shared" si="105"/>
        <v>10</v>
      </c>
      <c r="AJ66" s="150"/>
      <c r="AK66" s="224">
        <v>6594</v>
      </c>
      <c r="AL66" s="225">
        <v>675</v>
      </c>
      <c r="AM66" s="225">
        <v>216</v>
      </c>
      <c r="AN66" s="225">
        <v>140</v>
      </c>
      <c r="AO66" s="225">
        <v>35</v>
      </c>
      <c r="AP66" s="150"/>
    </row>
    <row r="67" spans="1:42" ht="25.5" customHeight="1">
      <c r="A67" s="13"/>
      <c r="B67" s="209" t="s">
        <v>18</v>
      </c>
      <c r="C67" s="210"/>
      <c r="D67" s="211"/>
      <c r="E67" s="212"/>
      <c r="F67" s="213" t="s">
        <v>78</v>
      </c>
      <c r="G67" s="214"/>
      <c r="H67" s="215"/>
      <c r="I67" s="215"/>
      <c r="J67" s="215"/>
      <c r="K67" s="215"/>
      <c r="L67" s="216">
        <f>SUM(G67:K67)</f>
        <v>0</v>
      </c>
      <c r="M67" s="214"/>
      <c r="N67" s="215"/>
      <c r="O67" s="215"/>
      <c r="P67" s="215"/>
      <c r="Q67" s="215"/>
      <c r="R67" s="216">
        <f>SUM(M67:Q67)</f>
        <v>0</v>
      </c>
      <c r="S67" s="217">
        <f>Y67+'NAW3 - Asset Repl - SSEH'!S67+'NAW4 - Refurb - SSEH'!S67+'NAW5 - General Reinfor - SSEH'!S67+'NAW6 - Faults - SSEH'!S67+'NAW7 - HVP - SSEH'!S67+'NAW7b - HVP - SSEH'!S67</f>
        <v>0</v>
      </c>
      <c r="T67" s="217">
        <f>Z67+'NAW3 - Asset Repl - SSEH'!T67+'NAW4 - Refurb - SSEH'!T67+'NAW5 - General Reinfor - SSEH'!T67+'NAW6 - Faults - SSEH'!T67+'NAW7 - HVP - SSEH'!T67+'NAW7b - HVP - SSEH'!T67</f>
        <v>0</v>
      </c>
      <c r="U67" s="217">
        <f>AA67+'NAW3 - Asset Repl - SSEH'!U67+'NAW4 - Refurb - SSEH'!U67+'NAW5 - General Reinfor - SSEH'!U67+'NAW6 - Faults - SSEH'!U67+'NAW7 - HVP - SSEH'!U67+'NAW7b - HVP - SSEH'!U67</f>
        <v>0</v>
      </c>
      <c r="V67" s="217">
        <f>AB67+'NAW3 - Asset Repl - SSEH'!V67+'NAW4 - Refurb - SSEH'!V67+'NAW5 - General Reinfor - SSEH'!V67+'NAW6 - Faults - SSEH'!V67+'NAW7 - HVP - SSEH'!V67+'NAW7b - HVP - SSEH'!V67</f>
        <v>0</v>
      </c>
      <c r="W67" s="217">
        <f>AC67+'NAW3 - Asset Repl - SSEH'!W67+'NAW4 - Refurb - SSEH'!W67+'NAW5 - General Reinfor - SSEH'!W67+'NAW6 - Faults - SSEH'!W67+'NAW7 - HVP - SSEH'!W67+'NAW7b - HVP - SSEH'!W67</f>
        <v>0</v>
      </c>
      <c r="X67" s="216">
        <f>SUM(S67:W67)</f>
        <v>0</v>
      </c>
      <c r="Y67" s="102"/>
      <c r="Z67" s="102"/>
      <c r="AA67" s="102"/>
      <c r="AB67" s="102"/>
      <c r="AC67" s="102"/>
      <c r="AD67" s="216">
        <f>SUM(Y67:AC67)</f>
        <v>0</v>
      </c>
      <c r="AE67" s="217">
        <f>AK67+'NAW3 - Asset Repl - SSEH'!AE67+'NAW4 - Refurb - SSEH'!AE67+'NAW5 - General Reinfor - SSEH'!AE67+'NAW6 - Faults - SSEH'!AE67+'NAW7 - HVP - SSEH'!AE67+'NAW7b - HVP - SSEH'!AE67</f>
        <v>0</v>
      </c>
      <c r="AF67" s="217">
        <f>AL67+'NAW3 - Asset Repl - SSEH'!AF67+'NAW4 - Refurb - SSEH'!AF67+'NAW5 - General Reinfor - SSEH'!AF67+'NAW6 - Faults - SSEH'!AF67+'NAW7 - HVP - SSEH'!AF67+'NAW7b - HVP - SSEH'!AF67</f>
        <v>0</v>
      </c>
      <c r="AG67" s="217">
        <f>AM67+'NAW3 - Asset Repl - SSEH'!AG67+'NAW4 - Refurb - SSEH'!AG67+'NAW5 - General Reinfor - SSEH'!AG67+'NAW6 - Faults - SSEH'!AG67+'NAW7 - HVP - SSEH'!AG67+'NAW7b - HVP - SSEH'!AG67</f>
        <v>0</v>
      </c>
      <c r="AH67" s="217">
        <f>AN67+'NAW3 - Asset Repl - SSEH'!AH67+'NAW4 - Refurb - SSEH'!AH67+'NAW5 - General Reinfor - SSEH'!AH67+'NAW6 - Faults - SSEH'!AH67+'NAW7 - HVP - SSEH'!AH67+'NAW7b - HVP - SSEH'!AH67</f>
        <v>0</v>
      </c>
      <c r="AI67" s="217">
        <f>AO67+'NAW3 - Asset Repl - SSEH'!AI67+'NAW4 - Refurb - SSEH'!AI67+'NAW5 - General Reinfor - SSEH'!AI67+'NAW6 - Faults - SSEH'!AI67+'NAW7 - HVP - SSEH'!AI67+'NAW7b - HVP - SSEH'!AI67</f>
        <v>0</v>
      </c>
      <c r="AJ67" s="216">
        <f>SUM(AE67:AI67)</f>
        <v>0</v>
      </c>
      <c r="AK67" s="102"/>
      <c r="AL67" s="102"/>
      <c r="AM67" s="102"/>
      <c r="AN67" s="102"/>
      <c r="AO67" s="102"/>
      <c r="AP67" s="216">
        <f>SUM(AK67:AO67)</f>
        <v>0</v>
      </c>
    </row>
    <row r="68" spans="1:42" ht="25.5" customHeight="1">
      <c r="A68" s="13"/>
      <c r="B68" s="19"/>
      <c r="C68" s="218"/>
      <c r="D68" s="350"/>
      <c r="E68" s="105"/>
      <c r="F68" s="219" t="s">
        <v>80</v>
      </c>
      <c r="G68" s="100"/>
      <c r="H68" s="102"/>
      <c r="I68" s="102"/>
      <c r="J68" s="102"/>
      <c r="K68" s="102"/>
      <c r="L68" s="220">
        <f t="shared" ref="L68:L70" si="106">SUM(G68:K68)</f>
        <v>0</v>
      </c>
      <c r="M68" s="100"/>
      <c r="N68" s="102"/>
      <c r="O68" s="102"/>
      <c r="P68" s="102"/>
      <c r="Q68" s="102"/>
      <c r="R68" s="220">
        <f t="shared" ref="R68:R70" si="107">SUM(M68:Q68)</f>
        <v>0</v>
      </c>
      <c r="S68" s="217">
        <f>Y68+'NAW3 - Asset Repl - SSEH'!S68+'NAW4 - Refurb - SSEH'!S68+'NAW5 - General Reinfor - SSEH'!S68+'NAW6 - Faults - SSEH'!S68+'NAW7 - HVP - SSEH'!S68+'NAW7b - HVP - SSEH'!S68</f>
        <v>0</v>
      </c>
      <c r="T68" s="217">
        <f>Z68+'NAW3 - Asset Repl - SSEH'!T68+'NAW4 - Refurb - SSEH'!T68+'NAW5 - General Reinfor - SSEH'!T68+'NAW6 - Faults - SSEH'!T68+'NAW7 - HVP - SSEH'!T68+'NAW7b - HVP - SSEH'!T68</f>
        <v>0</v>
      </c>
      <c r="U68" s="217">
        <f>AA68+'NAW3 - Asset Repl - SSEH'!U68+'NAW4 - Refurb - SSEH'!U68+'NAW5 - General Reinfor - SSEH'!U68+'NAW6 - Faults - SSEH'!U68+'NAW7 - HVP - SSEH'!U68+'NAW7b - HVP - SSEH'!U68</f>
        <v>0</v>
      </c>
      <c r="V68" s="217">
        <f>AB68+'NAW3 - Asset Repl - SSEH'!V68+'NAW4 - Refurb - SSEH'!V68+'NAW5 - General Reinfor - SSEH'!V68+'NAW6 - Faults - SSEH'!V68+'NAW7 - HVP - SSEH'!V68+'NAW7b - HVP - SSEH'!V68</f>
        <v>0</v>
      </c>
      <c r="W68" s="217">
        <f>AC68+'NAW3 - Asset Repl - SSEH'!W68+'NAW4 - Refurb - SSEH'!W68+'NAW5 - General Reinfor - SSEH'!W68+'NAW6 - Faults - SSEH'!W68+'NAW7 - HVP - SSEH'!W68+'NAW7b - HVP - SSEH'!W68</f>
        <v>0</v>
      </c>
      <c r="X68" s="220">
        <f t="shared" ref="X68:X70" si="108">SUM(S68:W68)</f>
        <v>0</v>
      </c>
      <c r="Y68" s="102"/>
      <c r="Z68" s="102"/>
      <c r="AA68" s="102"/>
      <c r="AB68" s="102"/>
      <c r="AC68" s="102"/>
      <c r="AD68" s="220">
        <f t="shared" ref="AD68:AD70" si="109">SUM(Y68:AC68)</f>
        <v>0</v>
      </c>
      <c r="AE68" s="217">
        <f>AK68+'NAW3 - Asset Repl - SSEH'!AE68+'NAW4 - Refurb - SSEH'!AE68+'NAW5 - General Reinfor - SSEH'!AE68+'NAW6 - Faults - SSEH'!AE68+'NAW7 - HVP - SSEH'!AE68+'NAW7b - HVP - SSEH'!AE68</f>
        <v>0</v>
      </c>
      <c r="AF68" s="217">
        <f>AL68+'NAW3 - Asset Repl - SSEH'!AF68+'NAW4 - Refurb - SSEH'!AF68+'NAW5 - General Reinfor - SSEH'!AF68+'NAW6 - Faults - SSEH'!AF68+'NAW7 - HVP - SSEH'!AF68+'NAW7b - HVP - SSEH'!AF68</f>
        <v>0</v>
      </c>
      <c r="AG68" s="217">
        <f>AM68+'NAW3 - Asset Repl - SSEH'!AG68+'NAW4 - Refurb - SSEH'!AG68+'NAW5 - General Reinfor - SSEH'!AG68+'NAW6 - Faults - SSEH'!AG68+'NAW7 - HVP - SSEH'!AG68+'NAW7b - HVP - SSEH'!AG68</f>
        <v>0</v>
      </c>
      <c r="AH68" s="217">
        <f>AN68+'NAW3 - Asset Repl - SSEH'!AH68+'NAW4 - Refurb - SSEH'!AH68+'NAW5 - General Reinfor - SSEH'!AH68+'NAW6 - Faults - SSEH'!AH68+'NAW7 - HVP - SSEH'!AH68+'NAW7b - HVP - SSEH'!AH68</f>
        <v>0</v>
      </c>
      <c r="AI68" s="217">
        <f>AO68+'NAW3 - Asset Repl - SSEH'!AI68+'NAW4 - Refurb - SSEH'!AI68+'NAW5 - General Reinfor - SSEH'!AI68+'NAW6 - Faults - SSEH'!AI68+'NAW7 - HVP - SSEH'!AI68+'NAW7b - HVP - SSEH'!AI68</f>
        <v>0</v>
      </c>
      <c r="AJ68" s="220">
        <f t="shared" ref="AJ68:AJ70" si="110">SUM(AE68:AI68)</f>
        <v>0</v>
      </c>
      <c r="AK68" s="102"/>
      <c r="AL68" s="102"/>
      <c r="AM68" s="102"/>
      <c r="AN68" s="102"/>
      <c r="AO68" s="102"/>
      <c r="AP68" s="220">
        <f t="shared" ref="AP68:AP70" si="111">SUM(AK68:AO68)</f>
        <v>0</v>
      </c>
    </row>
    <row r="69" spans="1:42" ht="25.5" customHeight="1">
      <c r="A69" s="13"/>
      <c r="B69" s="19"/>
      <c r="C69" s="218"/>
      <c r="D69" s="350"/>
      <c r="E69" s="105"/>
      <c r="F69" s="219" t="s">
        <v>82</v>
      </c>
      <c r="G69" s="100"/>
      <c r="H69" s="102"/>
      <c r="I69" s="102"/>
      <c r="J69" s="102"/>
      <c r="K69" s="102"/>
      <c r="L69" s="220">
        <f t="shared" si="106"/>
        <v>0</v>
      </c>
      <c r="M69" s="100"/>
      <c r="N69" s="102"/>
      <c r="O69" s="102"/>
      <c r="P69" s="102"/>
      <c r="Q69" s="102"/>
      <c r="R69" s="220">
        <f t="shared" si="107"/>
        <v>0</v>
      </c>
      <c r="S69" s="217">
        <f>Y69+'NAW3 - Asset Repl - SSEH'!S69+'NAW4 - Refurb - SSEH'!S69+'NAW5 - General Reinfor - SSEH'!S69+'NAW6 - Faults - SSEH'!S69+'NAW7 - HVP - SSEH'!S69+'NAW7b - HVP - SSEH'!S69</f>
        <v>0</v>
      </c>
      <c r="T69" s="217">
        <f>Z69+'NAW3 - Asset Repl - SSEH'!T69+'NAW4 - Refurb - SSEH'!T69+'NAW5 - General Reinfor - SSEH'!T69+'NAW6 - Faults - SSEH'!T69+'NAW7 - HVP - SSEH'!T69+'NAW7b - HVP - SSEH'!T69</f>
        <v>0</v>
      </c>
      <c r="U69" s="217">
        <f>AA69+'NAW3 - Asset Repl - SSEH'!U69+'NAW4 - Refurb - SSEH'!U69+'NAW5 - General Reinfor - SSEH'!U69+'NAW6 - Faults - SSEH'!U69+'NAW7 - HVP - SSEH'!U69+'NAW7b - HVP - SSEH'!U69</f>
        <v>0</v>
      </c>
      <c r="V69" s="217">
        <f>AB69+'NAW3 - Asset Repl - SSEH'!V69+'NAW4 - Refurb - SSEH'!V69+'NAW5 - General Reinfor - SSEH'!V69+'NAW6 - Faults - SSEH'!V69+'NAW7 - HVP - SSEH'!V69+'NAW7b - HVP - SSEH'!V69</f>
        <v>0</v>
      </c>
      <c r="W69" s="217">
        <f>AC69+'NAW3 - Asset Repl - SSEH'!W69+'NAW4 - Refurb - SSEH'!W69+'NAW5 - General Reinfor - SSEH'!W69+'NAW6 - Faults - SSEH'!W69+'NAW7 - HVP - SSEH'!W69+'NAW7b - HVP - SSEH'!W69</f>
        <v>0</v>
      </c>
      <c r="X69" s="220">
        <f t="shared" si="108"/>
        <v>0</v>
      </c>
      <c r="Y69" s="102"/>
      <c r="Z69" s="102"/>
      <c r="AA69" s="102"/>
      <c r="AB69" s="102"/>
      <c r="AC69" s="102"/>
      <c r="AD69" s="220">
        <f t="shared" si="109"/>
        <v>0</v>
      </c>
      <c r="AE69" s="217">
        <f>AK69+'NAW3 - Asset Repl - SSEH'!AE69+'NAW4 - Refurb - SSEH'!AE69+'NAW5 - General Reinfor - SSEH'!AE69+'NAW6 - Faults - SSEH'!AE69+'NAW7 - HVP - SSEH'!AE69+'NAW7b - HVP - SSEH'!AE69</f>
        <v>0</v>
      </c>
      <c r="AF69" s="217">
        <f>AL69+'NAW3 - Asset Repl - SSEH'!AF69+'NAW4 - Refurb - SSEH'!AF69+'NAW5 - General Reinfor - SSEH'!AF69+'NAW6 - Faults - SSEH'!AF69+'NAW7 - HVP - SSEH'!AF69+'NAW7b - HVP - SSEH'!AF69</f>
        <v>0</v>
      </c>
      <c r="AG69" s="217">
        <f>AM69+'NAW3 - Asset Repl - SSEH'!AG69+'NAW4 - Refurb - SSEH'!AG69+'NAW5 - General Reinfor - SSEH'!AG69+'NAW6 - Faults - SSEH'!AG69+'NAW7 - HVP - SSEH'!AG69+'NAW7b - HVP - SSEH'!AG69</f>
        <v>0</v>
      </c>
      <c r="AH69" s="217">
        <f>AN69+'NAW3 - Asset Repl - SSEH'!AH69+'NAW4 - Refurb - SSEH'!AH69+'NAW5 - General Reinfor - SSEH'!AH69+'NAW6 - Faults - SSEH'!AH69+'NAW7 - HVP - SSEH'!AH69+'NAW7b - HVP - SSEH'!AH69</f>
        <v>0</v>
      </c>
      <c r="AI69" s="217">
        <f>AO69+'NAW3 - Asset Repl - SSEH'!AI69+'NAW4 - Refurb - SSEH'!AI69+'NAW5 - General Reinfor - SSEH'!AI69+'NAW6 - Faults - SSEH'!AI69+'NAW7 - HVP - SSEH'!AI69+'NAW7b - HVP - SSEH'!AI69</f>
        <v>0</v>
      </c>
      <c r="AJ69" s="220">
        <f t="shared" si="110"/>
        <v>0</v>
      </c>
      <c r="AK69" s="102"/>
      <c r="AL69" s="102"/>
      <c r="AM69" s="102"/>
      <c r="AN69" s="102"/>
      <c r="AO69" s="102"/>
      <c r="AP69" s="220">
        <f t="shared" si="111"/>
        <v>0</v>
      </c>
    </row>
    <row r="70" spans="1:42" ht="25.5" customHeight="1">
      <c r="A70" s="13"/>
      <c r="B70" s="19"/>
      <c r="C70" s="218"/>
      <c r="D70" s="350"/>
      <c r="E70" s="105"/>
      <c r="F70" s="219" t="s">
        <v>83</v>
      </c>
      <c r="G70" s="100"/>
      <c r="H70" s="102"/>
      <c r="I70" s="102"/>
      <c r="J70" s="102"/>
      <c r="K70" s="102"/>
      <c r="L70" s="220">
        <f t="shared" si="106"/>
        <v>0</v>
      </c>
      <c r="M70" s="100"/>
      <c r="N70" s="102"/>
      <c r="O70" s="102"/>
      <c r="P70" s="102"/>
      <c r="Q70" s="102"/>
      <c r="R70" s="220">
        <f t="shared" si="107"/>
        <v>0</v>
      </c>
      <c r="S70" s="217">
        <f>Y70+'NAW3 - Asset Repl - SSEH'!S70+'NAW4 - Refurb - SSEH'!S70+'NAW5 - General Reinfor - SSEH'!S70+'NAW6 - Faults - SSEH'!S70+'NAW7 - HVP - SSEH'!S70+'NAW7b - HVP - SSEH'!S70</f>
        <v>0</v>
      </c>
      <c r="T70" s="217">
        <f>Z70+'NAW3 - Asset Repl - SSEH'!T70+'NAW4 - Refurb - SSEH'!T70+'NAW5 - General Reinfor - SSEH'!T70+'NAW6 - Faults - SSEH'!T70+'NAW7 - HVP - SSEH'!T70+'NAW7b - HVP - SSEH'!T70</f>
        <v>0</v>
      </c>
      <c r="U70" s="217">
        <f>AA70+'NAW3 - Asset Repl - SSEH'!U70+'NAW4 - Refurb - SSEH'!U70+'NAW5 - General Reinfor - SSEH'!U70+'NAW6 - Faults - SSEH'!U70+'NAW7 - HVP - SSEH'!U70+'NAW7b - HVP - SSEH'!U70</f>
        <v>0</v>
      </c>
      <c r="V70" s="217">
        <f>AB70+'NAW3 - Asset Repl - SSEH'!V70+'NAW4 - Refurb - SSEH'!V70+'NAW5 - General Reinfor - SSEH'!V70+'NAW6 - Faults - SSEH'!V70+'NAW7 - HVP - SSEH'!V70+'NAW7b - HVP - SSEH'!V70</f>
        <v>0</v>
      </c>
      <c r="W70" s="217">
        <f>AC70+'NAW3 - Asset Repl - SSEH'!W70+'NAW4 - Refurb - SSEH'!W70+'NAW5 - General Reinfor - SSEH'!W70+'NAW6 - Faults - SSEH'!W70+'NAW7 - HVP - SSEH'!W70+'NAW7b - HVP - SSEH'!W70</f>
        <v>0</v>
      </c>
      <c r="X70" s="220">
        <f t="shared" si="108"/>
        <v>0</v>
      </c>
      <c r="Y70" s="102"/>
      <c r="Z70" s="102"/>
      <c r="AA70" s="102"/>
      <c r="AB70" s="102"/>
      <c r="AC70" s="102"/>
      <c r="AD70" s="220">
        <f t="shared" si="109"/>
        <v>0</v>
      </c>
      <c r="AE70" s="217">
        <f>AK70+'NAW3 - Asset Repl - SSEH'!AE70+'NAW4 - Refurb - SSEH'!AE70+'NAW5 - General Reinfor - SSEH'!AE70+'NAW6 - Faults - SSEH'!AE70+'NAW7 - HVP - SSEH'!AE70+'NAW7b - HVP - SSEH'!AE70</f>
        <v>0</v>
      </c>
      <c r="AF70" s="217">
        <f>AL70+'NAW3 - Asset Repl - SSEH'!AF70+'NAW4 - Refurb - SSEH'!AF70+'NAW5 - General Reinfor - SSEH'!AF70+'NAW6 - Faults - SSEH'!AF70+'NAW7 - HVP - SSEH'!AF70+'NAW7b - HVP - SSEH'!AF70</f>
        <v>0</v>
      </c>
      <c r="AG70" s="217">
        <f>AM70+'NAW3 - Asset Repl - SSEH'!AG70+'NAW4 - Refurb - SSEH'!AG70+'NAW5 - General Reinfor - SSEH'!AG70+'NAW6 - Faults - SSEH'!AG70+'NAW7 - HVP - SSEH'!AG70+'NAW7b - HVP - SSEH'!AG70</f>
        <v>0</v>
      </c>
      <c r="AH70" s="217">
        <f>AN70+'NAW3 - Asset Repl - SSEH'!AH70+'NAW4 - Refurb - SSEH'!AH70+'NAW5 - General Reinfor - SSEH'!AH70+'NAW6 - Faults - SSEH'!AH70+'NAW7 - HVP - SSEH'!AH70+'NAW7b - HVP - SSEH'!AH70</f>
        <v>0</v>
      </c>
      <c r="AI70" s="217">
        <f>AO70+'NAW3 - Asset Repl - SSEH'!AI70+'NAW4 - Refurb - SSEH'!AI70+'NAW5 - General Reinfor - SSEH'!AI70+'NAW6 - Faults - SSEH'!AI70+'NAW7 - HVP - SSEH'!AI70+'NAW7b - HVP - SSEH'!AI70</f>
        <v>0</v>
      </c>
      <c r="AJ70" s="220">
        <f t="shared" si="110"/>
        <v>0</v>
      </c>
      <c r="AK70" s="102"/>
      <c r="AL70" s="102"/>
      <c r="AM70" s="102"/>
      <c r="AN70" s="102"/>
      <c r="AO70" s="102"/>
      <c r="AP70" s="220">
        <f t="shared" si="111"/>
        <v>0</v>
      </c>
    </row>
    <row r="71" spans="1:42" ht="25.5" customHeight="1" thickBot="1">
      <c r="A71" s="13"/>
      <c r="B71" s="221"/>
      <c r="C71" s="354"/>
      <c r="D71" s="351"/>
      <c r="E71" s="102"/>
      <c r="F71" s="223"/>
      <c r="G71" s="224">
        <f>SUM(G67:G70)</f>
        <v>0</v>
      </c>
      <c r="H71" s="225">
        <f t="shared" ref="H71:K71" si="112">SUM(H67:H70)</f>
        <v>0</v>
      </c>
      <c r="I71" s="225">
        <f t="shared" si="112"/>
        <v>0</v>
      </c>
      <c r="J71" s="225">
        <f t="shared" si="112"/>
        <v>0</v>
      </c>
      <c r="K71" s="225">
        <f t="shared" si="112"/>
        <v>0</v>
      </c>
      <c r="L71" s="150"/>
      <c r="M71" s="224">
        <f>SUM(M67:M70)</f>
        <v>0</v>
      </c>
      <c r="N71" s="225">
        <f t="shared" ref="N71:Q71" si="113">SUM(N67:N70)</f>
        <v>0</v>
      </c>
      <c r="O71" s="225">
        <f t="shared" si="113"/>
        <v>0</v>
      </c>
      <c r="P71" s="225">
        <f t="shared" si="113"/>
        <v>0</v>
      </c>
      <c r="Q71" s="225">
        <f t="shared" si="113"/>
        <v>0</v>
      </c>
      <c r="R71" s="150"/>
      <c r="S71" s="224">
        <f>SUM(S67:S70)</f>
        <v>0</v>
      </c>
      <c r="T71" s="225">
        <f t="shared" ref="T71:W71" si="114">SUM(T67:T70)</f>
        <v>0</v>
      </c>
      <c r="U71" s="225">
        <f t="shared" si="114"/>
        <v>0</v>
      </c>
      <c r="V71" s="225">
        <f t="shared" si="114"/>
        <v>0</v>
      </c>
      <c r="W71" s="225">
        <f t="shared" si="114"/>
        <v>0</v>
      </c>
      <c r="X71" s="150"/>
      <c r="Y71" s="224">
        <f>SUM(Y67:Y70)</f>
        <v>0</v>
      </c>
      <c r="Z71" s="225">
        <f t="shared" ref="Z71:AC71" si="115">SUM(Z67:Z70)</f>
        <v>0</v>
      </c>
      <c r="AA71" s="225">
        <f t="shared" si="115"/>
        <v>0</v>
      </c>
      <c r="AB71" s="225">
        <f t="shared" si="115"/>
        <v>0</v>
      </c>
      <c r="AC71" s="225">
        <f t="shared" si="115"/>
        <v>0</v>
      </c>
      <c r="AD71" s="150"/>
      <c r="AE71" s="224">
        <f>SUM(AE67:AE70)</f>
        <v>0</v>
      </c>
      <c r="AF71" s="225">
        <f t="shared" ref="AF71:AI71" si="116">SUM(AF67:AF70)</f>
        <v>0</v>
      </c>
      <c r="AG71" s="225">
        <f t="shared" si="116"/>
        <v>0</v>
      </c>
      <c r="AH71" s="225">
        <f t="shared" si="116"/>
        <v>0</v>
      </c>
      <c r="AI71" s="225">
        <f t="shared" si="116"/>
        <v>0</v>
      </c>
      <c r="AJ71" s="150"/>
      <c r="AK71" s="224">
        <f>SUM(AK67:AK70)</f>
        <v>0</v>
      </c>
      <c r="AL71" s="225">
        <f t="shared" ref="AL71:AO71" si="117">SUM(AL67:AL70)</f>
        <v>0</v>
      </c>
      <c r="AM71" s="225">
        <f t="shared" si="117"/>
        <v>0</v>
      </c>
      <c r="AN71" s="225">
        <f t="shared" si="117"/>
        <v>0</v>
      </c>
      <c r="AO71" s="225">
        <f t="shared" si="117"/>
        <v>0</v>
      </c>
      <c r="AP71" s="150"/>
    </row>
    <row r="72" spans="1:42" ht="25.5" customHeight="1">
      <c r="A72" s="13"/>
      <c r="B72" s="209" t="s">
        <v>19</v>
      </c>
      <c r="C72" s="210"/>
      <c r="D72" s="211"/>
      <c r="E72" s="212"/>
      <c r="F72" s="213" t="s">
        <v>78</v>
      </c>
      <c r="G72" s="336">
        <v>74347</v>
      </c>
      <c r="H72" s="337">
        <v>16852</v>
      </c>
      <c r="I72" s="337">
        <v>35533</v>
      </c>
      <c r="J72" s="337">
        <v>503</v>
      </c>
      <c r="K72" s="337">
        <v>2643</v>
      </c>
      <c r="L72" s="216">
        <f>SUM(G72:K72)</f>
        <v>129878</v>
      </c>
      <c r="M72" s="214"/>
      <c r="N72" s="215"/>
      <c r="O72" s="215"/>
      <c r="P72" s="215"/>
      <c r="Q72" s="215"/>
      <c r="R72" s="216">
        <f>SUM(M72:Q72)</f>
        <v>0</v>
      </c>
      <c r="S72" s="217">
        <f>Y72+'NAW3 - Asset Repl - SSEH'!S72+'NAW4 - Refurb - SSEH'!S72+'NAW5 - General Reinfor - SSEH'!S72+'NAW6 - Faults - SSEH'!S72+'NAW7 - HVP - SSEH'!S72+'NAW7b - HVP - SSEH'!S72</f>
        <v>71012</v>
      </c>
      <c r="T72" s="217">
        <f>Z72+'NAW3 - Asset Repl - SSEH'!T72+'NAW4 - Refurb - SSEH'!T72+'NAW5 - General Reinfor - SSEH'!T72+'NAW6 - Faults - SSEH'!T72+'NAW7 - HVP - SSEH'!T72+'NAW7b - HVP - SSEH'!T72</f>
        <v>16786</v>
      </c>
      <c r="U72" s="217">
        <f>AA72+'NAW3 - Asset Repl - SSEH'!U72+'NAW4 - Refurb - SSEH'!U72+'NAW5 - General Reinfor - SSEH'!U72+'NAW6 - Faults - SSEH'!U72+'NAW7 - HVP - SSEH'!U72+'NAW7b - HVP - SSEH'!U72</f>
        <v>39885</v>
      </c>
      <c r="V72" s="217">
        <f>AB72+'NAW3 - Asset Repl - SSEH'!V72+'NAW4 - Refurb - SSEH'!V72+'NAW5 - General Reinfor - SSEH'!V72+'NAW6 - Faults - SSEH'!V72+'NAW7 - HVP - SSEH'!V72+'NAW7b - HVP - SSEH'!V72</f>
        <v>374</v>
      </c>
      <c r="W72" s="217">
        <f>AC72+'NAW3 - Asset Repl - SSEH'!W72+'NAW4 - Refurb - SSEH'!W72+'NAW5 - General Reinfor - SSEH'!W72+'NAW6 - Faults - SSEH'!W72+'NAW7 - HVP - SSEH'!W72+'NAW7b - HVP - SSEH'!W72</f>
        <v>1821</v>
      </c>
      <c r="X72" s="216">
        <f>SUM(S72:W72)</f>
        <v>129878</v>
      </c>
      <c r="Y72" s="335">
        <v>69980</v>
      </c>
      <c r="Z72" s="335">
        <v>16786</v>
      </c>
      <c r="AA72" s="335">
        <v>39885</v>
      </c>
      <c r="AB72" s="335">
        <v>414</v>
      </c>
      <c r="AC72" s="335">
        <v>2813</v>
      </c>
      <c r="AD72" s="216">
        <f>SUM(Y72:AC72)</f>
        <v>129878</v>
      </c>
      <c r="AE72" s="217">
        <f>AK72+'NAW3 - Asset Repl - SSEH'!AE72+'NAW4 - Refurb - SSEH'!AE72+'NAW5 - General Reinfor - SSEH'!AE72+'NAW6 - Faults - SSEH'!AE72+'NAW7 - HVP - SSEH'!AE72+'NAW7b - HVP - SSEH'!AE72</f>
        <v>66810</v>
      </c>
      <c r="AF72" s="217">
        <f>AL72+'NAW3 - Asset Repl - SSEH'!AF72+'NAW4 - Refurb - SSEH'!AF72+'NAW5 - General Reinfor - SSEH'!AF72+'NAW6 - Faults - SSEH'!AF72+'NAW7 - HVP - SSEH'!AF72+'NAW7b - HVP - SSEH'!AF72</f>
        <v>12270</v>
      </c>
      <c r="AG72" s="217">
        <f>AM72+'NAW3 - Asset Repl - SSEH'!AG72+'NAW4 - Refurb - SSEH'!AG72+'NAW5 - General Reinfor - SSEH'!AG72+'NAW6 - Faults - SSEH'!AG72+'NAW7 - HVP - SSEH'!AG72+'NAW7b - HVP - SSEH'!AG72</f>
        <v>13062</v>
      </c>
      <c r="AH72" s="217">
        <f>AN72+'NAW3 - Asset Repl - SSEH'!AH72+'NAW4 - Refurb - SSEH'!AH72+'NAW5 - General Reinfor - SSEH'!AH72+'NAW6 - Faults - SSEH'!AH72+'NAW7 - HVP - SSEH'!AH72+'NAW7b - HVP - SSEH'!AH72</f>
        <v>36570</v>
      </c>
      <c r="AI72" s="217">
        <f>AO72+'NAW3 - Asset Repl - SSEH'!AI72+'NAW4 - Refurb - SSEH'!AI72+'NAW5 - General Reinfor - SSEH'!AI72+'NAW6 - Faults - SSEH'!AI72+'NAW7 - HVP - SSEH'!AI72+'NAW7b - HVP - SSEH'!AI72</f>
        <v>1166</v>
      </c>
      <c r="AJ72" s="216">
        <f>SUM(AE72:AI72)</f>
        <v>129878</v>
      </c>
      <c r="AK72" s="335">
        <v>63810</v>
      </c>
      <c r="AL72" s="335">
        <v>12270</v>
      </c>
      <c r="AM72" s="335">
        <v>13062</v>
      </c>
      <c r="AN72" s="335">
        <v>37570</v>
      </c>
      <c r="AO72" s="335">
        <v>3166</v>
      </c>
      <c r="AP72" s="216">
        <f>SUM(AK72:AO72)</f>
        <v>129878</v>
      </c>
    </row>
    <row r="73" spans="1:42" ht="25.5" customHeight="1">
      <c r="A73" s="13"/>
      <c r="B73" s="19"/>
      <c r="C73" s="218"/>
      <c r="D73" s="350"/>
      <c r="E73" s="105"/>
      <c r="F73" s="219" t="s">
        <v>80</v>
      </c>
      <c r="G73" s="338">
        <v>54816</v>
      </c>
      <c r="H73" s="334">
        <v>10602</v>
      </c>
      <c r="I73" s="334">
        <v>22683</v>
      </c>
      <c r="J73" s="334">
        <v>245</v>
      </c>
      <c r="K73" s="334">
        <v>2694</v>
      </c>
      <c r="L73" s="220">
        <f t="shared" ref="L73:L75" si="118">SUM(G73:K73)</f>
        <v>91040</v>
      </c>
      <c r="M73" s="100"/>
      <c r="N73" s="102"/>
      <c r="O73" s="102"/>
      <c r="P73" s="102"/>
      <c r="Q73" s="102"/>
      <c r="R73" s="220">
        <f t="shared" ref="R73:R75" si="119">SUM(M73:Q73)</f>
        <v>0</v>
      </c>
      <c r="S73" s="217">
        <f>Y73+'NAW3 - Asset Repl - SSEH'!S73+'NAW4 - Refurb - SSEH'!S73+'NAW5 - General Reinfor - SSEH'!S73+'NAW6 - Faults - SSEH'!S73+'NAW7 - HVP - SSEH'!S73+'NAW7b - HVP - SSEH'!S73</f>
        <v>52545</v>
      </c>
      <c r="T73" s="217">
        <f>Z73+'NAW3 - Asset Repl - SSEH'!T73+'NAW4 - Refurb - SSEH'!T73+'NAW5 - General Reinfor - SSEH'!T73+'NAW6 - Faults - SSEH'!T73+'NAW7 - HVP - SSEH'!T73+'NAW7b - HVP - SSEH'!T73</f>
        <v>11214</v>
      </c>
      <c r="U73" s="217">
        <f>AA73+'NAW3 - Asset Repl - SSEH'!U73+'NAW4 - Refurb - SSEH'!U73+'NAW5 - General Reinfor - SSEH'!U73+'NAW6 - Faults - SSEH'!U73+'NAW7 - HVP - SSEH'!U73+'NAW7b - HVP - SSEH'!U73</f>
        <v>25274</v>
      </c>
      <c r="V73" s="217">
        <f>AB73+'NAW3 - Asset Repl - SSEH'!V73+'NAW4 - Refurb - SSEH'!V73+'NAW5 - General Reinfor - SSEH'!V73+'NAW6 - Faults - SSEH'!V73+'NAW7 - HVP - SSEH'!V73+'NAW7b - HVP - SSEH'!V73</f>
        <v>192</v>
      </c>
      <c r="W73" s="217">
        <f>AC73+'NAW3 - Asset Repl - SSEH'!W73+'NAW4 - Refurb - SSEH'!W73+'NAW5 - General Reinfor - SSEH'!W73+'NAW6 - Faults - SSEH'!W73+'NAW7 - HVP - SSEH'!W73+'NAW7b - HVP - SSEH'!W73</f>
        <v>1816</v>
      </c>
      <c r="X73" s="220">
        <f t="shared" ref="X73:X75" si="120">SUM(S73:W73)</f>
        <v>91041</v>
      </c>
      <c r="Y73" s="335">
        <v>51555</v>
      </c>
      <c r="Z73" s="335">
        <v>11214</v>
      </c>
      <c r="AA73" s="335">
        <v>25274</v>
      </c>
      <c r="AB73" s="335">
        <v>212</v>
      </c>
      <c r="AC73" s="335">
        <v>2786</v>
      </c>
      <c r="AD73" s="220">
        <f t="shared" ref="AD73:AD75" si="121">SUM(Y73:AC73)</f>
        <v>91041</v>
      </c>
      <c r="AE73" s="217">
        <f>AK73+'NAW3 - Asset Repl - SSEH'!AE73+'NAW4 - Refurb - SSEH'!AE73+'NAW5 - General Reinfor - SSEH'!AE73+'NAW6 - Faults - SSEH'!AE73+'NAW7 - HVP - SSEH'!AE73+'NAW7b - HVP - SSEH'!AE73</f>
        <v>51036</v>
      </c>
      <c r="AF73" s="217">
        <f>AL73+'NAW3 - Asset Repl - SSEH'!AF73+'NAW4 - Refurb - SSEH'!AF73+'NAW5 - General Reinfor - SSEH'!AF73+'NAW6 - Faults - SSEH'!AF73+'NAW7 - HVP - SSEH'!AF73+'NAW7b - HVP - SSEH'!AF73</f>
        <v>7999</v>
      </c>
      <c r="AG73" s="217">
        <f>AM73+'NAW3 - Asset Repl - SSEH'!AG73+'NAW4 - Refurb - SSEH'!AG73+'NAW5 - General Reinfor - SSEH'!AG73+'NAW6 - Faults - SSEH'!AG73+'NAW7 - HVP - SSEH'!AG73+'NAW7b - HVP - SSEH'!AG73</f>
        <v>8643</v>
      </c>
      <c r="AH73" s="217">
        <f>AN73+'NAW3 - Asset Repl - SSEH'!AH73+'NAW4 - Refurb - SSEH'!AH73+'NAW5 - General Reinfor - SSEH'!AH73+'NAW6 - Faults - SSEH'!AH73+'NAW7 - HVP - SSEH'!AH73+'NAW7b - HVP - SSEH'!AH73</f>
        <v>22421</v>
      </c>
      <c r="AI73" s="217">
        <f>AO73+'NAW3 - Asset Repl - SSEH'!AI73+'NAW4 - Refurb - SSEH'!AI73+'NAW5 - General Reinfor - SSEH'!AI73+'NAW6 - Faults - SSEH'!AI73+'NAW7 - HVP - SSEH'!AI73+'NAW7b - HVP - SSEH'!AI73</f>
        <v>942</v>
      </c>
      <c r="AJ73" s="220">
        <f t="shared" ref="AJ73:AJ75" si="122">SUM(AE73:AI73)</f>
        <v>91041</v>
      </c>
      <c r="AK73" s="335">
        <v>48036</v>
      </c>
      <c r="AL73" s="335">
        <v>7999</v>
      </c>
      <c r="AM73" s="335">
        <v>8643</v>
      </c>
      <c r="AN73" s="335">
        <v>23421</v>
      </c>
      <c r="AO73" s="335">
        <v>2942</v>
      </c>
      <c r="AP73" s="220">
        <f t="shared" ref="AP73:AP75" si="123">SUM(AK73:AO73)</f>
        <v>91041</v>
      </c>
    </row>
    <row r="74" spans="1:42" ht="25.5" customHeight="1">
      <c r="A74" s="13"/>
      <c r="B74" s="19"/>
      <c r="C74" s="218"/>
      <c r="D74" s="350"/>
      <c r="E74" s="105"/>
      <c r="F74" s="219" t="s">
        <v>82</v>
      </c>
      <c r="G74" s="338">
        <v>49858</v>
      </c>
      <c r="H74" s="334">
        <v>11043</v>
      </c>
      <c r="I74" s="334">
        <v>21777</v>
      </c>
      <c r="J74" s="334">
        <v>250</v>
      </c>
      <c r="K74" s="334">
        <v>1670</v>
      </c>
      <c r="L74" s="220">
        <f t="shared" si="118"/>
        <v>84598</v>
      </c>
      <c r="M74" s="100"/>
      <c r="N74" s="102"/>
      <c r="O74" s="102"/>
      <c r="P74" s="102"/>
      <c r="Q74" s="102"/>
      <c r="R74" s="220">
        <f t="shared" si="119"/>
        <v>0</v>
      </c>
      <c r="S74" s="217">
        <f>Y74+'NAW3 - Asset Repl - SSEH'!S74+'NAW4 - Refurb - SSEH'!S74+'NAW5 - General Reinfor - SSEH'!S74+'NAW6 - Faults - SSEH'!S74+'NAW7 - HVP - SSEH'!S74+'NAW7b - HVP - SSEH'!S74</f>
        <v>47743</v>
      </c>
      <c r="T74" s="217">
        <f>Z74+'NAW3 - Asset Repl - SSEH'!T74+'NAW4 - Refurb - SSEH'!T74+'NAW5 - General Reinfor - SSEH'!T74+'NAW6 - Faults - SSEH'!T74+'NAW7 - HVP - SSEH'!T74+'NAW7b - HVP - SSEH'!T74</f>
        <v>11320</v>
      </c>
      <c r="U74" s="217">
        <f>AA74+'NAW3 - Asset Repl - SSEH'!U74+'NAW4 - Refurb - SSEH'!U74+'NAW5 - General Reinfor - SSEH'!U74+'NAW6 - Faults - SSEH'!U74+'NAW7 - HVP - SSEH'!U74+'NAW7b - HVP - SSEH'!U74</f>
        <v>24477</v>
      </c>
      <c r="V74" s="217">
        <f>AB74+'NAW3 - Asset Repl - SSEH'!V74+'NAW4 - Refurb - SSEH'!V74+'NAW5 - General Reinfor - SSEH'!V74+'NAW6 - Faults - SSEH'!V74+'NAW7 - HVP - SSEH'!V74+'NAW7b - HVP - SSEH'!V74</f>
        <v>207</v>
      </c>
      <c r="W74" s="217">
        <f>AC74+'NAW3 - Asset Repl - SSEH'!W74+'NAW4 - Refurb - SSEH'!W74+'NAW5 - General Reinfor - SSEH'!W74+'NAW6 - Faults - SSEH'!W74+'NAW7 - HVP - SSEH'!W74+'NAW7b - HVP - SSEH'!W74</f>
        <v>850</v>
      </c>
      <c r="X74" s="220">
        <f t="shared" si="120"/>
        <v>84597</v>
      </c>
      <c r="Y74" s="335">
        <v>46823</v>
      </c>
      <c r="Z74" s="335">
        <v>11320</v>
      </c>
      <c r="AA74" s="335">
        <v>24477</v>
      </c>
      <c r="AB74" s="335">
        <v>227</v>
      </c>
      <c r="AC74" s="335">
        <v>1750</v>
      </c>
      <c r="AD74" s="220">
        <f t="shared" si="121"/>
        <v>84597</v>
      </c>
      <c r="AE74" s="217">
        <f>AK74+'NAW3 - Asset Repl - SSEH'!AE74+'NAW4 - Refurb - SSEH'!AE74+'NAW5 - General Reinfor - SSEH'!AE74+'NAW6 - Faults - SSEH'!AE74+'NAW7 - HVP - SSEH'!AE74+'NAW7b - HVP - SSEH'!AE74</f>
        <v>45935</v>
      </c>
      <c r="AF74" s="217">
        <f>AL74+'NAW3 - Asset Repl - SSEH'!AF74+'NAW4 - Refurb - SSEH'!AF74+'NAW5 - General Reinfor - SSEH'!AF74+'NAW6 - Faults - SSEH'!AF74+'NAW7 - HVP - SSEH'!AF74+'NAW7b - HVP - SSEH'!AF74</f>
        <v>8271</v>
      </c>
      <c r="AG74" s="217">
        <f>AM74+'NAW3 - Asset Repl - SSEH'!AG74+'NAW4 - Refurb - SSEH'!AG74+'NAW5 - General Reinfor - SSEH'!AG74+'NAW6 - Faults - SSEH'!AG74+'NAW7 - HVP - SSEH'!AG74+'NAW7b - HVP - SSEH'!AG74</f>
        <v>8451</v>
      </c>
      <c r="AH74" s="217">
        <f>AN74+'NAW3 - Asset Repl - SSEH'!AH74+'NAW4 - Refurb - SSEH'!AH74+'NAW5 - General Reinfor - SSEH'!AH74+'NAW6 - Faults - SSEH'!AH74+'NAW7 - HVP - SSEH'!AH74+'NAW7b - HVP - SSEH'!AH74</f>
        <v>21509</v>
      </c>
      <c r="AI74" s="217">
        <f>AO74+'NAW3 - Asset Repl - SSEH'!AI74+'NAW4 - Refurb - SSEH'!AI74+'NAW5 - General Reinfor - SSEH'!AI74+'NAW6 - Faults - SSEH'!AI74+'NAW7 - HVP - SSEH'!AI74+'NAW7b - HVP - SSEH'!AI74</f>
        <v>431</v>
      </c>
      <c r="AJ74" s="220">
        <f t="shared" si="122"/>
        <v>84597</v>
      </c>
      <c r="AK74" s="335">
        <v>43036</v>
      </c>
      <c r="AL74" s="335">
        <v>8271</v>
      </c>
      <c r="AM74" s="335">
        <v>8451</v>
      </c>
      <c r="AN74" s="335">
        <v>22908</v>
      </c>
      <c r="AO74" s="335">
        <v>1931</v>
      </c>
      <c r="AP74" s="220">
        <f t="shared" si="123"/>
        <v>84597</v>
      </c>
    </row>
    <row r="75" spans="1:42" ht="25.5" customHeight="1">
      <c r="A75" s="13"/>
      <c r="B75" s="19"/>
      <c r="C75" s="218"/>
      <c r="D75" s="350"/>
      <c r="E75" s="105"/>
      <c r="F75" s="219" t="s">
        <v>83</v>
      </c>
      <c r="G75" s="338">
        <v>2152</v>
      </c>
      <c r="H75" s="334">
        <v>521</v>
      </c>
      <c r="I75" s="334">
        <v>1122</v>
      </c>
      <c r="J75" s="334">
        <v>22</v>
      </c>
      <c r="K75" s="334">
        <v>55</v>
      </c>
      <c r="L75" s="220">
        <f t="shared" si="118"/>
        <v>3872</v>
      </c>
      <c r="M75" s="100"/>
      <c r="N75" s="102"/>
      <c r="O75" s="102"/>
      <c r="P75" s="102"/>
      <c r="Q75" s="102"/>
      <c r="R75" s="220">
        <f t="shared" si="119"/>
        <v>0</v>
      </c>
      <c r="S75" s="217">
        <f>Y75+'NAW3 - Asset Repl - SSEH'!S75+'NAW4 - Refurb - SSEH'!S75+'NAW5 - General Reinfor - SSEH'!S75+'NAW6 - Faults - SSEH'!S75+'NAW7 - HVP - SSEH'!S75+'NAW7b - HVP - SSEH'!S75</f>
        <v>2066</v>
      </c>
      <c r="T75" s="217">
        <f>Z75+'NAW3 - Asset Repl - SSEH'!T75+'NAW4 - Refurb - SSEH'!T75+'NAW5 - General Reinfor - SSEH'!T75+'NAW6 - Faults - SSEH'!T75+'NAW7 - HVP - SSEH'!T75+'NAW7b - HVP - SSEH'!T75</f>
        <v>467</v>
      </c>
      <c r="U75" s="217">
        <f>AA75+'NAW3 - Asset Repl - SSEH'!U75+'NAW4 - Refurb - SSEH'!U75+'NAW5 - General Reinfor - SSEH'!U75+'NAW6 - Faults - SSEH'!U75+'NAW7 - HVP - SSEH'!U75+'NAW7b - HVP - SSEH'!U75</f>
        <v>1290</v>
      </c>
      <c r="V75" s="217">
        <f>AB75+'NAW3 - Asset Repl - SSEH'!V75+'NAW4 - Refurb - SSEH'!V75+'NAW5 - General Reinfor - SSEH'!V75+'NAW6 - Faults - SSEH'!V75+'NAW7 - HVP - SSEH'!V75+'NAW7b - HVP - SSEH'!V75</f>
        <v>14</v>
      </c>
      <c r="W75" s="217">
        <f>AC75+'NAW3 - Asset Repl - SSEH'!W75+'NAW4 - Refurb - SSEH'!W75+'NAW5 - General Reinfor - SSEH'!W75+'NAW6 - Faults - SSEH'!W75+'NAW7 - HVP - SSEH'!W75+'NAW7b - HVP - SSEH'!W75</f>
        <v>35</v>
      </c>
      <c r="X75" s="220">
        <f t="shared" si="120"/>
        <v>3872</v>
      </c>
      <c r="Y75" s="335">
        <v>2036</v>
      </c>
      <c r="Z75" s="335">
        <v>467</v>
      </c>
      <c r="AA75" s="335">
        <v>1290</v>
      </c>
      <c r="AB75" s="335">
        <v>14</v>
      </c>
      <c r="AC75" s="335">
        <v>65</v>
      </c>
      <c r="AD75" s="220">
        <f t="shared" si="121"/>
        <v>3872</v>
      </c>
      <c r="AE75" s="217">
        <f>AK75+'NAW3 - Asset Repl - SSEH'!AE75+'NAW4 - Refurb - SSEH'!AE75+'NAW5 - General Reinfor - SSEH'!AE75+'NAW6 - Faults - SSEH'!AE75+'NAW7 - HVP - SSEH'!AE75+'NAW7b - HVP - SSEH'!AE75</f>
        <v>2895</v>
      </c>
      <c r="AF75" s="217">
        <f>AL75+'NAW3 - Asset Repl - SSEH'!AF75+'NAW4 - Refurb - SSEH'!AF75+'NAW5 - General Reinfor - SSEH'!AF75+'NAW6 - Faults - SSEH'!AF75+'NAW7 - HVP - SSEH'!AF75+'NAW7b - HVP - SSEH'!AF75</f>
        <v>347</v>
      </c>
      <c r="AG75" s="217">
        <f>AM75+'NAW3 - Asset Repl - SSEH'!AG75+'NAW4 - Refurb - SSEH'!AG75+'NAW5 - General Reinfor - SSEH'!AG75+'NAW6 - Faults - SSEH'!AG75+'NAW7 - HVP - SSEH'!AG75+'NAW7b - HVP - SSEH'!AG75</f>
        <v>434</v>
      </c>
      <c r="AH75" s="217">
        <f>AN75+'NAW3 - Asset Repl - SSEH'!AH75+'NAW4 - Refurb - SSEH'!AH75+'NAW5 - General Reinfor - SSEH'!AH75+'NAW6 - Faults - SSEH'!AH75+'NAW7 - HVP - SSEH'!AH75+'NAW7b - HVP - SSEH'!AH75</f>
        <v>168</v>
      </c>
      <c r="AI75" s="217">
        <f>AO75+'NAW3 - Asset Repl - SSEH'!AI75+'NAW4 - Refurb - SSEH'!AI75+'NAW5 - General Reinfor - SSEH'!AI75+'NAW6 - Faults - SSEH'!AI75+'NAW7 - HVP - SSEH'!AI75+'NAW7b - HVP - SSEH'!AI75</f>
        <v>28</v>
      </c>
      <c r="AJ75" s="220">
        <f t="shared" si="122"/>
        <v>3872</v>
      </c>
      <c r="AK75" s="335">
        <v>1845</v>
      </c>
      <c r="AL75" s="335">
        <v>347</v>
      </c>
      <c r="AM75" s="335">
        <v>434</v>
      </c>
      <c r="AN75" s="335">
        <v>1168</v>
      </c>
      <c r="AO75" s="335">
        <v>78</v>
      </c>
      <c r="AP75" s="220">
        <f t="shared" si="123"/>
        <v>3872</v>
      </c>
    </row>
    <row r="76" spans="1:42" ht="25.5" customHeight="1" thickBot="1">
      <c r="A76" s="13"/>
      <c r="B76" s="221"/>
      <c r="C76" s="354" t="s">
        <v>79</v>
      </c>
      <c r="D76" s="353">
        <v>309388</v>
      </c>
      <c r="E76" s="102">
        <v>309388</v>
      </c>
      <c r="F76" s="223"/>
      <c r="G76" s="224">
        <f>SUM(G72:G75)</f>
        <v>181173</v>
      </c>
      <c r="H76" s="225">
        <f t="shared" ref="H76:K76" si="124">SUM(H72:H75)</f>
        <v>39018</v>
      </c>
      <c r="I76" s="225">
        <f t="shared" si="124"/>
        <v>81115</v>
      </c>
      <c r="J76" s="225">
        <f t="shared" si="124"/>
        <v>1020</v>
      </c>
      <c r="K76" s="225">
        <f t="shared" si="124"/>
        <v>7062</v>
      </c>
      <c r="L76" s="150"/>
      <c r="M76" s="224">
        <f>SUM(M72:M75)</f>
        <v>0</v>
      </c>
      <c r="N76" s="225">
        <f t="shared" ref="N76:Q76" si="125">SUM(N72:N75)</f>
        <v>0</v>
      </c>
      <c r="O76" s="225">
        <f t="shared" si="125"/>
        <v>0</v>
      </c>
      <c r="P76" s="225">
        <f t="shared" si="125"/>
        <v>0</v>
      </c>
      <c r="Q76" s="225">
        <f t="shared" si="125"/>
        <v>0</v>
      </c>
      <c r="R76" s="150"/>
      <c r="S76" s="224">
        <f>SUM(S72:S75)</f>
        <v>173366</v>
      </c>
      <c r="T76" s="225">
        <f t="shared" ref="T76:W76" si="126">SUM(T72:T75)</f>
        <v>39787</v>
      </c>
      <c r="U76" s="225">
        <f t="shared" si="126"/>
        <v>90926</v>
      </c>
      <c r="V76" s="225">
        <f t="shared" si="126"/>
        <v>787</v>
      </c>
      <c r="W76" s="225">
        <f t="shared" si="126"/>
        <v>4522</v>
      </c>
      <c r="X76" s="150"/>
      <c r="Y76" s="224">
        <f>SUM(Y72:Y75)</f>
        <v>170394</v>
      </c>
      <c r="Z76" s="225">
        <f t="shared" ref="Z76:AC76" si="127">SUM(Z72:Z75)</f>
        <v>39787</v>
      </c>
      <c r="AA76" s="225">
        <f t="shared" si="127"/>
        <v>90926</v>
      </c>
      <c r="AB76" s="225">
        <f t="shared" si="127"/>
        <v>867</v>
      </c>
      <c r="AC76" s="225">
        <f t="shared" si="127"/>
        <v>7414</v>
      </c>
      <c r="AD76" s="150"/>
      <c r="AE76" s="224">
        <f>SUM(AE72:AE75)</f>
        <v>166676</v>
      </c>
      <c r="AF76" s="225">
        <f t="shared" ref="AF76:AI76" si="128">SUM(AF72:AF75)</f>
        <v>28887</v>
      </c>
      <c r="AG76" s="225">
        <f t="shared" si="128"/>
        <v>30590</v>
      </c>
      <c r="AH76" s="225">
        <f t="shared" si="128"/>
        <v>80668</v>
      </c>
      <c r="AI76" s="225">
        <f t="shared" si="128"/>
        <v>2567</v>
      </c>
      <c r="AJ76" s="150"/>
      <c r="AK76" s="224">
        <f>SUM(AK72:AK75)</f>
        <v>156727</v>
      </c>
      <c r="AL76" s="225">
        <f t="shared" ref="AL76:AO76" si="129">SUM(AL72:AL75)</f>
        <v>28887</v>
      </c>
      <c r="AM76" s="225">
        <f t="shared" si="129"/>
        <v>30590</v>
      </c>
      <c r="AN76" s="225">
        <f t="shared" si="129"/>
        <v>85067</v>
      </c>
      <c r="AO76" s="225">
        <f t="shared" si="129"/>
        <v>8117</v>
      </c>
      <c r="AP76" s="150"/>
    </row>
    <row r="77" spans="1:42" ht="25.5" customHeight="1">
      <c r="A77" s="13"/>
      <c r="B77" s="226" t="s">
        <v>13</v>
      </c>
      <c r="C77" s="210"/>
      <c r="D77" s="211"/>
      <c r="E77" s="212"/>
      <c r="F77" s="213" t="s">
        <v>78</v>
      </c>
      <c r="G77" s="214"/>
      <c r="H77" s="215"/>
      <c r="I77" s="215"/>
      <c r="J77" s="215"/>
      <c r="K77" s="215"/>
      <c r="L77" s="216">
        <f>SUM(G77:K77)</f>
        <v>0</v>
      </c>
      <c r="M77" s="214"/>
      <c r="N77" s="215"/>
      <c r="O77" s="215"/>
      <c r="P77" s="215"/>
      <c r="Q77" s="215"/>
      <c r="R77" s="216">
        <f>SUM(M77:Q77)</f>
        <v>0</v>
      </c>
      <c r="S77" s="217">
        <f>Y77+'NAW3 - Asset Repl - SSEH'!S77+'NAW4 - Refurb - SSEH'!S77+'NAW5 - General Reinfor - SSEH'!S77+'NAW6 - Faults - SSEH'!S77+'NAW7 - HVP - SSEH'!S77+'NAW7b - HVP - SSEH'!S77</f>
        <v>0</v>
      </c>
      <c r="T77" s="217">
        <f>Z77+'NAW3 - Asset Repl - SSEH'!T77+'NAW4 - Refurb - SSEH'!T77+'NAW5 - General Reinfor - SSEH'!T77+'NAW6 - Faults - SSEH'!T77+'NAW7 - HVP - SSEH'!T77+'NAW7b - HVP - SSEH'!T77</f>
        <v>0</v>
      </c>
      <c r="U77" s="217">
        <f>AA77+'NAW3 - Asset Repl - SSEH'!U77+'NAW4 - Refurb - SSEH'!U77+'NAW5 - General Reinfor - SSEH'!U77+'NAW6 - Faults - SSEH'!U77+'NAW7 - HVP - SSEH'!U77+'NAW7b - HVP - SSEH'!U77</f>
        <v>0</v>
      </c>
      <c r="V77" s="217">
        <f>AB77+'NAW3 - Asset Repl - SSEH'!V77+'NAW4 - Refurb - SSEH'!V77+'NAW5 - General Reinfor - SSEH'!V77+'NAW6 - Faults - SSEH'!V77+'NAW7 - HVP - SSEH'!V77+'NAW7b - HVP - SSEH'!V77</f>
        <v>0</v>
      </c>
      <c r="W77" s="217">
        <f>AC77+'NAW3 - Asset Repl - SSEH'!W77+'NAW4 - Refurb - SSEH'!W77+'NAW5 - General Reinfor - SSEH'!W77+'NAW6 - Faults - SSEH'!W77+'NAW7 - HVP - SSEH'!W77+'NAW7b - HVP - SSEH'!W77</f>
        <v>0</v>
      </c>
      <c r="X77" s="236">
        <f>SUM(S77:W77)</f>
        <v>0</v>
      </c>
      <c r="Y77" s="102"/>
      <c r="Z77" s="102"/>
      <c r="AA77" s="102"/>
      <c r="AB77" s="102"/>
      <c r="AC77" s="102"/>
      <c r="AD77" s="236">
        <f>SUM(Y77:AC77)</f>
        <v>0</v>
      </c>
      <c r="AE77" s="217">
        <f>AK77+'NAW3 - Asset Repl - SSEH'!AE77+'NAW4 - Refurb - SSEH'!AE77+'NAW5 - General Reinfor - SSEH'!AE77+'NAW6 - Faults - SSEH'!AE77+'NAW7 - HVP - SSEH'!AE77+'NAW7b - HVP - SSEH'!AE77</f>
        <v>0</v>
      </c>
      <c r="AF77" s="217">
        <f>AL77+'NAW3 - Asset Repl - SSEH'!AF77+'NAW4 - Refurb - SSEH'!AF77+'NAW5 - General Reinfor - SSEH'!AF77+'NAW6 - Faults - SSEH'!AF77+'NAW7 - HVP - SSEH'!AF77+'NAW7b - HVP - SSEH'!AF77</f>
        <v>0</v>
      </c>
      <c r="AG77" s="217">
        <f>AM77+'NAW3 - Asset Repl - SSEH'!AG77+'NAW4 - Refurb - SSEH'!AG77+'NAW5 - General Reinfor - SSEH'!AG77+'NAW6 - Faults - SSEH'!AG77+'NAW7 - HVP - SSEH'!AG77+'NAW7b - HVP - SSEH'!AG77</f>
        <v>0</v>
      </c>
      <c r="AH77" s="217">
        <f>AN77+'NAW3 - Asset Repl - SSEH'!AH77+'NAW4 - Refurb - SSEH'!AH77+'NAW5 - General Reinfor - SSEH'!AH77+'NAW6 - Faults - SSEH'!AH77+'NAW7 - HVP - SSEH'!AH77+'NAW7b - HVP - SSEH'!AH77</f>
        <v>0</v>
      </c>
      <c r="AI77" s="217">
        <f>AO77+'NAW3 - Asset Repl - SSEH'!AI77+'NAW4 - Refurb - SSEH'!AI77+'NAW5 - General Reinfor - SSEH'!AI77+'NAW6 - Faults - SSEH'!AI77+'NAW7 - HVP - SSEH'!AI77+'NAW7b - HVP - SSEH'!AI77</f>
        <v>0</v>
      </c>
      <c r="AJ77" s="216">
        <f>SUM(AE77:AI77)</f>
        <v>0</v>
      </c>
      <c r="AK77" s="102"/>
      <c r="AL77" s="102"/>
      <c r="AM77" s="102"/>
      <c r="AN77" s="102"/>
      <c r="AO77" s="102"/>
      <c r="AP77" s="216">
        <f>SUM(AK77:AO77)</f>
        <v>0</v>
      </c>
    </row>
    <row r="78" spans="1:42" ht="25.5" customHeight="1">
      <c r="A78" s="13"/>
      <c r="B78" s="19"/>
      <c r="C78" s="218"/>
      <c r="D78" s="350"/>
      <c r="E78" s="105"/>
      <c r="F78" s="219" t="s">
        <v>80</v>
      </c>
      <c r="G78" s="100"/>
      <c r="H78" s="102"/>
      <c r="I78" s="102"/>
      <c r="J78" s="102"/>
      <c r="K78" s="102"/>
      <c r="L78" s="220">
        <f t="shared" ref="L78:L80" si="130">SUM(G78:K78)</f>
        <v>0</v>
      </c>
      <c r="M78" s="100"/>
      <c r="N78" s="102"/>
      <c r="O78" s="102"/>
      <c r="P78" s="102"/>
      <c r="Q78" s="102"/>
      <c r="R78" s="220">
        <f t="shared" ref="R78:R80" si="131">SUM(M78:Q78)</f>
        <v>0</v>
      </c>
      <c r="S78" s="217">
        <f>Y78+'NAW3 - Asset Repl - SSEH'!S78+'NAW4 - Refurb - SSEH'!S78+'NAW5 - General Reinfor - SSEH'!S78+'NAW6 - Faults - SSEH'!S78+'NAW7 - HVP - SSEH'!S78+'NAW7b - HVP - SSEH'!S78</f>
        <v>0</v>
      </c>
      <c r="T78" s="217">
        <f>Z78+'NAW3 - Asset Repl - SSEH'!T78+'NAW4 - Refurb - SSEH'!T78+'NAW5 - General Reinfor - SSEH'!T78+'NAW6 - Faults - SSEH'!T78+'NAW7 - HVP - SSEH'!T78+'NAW7b - HVP - SSEH'!T78</f>
        <v>0</v>
      </c>
      <c r="U78" s="217">
        <f>AA78+'NAW3 - Asset Repl - SSEH'!U78+'NAW4 - Refurb - SSEH'!U78+'NAW5 - General Reinfor - SSEH'!U78+'NAW6 - Faults - SSEH'!U78+'NAW7 - HVP - SSEH'!U78+'NAW7b - HVP - SSEH'!U78</f>
        <v>0</v>
      </c>
      <c r="V78" s="217">
        <f>AB78+'NAW3 - Asset Repl - SSEH'!V78+'NAW4 - Refurb - SSEH'!V78+'NAW5 - General Reinfor - SSEH'!V78+'NAW6 - Faults - SSEH'!V78+'NAW7 - HVP - SSEH'!V78+'NAW7b - HVP - SSEH'!V78</f>
        <v>0</v>
      </c>
      <c r="W78" s="217">
        <f>AC78+'NAW3 - Asset Repl - SSEH'!W78+'NAW4 - Refurb - SSEH'!W78+'NAW5 - General Reinfor - SSEH'!W78+'NAW6 - Faults - SSEH'!W78+'NAW7 - HVP - SSEH'!W78+'NAW7b - HVP - SSEH'!W78</f>
        <v>0</v>
      </c>
      <c r="X78" s="220">
        <f t="shared" ref="X78:X80" si="132">SUM(S78:W78)</f>
        <v>0</v>
      </c>
      <c r="Y78" s="102"/>
      <c r="Z78" s="102"/>
      <c r="AA78" s="102"/>
      <c r="AB78" s="102"/>
      <c r="AC78" s="102"/>
      <c r="AD78" s="220">
        <f t="shared" ref="AD78:AD80" si="133">SUM(Y78:AC78)</f>
        <v>0</v>
      </c>
      <c r="AE78" s="217">
        <f>AK78+'NAW3 - Asset Repl - SSEH'!AE78+'NAW4 - Refurb - SSEH'!AE78+'NAW5 - General Reinfor - SSEH'!AE78+'NAW6 - Faults - SSEH'!AE78+'NAW7 - HVP - SSEH'!AE78+'NAW7b - HVP - SSEH'!AE78</f>
        <v>0</v>
      </c>
      <c r="AF78" s="217">
        <f>AL78+'NAW3 - Asset Repl - SSEH'!AF78+'NAW4 - Refurb - SSEH'!AF78+'NAW5 - General Reinfor - SSEH'!AF78+'NAW6 - Faults - SSEH'!AF78+'NAW7 - HVP - SSEH'!AF78+'NAW7b - HVP - SSEH'!AF78</f>
        <v>0</v>
      </c>
      <c r="AG78" s="217">
        <f>AM78+'NAW3 - Asset Repl - SSEH'!AG78+'NAW4 - Refurb - SSEH'!AG78+'NAW5 - General Reinfor - SSEH'!AG78+'NAW6 - Faults - SSEH'!AG78+'NAW7 - HVP - SSEH'!AG78+'NAW7b - HVP - SSEH'!AG78</f>
        <v>0</v>
      </c>
      <c r="AH78" s="217">
        <f>AN78+'NAW3 - Asset Repl - SSEH'!AH78+'NAW4 - Refurb - SSEH'!AH78+'NAW5 - General Reinfor - SSEH'!AH78+'NAW6 - Faults - SSEH'!AH78+'NAW7 - HVP - SSEH'!AH78+'NAW7b - HVP - SSEH'!AH78</f>
        <v>0</v>
      </c>
      <c r="AI78" s="217">
        <f>AO78+'NAW3 - Asset Repl - SSEH'!AI78+'NAW4 - Refurb - SSEH'!AI78+'NAW5 - General Reinfor - SSEH'!AI78+'NAW6 - Faults - SSEH'!AI78+'NAW7 - HVP - SSEH'!AI78+'NAW7b - HVP - SSEH'!AI78</f>
        <v>0</v>
      </c>
      <c r="AJ78" s="220">
        <f t="shared" ref="AJ78:AJ80" si="134">SUM(AE78:AI78)</f>
        <v>0</v>
      </c>
      <c r="AK78" s="102"/>
      <c r="AL78" s="102"/>
      <c r="AM78" s="102"/>
      <c r="AN78" s="102"/>
      <c r="AO78" s="102"/>
      <c r="AP78" s="220">
        <f t="shared" ref="AP78:AP80" si="135">SUM(AK78:AO78)</f>
        <v>0</v>
      </c>
    </row>
    <row r="79" spans="1:42" ht="25.5" customHeight="1">
      <c r="A79" s="13"/>
      <c r="B79" s="19"/>
      <c r="C79" s="218"/>
      <c r="D79" s="350"/>
      <c r="E79" s="105"/>
      <c r="F79" s="219" t="s">
        <v>82</v>
      </c>
      <c r="G79" s="100"/>
      <c r="H79" s="102"/>
      <c r="I79" s="102"/>
      <c r="J79" s="102"/>
      <c r="K79" s="102"/>
      <c r="L79" s="220">
        <f t="shared" si="130"/>
        <v>0</v>
      </c>
      <c r="M79" s="100"/>
      <c r="N79" s="102"/>
      <c r="O79" s="102"/>
      <c r="P79" s="102"/>
      <c r="Q79" s="102"/>
      <c r="R79" s="220">
        <f t="shared" si="131"/>
        <v>0</v>
      </c>
      <c r="S79" s="217">
        <f>Y79+'NAW3 - Asset Repl - SSEH'!S79+'NAW4 - Refurb - SSEH'!S79+'NAW5 - General Reinfor - SSEH'!S79+'NAW6 - Faults - SSEH'!S79+'NAW7 - HVP - SSEH'!S79+'NAW7b - HVP - SSEH'!S79</f>
        <v>0</v>
      </c>
      <c r="T79" s="217">
        <f>Z79+'NAW3 - Asset Repl - SSEH'!T79+'NAW4 - Refurb - SSEH'!T79+'NAW5 - General Reinfor - SSEH'!T79+'NAW6 - Faults - SSEH'!T79+'NAW7 - HVP - SSEH'!T79+'NAW7b - HVP - SSEH'!T79</f>
        <v>0</v>
      </c>
      <c r="U79" s="217">
        <f>AA79+'NAW3 - Asset Repl - SSEH'!U79+'NAW4 - Refurb - SSEH'!U79+'NAW5 - General Reinfor - SSEH'!U79+'NAW6 - Faults - SSEH'!U79+'NAW7 - HVP - SSEH'!U79+'NAW7b - HVP - SSEH'!U79</f>
        <v>0</v>
      </c>
      <c r="V79" s="217">
        <f>AB79+'NAW3 - Asset Repl - SSEH'!V79+'NAW4 - Refurb - SSEH'!V79+'NAW5 - General Reinfor - SSEH'!V79+'NAW6 - Faults - SSEH'!V79+'NAW7 - HVP - SSEH'!V79+'NAW7b - HVP - SSEH'!V79</f>
        <v>0</v>
      </c>
      <c r="W79" s="217">
        <f>AC79+'NAW3 - Asset Repl - SSEH'!W79+'NAW4 - Refurb - SSEH'!W79+'NAW5 - General Reinfor - SSEH'!W79+'NAW6 - Faults - SSEH'!W79+'NAW7 - HVP - SSEH'!W79+'NAW7b - HVP - SSEH'!W79</f>
        <v>0</v>
      </c>
      <c r="X79" s="220">
        <f t="shared" si="132"/>
        <v>0</v>
      </c>
      <c r="Y79" s="102"/>
      <c r="Z79" s="102"/>
      <c r="AA79" s="102"/>
      <c r="AB79" s="102"/>
      <c r="AC79" s="102"/>
      <c r="AD79" s="220">
        <f t="shared" si="133"/>
        <v>0</v>
      </c>
      <c r="AE79" s="217">
        <f>AK79+'NAW3 - Asset Repl - SSEH'!AE79+'NAW4 - Refurb - SSEH'!AE79+'NAW5 - General Reinfor - SSEH'!AE79+'NAW6 - Faults - SSEH'!AE79+'NAW7 - HVP - SSEH'!AE79+'NAW7b - HVP - SSEH'!AE79</f>
        <v>0</v>
      </c>
      <c r="AF79" s="217">
        <f>AL79+'NAW3 - Asset Repl - SSEH'!AF79+'NAW4 - Refurb - SSEH'!AF79+'NAW5 - General Reinfor - SSEH'!AF79+'NAW6 - Faults - SSEH'!AF79+'NAW7 - HVP - SSEH'!AF79+'NAW7b - HVP - SSEH'!AF79</f>
        <v>0</v>
      </c>
      <c r="AG79" s="217">
        <f>AM79+'NAW3 - Asset Repl - SSEH'!AG79+'NAW4 - Refurb - SSEH'!AG79+'NAW5 - General Reinfor - SSEH'!AG79+'NAW6 - Faults - SSEH'!AG79+'NAW7 - HVP - SSEH'!AG79+'NAW7b - HVP - SSEH'!AG79</f>
        <v>0</v>
      </c>
      <c r="AH79" s="217">
        <f>AN79+'NAW3 - Asset Repl - SSEH'!AH79+'NAW4 - Refurb - SSEH'!AH79+'NAW5 - General Reinfor - SSEH'!AH79+'NAW6 - Faults - SSEH'!AH79+'NAW7 - HVP - SSEH'!AH79+'NAW7b - HVP - SSEH'!AH79</f>
        <v>0</v>
      </c>
      <c r="AI79" s="217">
        <f>AO79+'NAW3 - Asset Repl - SSEH'!AI79+'NAW4 - Refurb - SSEH'!AI79+'NAW5 - General Reinfor - SSEH'!AI79+'NAW6 - Faults - SSEH'!AI79+'NAW7 - HVP - SSEH'!AI79+'NAW7b - HVP - SSEH'!AI79</f>
        <v>0</v>
      </c>
      <c r="AJ79" s="220">
        <f t="shared" si="134"/>
        <v>0</v>
      </c>
      <c r="AK79" s="102"/>
      <c r="AL79" s="102"/>
      <c r="AM79" s="102"/>
      <c r="AN79" s="102"/>
      <c r="AO79" s="102"/>
      <c r="AP79" s="220">
        <f t="shared" si="135"/>
        <v>0</v>
      </c>
    </row>
    <row r="80" spans="1:42" ht="25.5" customHeight="1">
      <c r="A80" s="13"/>
      <c r="B80" s="19"/>
      <c r="C80" s="218"/>
      <c r="D80" s="350"/>
      <c r="E80" s="105"/>
      <c r="F80" s="219" t="s">
        <v>83</v>
      </c>
      <c r="G80" s="100"/>
      <c r="H80" s="102"/>
      <c r="I80" s="102"/>
      <c r="J80" s="102"/>
      <c r="K80" s="102"/>
      <c r="L80" s="220">
        <f t="shared" si="130"/>
        <v>0</v>
      </c>
      <c r="M80" s="100"/>
      <c r="N80" s="102"/>
      <c r="O80" s="102"/>
      <c r="P80" s="102"/>
      <c r="Q80" s="102"/>
      <c r="R80" s="220">
        <f t="shared" si="131"/>
        <v>0</v>
      </c>
      <c r="S80" s="217">
        <f>Y80+'NAW3 - Asset Repl - SSEH'!S80+'NAW4 - Refurb - SSEH'!S80+'NAW5 - General Reinfor - SSEH'!S80+'NAW6 - Faults - SSEH'!S80+'NAW7 - HVP - SSEH'!S80+'NAW7b - HVP - SSEH'!S80</f>
        <v>0</v>
      </c>
      <c r="T80" s="217">
        <f>Z80+'NAW3 - Asset Repl - SSEH'!T80+'NAW4 - Refurb - SSEH'!T80+'NAW5 - General Reinfor - SSEH'!T80+'NAW6 - Faults - SSEH'!T80+'NAW7 - HVP - SSEH'!T80+'NAW7b - HVP - SSEH'!T80</f>
        <v>0</v>
      </c>
      <c r="U80" s="217">
        <f>AA80+'NAW3 - Asset Repl - SSEH'!U80+'NAW4 - Refurb - SSEH'!U80+'NAW5 - General Reinfor - SSEH'!U80+'NAW6 - Faults - SSEH'!U80+'NAW7 - HVP - SSEH'!U80+'NAW7b - HVP - SSEH'!U80</f>
        <v>0</v>
      </c>
      <c r="V80" s="217">
        <f>AB80+'NAW3 - Asset Repl - SSEH'!V80+'NAW4 - Refurb - SSEH'!V80+'NAW5 - General Reinfor - SSEH'!V80+'NAW6 - Faults - SSEH'!V80+'NAW7 - HVP - SSEH'!V80+'NAW7b - HVP - SSEH'!V80</f>
        <v>0</v>
      </c>
      <c r="W80" s="217">
        <f>AC80+'NAW3 - Asset Repl - SSEH'!W80+'NAW4 - Refurb - SSEH'!W80+'NAW5 - General Reinfor - SSEH'!W80+'NAW6 - Faults - SSEH'!W80+'NAW7 - HVP - SSEH'!W80+'NAW7b - HVP - SSEH'!W80</f>
        <v>0</v>
      </c>
      <c r="X80" s="220">
        <f t="shared" si="132"/>
        <v>0</v>
      </c>
      <c r="Y80" s="102"/>
      <c r="Z80" s="102"/>
      <c r="AA80" s="102"/>
      <c r="AB80" s="102"/>
      <c r="AC80" s="102"/>
      <c r="AD80" s="220">
        <f t="shared" si="133"/>
        <v>0</v>
      </c>
      <c r="AE80" s="217">
        <f>AK80+'NAW3 - Asset Repl - SSEH'!AE80+'NAW4 - Refurb - SSEH'!AE80+'NAW5 - General Reinfor - SSEH'!AE80+'NAW6 - Faults - SSEH'!AE80+'NAW7 - HVP - SSEH'!AE80+'NAW7b - HVP - SSEH'!AE80</f>
        <v>0</v>
      </c>
      <c r="AF80" s="217">
        <f>AL80+'NAW3 - Asset Repl - SSEH'!AF80+'NAW4 - Refurb - SSEH'!AF80+'NAW5 - General Reinfor - SSEH'!AF80+'NAW6 - Faults - SSEH'!AF80+'NAW7 - HVP - SSEH'!AF80+'NAW7b - HVP - SSEH'!AF80</f>
        <v>0</v>
      </c>
      <c r="AG80" s="217">
        <f>AM80+'NAW3 - Asset Repl - SSEH'!AG80+'NAW4 - Refurb - SSEH'!AG80+'NAW5 - General Reinfor - SSEH'!AG80+'NAW6 - Faults - SSEH'!AG80+'NAW7 - HVP - SSEH'!AG80+'NAW7b - HVP - SSEH'!AG80</f>
        <v>0</v>
      </c>
      <c r="AH80" s="217">
        <f>AN80+'NAW3 - Asset Repl - SSEH'!AH80+'NAW4 - Refurb - SSEH'!AH80+'NAW5 - General Reinfor - SSEH'!AH80+'NAW6 - Faults - SSEH'!AH80+'NAW7 - HVP - SSEH'!AH80+'NAW7b - HVP - SSEH'!AH80</f>
        <v>0</v>
      </c>
      <c r="AI80" s="217">
        <f>AO80+'NAW3 - Asset Repl - SSEH'!AI80+'NAW4 - Refurb - SSEH'!AI80+'NAW5 - General Reinfor - SSEH'!AI80+'NAW6 - Faults - SSEH'!AI80+'NAW7 - HVP - SSEH'!AI80+'NAW7b - HVP - SSEH'!AI80</f>
        <v>0</v>
      </c>
      <c r="AJ80" s="220">
        <f t="shared" si="134"/>
        <v>0</v>
      </c>
      <c r="AK80" s="102"/>
      <c r="AL80" s="102"/>
      <c r="AM80" s="102"/>
      <c r="AN80" s="102"/>
      <c r="AO80" s="102"/>
      <c r="AP80" s="220">
        <f t="shared" si="135"/>
        <v>0</v>
      </c>
    </row>
    <row r="81" spans="1:42" ht="25.5" customHeight="1" thickBot="1">
      <c r="A81" s="13"/>
      <c r="B81" s="221"/>
      <c r="C81" s="354"/>
      <c r="D81" s="351"/>
      <c r="E81" s="102"/>
      <c r="F81" s="223"/>
      <c r="G81" s="224">
        <f>SUM(G77:G80)</f>
        <v>0</v>
      </c>
      <c r="H81" s="225">
        <f t="shared" ref="H81:K81" si="136">SUM(H77:H80)</f>
        <v>0</v>
      </c>
      <c r="I81" s="225">
        <f t="shared" si="136"/>
        <v>0</v>
      </c>
      <c r="J81" s="225">
        <f t="shared" si="136"/>
        <v>0</v>
      </c>
      <c r="K81" s="225">
        <f t="shared" si="136"/>
        <v>0</v>
      </c>
      <c r="L81" s="150"/>
      <c r="M81" s="224">
        <f>SUM(M77:M80)</f>
        <v>0</v>
      </c>
      <c r="N81" s="225">
        <f t="shared" ref="N81:Q81" si="137">SUM(N77:N80)</f>
        <v>0</v>
      </c>
      <c r="O81" s="225">
        <f t="shared" si="137"/>
        <v>0</v>
      </c>
      <c r="P81" s="225">
        <f t="shared" si="137"/>
        <v>0</v>
      </c>
      <c r="Q81" s="225">
        <f t="shared" si="137"/>
        <v>0</v>
      </c>
      <c r="R81" s="150"/>
      <c r="S81" s="224">
        <f>SUM(S77:S80)</f>
        <v>0</v>
      </c>
      <c r="T81" s="225">
        <f t="shared" ref="T81:W81" si="138">SUM(T77:T80)</f>
        <v>0</v>
      </c>
      <c r="U81" s="225">
        <f t="shared" si="138"/>
        <v>0</v>
      </c>
      <c r="V81" s="225">
        <f t="shared" si="138"/>
        <v>0</v>
      </c>
      <c r="W81" s="225">
        <f t="shared" si="138"/>
        <v>0</v>
      </c>
      <c r="X81" s="150"/>
      <c r="Y81" s="224">
        <f>SUM(Y77:Y80)</f>
        <v>0</v>
      </c>
      <c r="Z81" s="225">
        <f t="shared" ref="Z81:AC81" si="139">SUM(Z77:Z80)</f>
        <v>0</v>
      </c>
      <c r="AA81" s="225">
        <f t="shared" si="139"/>
        <v>0</v>
      </c>
      <c r="AB81" s="225">
        <f t="shared" si="139"/>
        <v>0</v>
      </c>
      <c r="AC81" s="225">
        <f t="shared" si="139"/>
        <v>0</v>
      </c>
      <c r="AD81" s="150"/>
      <c r="AE81" s="224">
        <f>SUM(AE77:AE80)</f>
        <v>0</v>
      </c>
      <c r="AF81" s="225">
        <f t="shared" ref="AF81:AI81" si="140">SUM(AF77:AF80)</f>
        <v>0</v>
      </c>
      <c r="AG81" s="225">
        <f t="shared" si="140"/>
        <v>0</v>
      </c>
      <c r="AH81" s="225">
        <f t="shared" si="140"/>
        <v>0</v>
      </c>
      <c r="AI81" s="225">
        <f t="shared" si="140"/>
        <v>0</v>
      </c>
      <c r="AJ81" s="150"/>
      <c r="AK81" s="224">
        <f>SUM(AK77:AK80)</f>
        <v>0</v>
      </c>
      <c r="AL81" s="225">
        <f t="shared" ref="AL81:AO81" si="141">SUM(AL77:AL80)</f>
        <v>0</v>
      </c>
      <c r="AM81" s="225">
        <f t="shared" si="141"/>
        <v>0</v>
      </c>
      <c r="AN81" s="225">
        <f t="shared" si="141"/>
        <v>0</v>
      </c>
      <c r="AO81" s="225">
        <f t="shared" si="141"/>
        <v>0</v>
      </c>
      <c r="AP81" s="150"/>
    </row>
    <row r="82" spans="1:42" ht="25.5" customHeight="1">
      <c r="A82" s="13"/>
      <c r="B82" s="226" t="s">
        <v>13</v>
      </c>
      <c r="C82" s="210"/>
      <c r="D82" s="211"/>
      <c r="E82" s="212"/>
      <c r="F82" s="213" t="s">
        <v>78</v>
      </c>
      <c r="G82" s="214"/>
      <c r="H82" s="215"/>
      <c r="I82" s="215"/>
      <c r="J82" s="215"/>
      <c r="K82" s="215"/>
      <c r="L82" s="216">
        <f>SUM(G82:K82)</f>
        <v>0</v>
      </c>
      <c r="M82" s="214"/>
      <c r="N82" s="215"/>
      <c r="O82" s="215"/>
      <c r="P82" s="215"/>
      <c r="Q82" s="215"/>
      <c r="R82" s="216">
        <f>SUM(M82:Q82)</f>
        <v>0</v>
      </c>
      <c r="S82" s="217">
        <f>Y82+'NAW3 - Asset Repl - SSEH'!S82+'NAW4 - Refurb - SSEH'!S82+'NAW5 - General Reinfor - SSEH'!S82+'NAW6 - Faults - SSEH'!S82+'NAW7 - HVP - SSEH'!S82+'NAW7b - HVP - SSEH'!S82</f>
        <v>0</v>
      </c>
      <c r="T82" s="217">
        <f>Z82+'NAW3 - Asset Repl - SSEH'!T82+'NAW4 - Refurb - SSEH'!T82+'NAW5 - General Reinfor - SSEH'!T82+'NAW6 - Faults - SSEH'!T82+'NAW7 - HVP - SSEH'!T82+'NAW7b - HVP - SSEH'!T82</f>
        <v>0</v>
      </c>
      <c r="U82" s="217">
        <f>AA82+'NAW3 - Asset Repl - SSEH'!U82+'NAW4 - Refurb - SSEH'!U82+'NAW5 - General Reinfor - SSEH'!U82+'NAW6 - Faults - SSEH'!U82+'NAW7 - HVP - SSEH'!U82+'NAW7b - HVP - SSEH'!U82</f>
        <v>0</v>
      </c>
      <c r="V82" s="217">
        <f>AB82+'NAW3 - Asset Repl - SSEH'!V82+'NAW4 - Refurb - SSEH'!V82+'NAW5 - General Reinfor - SSEH'!V82+'NAW6 - Faults - SSEH'!V82+'NAW7 - HVP - SSEH'!V82+'NAW7b - HVP - SSEH'!V82</f>
        <v>0</v>
      </c>
      <c r="W82" s="217">
        <f>AC82+'NAW3 - Asset Repl - SSEH'!W82+'NAW4 - Refurb - SSEH'!W82+'NAW5 - General Reinfor - SSEH'!W82+'NAW6 - Faults - SSEH'!W82+'NAW7 - HVP - SSEH'!W82+'NAW7b - HVP - SSEH'!W82</f>
        <v>0</v>
      </c>
      <c r="X82" s="236">
        <f>SUM(S82:W82)</f>
        <v>0</v>
      </c>
      <c r="Y82" s="102"/>
      <c r="Z82" s="102"/>
      <c r="AA82" s="102"/>
      <c r="AB82" s="102"/>
      <c r="AC82" s="102"/>
      <c r="AD82" s="236">
        <f>SUM(Y82:AC82)</f>
        <v>0</v>
      </c>
      <c r="AE82" s="217">
        <f>AK82+'NAW3 - Asset Repl - SSEH'!AE82+'NAW4 - Refurb - SSEH'!AE82+'NAW5 - General Reinfor - SSEH'!AE82+'NAW6 - Faults - SSEH'!AE82+'NAW7 - HVP - SSEH'!AE82+'NAW7b - HVP - SSEH'!AE82</f>
        <v>0</v>
      </c>
      <c r="AF82" s="217">
        <f>AL82+'NAW3 - Asset Repl - SSEH'!AF82+'NAW4 - Refurb - SSEH'!AF82+'NAW5 - General Reinfor - SSEH'!AF82+'NAW6 - Faults - SSEH'!AF82+'NAW7 - HVP - SSEH'!AF82+'NAW7b - HVP - SSEH'!AF82</f>
        <v>0</v>
      </c>
      <c r="AG82" s="217">
        <f>AM82+'NAW3 - Asset Repl - SSEH'!AG82+'NAW4 - Refurb - SSEH'!AG82+'NAW5 - General Reinfor - SSEH'!AG82+'NAW6 - Faults - SSEH'!AG82+'NAW7 - HVP - SSEH'!AG82+'NAW7b - HVP - SSEH'!AG82</f>
        <v>0</v>
      </c>
      <c r="AH82" s="217">
        <f>AN82+'NAW3 - Asset Repl - SSEH'!AH82+'NAW4 - Refurb - SSEH'!AH82+'NAW5 - General Reinfor - SSEH'!AH82+'NAW6 - Faults - SSEH'!AH82+'NAW7 - HVP - SSEH'!AH82+'NAW7b - HVP - SSEH'!AH82</f>
        <v>0</v>
      </c>
      <c r="AI82" s="217">
        <f>AO82+'NAW3 - Asset Repl - SSEH'!AI82+'NAW4 - Refurb - SSEH'!AI82+'NAW5 - General Reinfor - SSEH'!AI82+'NAW6 - Faults - SSEH'!AI82+'NAW7 - HVP - SSEH'!AI82+'NAW7b - HVP - SSEH'!AI82</f>
        <v>0</v>
      </c>
      <c r="AJ82" s="216">
        <f>SUM(AE82:AI82)</f>
        <v>0</v>
      </c>
      <c r="AK82" s="102"/>
      <c r="AL82" s="102"/>
      <c r="AM82" s="102"/>
      <c r="AN82" s="102"/>
      <c r="AO82" s="102"/>
      <c r="AP82" s="216">
        <f>SUM(AK82:AO82)</f>
        <v>0</v>
      </c>
    </row>
    <row r="83" spans="1:42" ht="25.5" customHeight="1">
      <c r="A83" s="13"/>
      <c r="B83" s="19"/>
      <c r="C83" s="218"/>
      <c r="D83" s="350"/>
      <c r="E83" s="105"/>
      <c r="F83" s="219" t="s">
        <v>80</v>
      </c>
      <c r="G83" s="100"/>
      <c r="H83" s="102"/>
      <c r="I83" s="102"/>
      <c r="J83" s="102"/>
      <c r="K83" s="102"/>
      <c r="L83" s="220">
        <f t="shared" ref="L83:L85" si="142">SUM(G83:K83)</f>
        <v>0</v>
      </c>
      <c r="M83" s="100"/>
      <c r="N83" s="102"/>
      <c r="O83" s="102"/>
      <c r="P83" s="102"/>
      <c r="Q83" s="102"/>
      <c r="R83" s="220">
        <f t="shared" ref="R83:R85" si="143">SUM(M83:Q83)</f>
        <v>0</v>
      </c>
      <c r="S83" s="217">
        <f>Y83+'NAW3 - Asset Repl - SSEH'!S83+'NAW4 - Refurb - SSEH'!S83+'NAW5 - General Reinfor - SSEH'!S83+'NAW6 - Faults - SSEH'!S83+'NAW7 - HVP - SSEH'!S83+'NAW7b - HVP - SSEH'!S83</f>
        <v>0</v>
      </c>
      <c r="T83" s="217">
        <f>Z83+'NAW3 - Asset Repl - SSEH'!T83+'NAW4 - Refurb - SSEH'!T83+'NAW5 - General Reinfor - SSEH'!T83+'NAW6 - Faults - SSEH'!T83+'NAW7 - HVP - SSEH'!T83+'NAW7b - HVP - SSEH'!T83</f>
        <v>0</v>
      </c>
      <c r="U83" s="217">
        <f>AA83+'NAW3 - Asset Repl - SSEH'!U83+'NAW4 - Refurb - SSEH'!U83+'NAW5 - General Reinfor - SSEH'!U83+'NAW6 - Faults - SSEH'!U83+'NAW7 - HVP - SSEH'!U83+'NAW7b - HVP - SSEH'!U83</f>
        <v>0</v>
      </c>
      <c r="V83" s="217">
        <f>AB83+'NAW3 - Asset Repl - SSEH'!V83+'NAW4 - Refurb - SSEH'!V83+'NAW5 - General Reinfor - SSEH'!V83+'NAW6 - Faults - SSEH'!V83+'NAW7 - HVP - SSEH'!V83+'NAW7b - HVP - SSEH'!V83</f>
        <v>0</v>
      </c>
      <c r="W83" s="217">
        <f>AC83+'NAW3 - Asset Repl - SSEH'!W83+'NAW4 - Refurb - SSEH'!W83+'NAW5 - General Reinfor - SSEH'!W83+'NAW6 - Faults - SSEH'!W83+'NAW7 - HVP - SSEH'!W83+'NAW7b - HVP - SSEH'!W83</f>
        <v>0</v>
      </c>
      <c r="X83" s="220">
        <f t="shared" ref="X83:X85" si="144">SUM(S83:W83)</f>
        <v>0</v>
      </c>
      <c r="Y83" s="102"/>
      <c r="Z83" s="102"/>
      <c r="AA83" s="102"/>
      <c r="AB83" s="102"/>
      <c r="AC83" s="102"/>
      <c r="AD83" s="220">
        <f t="shared" ref="AD83:AD85" si="145">SUM(Y83:AC83)</f>
        <v>0</v>
      </c>
      <c r="AE83" s="217">
        <f>AK83+'NAW3 - Asset Repl - SSEH'!AE83+'NAW4 - Refurb - SSEH'!AE83+'NAW5 - General Reinfor - SSEH'!AE83+'NAW6 - Faults - SSEH'!AE83+'NAW7 - HVP - SSEH'!AE83+'NAW7b - HVP - SSEH'!AE83</f>
        <v>0</v>
      </c>
      <c r="AF83" s="217">
        <f>AL83+'NAW3 - Asset Repl - SSEH'!AF83+'NAW4 - Refurb - SSEH'!AF83+'NAW5 - General Reinfor - SSEH'!AF83+'NAW6 - Faults - SSEH'!AF83+'NAW7 - HVP - SSEH'!AF83+'NAW7b - HVP - SSEH'!AF83</f>
        <v>0</v>
      </c>
      <c r="AG83" s="217">
        <f>AM83+'NAW3 - Asset Repl - SSEH'!AG83+'NAW4 - Refurb - SSEH'!AG83+'NAW5 - General Reinfor - SSEH'!AG83+'NAW6 - Faults - SSEH'!AG83+'NAW7 - HVP - SSEH'!AG83+'NAW7b - HVP - SSEH'!AG83</f>
        <v>0</v>
      </c>
      <c r="AH83" s="217">
        <f>AN83+'NAW3 - Asset Repl - SSEH'!AH83+'NAW4 - Refurb - SSEH'!AH83+'NAW5 - General Reinfor - SSEH'!AH83+'NAW6 - Faults - SSEH'!AH83+'NAW7 - HVP - SSEH'!AH83+'NAW7b - HVP - SSEH'!AH83</f>
        <v>0</v>
      </c>
      <c r="AI83" s="217">
        <f>AO83+'NAW3 - Asset Repl - SSEH'!AI83+'NAW4 - Refurb - SSEH'!AI83+'NAW5 - General Reinfor - SSEH'!AI83+'NAW6 - Faults - SSEH'!AI83+'NAW7 - HVP - SSEH'!AI83+'NAW7b - HVP - SSEH'!AI83</f>
        <v>0</v>
      </c>
      <c r="AJ83" s="220">
        <f t="shared" ref="AJ83:AJ85" si="146">SUM(AE83:AI83)</f>
        <v>0</v>
      </c>
      <c r="AK83" s="102"/>
      <c r="AL83" s="102"/>
      <c r="AM83" s="102"/>
      <c r="AN83" s="102"/>
      <c r="AO83" s="102"/>
      <c r="AP83" s="220">
        <f t="shared" ref="AP83:AP85" si="147">SUM(AK83:AO83)</f>
        <v>0</v>
      </c>
    </row>
    <row r="84" spans="1:42" ht="25.5" customHeight="1">
      <c r="A84" s="13"/>
      <c r="B84" s="19"/>
      <c r="C84" s="218"/>
      <c r="D84" s="350"/>
      <c r="E84" s="105"/>
      <c r="F84" s="219" t="s">
        <v>82</v>
      </c>
      <c r="G84" s="100"/>
      <c r="H84" s="102"/>
      <c r="I84" s="102"/>
      <c r="J84" s="102"/>
      <c r="K84" s="102"/>
      <c r="L84" s="220">
        <f t="shared" si="142"/>
        <v>0</v>
      </c>
      <c r="M84" s="100"/>
      <c r="N84" s="102"/>
      <c r="O84" s="102"/>
      <c r="P84" s="102"/>
      <c r="Q84" s="102"/>
      <c r="R84" s="220">
        <f t="shared" si="143"/>
        <v>0</v>
      </c>
      <c r="S84" s="217">
        <f>Y84+'NAW3 - Asset Repl - SSEH'!S84+'NAW4 - Refurb - SSEH'!S84+'NAW5 - General Reinfor - SSEH'!S84+'NAW6 - Faults - SSEH'!S84+'NAW7 - HVP - SSEH'!S84+'NAW7b - HVP - SSEH'!S84</f>
        <v>0</v>
      </c>
      <c r="T84" s="217">
        <f>Z84+'NAW3 - Asset Repl - SSEH'!T84+'NAW4 - Refurb - SSEH'!T84+'NAW5 - General Reinfor - SSEH'!T84+'NAW6 - Faults - SSEH'!T84+'NAW7 - HVP - SSEH'!T84+'NAW7b - HVP - SSEH'!T84</f>
        <v>0</v>
      </c>
      <c r="U84" s="217">
        <f>AA84+'NAW3 - Asset Repl - SSEH'!U84+'NAW4 - Refurb - SSEH'!U84+'NAW5 - General Reinfor - SSEH'!U84+'NAW6 - Faults - SSEH'!U84+'NAW7 - HVP - SSEH'!U84+'NAW7b - HVP - SSEH'!U84</f>
        <v>0</v>
      </c>
      <c r="V84" s="217">
        <f>AB84+'NAW3 - Asset Repl - SSEH'!V84+'NAW4 - Refurb - SSEH'!V84+'NAW5 - General Reinfor - SSEH'!V84+'NAW6 - Faults - SSEH'!V84+'NAW7 - HVP - SSEH'!V84+'NAW7b - HVP - SSEH'!V84</f>
        <v>0</v>
      </c>
      <c r="W84" s="217">
        <f>AC84+'NAW3 - Asset Repl - SSEH'!W84+'NAW4 - Refurb - SSEH'!W84+'NAW5 - General Reinfor - SSEH'!W84+'NAW6 - Faults - SSEH'!W84+'NAW7 - HVP - SSEH'!W84+'NAW7b - HVP - SSEH'!W84</f>
        <v>0</v>
      </c>
      <c r="X84" s="220">
        <f t="shared" si="144"/>
        <v>0</v>
      </c>
      <c r="Y84" s="102"/>
      <c r="Z84" s="102"/>
      <c r="AA84" s="102"/>
      <c r="AB84" s="102"/>
      <c r="AC84" s="102"/>
      <c r="AD84" s="220">
        <f t="shared" si="145"/>
        <v>0</v>
      </c>
      <c r="AE84" s="217">
        <f>AK84+'NAW3 - Asset Repl - SSEH'!AE84+'NAW4 - Refurb - SSEH'!AE84+'NAW5 - General Reinfor - SSEH'!AE84+'NAW6 - Faults - SSEH'!AE84+'NAW7 - HVP - SSEH'!AE84+'NAW7b - HVP - SSEH'!AE84</f>
        <v>0</v>
      </c>
      <c r="AF84" s="217">
        <f>AL84+'NAW3 - Asset Repl - SSEH'!AF84+'NAW4 - Refurb - SSEH'!AF84+'NAW5 - General Reinfor - SSEH'!AF84+'NAW6 - Faults - SSEH'!AF84+'NAW7 - HVP - SSEH'!AF84+'NAW7b - HVP - SSEH'!AF84</f>
        <v>0</v>
      </c>
      <c r="AG84" s="217">
        <f>AM84+'NAW3 - Asset Repl - SSEH'!AG84+'NAW4 - Refurb - SSEH'!AG84+'NAW5 - General Reinfor - SSEH'!AG84+'NAW6 - Faults - SSEH'!AG84+'NAW7 - HVP - SSEH'!AG84+'NAW7b - HVP - SSEH'!AG84</f>
        <v>0</v>
      </c>
      <c r="AH84" s="217">
        <f>AN84+'NAW3 - Asset Repl - SSEH'!AH84+'NAW4 - Refurb - SSEH'!AH84+'NAW5 - General Reinfor - SSEH'!AH84+'NAW6 - Faults - SSEH'!AH84+'NAW7 - HVP - SSEH'!AH84+'NAW7b - HVP - SSEH'!AH84</f>
        <v>0</v>
      </c>
      <c r="AI84" s="217">
        <f>AO84+'NAW3 - Asset Repl - SSEH'!AI84+'NAW4 - Refurb - SSEH'!AI84+'NAW5 - General Reinfor - SSEH'!AI84+'NAW6 - Faults - SSEH'!AI84+'NAW7 - HVP - SSEH'!AI84+'NAW7b - HVP - SSEH'!AI84</f>
        <v>0</v>
      </c>
      <c r="AJ84" s="220">
        <f t="shared" si="146"/>
        <v>0</v>
      </c>
      <c r="AK84" s="102"/>
      <c r="AL84" s="102"/>
      <c r="AM84" s="102"/>
      <c r="AN84" s="102"/>
      <c r="AO84" s="102"/>
      <c r="AP84" s="220">
        <f t="shared" si="147"/>
        <v>0</v>
      </c>
    </row>
    <row r="85" spans="1:42" ht="25.5" customHeight="1">
      <c r="A85" s="13"/>
      <c r="B85" s="19"/>
      <c r="C85" s="218"/>
      <c r="D85" s="350"/>
      <c r="E85" s="105"/>
      <c r="F85" s="219" t="s">
        <v>83</v>
      </c>
      <c r="G85" s="100"/>
      <c r="H85" s="102"/>
      <c r="I85" s="102"/>
      <c r="J85" s="102"/>
      <c r="K85" s="102"/>
      <c r="L85" s="220">
        <f t="shared" si="142"/>
        <v>0</v>
      </c>
      <c r="M85" s="100"/>
      <c r="N85" s="102"/>
      <c r="O85" s="102"/>
      <c r="P85" s="102"/>
      <c r="Q85" s="102"/>
      <c r="R85" s="220">
        <f t="shared" si="143"/>
        <v>0</v>
      </c>
      <c r="S85" s="217">
        <f>Y85+'NAW3 - Asset Repl - SSEH'!S85+'NAW4 - Refurb - SSEH'!S85+'NAW5 - General Reinfor - SSEH'!S85+'NAW6 - Faults - SSEH'!S85+'NAW7 - HVP - SSEH'!S85+'NAW7b - HVP - SSEH'!S85</f>
        <v>0</v>
      </c>
      <c r="T85" s="217">
        <f>Z85+'NAW3 - Asset Repl - SSEH'!T85+'NAW4 - Refurb - SSEH'!T85+'NAW5 - General Reinfor - SSEH'!T85+'NAW6 - Faults - SSEH'!T85+'NAW7 - HVP - SSEH'!T85+'NAW7b - HVP - SSEH'!T85</f>
        <v>0</v>
      </c>
      <c r="U85" s="217">
        <f>AA85+'NAW3 - Asset Repl - SSEH'!U85+'NAW4 - Refurb - SSEH'!U85+'NAW5 - General Reinfor - SSEH'!U85+'NAW6 - Faults - SSEH'!U85+'NAW7 - HVP - SSEH'!U85+'NAW7b - HVP - SSEH'!U85</f>
        <v>0</v>
      </c>
      <c r="V85" s="217">
        <f>AB85+'NAW3 - Asset Repl - SSEH'!V85+'NAW4 - Refurb - SSEH'!V85+'NAW5 - General Reinfor - SSEH'!V85+'NAW6 - Faults - SSEH'!V85+'NAW7 - HVP - SSEH'!V85+'NAW7b - HVP - SSEH'!V85</f>
        <v>0</v>
      </c>
      <c r="W85" s="217">
        <f>AC85+'NAW3 - Asset Repl - SSEH'!W85+'NAW4 - Refurb - SSEH'!W85+'NAW5 - General Reinfor - SSEH'!W85+'NAW6 - Faults - SSEH'!W85+'NAW7 - HVP - SSEH'!W85+'NAW7b - HVP - SSEH'!W85</f>
        <v>0</v>
      </c>
      <c r="X85" s="220">
        <f t="shared" si="144"/>
        <v>0</v>
      </c>
      <c r="Y85" s="102"/>
      <c r="Z85" s="102"/>
      <c r="AA85" s="102"/>
      <c r="AB85" s="102"/>
      <c r="AC85" s="102"/>
      <c r="AD85" s="220">
        <f t="shared" si="145"/>
        <v>0</v>
      </c>
      <c r="AE85" s="217">
        <f>AK85+'NAW3 - Asset Repl - SSEH'!AE85+'NAW4 - Refurb - SSEH'!AE85+'NAW5 - General Reinfor - SSEH'!AE85+'NAW6 - Faults - SSEH'!AE85+'NAW7 - HVP - SSEH'!AE85+'NAW7b - HVP - SSEH'!AE85</f>
        <v>0</v>
      </c>
      <c r="AF85" s="217">
        <f>AL85+'NAW3 - Asset Repl - SSEH'!AF85+'NAW4 - Refurb - SSEH'!AF85+'NAW5 - General Reinfor - SSEH'!AF85+'NAW6 - Faults - SSEH'!AF85+'NAW7 - HVP - SSEH'!AF85+'NAW7b - HVP - SSEH'!AF85</f>
        <v>0</v>
      </c>
      <c r="AG85" s="217">
        <f>AM85+'NAW3 - Asset Repl - SSEH'!AG85+'NAW4 - Refurb - SSEH'!AG85+'NAW5 - General Reinfor - SSEH'!AG85+'NAW6 - Faults - SSEH'!AG85+'NAW7 - HVP - SSEH'!AG85+'NAW7b - HVP - SSEH'!AG85</f>
        <v>0</v>
      </c>
      <c r="AH85" s="217">
        <f>AN85+'NAW3 - Asset Repl - SSEH'!AH85+'NAW4 - Refurb - SSEH'!AH85+'NAW5 - General Reinfor - SSEH'!AH85+'NAW6 - Faults - SSEH'!AH85+'NAW7 - HVP - SSEH'!AH85+'NAW7b - HVP - SSEH'!AH85</f>
        <v>0</v>
      </c>
      <c r="AI85" s="217">
        <f>AO85+'NAW3 - Asset Repl - SSEH'!AI85+'NAW4 - Refurb - SSEH'!AI85+'NAW5 - General Reinfor - SSEH'!AI85+'NAW6 - Faults - SSEH'!AI85+'NAW7 - HVP - SSEH'!AI85+'NAW7b - HVP - SSEH'!AI85</f>
        <v>0</v>
      </c>
      <c r="AJ85" s="220">
        <f t="shared" si="146"/>
        <v>0</v>
      </c>
      <c r="AK85" s="102"/>
      <c r="AL85" s="102"/>
      <c r="AM85" s="102"/>
      <c r="AN85" s="102"/>
      <c r="AO85" s="102"/>
      <c r="AP85" s="220">
        <f t="shared" si="147"/>
        <v>0</v>
      </c>
    </row>
    <row r="86" spans="1:42" ht="25.5" customHeight="1" thickBot="1">
      <c r="A86" s="13"/>
      <c r="B86" s="221"/>
      <c r="C86" s="354"/>
      <c r="D86" s="351"/>
      <c r="E86" s="102"/>
      <c r="F86" s="223"/>
      <c r="G86" s="224">
        <f>SUM(G82:G85)</f>
        <v>0</v>
      </c>
      <c r="H86" s="225">
        <f t="shared" ref="H86:K86" si="148">SUM(H82:H85)</f>
        <v>0</v>
      </c>
      <c r="I86" s="225">
        <f t="shared" si="148"/>
        <v>0</v>
      </c>
      <c r="J86" s="225">
        <f t="shared" si="148"/>
        <v>0</v>
      </c>
      <c r="K86" s="225">
        <f t="shared" si="148"/>
        <v>0</v>
      </c>
      <c r="L86" s="150"/>
      <c r="M86" s="224">
        <f>SUM(M82:M85)</f>
        <v>0</v>
      </c>
      <c r="N86" s="225">
        <f t="shared" ref="N86:Q86" si="149">SUM(N82:N85)</f>
        <v>0</v>
      </c>
      <c r="O86" s="225">
        <f t="shared" si="149"/>
        <v>0</v>
      </c>
      <c r="P86" s="225">
        <f t="shared" si="149"/>
        <v>0</v>
      </c>
      <c r="Q86" s="225">
        <f t="shared" si="149"/>
        <v>0</v>
      </c>
      <c r="R86" s="150"/>
      <c r="S86" s="224">
        <f>SUM(S82:S85)</f>
        <v>0</v>
      </c>
      <c r="T86" s="225">
        <f t="shared" ref="T86:W86" si="150">SUM(T82:T85)</f>
        <v>0</v>
      </c>
      <c r="U86" s="225">
        <f t="shared" si="150"/>
        <v>0</v>
      </c>
      <c r="V86" s="225">
        <f t="shared" si="150"/>
        <v>0</v>
      </c>
      <c r="W86" s="225">
        <f t="shared" si="150"/>
        <v>0</v>
      </c>
      <c r="X86" s="150"/>
      <c r="Y86" s="224">
        <f>SUM(Y82:Y85)</f>
        <v>0</v>
      </c>
      <c r="Z86" s="225">
        <f t="shared" ref="Z86:AC86" si="151">SUM(Z82:Z85)</f>
        <v>0</v>
      </c>
      <c r="AA86" s="225">
        <f t="shared" si="151"/>
        <v>0</v>
      </c>
      <c r="AB86" s="225">
        <f t="shared" si="151"/>
        <v>0</v>
      </c>
      <c r="AC86" s="225">
        <f t="shared" si="151"/>
        <v>0</v>
      </c>
      <c r="AD86" s="150"/>
      <c r="AE86" s="224">
        <f>SUM(AE82:AE85)</f>
        <v>0</v>
      </c>
      <c r="AF86" s="225">
        <f t="shared" ref="AF86:AI86" si="152">SUM(AF82:AF85)</f>
        <v>0</v>
      </c>
      <c r="AG86" s="225">
        <f t="shared" si="152"/>
        <v>0</v>
      </c>
      <c r="AH86" s="225">
        <f t="shared" si="152"/>
        <v>0</v>
      </c>
      <c r="AI86" s="225">
        <f t="shared" si="152"/>
        <v>0</v>
      </c>
      <c r="AJ86" s="150"/>
      <c r="AK86" s="224">
        <f>SUM(AK82:AK85)</f>
        <v>0</v>
      </c>
      <c r="AL86" s="225">
        <f t="shared" ref="AL86:AO86" si="153">SUM(AL82:AL85)</f>
        <v>0</v>
      </c>
      <c r="AM86" s="225">
        <f t="shared" si="153"/>
        <v>0</v>
      </c>
      <c r="AN86" s="225">
        <f t="shared" si="153"/>
        <v>0</v>
      </c>
      <c r="AO86" s="225">
        <f t="shared" si="153"/>
        <v>0</v>
      </c>
      <c r="AP86" s="150"/>
    </row>
    <row r="87" spans="1:42" ht="25.5" customHeight="1">
      <c r="A87" s="13"/>
      <c r="B87" s="226" t="s">
        <v>13</v>
      </c>
      <c r="C87" s="210"/>
      <c r="D87" s="211"/>
      <c r="E87" s="212"/>
      <c r="F87" s="213" t="s">
        <v>78</v>
      </c>
      <c r="G87" s="214"/>
      <c r="H87" s="215"/>
      <c r="I87" s="215"/>
      <c r="J87" s="215"/>
      <c r="K87" s="215"/>
      <c r="L87" s="216">
        <f>SUM(G87:K87)</f>
        <v>0</v>
      </c>
      <c r="M87" s="214"/>
      <c r="N87" s="215"/>
      <c r="O87" s="215"/>
      <c r="P87" s="215"/>
      <c r="Q87" s="215"/>
      <c r="R87" s="216">
        <f>SUM(M87:Q87)</f>
        <v>0</v>
      </c>
      <c r="S87" s="217">
        <f>Y87+'NAW3 - Asset Repl - SSEH'!S87+'NAW4 - Refurb - SSEH'!S87+'NAW5 - General Reinfor - SSEH'!S87+'NAW6 - Faults - SSEH'!S87+'NAW7 - HVP - SSEH'!S87+'NAW7b - HVP - SSEH'!S87</f>
        <v>0</v>
      </c>
      <c r="T87" s="217">
        <f>Z87+'NAW3 - Asset Repl - SSEH'!T87+'NAW4 - Refurb - SSEH'!T87+'NAW5 - General Reinfor - SSEH'!T87+'NAW6 - Faults - SSEH'!T87+'NAW7 - HVP - SSEH'!T87+'NAW7b - HVP - SSEH'!T87</f>
        <v>0</v>
      </c>
      <c r="U87" s="217">
        <f>AA87+'NAW3 - Asset Repl - SSEH'!U87+'NAW4 - Refurb - SSEH'!U87+'NAW5 - General Reinfor - SSEH'!U87+'NAW6 - Faults - SSEH'!U87+'NAW7 - HVP - SSEH'!U87+'NAW7b - HVP - SSEH'!U87</f>
        <v>0</v>
      </c>
      <c r="V87" s="217">
        <f>AB87+'NAW3 - Asset Repl - SSEH'!V87+'NAW4 - Refurb - SSEH'!V87+'NAW5 - General Reinfor - SSEH'!V87+'NAW6 - Faults - SSEH'!V87+'NAW7 - HVP - SSEH'!V87+'NAW7b - HVP - SSEH'!V87</f>
        <v>0</v>
      </c>
      <c r="W87" s="217">
        <f>AC87+'NAW3 - Asset Repl - SSEH'!W87+'NAW4 - Refurb - SSEH'!W87+'NAW5 - General Reinfor - SSEH'!W87+'NAW6 - Faults - SSEH'!W87+'NAW7 - HVP - SSEH'!W87+'NAW7b - HVP - SSEH'!W87</f>
        <v>0</v>
      </c>
      <c r="X87" s="216">
        <f>SUM(S87:W87)</f>
        <v>0</v>
      </c>
      <c r="Y87" s="102"/>
      <c r="Z87" s="102"/>
      <c r="AA87" s="102"/>
      <c r="AB87" s="102"/>
      <c r="AC87" s="102"/>
      <c r="AD87" s="216">
        <f>SUM(Y87:AC87)</f>
        <v>0</v>
      </c>
      <c r="AE87" s="217">
        <f>AK87+'NAW3 - Asset Repl - SSEH'!AE87+'NAW4 - Refurb - SSEH'!AE87+'NAW5 - General Reinfor - SSEH'!AE87+'NAW6 - Faults - SSEH'!AE87+'NAW7 - HVP - SSEH'!AE87+'NAW7b - HVP - SSEH'!AE87</f>
        <v>0</v>
      </c>
      <c r="AF87" s="217">
        <f>AL87+'NAW3 - Asset Repl - SSEH'!AF87+'NAW4 - Refurb - SSEH'!AF87+'NAW5 - General Reinfor - SSEH'!AF87+'NAW6 - Faults - SSEH'!AF87+'NAW7 - HVP - SSEH'!AF87+'NAW7b - HVP - SSEH'!AF87</f>
        <v>0</v>
      </c>
      <c r="AG87" s="217">
        <f>AM87+'NAW3 - Asset Repl - SSEH'!AG87+'NAW4 - Refurb - SSEH'!AG87+'NAW5 - General Reinfor - SSEH'!AG87+'NAW6 - Faults - SSEH'!AG87+'NAW7 - HVP - SSEH'!AG87+'NAW7b - HVP - SSEH'!AG87</f>
        <v>0</v>
      </c>
      <c r="AH87" s="217">
        <f>AN87+'NAW3 - Asset Repl - SSEH'!AH87+'NAW4 - Refurb - SSEH'!AH87+'NAW5 - General Reinfor - SSEH'!AH87+'NAW6 - Faults - SSEH'!AH87+'NAW7 - HVP - SSEH'!AH87+'NAW7b - HVP - SSEH'!AH87</f>
        <v>0</v>
      </c>
      <c r="AI87" s="217">
        <f>AO87+'NAW3 - Asset Repl - SSEH'!AI87+'NAW4 - Refurb - SSEH'!AI87+'NAW5 - General Reinfor - SSEH'!AI87+'NAW6 - Faults - SSEH'!AI87+'NAW7 - HVP - SSEH'!AI87+'NAW7b - HVP - SSEH'!AI87</f>
        <v>0</v>
      </c>
      <c r="AJ87" s="216">
        <f>SUM(AE87:AI87)</f>
        <v>0</v>
      </c>
      <c r="AK87" s="102"/>
      <c r="AL87" s="102"/>
      <c r="AM87" s="102"/>
      <c r="AN87" s="102"/>
      <c r="AO87" s="102"/>
      <c r="AP87" s="216">
        <f>SUM(AK87:AO87)</f>
        <v>0</v>
      </c>
    </row>
    <row r="88" spans="1:42" ht="25.5" customHeight="1">
      <c r="A88" s="13"/>
      <c r="B88" s="19"/>
      <c r="C88" s="218"/>
      <c r="D88" s="350"/>
      <c r="E88" s="105"/>
      <c r="F88" s="219" t="s">
        <v>80</v>
      </c>
      <c r="G88" s="100"/>
      <c r="H88" s="102"/>
      <c r="I88" s="102"/>
      <c r="J88" s="102"/>
      <c r="K88" s="102"/>
      <c r="L88" s="220">
        <f t="shared" ref="L88:L90" si="154">SUM(G88:K88)</f>
        <v>0</v>
      </c>
      <c r="M88" s="100"/>
      <c r="N88" s="102"/>
      <c r="O88" s="102"/>
      <c r="P88" s="102"/>
      <c r="Q88" s="102"/>
      <c r="R88" s="220">
        <f t="shared" ref="R88:R90" si="155">SUM(M88:Q88)</f>
        <v>0</v>
      </c>
      <c r="S88" s="217">
        <f>Y88+'NAW3 - Asset Repl - SSEH'!S88+'NAW4 - Refurb - SSEH'!S88+'NAW5 - General Reinfor - SSEH'!S88+'NAW6 - Faults - SSEH'!S88+'NAW7 - HVP - SSEH'!S88+'NAW7b - HVP - SSEH'!S88</f>
        <v>0</v>
      </c>
      <c r="T88" s="217">
        <f>Z88+'NAW3 - Asset Repl - SSEH'!T88+'NAW4 - Refurb - SSEH'!T88+'NAW5 - General Reinfor - SSEH'!T88+'NAW6 - Faults - SSEH'!T88+'NAW7 - HVP - SSEH'!T88+'NAW7b - HVP - SSEH'!T88</f>
        <v>0</v>
      </c>
      <c r="U88" s="217">
        <f>AA88+'NAW3 - Asset Repl - SSEH'!U88+'NAW4 - Refurb - SSEH'!U88+'NAW5 - General Reinfor - SSEH'!U88+'NAW6 - Faults - SSEH'!U88+'NAW7 - HVP - SSEH'!U88+'NAW7b - HVP - SSEH'!U88</f>
        <v>0</v>
      </c>
      <c r="V88" s="217">
        <f>AB88+'NAW3 - Asset Repl - SSEH'!V88+'NAW4 - Refurb - SSEH'!V88+'NAW5 - General Reinfor - SSEH'!V88+'NAW6 - Faults - SSEH'!V88+'NAW7 - HVP - SSEH'!V88+'NAW7b - HVP - SSEH'!V88</f>
        <v>0</v>
      </c>
      <c r="W88" s="217">
        <f>AC88+'NAW3 - Asset Repl - SSEH'!W88+'NAW4 - Refurb - SSEH'!W88+'NAW5 - General Reinfor - SSEH'!W88+'NAW6 - Faults - SSEH'!W88+'NAW7 - HVP - SSEH'!W88+'NAW7b - HVP - SSEH'!W88</f>
        <v>0</v>
      </c>
      <c r="X88" s="220">
        <f t="shared" ref="X88:X90" si="156">SUM(S88:W88)</f>
        <v>0</v>
      </c>
      <c r="Y88" s="102"/>
      <c r="Z88" s="102"/>
      <c r="AA88" s="102"/>
      <c r="AB88" s="102"/>
      <c r="AC88" s="102"/>
      <c r="AD88" s="220">
        <f t="shared" ref="AD88:AD90" si="157">SUM(Y88:AC88)</f>
        <v>0</v>
      </c>
      <c r="AE88" s="217">
        <f>AK88+'NAW3 - Asset Repl - SSEH'!AE88+'NAW4 - Refurb - SSEH'!AE88+'NAW5 - General Reinfor - SSEH'!AE88+'NAW6 - Faults - SSEH'!AE88+'NAW7 - HVP - SSEH'!AE88+'NAW7b - HVP - SSEH'!AE88</f>
        <v>0</v>
      </c>
      <c r="AF88" s="217">
        <f>AL88+'NAW3 - Asset Repl - SSEH'!AF88+'NAW4 - Refurb - SSEH'!AF88+'NAW5 - General Reinfor - SSEH'!AF88+'NAW6 - Faults - SSEH'!AF88+'NAW7 - HVP - SSEH'!AF88+'NAW7b - HVP - SSEH'!AF88</f>
        <v>0</v>
      </c>
      <c r="AG88" s="217">
        <f>AM88+'NAW3 - Asset Repl - SSEH'!AG88+'NAW4 - Refurb - SSEH'!AG88+'NAW5 - General Reinfor - SSEH'!AG88+'NAW6 - Faults - SSEH'!AG88+'NAW7 - HVP - SSEH'!AG88+'NAW7b - HVP - SSEH'!AG88</f>
        <v>0</v>
      </c>
      <c r="AH88" s="217">
        <f>AN88+'NAW3 - Asset Repl - SSEH'!AH88+'NAW4 - Refurb - SSEH'!AH88+'NAW5 - General Reinfor - SSEH'!AH88+'NAW6 - Faults - SSEH'!AH88+'NAW7 - HVP - SSEH'!AH88+'NAW7b - HVP - SSEH'!AH88</f>
        <v>0</v>
      </c>
      <c r="AI88" s="217">
        <f>AO88+'NAW3 - Asset Repl - SSEH'!AI88+'NAW4 - Refurb - SSEH'!AI88+'NAW5 - General Reinfor - SSEH'!AI88+'NAW6 - Faults - SSEH'!AI88+'NAW7 - HVP - SSEH'!AI88+'NAW7b - HVP - SSEH'!AI88</f>
        <v>0</v>
      </c>
      <c r="AJ88" s="220">
        <f t="shared" ref="AJ88:AJ90" si="158">SUM(AE88:AI88)</f>
        <v>0</v>
      </c>
      <c r="AK88" s="102"/>
      <c r="AL88" s="102"/>
      <c r="AM88" s="102"/>
      <c r="AN88" s="102"/>
      <c r="AO88" s="102"/>
      <c r="AP88" s="220">
        <f t="shared" ref="AP88:AP90" si="159">SUM(AK88:AO88)</f>
        <v>0</v>
      </c>
    </row>
    <row r="89" spans="1:42" ht="25.5" customHeight="1">
      <c r="A89" s="13"/>
      <c r="B89" s="19"/>
      <c r="C89" s="218"/>
      <c r="D89" s="350"/>
      <c r="E89" s="105"/>
      <c r="F89" s="219" t="s">
        <v>82</v>
      </c>
      <c r="G89" s="100"/>
      <c r="H89" s="102"/>
      <c r="I89" s="102"/>
      <c r="J89" s="102"/>
      <c r="K89" s="102"/>
      <c r="L89" s="220">
        <f t="shared" si="154"/>
        <v>0</v>
      </c>
      <c r="M89" s="100"/>
      <c r="N89" s="102"/>
      <c r="O89" s="102"/>
      <c r="P89" s="102"/>
      <c r="Q89" s="102"/>
      <c r="R89" s="220">
        <f t="shared" si="155"/>
        <v>0</v>
      </c>
      <c r="S89" s="217">
        <f>Y89+'NAW3 - Asset Repl - SSEH'!S89+'NAW4 - Refurb - SSEH'!S89+'NAW5 - General Reinfor - SSEH'!S89+'NAW6 - Faults - SSEH'!S89+'NAW7 - HVP - SSEH'!S89+'NAW7b - HVP - SSEH'!S89</f>
        <v>0</v>
      </c>
      <c r="T89" s="217">
        <f>Z89+'NAW3 - Asset Repl - SSEH'!T89+'NAW4 - Refurb - SSEH'!T89+'NAW5 - General Reinfor - SSEH'!T89+'NAW6 - Faults - SSEH'!T89+'NAW7 - HVP - SSEH'!T89+'NAW7b - HVP - SSEH'!T89</f>
        <v>0</v>
      </c>
      <c r="U89" s="217">
        <f>AA89+'NAW3 - Asset Repl - SSEH'!U89+'NAW4 - Refurb - SSEH'!U89+'NAW5 - General Reinfor - SSEH'!U89+'NAW6 - Faults - SSEH'!U89+'NAW7 - HVP - SSEH'!U89+'NAW7b - HVP - SSEH'!U89</f>
        <v>0</v>
      </c>
      <c r="V89" s="217">
        <f>AB89+'NAW3 - Asset Repl - SSEH'!V89+'NAW4 - Refurb - SSEH'!V89+'NAW5 - General Reinfor - SSEH'!V89+'NAW6 - Faults - SSEH'!V89+'NAW7 - HVP - SSEH'!V89+'NAW7b - HVP - SSEH'!V89</f>
        <v>0</v>
      </c>
      <c r="W89" s="217">
        <f>AC89+'NAW3 - Asset Repl - SSEH'!W89+'NAW4 - Refurb - SSEH'!W89+'NAW5 - General Reinfor - SSEH'!W89+'NAW6 - Faults - SSEH'!W89+'NAW7 - HVP - SSEH'!W89+'NAW7b - HVP - SSEH'!W89</f>
        <v>0</v>
      </c>
      <c r="X89" s="220">
        <f t="shared" si="156"/>
        <v>0</v>
      </c>
      <c r="Y89" s="102"/>
      <c r="Z89" s="102"/>
      <c r="AA89" s="102"/>
      <c r="AB89" s="102"/>
      <c r="AC89" s="102"/>
      <c r="AD89" s="220">
        <f t="shared" si="157"/>
        <v>0</v>
      </c>
      <c r="AE89" s="217">
        <f>AK89+'NAW3 - Asset Repl - SSEH'!AE89+'NAW4 - Refurb - SSEH'!AE89+'NAW5 - General Reinfor - SSEH'!AE89+'NAW6 - Faults - SSEH'!AE89+'NAW7 - HVP - SSEH'!AE89+'NAW7b - HVP - SSEH'!AE89</f>
        <v>0</v>
      </c>
      <c r="AF89" s="217">
        <f>AL89+'NAW3 - Asset Repl - SSEH'!AF89+'NAW4 - Refurb - SSEH'!AF89+'NAW5 - General Reinfor - SSEH'!AF89+'NAW6 - Faults - SSEH'!AF89+'NAW7 - HVP - SSEH'!AF89+'NAW7b - HVP - SSEH'!AF89</f>
        <v>0</v>
      </c>
      <c r="AG89" s="217">
        <f>AM89+'NAW3 - Asset Repl - SSEH'!AG89+'NAW4 - Refurb - SSEH'!AG89+'NAW5 - General Reinfor - SSEH'!AG89+'NAW6 - Faults - SSEH'!AG89+'NAW7 - HVP - SSEH'!AG89+'NAW7b - HVP - SSEH'!AG89</f>
        <v>0</v>
      </c>
      <c r="AH89" s="217">
        <f>AN89+'NAW3 - Asset Repl - SSEH'!AH89+'NAW4 - Refurb - SSEH'!AH89+'NAW5 - General Reinfor - SSEH'!AH89+'NAW6 - Faults - SSEH'!AH89+'NAW7 - HVP - SSEH'!AH89+'NAW7b - HVP - SSEH'!AH89</f>
        <v>0</v>
      </c>
      <c r="AI89" s="217">
        <f>AO89+'NAW3 - Asset Repl - SSEH'!AI89+'NAW4 - Refurb - SSEH'!AI89+'NAW5 - General Reinfor - SSEH'!AI89+'NAW6 - Faults - SSEH'!AI89+'NAW7 - HVP - SSEH'!AI89+'NAW7b - HVP - SSEH'!AI89</f>
        <v>0</v>
      </c>
      <c r="AJ89" s="220">
        <f t="shared" si="158"/>
        <v>0</v>
      </c>
      <c r="AK89" s="102"/>
      <c r="AL89" s="102"/>
      <c r="AM89" s="102"/>
      <c r="AN89" s="102"/>
      <c r="AO89" s="102"/>
      <c r="AP89" s="220">
        <f t="shared" si="159"/>
        <v>0</v>
      </c>
    </row>
    <row r="90" spans="1:42" ht="25.5" customHeight="1">
      <c r="A90" s="13"/>
      <c r="B90" s="19"/>
      <c r="C90" s="218"/>
      <c r="D90" s="350"/>
      <c r="E90" s="105"/>
      <c r="F90" s="219" t="s">
        <v>83</v>
      </c>
      <c r="G90" s="100"/>
      <c r="H90" s="102"/>
      <c r="I90" s="102"/>
      <c r="J90" s="102"/>
      <c r="K90" s="102"/>
      <c r="L90" s="220">
        <f t="shared" si="154"/>
        <v>0</v>
      </c>
      <c r="M90" s="100"/>
      <c r="N90" s="102"/>
      <c r="O90" s="102"/>
      <c r="P90" s="102"/>
      <c r="Q90" s="102"/>
      <c r="R90" s="220">
        <f t="shared" si="155"/>
        <v>0</v>
      </c>
      <c r="S90" s="217">
        <f>Y90+'NAW3 - Asset Repl - SSEH'!S90+'NAW4 - Refurb - SSEH'!S90+'NAW5 - General Reinfor - SSEH'!S90+'NAW6 - Faults - SSEH'!S90+'NAW7 - HVP - SSEH'!S90+'NAW7b - HVP - SSEH'!S90</f>
        <v>0</v>
      </c>
      <c r="T90" s="217">
        <f>Z90+'NAW3 - Asset Repl - SSEH'!T90+'NAW4 - Refurb - SSEH'!T90+'NAW5 - General Reinfor - SSEH'!T90+'NAW6 - Faults - SSEH'!T90+'NAW7 - HVP - SSEH'!T90+'NAW7b - HVP - SSEH'!T90</f>
        <v>0</v>
      </c>
      <c r="U90" s="217">
        <f>AA90+'NAW3 - Asset Repl - SSEH'!U90+'NAW4 - Refurb - SSEH'!U90+'NAW5 - General Reinfor - SSEH'!U90+'NAW6 - Faults - SSEH'!U90+'NAW7 - HVP - SSEH'!U90+'NAW7b - HVP - SSEH'!U90</f>
        <v>0</v>
      </c>
      <c r="V90" s="217">
        <f>AB90+'NAW3 - Asset Repl - SSEH'!V90+'NAW4 - Refurb - SSEH'!V90+'NAW5 - General Reinfor - SSEH'!V90+'NAW6 - Faults - SSEH'!V90+'NAW7 - HVP - SSEH'!V90+'NAW7b - HVP - SSEH'!V90</f>
        <v>0</v>
      </c>
      <c r="W90" s="217">
        <f>AC90+'NAW3 - Asset Repl - SSEH'!W90+'NAW4 - Refurb - SSEH'!W90+'NAW5 - General Reinfor - SSEH'!W90+'NAW6 - Faults - SSEH'!W90+'NAW7 - HVP - SSEH'!W90+'NAW7b - HVP - SSEH'!W90</f>
        <v>0</v>
      </c>
      <c r="X90" s="220">
        <f t="shared" si="156"/>
        <v>0</v>
      </c>
      <c r="Y90" s="102"/>
      <c r="Z90" s="102"/>
      <c r="AA90" s="102"/>
      <c r="AB90" s="102"/>
      <c r="AC90" s="102"/>
      <c r="AD90" s="220">
        <f t="shared" si="157"/>
        <v>0</v>
      </c>
      <c r="AE90" s="217">
        <f>AK90+'NAW3 - Asset Repl - SSEH'!AE90+'NAW4 - Refurb - SSEH'!AE90+'NAW5 - General Reinfor - SSEH'!AE90+'NAW6 - Faults - SSEH'!AE90+'NAW7 - HVP - SSEH'!AE90+'NAW7b - HVP - SSEH'!AE90</f>
        <v>0</v>
      </c>
      <c r="AF90" s="217">
        <f>AL90+'NAW3 - Asset Repl - SSEH'!AF90+'NAW4 - Refurb - SSEH'!AF90+'NAW5 - General Reinfor - SSEH'!AF90+'NAW6 - Faults - SSEH'!AF90+'NAW7 - HVP - SSEH'!AF90+'NAW7b - HVP - SSEH'!AF90</f>
        <v>0</v>
      </c>
      <c r="AG90" s="217">
        <f>AM90+'NAW3 - Asset Repl - SSEH'!AG90+'NAW4 - Refurb - SSEH'!AG90+'NAW5 - General Reinfor - SSEH'!AG90+'NAW6 - Faults - SSEH'!AG90+'NAW7 - HVP - SSEH'!AG90+'NAW7b - HVP - SSEH'!AG90</f>
        <v>0</v>
      </c>
      <c r="AH90" s="217">
        <f>AN90+'NAW3 - Asset Repl - SSEH'!AH90+'NAW4 - Refurb - SSEH'!AH90+'NAW5 - General Reinfor - SSEH'!AH90+'NAW6 - Faults - SSEH'!AH90+'NAW7 - HVP - SSEH'!AH90+'NAW7b - HVP - SSEH'!AH90</f>
        <v>0</v>
      </c>
      <c r="AI90" s="217">
        <f>AO90+'NAW3 - Asset Repl - SSEH'!AI90+'NAW4 - Refurb - SSEH'!AI90+'NAW5 - General Reinfor - SSEH'!AI90+'NAW6 - Faults - SSEH'!AI90+'NAW7 - HVP - SSEH'!AI90+'NAW7b - HVP - SSEH'!AI90</f>
        <v>0</v>
      </c>
      <c r="AJ90" s="220">
        <f t="shared" si="158"/>
        <v>0</v>
      </c>
      <c r="AK90" s="102"/>
      <c r="AL90" s="102"/>
      <c r="AM90" s="102"/>
      <c r="AN90" s="102"/>
      <c r="AO90" s="102"/>
      <c r="AP90" s="220">
        <f t="shared" si="159"/>
        <v>0</v>
      </c>
    </row>
    <row r="91" spans="1:42" ht="25.5" customHeight="1" thickBot="1">
      <c r="A91" s="13"/>
      <c r="B91" s="221"/>
      <c r="C91" s="354"/>
      <c r="D91" s="351"/>
      <c r="E91" s="102"/>
      <c r="F91" s="223"/>
      <c r="G91" s="224">
        <f>SUM(G87:G90)</f>
        <v>0</v>
      </c>
      <c r="H91" s="225">
        <f t="shared" ref="H91:K91" si="160">SUM(H87:H90)</f>
        <v>0</v>
      </c>
      <c r="I91" s="225">
        <f t="shared" si="160"/>
        <v>0</v>
      </c>
      <c r="J91" s="225">
        <f t="shared" si="160"/>
        <v>0</v>
      </c>
      <c r="K91" s="225">
        <f t="shared" si="160"/>
        <v>0</v>
      </c>
      <c r="L91" s="150"/>
      <c r="M91" s="224">
        <f>SUM(M87:M90)</f>
        <v>0</v>
      </c>
      <c r="N91" s="225">
        <f t="shared" ref="N91:Q91" si="161">SUM(N87:N90)</f>
        <v>0</v>
      </c>
      <c r="O91" s="225">
        <f t="shared" si="161"/>
        <v>0</v>
      </c>
      <c r="P91" s="225">
        <f t="shared" si="161"/>
        <v>0</v>
      </c>
      <c r="Q91" s="225">
        <f t="shared" si="161"/>
        <v>0</v>
      </c>
      <c r="R91" s="150"/>
      <c r="S91" s="224">
        <f>SUM(S87:S90)</f>
        <v>0</v>
      </c>
      <c r="T91" s="225">
        <f t="shared" ref="T91:W91" si="162">SUM(T87:T90)</f>
        <v>0</v>
      </c>
      <c r="U91" s="225">
        <f t="shared" si="162"/>
        <v>0</v>
      </c>
      <c r="V91" s="225">
        <f t="shared" si="162"/>
        <v>0</v>
      </c>
      <c r="W91" s="225">
        <f t="shared" si="162"/>
        <v>0</v>
      </c>
      <c r="X91" s="150"/>
      <c r="Y91" s="224">
        <f>SUM(Y87:Y90)</f>
        <v>0</v>
      </c>
      <c r="Z91" s="225">
        <f t="shared" ref="Z91:AC91" si="163">SUM(Z87:Z90)</f>
        <v>0</v>
      </c>
      <c r="AA91" s="225">
        <f t="shared" si="163"/>
        <v>0</v>
      </c>
      <c r="AB91" s="225">
        <f t="shared" si="163"/>
        <v>0</v>
      </c>
      <c r="AC91" s="225">
        <f t="shared" si="163"/>
        <v>0</v>
      </c>
      <c r="AD91" s="150"/>
      <c r="AE91" s="224">
        <f>SUM(AE87:AE90)</f>
        <v>0</v>
      </c>
      <c r="AF91" s="225">
        <f t="shared" ref="AF91:AI91" si="164">SUM(AF87:AF90)</f>
        <v>0</v>
      </c>
      <c r="AG91" s="225">
        <f t="shared" si="164"/>
        <v>0</v>
      </c>
      <c r="AH91" s="225">
        <f t="shared" si="164"/>
        <v>0</v>
      </c>
      <c r="AI91" s="225">
        <f t="shared" si="164"/>
        <v>0</v>
      </c>
      <c r="AJ91" s="150"/>
      <c r="AK91" s="224">
        <f>SUM(AK87:AK90)</f>
        <v>0</v>
      </c>
      <c r="AL91" s="225">
        <f t="shared" ref="AL91:AO91" si="165">SUM(AL87:AL90)</f>
        <v>0</v>
      </c>
      <c r="AM91" s="225">
        <f t="shared" si="165"/>
        <v>0</v>
      </c>
      <c r="AN91" s="225">
        <f t="shared" si="165"/>
        <v>0</v>
      </c>
      <c r="AO91" s="225">
        <f t="shared" si="165"/>
        <v>0</v>
      </c>
      <c r="AP91" s="150"/>
    </row>
    <row r="92" spans="1:42" ht="25.5" customHeight="1">
      <c r="A92" s="13"/>
      <c r="B92" s="226" t="s">
        <v>13</v>
      </c>
      <c r="C92" s="210"/>
      <c r="D92" s="211"/>
      <c r="E92" s="212"/>
      <c r="F92" s="213" t="s">
        <v>78</v>
      </c>
      <c r="G92" s="214"/>
      <c r="H92" s="215"/>
      <c r="I92" s="215"/>
      <c r="J92" s="215"/>
      <c r="K92" s="215"/>
      <c r="L92" s="216">
        <f>SUM(G92:K92)</f>
        <v>0</v>
      </c>
      <c r="M92" s="214"/>
      <c r="N92" s="215"/>
      <c r="O92" s="215"/>
      <c r="P92" s="215"/>
      <c r="Q92" s="215"/>
      <c r="R92" s="216">
        <f>SUM(M92:Q92)</f>
        <v>0</v>
      </c>
      <c r="S92" s="217">
        <f>Y92+'NAW3 - Asset Repl - SSEH'!S92+'NAW4 - Refurb - SSEH'!S92+'NAW5 - General Reinfor - SSEH'!S92+'NAW6 - Faults - SSEH'!S92+'NAW7 - HVP - SSEH'!S92+'NAW7b - HVP - SSEH'!S92</f>
        <v>0</v>
      </c>
      <c r="T92" s="217">
        <f>Z92+'NAW3 - Asset Repl - SSEH'!T92+'NAW4 - Refurb - SSEH'!T92+'NAW5 - General Reinfor - SSEH'!T92+'NAW6 - Faults - SSEH'!T92+'NAW7 - HVP - SSEH'!T92+'NAW7b - HVP - SSEH'!T92</f>
        <v>0</v>
      </c>
      <c r="U92" s="217">
        <f>AA92+'NAW3 - Asset Repl - SSEH'!U92+'NAW4 - Refurb - SSEH'!U92+'NAW5 - General Reinfor - SSEH'!U92+'NAW6 - Faults - SSEH'!U92+'NAW7 - HVP - SSEH'!U92+'NAW7b - HVP - SSEH'!U92</f>
        <v>0</v>
      </c>
      <c r="V92" s="217">
        <f>AB92+'NAW3 - Asset Repl - SSEH'!V92+'NAW4 - Refurb - SSEH'!V92+'NAW5 - General Reinfor - SSEH'!V92+'NAW6 - Faults - SSEH'!V92+'NAW7 - HVP - SSEH'!V92+'NAW7b - HVP - SSEH'!V92</f>
        <v>0</v>
      </c>
      <c r="W92" s="217">
        <f>AC92+'NAW3 - Asset Repl - SSEH'!W92+'NAW4 - Refurb - SSEH'!W92+'NAW5 - General Reinfor - SSEH'!W92+'NAW6 - Faults - SSEH'!W92+'NAW7 - HVP - SSEH'!W92+'NAW7b - HVP - SSEH'!W92</f>
        <v>0</v>
      </c>
      <c r="X92" s="216">
        <f>SUM(S92:W92)</f>
        <v>0</v>
      </c>
      <c r="Y92" s="102"/>
      <c r="Z92" s="102"/>
      <c r="AA92" s="102"/>
      <c r="AB92" s="102"/>
      <c r="AC92" s="102"/>
      <c r="AD92" s="216">
        <f>SUM(Y92:AC92)</f>
        <v>0</v>
      </c>
      <c r="AE92" s="217">
        <f>AK92+'NAW3 - Asset Repl - SSEH'!AE92+'NAW4 - Refurb - SSEH'!AE92+'NAW5 - General Reinfor - SSEH'!AE92+'NAW6 - Faults - SSEH'!AE92+'NAW7 - HVP - SSEH'!AE92+'NAW7b - HVP - SSEH'!AE92</f>
        <v>0</v>
      </c>
      <c r="AF92" s="217">
        <f>AL92+'NAW3 - Asset Repl - SSEH'!AF92+'NAW4 - Refurb - SSEH'!AF92+'NAW5 - General Reinfor - SSEH'!AF92+'NAW6 - Faults - SSEH'!AF92+'NAW7 - HVP - SSEH'!AF92+'NAW7b - HVP - SSEH'!AF92</f>
        <v>0</v>
      </c>
      <c r="AG92" s="217">
        <f>AM92+'NAW3 - Asset Repl - SSEH'!AG92+'NAW4 - Refurb - SSEH'!AG92+'NAW5 - General Reinfor - SSEH'!AG92+'NAW6 - Faults - SSEH'!AG92+'NAW7 - HVP - SSEH'!AG92+'NAW7b - HVP - SSEH'!AG92</f>
        <v>0</v>
      </c>
      <c r="AH92" s="217">
        <f>AN92+'NAW3 - Asset Repl - SSEH'!AH92+'NAW4 - Refurb - SSEH'!AH92+'NAW5 - General Reinfor - SSEH'!AH92+'NAW6 - Faults - SSEH'!AH92+'NAW7 - HVP - SSEH'!AH92+'NAW7b - HVP - SSEH'!AH92</f>
        <v>0</v>
      </c>
      <c r="AI92" s="217">
        <f>AO92+'NAW3 - Asset Repl - SSEH'!AI92+'NAW4 - Refurb - SSEH'!AI92+'NAW5 - General Reinfor - SSEH'!AI92+'NAW6 - Faults - SSEH'!AI92+'NAW7 - HVP - SSEH'!AI92+'NAW7b - HVP - SSEH'!AI92</f>
        <v>0</v>
      </c>
      <c r="AJ92" s="216">
        <f>SUM(AE92:AI92)</f>
        <v>0</v>
      </c>
      <c r="AK92" s="102"/>
      <c r="AL92" s="102"/>
      <c r="AM92" s="102"/>
      <c r="AN92" s="102"/>
      <c r="AO92" s="102"/>
      <c r="AP92" s="216">
        <f>SUM(AK92:AO92)</f>
        <v>0</v>
      </c>
    </row>
    <row r="93" spans="1:42" ht="25.5" customHeight="1">
      <c r="A93" s="13"/>
      <c r="B93" s="19"/>
      <c r="C93" s="218"/>
      <c r="D93" s="350"/>
      <c r="E93" s="105"/>
      <c r="F93" s="219" t="s">
        <v>80</v>
      </c>
      <c r="G93" s="100"/>
      <c r="H93" s="102"/>
      <c r="I93" s="102"/>
      <c r="J93" s="102"/>
      <c r="K93" s="102"/>
      <c r="L93" s="220">
        <f t="shared" ref="L93:L95" si="166">SUM(G93:K93)</f>
        <v>0</v>
      </c>
      <c r="M93" s="100"/>
      <c r="N93" s="102"/>
      <c r="O93" s="102"/>
      <c r="P93" s="102"/>
      <c r="Q93" s="102"/>
      <c r="R93" s="220">
        <f t="shared" ref="R93:R95" si="167">SUM(M93:Q93)</f>
        <v>0</v>
      </c>
      <c r="S93" s="217">
        <f>Y93+'NAW3 - Asset Repl - SSEH'!S93+'NAW4 - Refurb - SSEH'!S93+'NAW5 - General Reinfor - SSEH'!S93+'NAW6 - Faults - SSEH'!S93+'NAW7 - HVP - SSEH'!S93+'NAW7b - HVP - SSEH'!S93</f>
        <v>0</v>
      </c>
      <c r="T93" s="217">
        <f>Z93+'NAW3 - Asset Repl - SSEH'!T93+'NAW4 - Refurb - SSEH'!T93+'NAW5 - General Reinfor - SSEH'!T93+'NAW6 - Faults - SSEH'!T93+'NAW7 - HVP - SSEH'!T93+'NAW7b - HVP - SSEH'!T93</f>
        <v>0</v>
      </c>
      <c r="U93" s="217">
        <f>AA93+'NAW3 - Asset Repl - SSEH'!U93+'NAW4 - Refurb - SSEH'!U93+'NAW5 - General Reinfor - SSEH'!U93+'NAW6 - Faults - SSEH'!U93+'NAW7 - HVP - SSEH'!U93+'NAW7b - HVP - SSEH'!U93</f>
        <v>0</v>
      </c>
      <c r="V93" s="217">
        <f>AB93+'NAW3 - Asset Repl - SSEH'!V93+'NAW4 - Refurb - SSEH'!V93+'NAW5 - General Reinfor - SSEH'!V93+'NAW6 - Faults - SSEH'!V93+'NAW7 - HVP - SSEH'!V93+'NAW7b - HVP - SSEH'!V93</f>
        <v>0</v>
      </c>
      <c r="W93" s="217">
        <f>AC93+'NAW3 - Asset Repl - SSEH'!W93+'NAW4 - Refurb - SSEH'!W93+'NAW5 - General Reinfor - SSEH'!W93+'NAW6 - Faults - SSEH'!W93+'NAW7 - HVP - SSEH'!W93+'NAW7b - HVP - SSEH'!W93</f>
        <v>0</v>
      </c>
      <c r="X93" s="220">
        <f t="shared" ref="X93:X95" si="168">SUM(S93:W93)</f>
        <v>0</v>
      </c>
      <c r="Y93" s="102"/>
      <c r="Z93" s="102"/>
      <c r="AA93" s="102"/>
      <c r="AB93" s="102"/>
      <c r="AC93" s="102"/>
      <c r="AD93" s="220">
        <f t="shared" ref="AD93:AD95" si="169">SUM(Y93:AC93)</f>
        <v>0</v>
      </c>
      <c r="AE93" s="217">
        <f>AK93+'NAW3 - Asset Repl - SSEH'!AE93+'NAW4 - Refurb - SSEH'!AE93+'NAW5 - General Reinfor - SSEH'!AE93+'NAW6 - Faults - SSEH'!AE93+'NAW7 - HVP - SSEH'!AE93+'NAW7b - HVP - SSEH'!AE93</f>
        <v>0</v>
      </c>
      <c r="AF93" s="217">
        <f>AL93+'NAW3 - Asset Repl - SSEH'!AF93+'NAW4 - Refurb - SSEH'!AF93+'NAW5 - General Reinfor - SSEH'!AF93+'NAW6 - Faults - SSEH'!AF93+'NAW7 - HVP - SSEH'!AF93+'NAW7b - HVP - SSEH'!AF93</f>
        <v>0</v>
      </c>
      <c r="AG93" s="217">
        <f>AM93+'NAW3 - Asset Repl - SSEH'!AG93+'NAW4 - Refurb - SSEH'!AG93+'NAW5 - General Reinfor - SSEH'!AG93+'NAW6 - Faults - SSEH'!AG93+'NAW7 - HVP - SSEH'!AG93+'NAW7b - HVP - SSEH'!AG93</f>
        <v>0</v>
      </c>
      <c r="AH93" s="217">
        <f>AN93+'NAW3 - Asset Repl - SSEH'!AH93+'NAW4 - Refurb - SSEH'!AH93+'NAW5 - General Reinfor - SSEH'!AH93+'NAW6 - Faults - SSEH'!AH93+'NAW7 - HVP - SSEH'!AH93+'NAW7b - HVP - SSEH'!AH93</f>
        <v>0</v>
      </c>
      <c r="AI93" s="217">
        <f>AO93+'NAW3 - Asset Repl - SSEH'!AI93+'NAW4 - Refurb - SSEH'!AI93+'NAW5 - General Reinfor - SSEH'!AI93+'NAW6 - Faults - SSEH'!AI93+'NAW7 - HVP - SSEH'!AI93+'NAW7b - HVP - SSEH'!AI93</f>
        <v>0</v>
      </c>
      <c r="AJ93" s="220">
        <f t="shared" ref="AJ93:AJ95" si="170">SUM(AE93:AI93)</f>
        <v>0</v>
      </c>
      <c r="AK93" s="102"/>
      <c r="AL93" s="102"/>
      <c r="AM93" s="102"/>
      <c r="AN93" s="102"/>
      <c r="AO93" s="102"/>
      <c r="AP93" s="220">
        <f t="shared" ref="AP93:AP95" si="171">SUM(AK93:AO93)</f>
        <v>0</v>
      </c>
    </row>
    <row r="94" spans="1:42" ht="25.5" customHeight="1">
      <c r="A94" s="13"/>
      <c r="B94" s="19"/>
      <c r="C94" s="218"/>
      <c r="D94" s="350"/>
      <c r="E94" s="105"/>
      <c r="F94" s="219" t="s">
        <v>82</v>
      </c>
      <c r="G94" s="100"/>
      <c r="H94" s="102"/>
      <c r="I94" s="102"/>
      <c r="J94" s="102"/>
      <c r="K94" s="102"/>
      <c r="L94" s="220">
        <f t="shared" si="166"/>
        <v>0</v>
      </c>
      <c r="M94" s="100"/>
      <c r="N94" s="102"/>
      <c r="O94" s="102"/>
      <c r="P94" s="102"/>
      <c r="Q94" s="102"/>
      <c r="R94" s="220">
        <f t="shared" si="167"/>
        <v>0</v>
      </c>
      <c r="S94" s="217">
        <f>Y94+'NAW3 - Asset Repl - SSEH'!S94+'NAW4 - Refurb - SSEH'!S94+'NAW5 - General Reinfor - SSEH'!S94+'NAW6 - Faults - SSEH'!S94+'NAW7 - HVP - SSEH'!S94+'NAW7b - HVP - SSEH'!S94</f>
        <v>0</v>
      </c>
      <c r="T94" s="217">
        <f>Z94+'NAW3 - Asset Repl - SSEH'!T94+'NAW4 - Refurb - SSEH'!T94+'NAW5 - General Reinfor - SSEH'!T94+'NAW6 - Faults - SSEH'!T94+'NAW7 - HVP - SSEH'!T94+'NAW7b - HVP - SSEH'!T94</f>
        <v>0</v>
      </c>
      <c r="U94" s="217">
        <f>AA94+'NAW3 - Asset Repl - SSEH'!U94+'NAW4 - Refurb - SSEH'!U94+'NAW5 - General Reinfor - SSEH'!U94+'NAW6 - Faults - SSEH'!U94+'NAW7 - HVP - SSEH'!U94+'NAW7b - HVP - SSEH'!U94</f>
        <v>0</v>
      </c>
      <c r="V94" s="217">
        <f>AB94+'NAW3 - Asset Repl - SSEH'!V94+'NAW4 - Refurb - SSEH'!V94+'NAW5 - General Reinfor - SSEH'!V94+'NAW6 - Faults - SSEH'!V94+'NAW7 - HVP - SSEH'!V94+'NAW7b - HVP - SSEH'!V94</f>
        <v>0</v>
      </c>
      <c r="W94" s="217">
        <f>AC94+'NAW3 - Asset Repl - SSEH'!W94+'NAW4 - Refurb - SSEH'!W94+'NAW5 - General Reinfor - SSEH'!W94+'NAW6 - Faults - SSEH'!W94+'NAW7 - HVP - SSEH'!W94+'NAW7b - HVP - SSEH'!W94</f>
        <v>0</v>
      </c>
      <c r="X94" s="220">
        <f t="shared" si="168"/>
        <v>0</v>
      </c>
      <c r="Y94" s="102"/>
      <c r="Z94" s="102"/>
      <c r="AA94" s="102"/>
      <c r="AB94" s="102"/>
      <c r="AC94" s="102"/>
      <c r="AD94" s="220">
        <f t="shared" si="169"/>
        <v>0</v>
      </c>
      <c r="AE94" s="217">
        <f>AK94+'NAW3 - Asset Repl - SSEH'!AE94+'NAW4 - Refurb - SSEH'!AE94+'NAW5 - General Reinfor - SSEH'!AE94+'NAW6 - Faults - SSEH'!AE94+'NAW7 - HVP - SSEH'!AE94+'NAW7b - HVP - SSEH'!AE94</f>
        <v>0</v>
      </c>
      <c r="AF94" s="217">
        <f>AL94+'NAW3 - Asset Repl - SSEH'!AF94+'NAW4 - Refurb - SSEH'!AF94+'NAW5 - General Reinfor - SSEH'!AF94+'NAW6 - Faults - SSEH'!AF94+'NAW7 - HVP - SSEH'!AF94+'NAW7b - HVP - SSEH'!AF94</f>
        <v>0</v>
      </c>
      <c r="AG94" s="217">
        <f>AM94+'NAW3 - Asset Repl - SSEH'!AG94+'NAW4 - Refurb - SSEH'!AG94+'NAW5 - General Reinfor - SSEH'!AG94+'NAW6 - Faults - SSEH'!AG94+'NAW7 - HVP - SSEH'!AG94+'NAW7b - HVP - SSEH'!AG94</f>
        <v>0</v>
      </c>
      <c r="AH94" s="217">
        <f>AN94+'NAW3 - Asset Repl - SSEH'!AH94+'NAW4 - Refurb - SSEH'!AH94+'NAW5 - General Reinfor - SSEH'!AH94+'NAW6 - Faults - SSEH'!AH94+'NAW7 - HVP - SSEH'!AH94+'NAW7b - HVP - SSEH'!AH94</f>
        <v>0</v>
      </c>
      <c r="AI94" s="217">
        <f>AO94+'NAW3 - Asset Repl - SSEH'!AI94+'NAW4 - Refurb - SSEH'!AI94+'NAW5 - General Reinfor - SSEH'!AI94+'NAW6 - Faults - SSEH'!AI94+'NAW7 - HVP - SSEH'!AI94+'NAW7b - HVP - SSEH'!AI94</f>
        <v>0</v>
      </c>
      <c r="AJ94" s="220">
        <f t="shared" si="170"/>
        <v>0</v>
      </c>
      <c r="AK94" s="102"/>
      <c r="AL94" s="102"/>
      <c r="AM94" s="102"/>
      <c r="AN94" s="102"/>
      <c r="AO94" s="102"/>
      <c r="AP94" s="220">
        <f t="shared" si="171"/>
        <v>0</v>
      </c>
    </row>
    <row r="95" spans="1:42" ht="25.5" customHeight="1">
      <c r="A95" s="13"/>
      <c r="B95" s="19"/>
      <c r="C95" s="218"/>
      <c r="D95" s="350"/>
      <c r="E95" s="105"/>
      <c r="F95" s="219" t="s">
        <v>83</v>
      </c>
      <c r="G95" s="100"/>
      <c r="H95" s="102"/>
      <c r="I95" s="102"/>
      <c r="J95" s="102"/>
      <c r="K95" s="102"/>
      <c r="L95" s="220">
        <f t="shared" si="166"/>
        <v>0</v>
      </c>
      <c r="M95" s="100"/>
      <c r="N95" s="102"/>
      <c r="O95" s="102"/>
      <c r="P95" s="102"/>
      <c r="Q95" s="102"/>
      <c r="R95" s="220">
        <f t="shared" si="167"/>
        <v>0</v>
      </c>
      <c r="S95" s="217">
        <f>Y95+'NAW3 - Asset Repl - SSEH'!S95+'NAW4 - Refurb - SSEH'!S95+'NAW5 - General Reinfor - SSEH'!S95+'NAW6 - Faults - SSEH'!S95+'NAW7 - HVP - SSEH'!S95+'NAW7b - HVP - SSEH'!S95</f>
        <v>0</v>
      </c>
      <c r="T95" s="217">
        <f>Z95+'NAW3 - Asset Repl - SSEH'!T95+'NAW4 - Refurb - SSEH'!T95+'NAW5 - General Reinfor - SSEH'!T95+'NAW6 - Faults - SSEH'!T95+'NAW7 - HVP - SSEH'!T95+'NAW7b - HVP - SSEH'!T95</f>
        <v>0</v>
      </c>
      <c r="U95" s="217">
        <f>AA95+'NAW3 - Asset Repl - SSEH'!U95+'NAW4 - Refurb - SSEH'!U95+'NAW5 - General Reinfor - SSEH'!U95+'NAW6 - Faults - SSEH'!U95+'NAW7 - HVP - SSEH'!U95+'NAW7b - HVP - SSEH'!U95</f>
        <v>0</v>
      </c>
      <c r="V95" s="217">
        <f>AB95+'NAW3 - Asset Repl - SSEH'!V95+'NAW4 - Refurb - SSEH'!V95+'NAW5 - General Reinfor - SSEH'!V95+'NAW6 - Faults - SSEH'!V95+'NAW7 - HVP - SSEH'!V95+'NAW7b - HVP - SSEH'!V95</f>
        <v>0</v>
      </c>
      <c r="W95" s="217">
        <f>AC95+'NAW3 - Asset Repl - SSEH'!W95+'NAW4 - Refurb - SSEH'!W95+'NAW5 - General Reinfor - SSEH'!W95+'NAW6 - Faults - SSEH'!W95+'NAW7 - HVP - SSEH'!W95+'NAW7b - HVP - SSEH'!W95</f>
        <v>0</v>
      </c>
      <c r="X95" s="220">
        <f t="shared" si="168"/>
        <v>0</v>
      </c>
      <c r="Y95" s="102"/>
      <c r="Z95" s="102"/>
      <c r="AA95" s="102"/>
      <c r="AB95" s="102"/>
      <c r="AC95" s="102"/>
      <c r="AD95" s="220">
        <f t="shared" si="169"/>
        <v>0</v>
      </c>
      <c r="AE95" s="217">
        <f>AK95+'NAW3 - Asset Repl - SSEH'!AE95+'NAW4 - Refurb - SSEH'!AE95+'NAW5 - General Reinfor - SSEH'!AE95+'NAW6 - Faults - SSEH'!AE95+'NAW7 - HVP - SSEH'!AE95+'NAW7b - HVP - SSEH'!AE95</f>
        <v>0</v>
      </c>
      <c r="AF95" s="217">
        <f>AL95+'NAW3 - Asset Repl - SSEH'!AF95+'NAW4 - Refurb - SSEH'!AF95+'NAW5 - General Reinfor - SSEH'!AF95+'NAW6 - Faults - SSEH'!AF95+'NAW7 - HVP - SSEH'!AF95+'NAW7b - HVP - SSEH'!AF95</f>
        <v>0</v>
      </c>
      <c r="AG95" s="217">
        <f>AM95+'NAW3 - Asset Repl - SSEH'!AG95+'NAW4 - Refurb - SSEH'!AG95+'NAW5 - General Reinfor - SSEH'!AG95+'NAW6 - Faults - SSEH'!AG95+'NAW7 - HVP - SSEH'!AG95+'NAW7b - HVP - SSEH'!AG95</f>
        <v>0</v>
      </c>
      <c r="AH95" s="217">
        <f>AN95+'NAW3 - Asset Repl - SSEH'!AH95+'NAW4 - Refurb - SSEH'!AH95+'NAW5 - General Reinfor - SSEH'!AH95+'NAW6 - Faults - SSEH'!AH95+'NAW7 - HVP - SSEH'!AH95+'NAW7b - HVP - SSEH'!AH95</f>
        <v>0</v>
      </c>
      <c r="AI95" s="217">
        <f>AO95+'NAW3 - Asset Repl - SSEH'!AI95+'NAW4 - Refurb - SSEH'!AI95+'NAW5 - General Reinfor - SSEH'!AI95+'NAW6 - Faults - SSEH'!AI95+'NAW7 - HVP - SSEH'!AI95+'NAW7b - HVP - SSEH'!AI95</f>
        <v>0</v>
      </c>
      <c r="AJ95" s="220">
        <f t="shared" si="170"/>
        <v>0</v>
      </c>
      <c r="AK95" s="102"/>
      <c r="AL95" s="102"/>
      <c r="AM95" s="102"/>
      <c r="AN95" s="102"/>
      <c r="AO95" s="102"/>
      <c r="AP95" s="220">
        <f t="shared" si="171"/>
        <v>0</v>
      </c>
    </row>
    <row r="96" spans="1:42" ht="25.5" customHeight="1" thickBot="1">
      <c r="A96" s="13"/>
      <c r="B96" s="221"/>
      <c r="C96" s="354"/>
      <c r="D96" s="351"/>
      <c r="E96" s="102"/>
      <c r="F96" s="223"/>
      <c r="G96" s="224">
        <f>SUM(G92:G95)</f>
        <v>0</v>
      </c>
      <c r="H96" s="225">
        <f t="shared" ref="H96:K96" si="172">SUM(H92:H95)</f>
        <v>0</v>
      </c>
      <c r="I96" s="225">
        <f t="shared" si="172"/>
        <v>0</v>
      </c>
      <c r="J96" s="225">
        <f t="shared" si="172"/>
        <v>0</v>
      </c>
      <c r="K96" s="225">
        <f t="shared" si="172"/>
        <v>0</v>
      </c>
      <c r="L96" s="150"/>
      <c r="M96" s="224">
        <f>SUM(M92:M95)</f>
        <v>0</v>
      </c>
      <c r="N96" s="225">
        <f t="shared" ref="N96:Q96" si="173">SUM(N92:N95)</f>
        <v>0</v>
      </c>
      <c r="O96" s="225">
        <f t="shared" si="173"/>
        <v>0</v>
      </c>
      <c r="P96" s="225">
        <f t="shared" si="173"/>
        <v>0</v>
      </c>
      <c r="Q96" s="225">
        <f t="shared" si="173"/>
        <v>0</v>
      </c>
      <c r="R96" s="150"/>
      <c r="S96" s="224">
        <f>SUM(S92:S95)</f>
        <v>0</v>
      </c>
      <c r="T96" s="225">
        <f t="shared" ref="T96:W96" si="174">SUM(T92:T95)</f>
        <v>0</v>
      </c>
      <c r="U96" s="225">
        <f t="shared" si="174"/>
        <v>0</v>
      </c>
      <c r="V96" s="225">
        <f t="shared" si="174"/>
        <v>0</v>
      </c>
      <c r="W96" s="225">
        <f t="shared" si="174"/>
        <v>0</v>
      </c>
      <c r="X96" s="150"/>
      <c r="Y96" s="224">
        <f>SUM(Y92:Y95)</f>
        <v>0</v>
      </c>
      <c r="Z96" s="225">
        <f t="shared" ref="Z96:AC96" si="175">SUM(Z92:Z95)</f>
        <v>0</v>
      </c>
      <c r="AA96" s="225">
        <f t="shared" si="175"/>
        <v>0</v>
      </c>
      <c r="AB96" s="225">
        <f t="shared" si="175"/>
        <v>0</v>
      </c>
      <c r="AC96" s="225">
        <f t="shared" si="175"/>
        <v>0</v>
      </c>
      <c r="AD96" s="150"/>
      <c r="AE96" s="224">
        <f>SUM(AE92:AE95)</f>
        <v>0</v>
      </c>
      <c r="AF96" s="225">
        <f t="shared" ref="AF96:AI96" si="176">SUM(AF92:AF95)</f>
        <v>0</v>
      </c>
      <c r="AG96" s="225">
        <f t="shared" si="176"/>
        <v>0</v>
      </c>
      <c r="AH96" s="225">
        <f t="shared" si="176"/>
        <v>0</v>
      </c>
      <c r="AI96" s="225">
        <f t="shared" si="176"/>
        <v>0</v>
      </c>
      <c r="AJ96" s="150"/>
      <c r="AK96" s="224">
        <f>SUM(AK92:AK95)</f>
        <v>0</v>
      </c>
      <c r="AL96" s="225">
        <f t="shared" ref="AL96:AO96" si="177">SUM(AL92:AL95)</f>
        <v>0</v>
      </c>
      <c r="AM96" s="225">
        <f t="shared" si="177"/>
        <v>0</v>
      </c>
      <c r="AN96" s="225">
        <f t="shared" si="177"/>
        <v>0</v>
      </c>
      <c r="AO96" s="225">
        <f t="shared" si="177"/>
        <v>0</v>
      </c>
      <c r="AP96" s="150"/>
    </row>
    <row r="97" spans="1:42" ht="25.5" customHeight="1">
      <c r="A97" s="13"/>
      <c r="B97" s="226" t="s">
        <v>13</v>
      </c>
      <c r="C97" s="210"/>
      <c r="D97" s="283"/>
      <c r="E97" s="212"/>
      <c r="F97" s="213" t="s">
        <v>78</v>
      </c>
      <c r="G97" s="214"/>
      <c r="H97" s="215"/>
      <c r="I97" s="215"/>
      <c r="J97" s="215"/>
      <c r="K97" s="215"/>
      <c r="L97" s="216">
        <f>SUM(G97:K97)</f>
        <v>0</v>
      </c>
      <c r="M97" s="214"/>
      <c r="N97" s="215"/>
      <c r="O97" s="215"/>
      <c r="P97" s="215"/>
      <c r="Q97" s="215"/>
      <c r="R97" s="216">
        <f>SUM(M97:Q97)</f>
        <v>0</v>
      </c>
      <c r="S97" s="217">
        <f>Y97+'NAW3 - Asset Repl - SSEH'!S97+'NAW4 - Refurb - SSEH'!S97+'NAW5 - General Reinfor - SSEH'!S97+'NAW6 - Faults - SSEH'!S97+'NAW7 - HVP - SSEH'!S97+'NAW7b - HVP - SSEH'!S97</f>
        <v>0</v>
      </c>
      <c r="T97" s="217">
        <f>Z97+'NAW3 - Asset Repl - SSEH'!T97+'NAW4 - Refurb - SSEH'!T97+'NAW5 - General Reinfor - SSEH'!T97+'NAW6 - Faults - SSEH'!T97+'NAW7 - HVP - SSEH'!T97+'NAW7b - HVP - SSEH'!T97</f>
        <v>0</v>
      </c>
      <c r="U97" s="217">
        <f>AA97+'NAW3 - Asset Repl - SSEH'!U97+'NAW4 - Refurb - SSEH'!U97+'NAW5 - General Reinfor - SSEH'!U97+'NAW6 - Faults - SSEH'!U97+'NAW7 - HVP - SSEH'!U97+'NAW7b - HVP - SSEH'!U97</f>
        <v>0</v>
      </c>
      <c r="V97" s="217">
        <f>AB97+'NAW3 - Asset Repl - SSEH'!V97+'NAW4 - Refurb - SSEH'!V97+'NAW5 - General Reinfor - SSEH'!V97+'NAW6 - Faults - SSEH'!V97+'NAW7 - HVP - SSEH'!V97+'NAW7b - HVP - SSEH'!V97</f>
        <v>0</v>
      </c>
      <c r="W97" s="217">
        <f>AC97+'NAW3 - Asset Repl - SSEH'!W97+'NAW4 - Refurb - SSEH'!W97+'NAW5 - General Reinfor - SSEH'!W97+'NAW6 - Faults - SSEH'!W97+'NAW7 - HVP - SSEH'!W97+'NAW7b - HVP - SSEH'!W97</f>
        <v>0</v>
      </c>
      <c r="X97" s="216">
        <f>SUM(S97:W97)</f>
        <v>0</v>
      </c>
      <c r="Y97" s="102"/>
      <c r="Z97" s="102"/>
      <c r="AA97" s="102"/>
      <c r="AB97" s="102"/>
      <c r="AC97" s="102"/>
      <c r="AD97" s="216">
        <f>SUM(Y97:AC97)</f>
        <v>0</v>
      </c>
      <c r="AE97" s="217">
        <f>AK97+'NAW3 - Asset Repl - SSEH'!AE97+'NAW4 - Refurb - SSEH'!AE97+'NAW5 - General Reinfor - SSEH'!AE97+'NAW6 - Faults - SSEH'!AE97+'NAW7 - HVP - SSEH'!AE97+'NAW7b - HVP - SSEH'!AE97</f>
        <v>0</v>
      </c>
      <c r="AF97" s="217">
        <f>AL97+'NAW3 - Asset Repl - SSEH'!AF97+'NAW4 - Refurb - SSEH'!AF97+'NAW5 - General Reinfor - SSEH'!AF97+'NAW6 - Faults - SSEH'!AF97+'NAW7 - HVP - SSEH'!AF97+'NAW7b - HVP - SSEH'!AF97</f>
        <v>0</v>
      </c>
      <c r="AG97" s="217">
        <f>AM97+'NAW3 - Asset Repl - SSEH'!AG97+'NAW4 - Refurb - SSEH'!AG97+'NAW5 - General Reinfor - SSEH'!AG97+'NAW6 - Faults - SSEH'!AG97+'NAW7 - HVP - SSEH'!AG97+'NAW7b - HVP - SSEH'!AG97</f>
        <v>0</v>
      </c>
      <c r="AH97" s="217">
        <f>AN97+'NAW3 - Asset Repl - SSEH'!AH97+'NAW4 - Refurb - SSEH'!AH97+'NAW5 - General Reinfor - SSEH'!AH97+'NAW6 - Faults - SSEH'!AH97+'NAW7 - HVP - SSEH'!AH97+'NAW7b - HVP - SSEH'!AH97</f>
        <v>0</v>
      </c>
      <c r="AI97" s="217">
        <f>AO97+'NAW3 - Asset Repl - SSEH'!AI97+'NAW4 - Refurb - SSEH'!AI97+'NAW5 - General Reinfor - SSEH'!AI97+'NAW6 - Faults - SSEH'!AI97+'NAW7 - HVP - SSEH'!AI97+'NAW7b - HVP - SSEH'!AI97</f>
        <v>0</v>
      </c>
      <c r="AJ97" s="216">
        <f>SUM(AE97:AI97)</f>
        <v>0</v>
      </c>
      <c r="AK97" s="102"/>
      <c r="AL97" s="102"/>
      <c r="AM97" s="102"/>
      <c r="AN97" s="102"/>
      <c r="AO97" s="102"/>
      <c r="AP97" s="216">
        <f>SUM(AK97:AO97)</f>
        <v>0</v>
      </c>
    </row>
    <row r="98" spans="1:42" ht="25.5" customHeight="1">
      <c r="A98" s="13"/>
      <c r="B98" s="19"/>
      <c r="C98" s="218"/>
      <c r="D98" s="104"/>
      <c r="E98" s="105"/>
      <c r="F98" s="219" t="s">
        <v>80</v>
      </c>
      <c r="G98" s="100"/>
      <c r="H98" s="102"/>
      <c r="I98" s="102"/>
      <c r="J98" s="102"/>
      <c r="K98" s="102"/>
      <c r="L98" s="220">
        <f t="shared" ref="L98:L100" si="178">SUM(G98:K98)</f>
        <v>0</v>
      </c>
      <c r="M98" s="100"/>
      <c r="N98" s="102"/>
      <c r="O98" s="102"/>
      <c r="P98" s="102"/>
      <c r="Q98" s="102"/>
      <c r="R98" s="220">
        <f t="shared" ref="R98:R100" si="179">SUM(M98:Q98)</f>
        <v>0</v>
      </c>
      <c r="S98" s="217">
        <f>Y98+'NAW3 - Asset Repl - SSEH'!S98+'NAW4 - Refurb - SSEH'!S98+'NAW5 - General Reinfor - SSEH'!S98+'NAW6 - Faults - SSEH'!S98+'NAW7 - HVP - SSEH'!S98+'NAW7b - HVP - SSEH'!S98</f>
        <v>0</v>
      </c>
      <c r="T98" s="217">
        <f>Z98+'NAW3 - Asset Repl - SSEH'!T98+'NAW4 - Refurb - SSEH'!T98+'NAW5 - General Reinfor - SSEH'!T98+'NAW6 - Faults - SSEH'!T98+'NAW7 - HVP - SSEH'!T98+'NAW7b - HVP - SSEH'!T98</f>
        <v>0</v>
      </c>
      <c r="U98" s="217">
        <f>AA98+'NAW3 - Asset Repl - SSEH'!U98+'NAW4 - Refurb - SSEH'!U98+'NAW5 - General Reinfor - SSEH'!U98+'NAW6 - Faults - SSEH'!U98+'NAW7 - HVP - SSEH'!U98+'NAW7b - HVP - SSEH'!U98</f>
        <v>0</v>
      </c>
      <c r="V98" s="217">
        <f>AB98+'NAW3 - Asset Repl - SSEH'!V98+'NAW4 - Refurb - SSEH'!V98+'NAW5 - General Reinfor - SSEH'!V98+'NAW6 - Faults - SSEH'!V98+'NAW7 - HVP - SSEH'!V98+'NAW7b - HVP - SSEH'!V98</f>
        <v>0</v>
      </c>
      <c r="W98" s="217">
        <f>AC98+'NAW3 - Asset Repl - SSEH'!W98+'NAW4 - Refurb - SSEH'!W98+'NAW5 - General Reinfor - SSEH'!W98+'NAW6 - Faults - SSEH'!W98+'NAW7 - HVP - SSEH'!W98+'NAW7b - HVP - SSEH'!W98</f>
        <v>0</v>
      </c>
      <c r="X98" s="220">
        <f t="shared" ref="X98:X100" si="180">SUM(S98:W98)</f>
        <v>0</v>
      </c>
      <c r="Y98" s="102"/>
      <c r="Z98" s="102"/>
      <c r="AA98" s="102"/>
      <c r="AB98" s="102"/>
      <c r="AC98" s="102"/>
      <c r="AD98" s="220">
        <f t="shared" ref="AD98:AD100" si="181">SUM(Y98:AC98)</f>
        <v>0</v>
      </c>
      <c r="AE98" s="217">
        <f>AK98+'NAW3 - Asset Repl - SSEH'!AE98+'NAW4 - Refurb - SSEH'!AE98+'NAW5 - General Reinfor - SSEH'!AE98+'NAW6 - Faults - SSEH'!AE98+'NAW7 - HVP - SSEH'!AE98+'NAW7b - HVP - SSEH'!AE98</f>
        <v>0</v>
      </c>
      <c r="AF98" s="217">
        <f>AL98+'NAW3 - Asset Repl - SSEH'!AF98+'NAW4 - Refurb - SSEH'!AF98+'NAW5 - General Reinfor - SSEH'!AF98+'NAW6 - Faults - SSEH'!AF98+'NAW7 - HVP - SSEH'!AF98+'NAW7b - HVP - SSEH'!AF98</f>
        <v>0</v>
      </c>
      <c r="AG98" s="217">
        <f>AM98+'NAW3 - Asset Repl - SSEH'!AG98+'NAW4 - Refurb - SSEH'!AG98+'NAW5 - General Reinfor - SSEH'!AG98+'NAW6 - Faults - SSEH'!AG98+'NAW7 - HVP - SSEH'!AG98+'NAW7b - HVP - SSEH'!AG98</f>
        <v>0</v>
      </c>
      <c r="AH98" s="217">
        <f>AN98+'NAW3 - Asset Repl - SSEH'!AH98+'NAW4 - Refurb - SSEH'!AH98+'NAW5 - General Reinfor - SSEH'!AH98+'NAW6 - Faults - SSEH'!AH98+'NAW7 - HVP - SSEH'!AH98+'NAW7b - HVP - SSEH'!AH98</f>
        <v>0</v>
      </c>
      <c r="AI98" s="217">
        <f>AO98+'NAW3 - Asset Repl - SSEH'!AI98+'NAW4 - Refurb - SSEH'!AI98+'NAW5 - General Reinfor - SSEH'!AI98+'NAW6 - Faults - SSEH'!AI98+'NAW7 - HVP - SSEH'!AI98+'NAW7b - HVP - SSEH'!AI98</f>
        <v>0</v>
      </c>
      <c r="AJ98" s="220">
        <f t="shared" ref="AJ98:AJ100" si="182">SUM(AE98:AI98)</f>
        <v>0</v>
      </c>
      <c r="AK98" s="102"/>
      <c r="AL98" s="102"/>
      <c r="AM98" s="102"/>
      <c r="AN98" s="102"/>
      <c r="AO98" s="102"/>
      <c r="AP98" s="220">
        <f t="shared" ref="AP98:AP100" si="183">SUM(AK98:AO98)</f>
        <v>0</v>
      </c>
    </row>
    <row r="99" spans="1:42" ht="25.5" customHeight="1">
      <c r="A99" s="13"/>
      <c r="B99" s="19"/>
      <c r="C99" s="218"/>
      <c r="D99" s="104"/>
      <c r="E99" s="105"/>
      <c r="F99" s="219" t="s">
        <v>82</v>
      </c>
      <c r="G99" s="100"/>
      <c r="H99" s="102"/>
      <c r="I99" s="102"/>
      <c r="J99" s="102"/>
      <c r="K99" s="102"/>
      <c r="L99" s="220">
        <f t="shared" si="178"/>
        <v>0</v>
      </c>
      <c r="M99" s="100"/>
      <c r="N99" s="102"/>
      <c r="O99" s="102"/>
      <c r="P99" s="102"/>
      <c r="Q99" s="102"/>
      <c r="R99" s="220">
        <f t="shared" si="179"/>
        <v>0</v>
      </c>
      <c r="S99" s="217">
        <f>Y99+'NAW3 - Asset Repl - SSEH'!S99+'NAW4 - Refurb - SSEH'!S99+'NAW5 - General Reinfor - SSEH'!S99+'NAW6 - Faults - SSEH'!S99+'NAW7 - HVP - SSEH'!S99+'NAW7b - HVP - SSEH'!S99</f>
        <v>0</v>
      </c>
      <c r="T99" s="217">
        <f>Z99+'NAW3 - Asset Repl - SSEH'!T99+'NAW4 - Refurb - SSEH'!T99+'NAW5 - General Reinfor - SSEH'!T99+'NAW6 - Faults - SSEH'!T99+'NAW7 - HVP - SSEH'!T99+'NAW7b - HVP - SSEH'!T99</f>
        <v>0</v>
      </c>
      <c r="U99" s="217">
        <f>AA99+'NAW3 - Asset Repl - SSEH'!U99+'NAW4 - Refurb - SSEH'!U99+'NAW5 - General Reinfor - SSEH'!U99+'NAW6 - Faults - SSEH'!U99+'NAW7 - HVP - SSEH'!U99+'NAW7b - HVP - SSEH'!U99</f>
        <v>0</v>
      </c>
      <c r="V99" s="217">
        <f>AB99+'NAW3 - Asset Repl - SSEH'!V99+'NAW4 - Refurb - SSEH'!V99+'NAW5 - General Reinfor - SSEH'!V99+'NAW6 - Faults - SSEH'!V99+'NAW7 - HVP - SSEH'!V99+'NAW7b - HVP - SSEH'!V99</f>
        <v>0</v>
      </c>
      <c r="W99" s="217">
        <f>AC99+'NAW3 - Asset Repl - SSEH'!W99+'NAW4 - Refurb - SSEH'!W99+'NAW5 - General Reinfor - SSEH'!W99+'NAW6 - Faults - SSEH'!W99+'NAW7 - HVP - SSEH'!W99+'NAW7b - HVP - SSEH'!W99</f>
        <v>0</v>
      </c>
      <c r="X99" s="220">
        <f t="shared" si="180"/>
        <v>0</v>
      </c>
      <c r="Y99" s="102"/>
      <c r="Z99" s="102"/>
      <c r="AA99" s="102"/>
      <c r="AB99" s="102"/>
      <c r="AC99" s="102"/>
      <c r="AD99" s="220">
        <f t="shared" si="181"/>
        <v>0</v>
      </c>
      <c r="AE99" s="217">
        <f>AK99+'NAW3 - Asset Repl - SSEH'!AE99+'NAW4 - Refurb - SSEH'!AE99+'NAW5 - General Reinfor - SSEH'!AE99+'NAW6 - Faults - SSEH'!AE99+'NAW7 - HVP - SSEH'!AE99+'NAW7b - HVP - SSEH'!AE99</f>
        <v>0</v>
      </c>
      <c r="AF99" s="217">
        <f>AL99+'NAW3 - Asset Repl - SSEH'!AF99+'NAW4 - Refurb - SSEH'!AF99+'NAW5 - General Reinfor - SSEH'!AF99+'NAW6 - Faults - SSEH'!AF99+'NAW7 - HVP - SSEH'!AF99+'NAW7b - HVP - SSEH'!AF99</f>
        <v>0</v>
      </c>
      <c r="AG99" s="217">
        <f>AM99+'NAW3 - Asset Repl - SSEH'!AG99+'NAW4 - Refurb - SSEH'!AG99+'NAW5 - General Reinfor - SSEH'!AG99+'NAW6 - Faults - SSEH'!AG99+'NAW7 - HVP - SSEH'!AG99+'NAW7b - HVP - SSEH'!AG99</f>
        <v>0</v>
      </c>
      <c r="AH99" s="217">
        <f>AN99+'NAW3 - Asset Repl - SSEH'!AH99+'NAW4 - Refurb - SSEH'!AH99+'NAW5 - General Reinfor - SSEH'!AH99+'NAW6 - Faults - SSEH'!AH99+'NAW7 - HVP - SSEH'!AH99+'NAW7b - HVP - SSEH'!AH99</f>
        <v>0</v>
      </c>
      <c r="AI99" s="217">
        <f>AO99+'NAW3 - Asset Repl - SSEH'!AI99+'NAW4 - Refurb - SSEH'!AI99+'NAW5 - General Reinfor - SSEH'!AI99+'NAW6 - Faults - SSEH'!AI99+'NAW7 - HVP - SSEH'!AI99+'NAW7b - HVP - SSEH'!AI99</f>
        <v>0</v>
      </c>
      <c r="AJ99" s="220">
        <f t="shared" si="182"/>
        <v>0</v>
      </c>
      <c r="AK99" s="102"/>
      <c r="AL99" s="102"/>
      <c r="AM99" s="102"/>
      <c r="AN99" s="102"/>
      <c r="AO99" s="102"/>
      <c r="AP99" s="220">
        <f t="shared" si="183"/>
        <v>0</v>
      </c>
    </row>
    <row r="100" spans="1:42" ht="25.5" customHeight="1">
      <c r="A100" s="13"/>
      <c r="B100" s="19"/>
      <c r="C100" s="218"/>
      <c r="D100" s="104"/>
      <c r="E100" s="105"/>
      <c r="F100" s="219" t="s">
        <v>83</v>
      </c>
      <c r="G100" s="100"/>
      <c r="H100" s="102"/>
      <c r="I100" s="102"/>
      <c r="J100" s="102"/>
      <c r="K100" s="102"/>
      <c r="L100" s="220">
        <f t="shared" si="178"/>
        <v>0</v>
      </c>
      <c r="M100" s="100"/>
      <c r="N100" s="102"/>
      <c r="O100" s="102"/>
      <c r="P100" s="102"/>
      <c r="Q100" s="102"/>
      <c r="R100" s="220">
        <f t="shared" si="179"/>
        <v>0</v>
      </c>
      <c r="S100" s="217">
        <f>Y100+'NAW3 - Asset Repl - SSEH'!S100+'NAW4 - Refurb - SSEH'!S100+'NAW5 - General Reinfor - SSEH'!S100+'NAW6 - Faults - SSEH'!S100+'NAW7 - HVP - SSEH'!S100+'NAW7b - HVP - SSEH'!S100</f>
        <v>0</v>
      </c>
      <c r="T100" s="217">
        <f>Z100+'NAW3 - Asset Repl - SSEH'!T100+'NAW4 - Refurb - SSEH'!T100+'NAW5 - General Reinfor - SSEH'!T100+'NAW6 - Faults - SSEH'!T100+'NAW7 - HVP - SSEH'!T100+'NAW7b - HVP - SSEH'!T100</f>
        <v>0</v>
      </c>
      <c r="U100" s="217">
        <f>AA100+'NAW3 - Asset Repl - SSEH'!U100+'NAW4 - Refurb - SSEH'!U100+'NAW5 - General Reinfor - SSEH'!U100+'NAW6 - Faults - SSEH'!U100+'NAW7 - HVP - SSEH'!U100+'NAW7b - HVP - SSEH'!U100</f>
        <v>0</v>
      </c>
      <c r="V100" s="217">
        <f>AB100+'NAW3 - Asset Repl - SSEH'!V100+'NAW4 - Refurb - SSEH'!V100+'NAW5 - General Reinfor - SSEH'!V100+'NAW6 - Faults - SSEH'!V100+'NAW7 - HVP - SSEH'!V100+'NAW7b - HVP - SSEH'!V100</f>
        <v>0</v>
      </c>
      <c r="W100" s="217">
        <f>AC100+'NAW3 - Asset Repl - SSEH'!W100+'NAW4 - Refurb - SSEH'!W100+'NAW5 - General Reinfor - SSEH'!W100+'NAW6 - Faults - SSEH'!W100+'NAW7 - HVP - SSEH'!W100+'NAW7b - HVP - SSEH'!W100</f>
        <v>0</v>
      </c>
      <c r="X100" s="220">
        <f t="shared" si="180"/>
        <v>0</v>
      </c>
      <c r="Y100" s="102"/>
      <c r="Z100" s="102"/>
      <c r="AA100" s="102"/>
      <c r="AB100" s="102"/>
      <c r="AC100" s="102"/>
      <c r="AD100" s="220">
        <f t="shared" si="181"/>
        <v>0</v>
      </c>
      <c r="AE100" s="217">
        <f>AK100+'NAW3 - Asset Repl - SSEH'!AE100+'NAW4 - Refurb - SSEH'!AE100+'NAW5 - General Reinfor - SSEH'!AE100+'NAW6 - Faults - SSEH'!AE100+'NAW7 - HVP - SSEH'!AE100+'NAW7b - HVP - SSEH'!AE100</f>
        <v>0</v>
      </c>
      <c r="AF100" s="217">
        <f>AL100+'NAW3 - Asset Repl - SSEH'!AF100+'NAW4 - Refurb - SSEH'!AF100+'NAW5 - General Reinfor - SSEH'!AF100+'NAW6 - Faults - SSEH'!AF100+'NAW7 - HVP - SSEH'!AF100+'NAW7b - HVP - SSEH'!AF100</f>
        <v>0</v>
      </c>
      <c r="AG100" s="217">
        <f>AM100+'NAW3 - Asset Repl - SSEH'!AG100+'NAW4 - Refurb - SSEH'!AG100+'NAW5 - General Reinfor - SSEH'!AG100+'NAW6 - Faults - SSEH'!AG100+'NAW7 - HVP - SSEH'!AG100+'NAW7b - HVP - SSEH'!AG100</f>
        <v>0</v>
      </c>
      <c r="AH100" s="217">
        <f>AN100+'NAW3 - Asset Repl - SSEH'!AH100+'NAW4 - Refurb - SSEH'!AH100+'NAW5 - General Reinfor - SSEH'!AH100+'NAW6 - Faults - SSEH'!AH100+'NAW7 - HVP - SSEH'!AH100+'NAW7b - HVP - SSEH'!AH100</f>
        <v>0</v>
      </c>
      <c r="AI100" s="217">
        <f>AO100+'NAW3 - Asset Repl - SSEH'!AI100+'NAW4 - Refurb - SSEH'!AI100+'NAW5 - General Reinfor - SSEH'!AI100+'NAW6 - Faults - SSEH'!AI100+'NAW7 - HVP - SSEH'!AI100+'NAW7b - HVP - SSEH'!AI100</f>
        <v>0</v>
      </c>
      <c r="AJ100" s="220">
        <f t="shared" si="182"/>
        <v>0</v>
      </c>
      <c r="AK100" s="102"/>
      <c r="AL100" s="102"/>
      <c r="AM100" s="102"/>
      <c r="AN100" s="102"/>
      <c r="AO100" s="102"/>
      <c r="AP100" s="220">
        <f t="shared" si="183"/>
        <v>0</v>
      </c>
    </row>
    <row r="101" spans="1:42" ht="25.5" customHeight="1" thickBot="1">
      <c r="A101" s="13"/>
      <c r="B101" s="221"/>
      <c r="C101" s="355"/>
      <c r="D101" s="357"/>
      <c r="E101" s="358"/>
      <c r="F101" s="223"/>
      <c r="G101" s="224">
        <f>SUM(G97:G100)</f>
        <v>0</v>
      </c>
      <c r="H101" s="225">
        <f t="shared" ref="H101:K101" si="184">SUM(H97:H100)</f>
        <v>0</v>
      </c>
      <c r="I101" s="225">
        <f t="shared" si="184"/>
        <v>0</v>
      </c>
      <c r="J101" s="225">
        <f t="shared" si="184"/>
        <v>0</v>
      </c>
      <c r="K101" s="225">
        <f t="shared" si="184"/>
        <v>0</v>
      </c>
      <c r="L101" s="150"/>
      <c r="M101" s="224">
        <f>SUM(M97:M100)</f>
        <v>0</v>
      </c>
      <c r="N101" s="225">
        <f t="shared" ref="N101:Q101" si="185">SUM(N97:N100)</f>
        <v>0</v>
      </c>
      <c r="O101" s="225">
        <f t="shared" si="185"/>
        <v>0</v>
      </c>
      <c r="P101" s="225">
        <f t="shared" si="185"/>
        <v>0</v>
      </c>
      <c r="Q101" s="225">
        <f t="shared" si="185"/>
        <v>0</v>
      </c>
      <c r="R101" s="150"/>
      <c r="S101" s="224">
        <f>SUM(S97:S100)</f>
        <v>0</v>
      </c>
      <c r="T101" s="225">
        <f t="shared" ref="T101:W101" si="186">SUM(T97:T100)</f>
        <v>0</v>
      </c>
      <c r="U101" s="225">
        <f t="shared" si="186"/>
        <v>0</v>
      </c>
      <c r="V101" s="225">
        <f t="shared" si="186"/>
        <v>0</v>
      </c>
      <c r="W101" s="225">
        <f t="shared" si="186"/>
        <v>0</v>
      </c>
      <c r="X101" s="150"/>
      <c r="Y101" s="224">
        <f>SUM(Y97:Y100)</f>
        <v>0</v>
      </c>
      <c r="Z101" s="225">
        <f t="shared" ref="Z101:AC101" si="187">SUM(Z97:Z100)</f>
        <v>0</v>
      </c>
      <c r="AA101" s="225">
        <f t="shared" si="187"/>
        <v>0</v>
      </c>
      <c r="AB101" s="225">
        <f t="shared" si="187"/>
        <v>0</v>
      </c>
      <c r="AC101" s="225">
        <f t="shared" si="187"/>
        <v>0</v>
      </c>
      <c r="AD101" s="150"/>
      <c r="AE101" s="224">
        <f>SUM(AE97:AE100)</f>
        <v>0</v>
      </c>
      <c r="AF101" s="225">
        <f t="shared" ref="AF101:AI101" si="188">SUM(AF97:AF100)</f>
        <v>0</v>
      </c>
      <c r="AG101" s="225">
        <f t="shared" si="188"/>
        <v>0</v>
      </c>
      <c r="AH101" s="225">
        <f t="shared" si="188"/>
        <v>0</v>
      </c>
      <c r="AI101" s="225">
        <f t="shared" si="188"/>
        <v>0</v>
      </c>
      <c r="AJ101" s="150"/>
      <c r="AK101" s="224">
        <f>SUM(AK97:AK100)</f>
        <v>0</v>
      </c>
      <c r="AL101" s="225">
        <f t="shared" ref="AL101:AO101" si="189">SUM(AL97:AL100)</f>
        <v>0</v>
      </c>
      <c r="AM101" s="225">
        <f t="shared" si="189"/>
        <v>0</v>
      </c>
      <c r="AN101" s="225">
        <f t="shared" si="189"/>
        <v>0</v>
      </c>
      <c r="AO101" s="225">
        <f t="shared" si="189"/>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352"/>
      <c r="E103" s="237"/>
      <c r="F103" s="238"/>
      <c r="G103" s="239"/>
      <c r="H103" s="240"/>
      <c r="I103" s="240"/>
      <c r="J103" s="240"/>
      <c r="K103" s="240"/>
      <c r="L103" s="237"/>
      <c r="M103" s="239"/>
      <c r="N103" s="240"/>
      <c r="O103" s="240"/>
      <c r="P103" s="240"/>
      <c r="Q103" s="240"/>
      <c r="R103" s="237"/>
      <c r="S103" s="241"/>
      <c r="T103" s="242"/>
      <c r="U103" s="242"/>
      <c r="V103" s="242"/>
      <c r="W103" s="242"/>
      <c r="X103" s="243"/>
      <c r="Y103" s="241"/>
      <c r="Z103" s="242"/>
      <c r="AA103" s="242"/>
      <c r="AB103" s="242"/>
      <c r="AC103" s="242"/>
      <c r="AD103" s="243"/>
      <c r="AE103" s="241"/>
      <c r="AF103" s="242"/>
      <c r="AG103" s="242"/>
      <c r="AH103" s="242"/>
      <c r="AI103" s="242"/>
      <c r="AJ103" s="237"/>
      <c r="AK103" s="239"/>
      <c r="AL103" s="240"/>
      <c r="AM103" s="240"/>
      <c r="AN103" s="240"/>
      <c r="AO103" s="240"/>
      <c r="AP103" s="237"/>
    </row>
    <row r="104" spans="1:42" ht="25.5" customHeight="1">
      <c r="A104" s="13"/>
      <c r="B104" s="209" t="s">
        <v>21</v>
      </c>
      <c r="C104" s="210"/>
      <c r="D104" s="211"/>
      <c r="E104" s="212"/>
      <c r="F104" s="213" t="s">
        <v>78</v>
      </c>
      <c r="G104" s="214">
        <v>180</v>
      </c>
      <c r="H104" s="215">
        <v>1</v>
      </c>
      <c r="I104" s="215">
        <v>6</v>
      </c>
      <c r="J104" s="215">
        <v>0</v>
      </c>
      <c r="K104" s="215">
        <v>46</v>
      </c>
      <c r="L104" s="216">
        <f>SUM(G104:K104)</f>
        <v>233</v>
      </c>
      <c r="M104" s="214"/>
      <c r="N104" s="215"/>
      <c r="O104" s="215"/>
      <c r="P104" s="215"/>
      <c r="Q104" s="215"/>
      <c r="R104" s="216">
        <f>SUM(M104:Q104)</f>
        <v>0</v>
      </c>
      <c r="S104" s="217">
        <f>Y104+'NAW3 - Asset Repl - SSEH'!S104+'NAW4 - Refurb - SSEH'!S104+'NAW5 - General Reinfor - SSEH'!S104+'NAW6 - Faults - SSEH'!S104+'NAW7 - HVP - SSEH'!S104+'NAW7b - HVP - SSEH'!S104</f>
        <v>214</v>
      </c>
      <c r="T104" s="217">
        <f>Z104+'NAW3 - Asset Repl - SSEH'!T104+'NAW4 - Refurb - SSEH'!T104+'NAW5 - General Reinfor - SSEH'!T104+'NAW6 - Faults - SSEH'!T104+'NAW7 - HVP - SSEH'!T104+'NAW7b - HVP - SSEH'!T104</f>
        <v>1</v>
      </c>
      <c r="U104" s="217">
        <f>AA104+'NAW3 - Asset Repl - SSEH'!U104+'NAW4 - Refurb - SSEH'!U104+'NAW5 - General Reinfor - SSEH'!U104+'NAW6 - Faults - SSEH'!U104+'NAW7 - HVP - SSEH'!U104+'NAW7b - HVP - SSEH'!U104</f>
        <v>5</v>
      </c>
      <c r="V104" s="217">
        <f>AB104+'NAW3 - Asset Repl - SSEH'!V104+'NAW4 - Refurb - SSEH'!V104+'NAW5 - General Reinfor - SSEH'!V104+'NAW6 - Faults - SSEH'!V104+'NAW7 - HVP - SSEH'!V104+'NAW7b - HVP - SSEH'!V104</f>
        <v>0</v>
      </c>
      <c r="W104" s="217">
        <f>AC104+'NAW3 - Asset Repl - SSEH'!W104+'NAW4 - Refurb - SSEH'!W104+'NAW5 - General Reinfor - SSEH'!W104+'NAW6 - Faults - SSEH'!W104+'NAW7 - HVP - SSEH'!W104+'NAW7b - HVP - SSEH'!W104</f>
        <v>13</v>
      </c>
      <c r="X104" s="236">
        <f>SUM(S104:W104)</f>
        <v>233</v>
      </c>
      <c r="Y104" s="102">
        <v>180</v>
      </c>
      <c r="Z104" s="102">
        <v>1</v>
      </c>
      <c r="AA104" s="102">
        <v>6</v>
      </c>
      <c r="AB104" s="102">
        <v>0</v>
      </c>
      <c r="AC104" s="102">
        <v>46</v>
      </c>
      <c r="AD104" s="236">
        <f>SUM(Y104:AC104)</f>
        <v>233</v>
      </c>
      <c r="AE104" s="217">
        <f>AK104+'NAW3 - Asset Repl - SSEH'!AE104+'NAW4 - Refurb - SSEH'!AE104+'NAW5 - General Reinfor - SSEH'!AE104+'NAW6 - Faults - SSEH'!AE104+'NAW7 - HVP - SSEH'!AE104+'NAW7b - HVP - SSEH'!AE104</f>
        <v>233</v>
      </c>
      <c r="AF104" s="217">
        <f>AL104+'NAW3 - Asset Repl - SSEH'!AF104+'NAW4 - Refurb - SSEH'!AF104+'NAW5 - General Reinfor - SSEH'!AF104+'NAW6 - Faults - SSEH'!AF104+'NAW7 - HVP - SSEH'!AF104+'NAW7b - HVP - SSEH'!AF104</f>
        <v>0</v>
      </c>
      <c r="AG104" s="217">
        <f>AM104+'NAW3 - Asset Repl - SSEH'!AG104+'NAW4 - Refurb - SSEH'!AG104+'NAW5 - General Reinfor - SSEH'!AG104+'NAW6 - Faults - SSEH'!AG104+'NAW7 - HVP - SSEH'!AG104+'NAW7b - HVP - SSEH'!AG104</f>
        <v>0</v>
      </c>
      <c r="AH104" s="217">
        <f>AN104+'NAW3 - Asset Repl - SSEH'!AH104+'NAW4 - Refurb - SSEH'!AH104+'NAW5 - General Reinfor - SSEH'!AH104+'NAW6 - Faults - SSEH'!AH104+'NAW7 - HVP - SSEH'!AH104+'NAW7b - HVP - SSEH'!AH104</f>
        <v>0</v>
      </c>
      <c r="AI104" s="217">
        <f>AO104+'NAW3 - Asset Repl - SSEH'!AI104+'NAW4 - Refurb - SSEH'!AI104+'NAW5 - General Reinfor - SSEH'!AI104+'NAW6 - Faults - SSEH'!AI104+'NAW7 - HVP - SSEH'!AI104+'NAW7b - HVP - SSEH'!AI104</f>
        <v>0</v>
      </c>
      <c r="AJ104" s="216">
        <f>SUM(AE104:AI104)</f>
        <v>233</v>
      </c>
      <c r="AK104" s="214">
        <v>179</v>
      </c>
      <c r="AL104" s="215">
        <v>1</v>
      </c>
      <c r="AM104" s="215">
        <v>1</v>
      </c>
      <c r="AN104" s="215">
        <v>6</v>
      </c>
      <c r="AO104" s="215">
        <v>46</v>
      </c>
      <c r="AP104" s="216">
        <f>SUM(AK104:AO104)</f>
        <v>233</v>
      </c>
    </row>
    <row r="105" spans="1:42" ht="25.5" customHeight="1">
      <c r="A105" s="13"/>
      <c r="B105" s="19"/>
      <c r="C105" s="218"/>
      <c r="D105" s="350"/>
      <c r="E105" s="105"/>
      <c r="F105" s="219" t="s">
        <v>80</v>
      </c>
      <c r="G105" s="100">
        <v>522</v>
      </c>
      <c r="H105" s="102">
        <v>18</v>
      </c>
      <c r="I105" s="102">
        <v>5</v>
      </c>
      <c r="J105" s="102">
        <v>5</v>
      </c>
      <c r="K105" s="102">
        <v>43</v>
      </c>
      <c r="L105" s="220">
        <f t="shared" ref="L105:L107" si="190">SUM(G105:K105)</f>
        <v>593</v>
      </c>
      <c r="M105" s="100"/>
      <c r="N105" s="102"/>
      <c r="O105" s="102"/>
      <c r="P105" s="102"/>
      <c r="Q105" s="102"/>
      <c r="R105" s="220">
        <f t="shared" ref="R105:R107" si="191">SUM(M105:Q105)</f>
        <v>0</v>
      </c>
      <c r="S105" s="217">
        <f>Y105+'NAW3 - Asset Repl - SSEH'!S105+'NAW4 - Refurb - SSEH'!S105+'NAW5 - General Reinfor - SSEH'!S105+'NAW6 - Faults - SSEH'!S105+'NAW7 - HVP - SSEH'!S105+'NAW7b - HVP - SSEH'!S105</f>
        <v>556</v>
      </c>
      <c r="T105" s="217">
        <f>Z105+'NAW3 - Asset Repl - SSEH'!T105+'NAW4 - Refurb - SSEH'!T105+'NAW5 - General Reinfor - SSEH'!T105+'NAW6 - Faults - SSEH'!T105+'NAW7 - HVP - SSEH'!T105+'NAW7b - HVP - SSEH'!T105</f>
        <v>5</v>
      </c>
      <c r="U105" s="217">
        <f>AA105+'NAW3 - Asset Repl - SSEH'!U105+'NAW4 - Refurb - SSEH'!U105+'NAW5 - General Reinfor - SSEH'!U105+'NAW6 - Faults - SSEH'!U105+'NAW7 - HVP - SSEH'!U105+'NAW7b - HVP - SSEH'!U105</f>
        <v>12</v>
      </c>
      <c r="V105" s="217">
        <f>AB105+'NAW3 - Asset Repl - SSEH'!V105+'NAW4 - Refurb - SSEH'!V105+'NAW5 - General Reinfor - SSEH'!V105+'NAW6 - Faults - SSEH'!V105+'NAW7 - HVP - SSEH'!V105+'NAW7b - HVP - SSEH'!V105</f>
        <v>2</v>
      </c>
      <c r="W105" s="217">
        <f>AC105+'NAW3 - Asset Repl - SSEH'!W105+'NAW4 - Refurb - SSEH'!W105+'NAW5 - General Reinfor - SSEH'!W105+'NAW6 - Faults - SSEH'!W105+'NAW7 - HVP - SSEH'!W105+'NAW7b - HVP - SSEH'!W105</f>
        <v>18</v>
      </c>
      <c r="X105" s="220">
        <f t="shared" ref="X105:X107" si="192">SUM(S105:W105)</f>
        <v>593</v>
      </c>
      <c r="Y105" s="102">
        <v>522</v>
      </c>
      <c r="Z105" s="102">
        <v>5</v>
      </c>
      <c r="AA105" s="102">
        <v>18</v>
      </c>
      <c r="AB105" s="102">
        <v>5</v>
      </c>
      <c r="AC105" s="102">
        <v>43</v>
      </c>
      <c r="AD105" s="220">
        <f t="shared" ref="AD105:AD107" si="193">SUM(Y105:AC105)</f>
        <v>593</v>
      </c>
      <c r="AE105" s="217">
        <f>AK105+'NAW3 - Asset Repl - SSEH'!AE105+'NAW4 - Refurb - SSEH'!AE105+'NAW5 - General Reinfor - SSEH'!AE105+'NAW6 - Faults - SSEH'!AE105+'NAW7 - HVP - SSEH'!AE105+'NAW7b - HVP - SSEH'!AE105</f>
        <v>593</v>
      </c>
      <c r="AF105" s="217">
        <f>AL105+'NAW3 - Asset Repl - SSEH'!AF105+'NAW4 - Refurb - SSEH'!AF105+'NAW5 - General Reinfor - SSEH'!AF105+'NAW6 - Faults - SSEH'!AF105+'NAW7 - HVP - SSEH'!AF105+'NAW7b - HVP - SSEH'!AF105</f>
        <v>0</v>
      </c>
      <c r="AG105" s="217">
        <f>AM105+'NAW3 - Asset Repl - SSEH'!AG105+'NAW4 - Refurb - SSEH'!AG105+'NAW5 - General Reinfor - SSEH'!AG105+'NAW6 - Faults - SSEH'!AG105+'NAW7 - HVP - SSEH'!AG105+'NAW7b - HVP - SSEH'!AG105</f>
        <v>0</v>
      </c>
      <c r="AH105" s="217">
        <f>AN105+'NAW3 - Asset Repl - SSEH'!AH105+'NAW4 - Refurb - SSEH'!AH105+'NAW5 - General Reinfor - SSEH'!AH105+'NAW6 - Faults - SSEH'!AH105+'NAW7 - HVP - SSEH'!AH105+'NAW7b - HVP - SSEH'!AH105</f>
        <v>0</v>
      </c>
      <c r="AI105" s="217">
        <f>AO105+'NAW3 - Asset Repl - SSEH'!AI105+'NAW4 - Refurb - SSEH'!AI105+'NAW5 - General Reinfor - SSEH'!AI105+'NAW6 - Faults - SSEH'!AI105+'NAW7 - HVP - SSEH'!AI105+'NAW7b - HVP - SSEH'!AI105</f>
        <v>0</v>
      </c>
      <c r="AJ105" s="220">
        <f t="shared" ref="AJ105:AJ107" si="194">SUM(AE105:AI105)</f>
        <v>593</v>
      </c>
      <c r="AK105" s="100">
        <v>514</v>
      </c>
      <c r="AL105" s="333">
        <v>11</v>
      </c>
      <c r="AM105" s="333">
        <v>13</v>
      </c>
      <c r="AN105" s="333">
        <v>7</v>
      </c>
      <c r="AO105" s="333">
        <v>48</v>
      </c>
      <c r="AP105" s="220">
        <f t="shared" ref="AP105:AP107" si="195">SUM(AK105:AO105)</f>
        <v>593</v>
      </c>
    </row>
    <row r="106" spans="1:42" ht="25.5" customHeight="1">
      <c r="A106" s="13"/>
      <c r="B106" s="19"/>
      <c r="C106" s="218"/>
      <c r="D106" s="350"/>
      <c r="E106" s="105"/>
      <c r="F106" s="219" t="s">
        <v>82</v>
      </c>
      <c r="G106" s="100">
        <v>132</v>
      </c>
      <c r="H106" s="102">
        <v>0</v>
      </c>
      <c r="I106" s="102">
        <v>3</v>
      </c>
      <c r="J106" s="102">
        <v>4</v>
      </c>
      <c r="K106" s="102">
        <v>14</v>
      </c>
      <c r="L106" s="220">
        <f t="shared" si="190"/>
        <v>153</v>
      </c>
      <c r="M106" s="100"/>
      <c r="N106" s="102"/>
      <c r="O106" s="102"/>
      <c r="P106" s="102"/>
      <c r="Q106" s="102"/>
      <c r="R106" s="220">
        <f t="shared" si="191"/>
        <v>0</v>
      </c>
      <c r="S106" s="217">
        <f>Y106+'NAW3 - Asset Repl - SSEH'!S106+'NAW4 - Refurb - SSEH'!S106+'NAW5 - General Reinfor - SSEH'!S106+'NAW6 - Faults - SSEH'!S106+'NAW7 - HVP - SSEH'!S106+'NAW7b - HVP - SSEH'!S106</f>
        <v>127</v>
      </c>
      <c r="T106" s="217">
        <f>Z106+'NAW3 - Asset Repl - SSEH'!T106+'NAW4 - Refurb - SSEH'!T106+'NAW5 - General Reinfor - SSEH'!T106+'NAW6 - Faults - SSEH'!T106+'NAW7 - HVP - SSEH'!T106+'NAW7b - HVP - SSEH'!T106</f>
        <v>16</v>
      </c>
      <c r="U106" s="217">
        <f>AA106+'NAW3 - Asset Repl - SSEH'!U106+'NAW4 - Refurb - SSEH'!U106+'NAW5 - General Reinfor - SSEH'!U106+'NAW6 - Faults - SSEH'!U106+'NAW7 - HVP - SSEH'!U106+'NAW7b - HVP - SSEH'!U106</f>
        <v>0</v>
      </c>
      <c r="V106" s="217">
        <f>AB106+'NAW3 - Asset Repl - SSEH'!V106+'NAW4 - Refurb - SSEH'!V106+'NAW5 - General Reinfor - SSEH'!V106+'NAW6 - Faults - SSEH'!V106+'NAW7 - HVP - SSEH'!V106+'NAW7b - HVP - SSEH'!V106</f>
        <v>10</v>
      </c>
      <c r="W106" s="217">
        <f>AC106+'NAW3 - Asset Repl - SSEH'!W106+'NAW4 - Refurb - SSEH'!W106+'NAW5 - General Reinfor - SSEH'!W106+'NAW6 - Faults - SSEH'!W106+'NAW7 - HVP - SSEH'!W106+'NAW7b - HVP - SSEH'!W106</f>
        <v>0</v>
      </c>
      <c r="X106" s="220">
        <f t="shared" si="192"/>
        <v>153</v>
      </c>
      <c r="Y106" s="102">
        <v>116</v>
      </c>
      <c r="Z106" s="102">
        <v>16</v>
      </c>
      <c r="AA106" s="102">
        <v>0</v>
      </c>
      <c r="AB106" s="102">
        <v>7</v>
      </c>
      <c r="AC106" s="102">
        <v>14</v>
      </c>
      <c r="AD106" s="220">
        <f t="shared" si="193"/>
        <v>153</v>
      </c>
      <c r="AE106" s="217">
        <f>AK106+'NAW3 - Asset Repl - SSEH'!AE106+'NAW4 - Refurb - SSEH'!AE106+'NAW5 - General Reinfor - SSEH'!AE106+'NAW6 - Faults - SSEH'!AE106+'NAW7 - HVP - SSEH'!AE106+'NAW7b - HVP - SSEH'!AE106</f>
        <v>143</v>
      </c>
      <c r="AF106" s="217">
        <f>AL106+'NAW3 - Asset Repl - SSEH'!AF106+'NAW4 - Refurb - SSEH'!AF106+'NAW5 - General Reinfor - SSEH'!AF106+'NAW6 - Faults - SSEH'!AF106+'NAW7 - HVP - SSEH'!AF106+'NAW7b - HVP - SSEH'!AF106</f>
        <v>0</v>
      </c>
      <c r="AG106" s="217">
        <f>AM106+'NAW3 - Asset Repl - SSEH'!AG106+'NAW4 - Refurb - SSEH'!AG106+'NAW5 - General Reinfor - SSEH'!AG106+'NAW6 - Faults - SSEH'!AG106+'NAW7 - HVP - SSEH'!AG106+'NAW7b - HVP - SSEH'!AG106</f>
        <v>0</v>
      </c>
      <c r="AH106" s="217">
        <f>AN106+'NAW3 - Asset Repl - SSEH'!AH106+'NAW4 - Refurb - SSEH'!AH106+'NAW5 - General Reinfor - SSEH'!AH106+'NAW6 - Faults - SSEH'!AH106+'NAW7 - HVP - SSEH'!AH106+'NAW7b - HVP - SSEH'!AH106</f>
        <v>6</v>
      </c>
      <c r="AI106" s="217">
        <f>AO106+'NAW3 - Asset Repl - SSEH'!AI106+'NAW4 - Refurb - SSEH'!AI106+'NAW5 - General Reinfor - SSEH'!AI106+'NAW6 - Faults - SSEH'!AI106+'NAW7 - HVP - SSEH'!AI106+'NAW7b - HVP - SSEH'!AI106</f>
        <v>4</v>
      </c>
      <c r="AJ106" s="220">
        <f t="shared" si="194"/>
        <v>153</v>
      </c>
      <c r="AK106" s="100">
        <v>115</v>
      </c>
      <c r="AL106" s="333">
        <v>17</v>
      </c>
      <c r="AM106" s="333">
        <v>0</v>
      </c>
      <c r="AN106" s="333">
        <v>0</v>
      </c>
      <c r="AO106" s="333">
        <v>21</v>
      </c>
      <c r="AP106" s="220">
        <f t="shared" si="195"/>
        <v>153</v>
      </c>
    </row>
    <row r="107" spans="1:42" ht="25.5" customHeight="1">
      <c r="A107" s="13"/>
      <c r="B107" s="19"/>
      <c r="C107" s="218"/>
      <c r="D107" s="350"/>
      <c r="E107" s="105"/>
      <c r="F107" s="219" t="s">
        <v>83</v>
      </c>
      <c r="G107" s="100">
        <v>0</v>
      </c>
      <c r="H107" s="102">
        <v>0</v>
      </c>
      <c r="I107" s="102">
        <v>0</v>
      </c>
      <c r="J107" s="102">
        <v>0</v>
      </c>
      <c r="K107" s="102">
        <v>0</v>
      </c>
      <c r="L107" s="220">
        <f t="shared" si="190"/>
        <v>0</v>
      </c>
      <c r="M107" s="100"/>
      <c r="N107" s="102"/>
      <c r="O107" s="102"/>
      <c r="P107" s="102"/>
      <c r="Q107" s="102"/>
      <c r="R107" s="220">
        <f t="shared" si="191"/>
        <v>0</v>
      </c>
      <c r="S107" s="217">
        <f>Y107+'NAW3 - Asset Repl - SSEH'!S107+'NAW4 - Refurb - SSEH'!S107+'NAW5 - General Reinfor - SSEH'!S107+'NAW6 - Faults - SSEH'!S107+'NAW7 - HVP - SSEH'!S107+'NAW7b - HVP - SSEH'!S107</f>
        <v>0</v>
      </c>
      <c r="T107" s="217">
        <f>Z107+'NAW3 - Asset Repl - SSEH'!T107+'NAW4 - Refurb - SSEH'!T107+'NAW5 - General Reinfor - SSEH'!T107+'NAW6 - Faults - SSEH'!T107+'NAW7 - HVP - SSEH'!T107+'NAW7b - HVP - SSEH'!T107</f>
        <v>0</v>
      </c>
      <c r="U107" s="217">
        <f>AA107+'NAW3 - Asset Repl - SSEH'!U107+'NAW4 - Refurb - SSEH'!U107+'NAW5 - General Reinfor - SSEH'!U107+'NAW6 - Faults - SSEH'!U107+'NAW7 - HVP - SSEH'!U107+'NAW7b - HVP - SSEH'!U107</f>
        <v>0</v>
      </c>
      <c r="V107" s="217">
        <f>AB107+'NAW3 - Asset Repl - SSEH'!V107+'NAW4 - Refurb - SSEH'!V107+'NAW5 - General Reinfor - SSEH'!V107+'NAW6 - Faults - SSEH'!V107+'NAW7 - HVP - SSEH'!V107+'NAW7b - HVP - SSEH'!V107</f>
        <v>0</v>
      </c>
      <c r="W107" s="217">
        <f>AC107+'NAW3 - Asset Repl - SSEH'!W107+'NAW4 - Refurb - SSEH'!W107+'NAW5 - General Reinfor - SSEH'!W107+'NAW6 - Faults - SSEH'!W107+'NAW7 - HVP - SSEH'!W107+'NAW7b - HVP - SSEH'!W107</f>
        <v>0</v>
      </c>
      <c r="X107" s="220">
        <f t="shared" si="192"/>
        <v>0</v>
      </c>
      <c r="Y107" s="102">
        <v>0</v>
      </c>
      <c r="Z107" s="102">
        <v>0</v>
      </c>
      <c r="AA107" s="102">
        <v>0</v>
      </c>
      <c r="AB107" s="102">
        <v>0</v>
      </c>
      <c r="AC107" s="102">
        <v>0</v>
      </c>
      <c r="AD107" s="220">
        <f t="shared" si="193"/>
        <v>0</v>
      </c>
      <c r="AE107" s="217">
        <f>AK107+'NAW3 - Asset Repl - SSEH'!AE107+'NAW4 - Refurb - SSEH'!AE107+'NAW5 - General Reinfor - SSEH'!AE107+'NAW6 - Faults - SSEH'!AE107+'NAW7 - HVP - SSEH'!AE107+'NAW7b - HVP - SSEH'!AE107</f>
        <v>0</v>
      </c>
      <c r="AF107" s="217">
        <f>AL107+'NAW3 - Asset Repl - SSEH'!AF107+'NAW4 - Refurb - SSEH'!AF107+'NAW5 - General Reinfor - SSEH'!AF107+'NAW6 - Faults - SSEH'!AF107+'NAW7 - HVP - SSEH'!AF107+'NAW7b - HVP - SSEH'!AF107</f>
        <v>0</v>
      </c>
      <c r="AG107" s="217">
        <f>AM107+'NAW3 - Asset Repl - SSEH'!AG107+'NAW4 - Refurb - SSEH'!AG107+'NAW5 - General Reinfor - SSEH'!AG107+'NAW6 - Faults - SSEH'!AG107+'NAW7 - HVP - SSEH'!AG107+'NAW7b - HVP - SSEH'!AG107</f>
        <v>0</v>
      </c>
      <c r="AH107" s="217">
        <f>AN107+'NAW3 - Asset Repl - SSEH'!AH107+'NAW4 - Refurb - SSEH'!AH107+'NAW5 - General Reinfor - SSEH'!AH107+'NAW6 - Faults - SSEH'!AH107+'NAW7 - HVP - SSEH'!AH107+'NAW7b - HVP - SSEH'!AH107</f>
        <v>0</v>
      </c>
      <c r="AI107" s="217">
        <f>AO107+'NAW3 - Asset Repl - SSEH'!AI107+'NAW4 - Refurb - SSEH'!AI107+'NAW5 - General Reinfor - SSEH'!AI107+'NAW6 - Faults - SSEH'!AI107+'NAW7 - HVP - SSEH'!AI107+'NAW7b - HVP - SSEH'!AI107</f>
        <v>0</v>
      </c>
      <c r="AJ107" s="220">
        <f t="shared" si="194"/>
        <v>0</v>
      </c>
      <c r="AK107" s="100">
        <v>0</v>
      </c>
      <c r="AL107" s="333">
        <v>0</v>
      </c>
      <c r="AM107" s="333">
        <v>0</v>
      </c>
      <c r="AN107" s="333">
        <v>0</v>
      </c>
      <c r="AO107" s="333">
        <v>0</v>
      </c>
      <c r="AP107" s="220">
        <f t="shared" si="195"/>
        <v>0</v>
      </c>
    </row>
    <row r="108" spans="1:42" ht="25.5" customHeight="1" thickBot="1">
      <c r="A108" s="13"/>
      <c r="B108" s="221"/>
      <c r="C108" s="355" t="s">
        <v>79</v>
      </c>
      <c r="D108" s="351">
        <v>979</v>
      </c>
      <c r="E108" s="102">
        <v>979</v>
      </c>
      <c r="F108" s="223"/>
      <c r="G108" s="224">
        <f>SUM(G104:G107)</f>
        <v>834</v>
      </c>
      <c r="H108" s="225">
        <f t="shared" ref="H108:K108" si="196">SUM(H104:H107)</f>
        <v>19</v>
      </c>
      <c r="I108" s="225">
        <f t="shared" si="196"/>
        <v>14</v>
      </c>
      <c r="J108" s="225">
        <f t="shared" si="196"/>
        <v>9</v>
      </c>
      <c r="K108" s="225">
        <f t="shared" si="196"/>
        <v>103</v>
      </c>
      <c r="L108" s="150"/>
      <c r="M108" s="224">
        <f>SUM(M104:M107)</f>
        <v>0</v>
      </c>
      <c r="N108" s="225">
        <f t="shared" ref="N108:Q108" si="197">SUM(N104:N107)</f>
        <v>0</v>
      </c>
      <c r="O108" s="225">
        <f t="shared" si="197"/>
        <v>0</v>
      </c>
      <c r="P108" s="225">
        <f t="shared" si="197"/>
        <v>0</v>
      </c>
      <c r="Q108" s="225">
        <f t="shared" si="197"/>
        <v>0</v>
      </c>
      <c r="R108" s="150"/>
      <c r="S108" s="224">
        <f>SUM(S104:S107)</f>
        <v>897</v>
      </c>
      <c r="T108" s="225">
        <f t="shared" ref="T108:W108" si="198">SUM(T104:T107)</f>
        <v>22</v>
      </c>
      <c r="U108" s="225">
        <f t="shared" si="198"/>
        <v>17</v>
      </c>
      <c r="V108" s="225">
        <f t="shared" si="198"/>
        <v>12</v>
      </c>
      <c r="W108" s="225">
        <f t="shared" si="198"/>
        <v>31</v>
      </c>
      <c r="X108" s="150"/>
      <c r="Y108" s="224">
        <f>SUM(Y104:Y107)</f>
        <v>818</v>
      </c>
      <c r="Z108" s="225">
        <f t="shared" ref="Z108:AC108" si="199">SUM(Z104:Z107)</f>
        <v>22</v>
      </c>
      <c r="AA108" s="225">
        <f t="shared" si="199"/>
        <v>24</v>
      </c>
      <c r="AB108" s="225">
        <f t="shared" si="199"/>
        <v>12</v>
      </c>
      <c r="AC108" s="225">
        <f t="shared" si="199"/>
        <v>103</v>
      </c>
      <c r="AD108" s="150"/>
      <c r="AE108" s="224">
        <f>SUM(AE104:AE107)</f>
        <v>969</v>
      </c>
      <c r="AF108" s="225">
        <f t="shared" ref="AF108:AI108" si="200">SUM(AF104:AF107)</f>
        <v>0</v>
      </c>
      <c r="AG108" s="225">
        <f t="shared" si="200"/>
        <v>0</v>
      </c>
      <c r="AH108" s="225">
        <f t="shared" si="200"/>
        <v>6</v>
      </c>
      <c r="AI108" s="225">
        <f t="shared" si="200"/>
        <v>4</v>
      </c>
      <c r="AJ108" s="150"/>
      <c r="AK108" s="224">
        <f>SUM(AK104:AK107)</f>
        <v>808</v>
      </c>
      <c r="AL108" s="225">
        <f t="shared" ref="AL108:AO108" si="201">SUM(AL104:AL107)</f>
        <v>29</v>
      </c>
      <c r="AM108" s="225">
        <f t="shared" si="201"/>
        <v>14</v>
      </c>
      <c r="AN108" s="225">
        <f t="shared" si="201"/>
        <v>13</v>
      </c>
      <c r="AO108" s="225">
        <f t="shared" si="201"/>
        <v>115</v>
      </c>
      <c r="AP108" s="150"/>
    </row>
    <row r="109" spans="1:42" ht="25.5" customHeight="1">
      <c r="A109" s="13"/>
      <c r="B109" s="209" t="s">
        <v>22</v>
      </c>
      <c r="C109" s="210"/>
      <c r="D109" s="211"/>
      <c r="E109" s="212"/>
      <c r="F109" s="213" t="s">
        <v>78</v>
      </c>
      <c r="G109" s="214">
        <v>0</v>
      </c>
      <c r="H109" s="215">
        <v>0</v>
      </c>
      <c r="I109" s="215">
        <v>0</v>
      </c>
      <c r="J109" s="215">
        <v>0</v>
      </c>
      <c r="K109" s="215">
        <v>0</v>
      </c>
      <c r="L109" s="216">
        <f>SUM(G109:K109)</f>
        <v>0</v>
      </c>
      <c r="M109" s="214"/>
      <c r="N109" s="215"/>
      <c r="O109" s="215"/>
      <c r="P109" s="215"/>
      <c r="Q109" s="215"/>
      <c r="R109" s="216">
        <f>SUM(M109:Q109)</f>
        <v>0</v>
      </c>
      <c r="S109" s="217">
        <f>Y109+'NAW3 - Asset Repl - SSEH'!S109+'NAW4 - Refurb - SSEH'!S109+'NAW5 - General Reinfor - SSEH'!S109+'NAW6 - Faults - SSEH'!S109+'NAW7 - HVP - SSEH'!S109+'NAW7b - HVP - SSEH'!S109</f>
        <v>0</v>
      </c>
      <c r="T109" s="217">
        <f>Z109+'NAW3 - Asset Repl - SSEH'!T109+'NAW4 - Refurb - SSEH'!T109+'NAW5 - General Reinfor - SSEH'!T109+'NAW6 - Faults - SSEH'!T109+'NAW7 - HVP - SSEH'!T109+'NAW7b - HVP - SSEH'!T109</f>
        <v>0</v>
      </c>
      <c r="U109" s="217">
        <f>AA109+'NAW3 - Asset Repl - SSEH'!U109+'NAW4 - Refurb - SSEH'!U109+'NAW5 - General Reinfor - SSEH'!U109+'NAW6 - Faults - SSEH'!U109+'NAW7 - HVP - SSEH'!U109+'NAW7b - HVP - SSEH'!U109</f>
        <v>0</v>
      </c>
      <c r="V109" s="217">
        <f>AB109+'NAW3 - Asset Repl - SSEH'!V109+'NAW4 - Refurb - SSEH'!V109+'NAW5 - General Reinfor - SSEH'!V109+'NAW6 - Faults - SSEH'!V109+'NAW7 - HVP - SSEH'!V109+'NAW7b - HVP - SSEH'!V109</f>
        <v>0</v>
      </c>
      <c r="W109" s="217">
        <f>AC109+'NAW3 - Asset Repl - SSEH'!W109+'NAW4 - Refurb - SSEH'!W109+'NAW5 - General Reinfor - SSEH'!W109+'NAW6 - Faults - SSEH'!W109+'NAW7 - HVP - SSEH'!W109+'NAW7b - HVP - SSEH'!W109</f>
        <v>0</v>
      </c>
      <c r="X109" s="216">
        <f>SUM(S109:W109)</f>
        <v>0</v>
      </c>
      <c r="Y109" s="102">
        <v>0</v>
      </c>
      <c r="Z109" s="102">
        <v>0</v>
      </c>
      <c r="AA109" s="102">
        <v>0</v>
      </c>
      <c r="AB109" s="102">
        <v>0</v>
      </c>
      <c r="AC109" s="102">
        <v>0</v>
      </c>
      <c r="AD109" s="216">
        <f>SUM(Y109:AC109)</f>
        <v>0</v>
      </c>
      <c r="AE109" s="217">
        <f>AK109+'NAW3 - Asset Repl - SSEH'!AE109+'NAW4 - Refurb - SSEH'!AE109+'NAW5 - General Reinfor - SSEH'!AE109+'NAW6 - Faults - SSEH'!AE109+'NAW7 - HVP - SSEH'!AE109+'NAW7b - HVP - SSEH'!AE109</f>
        <v>0</v>
      </c>
      <c r="AF109" s="217">
        <f>AL109+'NAW3 - Asset Repl - SSEH'!AF109+'NAW4 - Refurb - SSEH'!AF109+'NAW5 - General Reinfor - SSEH'!AF109+'NAW6 - Faults - SSEH'!AF109+'NAW7 - HVP - SSEH'!AF109+'NAW7b - HVP - SSEH'!AF109</f>
        <v>0</v>
      </c>
      <c r="AG109" s="217">
        <f>AM109+'NAW3 - Asset Repl - SSEH'!AG109+'NAW4 - Refurb - SSEH'!AG109+'NAW5 - General Reinfor - SSEH'!AG109+'NAW6 - Faults - SSEH'!AG109+'NAW7 - HVP - SSEH'!AG109+'NAW7b - HVP - SSEH'!AG109</f>
        <v>0</v>
      </c>
      <c r="AH109" s="217">
        <f>AN109+'NAW3 - Asset Repl - SSEH'!AH109+'NAW4 - Refurb - SSEH'!AH109+'NAW5 - General Reinfor - SSEH'!AH109+'NAW6 - Faults - SSEH'!AH109+'NAW7 - HVP - SSEH'!AH109+'NAW7b - HVP - SSEH'!AH109</f>
        <v>0</v>
      </c>
      <c r="AI109" s="217">
        <f>AO109+'NAW3 - Asset Repl - SSEH'!AI109+'NAW4 - Refurb - SSEH'!AI109+'NAW5 - General Reinfor - SSEH'!AI109+'NAW6 - Faults - SSEH'!AI109+'NAW7 - HVP - SSEH'!AI109+'NAW7b - HVP - SSEH'!AI109</f>
        <v>0</v>
      </c>
      <c r="AJ109" s="216">
        <f>SUM(AE109:AI109)</f>
        <v>0</v>
      </c>
      <c r="AK109" s="102">
        <v>0</v>
      </c>
      <c r="AL109" s="102">
        <v>0</v>
      </c>
      <c r="AM109" s="102">
        <v>0</v>
      </c>
      <c r="AN109" s="102">
        <v>0</v>
      </c>
      <c r="AO109" s="102">
        <v>0</v>
      </c>
      <c r="AP109" s="216">
        <f>SUM(AK109:AO109)</f>
        <v>0</v>
      </c>
    </row>
    <row r="110" spans="1:42" ht="25.5" customHeight="1">
      <c r="A110" s="13"/>
      <c r="B110" s="19"/>
      <c r="C110" s="218"/>
      <c r="D110" s="350"/>
      <c r="E110" s="105"/>
      <c r="F110" s="219" t="s">
        <v>80</v>
      </c>
      <c r="G110" s="100">
        <v>285</v>
      </c>
      <c r="H110" s="102">
        <v>65</v>
      </c>
      <c r="I110" s="102">
        <v>190</v>
      </c>
      <c r="J110" s="102">
        <v>22</v>
      </c>
      <c r="K110" s="102">
        <v>56</v>
      </c>
      <c r="L110" s="220">
        <f t="shared" ref="L110:L112" si="202">SUM(G110:K110)</f>
        <v>618</v>
      </c>
      <c r="M110" s="100"/>
      <c r="N110" s="102"/>
      <c r="O110" s="102"/>
      <c r="P110" s="102"/>
      <c r="Q110" s="102"/>
      <c r="R110" s="220">
        <f t="shared" ref="R110:R112" si="203">SUM(M110:Q110)</f>
        <v>0</v>
      </c>
      <c r="S110" s="217">
        <f>Y110+'NAW3 - Asset Repl - SSEH'!S110+'NAW4 - Refurb - SSEH'!S110+'NAW5 - General Reinfor - SSEH'!S110+'NAW6 - Faults - SSEH'!S110+'NAW7 - HVP - SSEH'!S110+'NAW7b - HVP - SSEH'!S110</f>
        <v>273</v>
      </c>
      <c r="T110" s="217">
        <f>Z110+'NAW3 - Asset Repl - SSEH'!T110+'NAW4 - Refurb - SSEH'!T110+'NAW5 - General Reinfor - SSEH'!T110+'NAW6 - Faults - SSEH'!T110+'NAW7 - HVP - SSEH'!T110+'NAW7b - HVP - SSEH'!T110</f>
        <v>64</v>
      </c>
      <c r="U110" s="217">
        <f>AA110+'NAW3 - Asset Repl - SSEH'!U110+'NAW4 - Refurb - SSEH'!U110+'NAW5 - General Reinfor - SSEH'!U110+'NAW6 - Faults - SSEH'!U110+'NAW7 - HVP - SSEH'!U110+'NAW7b - HVP - SSEH'!U110</f>
        <v>228</v>
      </c>
      <c r="V110" s="217">
        <f>AB110+'NAW3 - Asset Repl - SSEH'!V110+'NAW4 - Refurb - SSEH'!V110+'NAW5 - General Reinfor - SSEH'!V110+'NAW6 - Faults - SSEH'!V110+'NAW7 - HVP - SSEH'!V110+'NAW7b - HVP - SSEH'!V110</f>
        <v>23</v>
      </c>
      <c r="W110" s="217">
        <f>AC110+'NAW3 - Asset Repl - SSEH'!W110+'NAW4 - Refurb - SSEH'!W110+'NAW5 - General Reinfor - SSEH'!W110+'NAW6 - Faults - SSEH'!W110+'NAW7 - HVP - SSEH'!W110+'NAW7b - HVP - SSEH'!W110</f>
        <v>30</v>
      </c>
      <c r="X110" s="220">
        <f t="shared" ref="X110:X112" si="204">SUM(S110:W110)</f>
        <v>618</v>
      </c>
      <c r="Y110" s="102">
        <v>251</v>
      </c>
      <c r="Z110" s="102">
        <v>64</v>
      </c>
      <c r="AA110" s="102">
        <v>184</v>
      </c>
      <c r="AB110" s="102">
        <v>52</v>
      </c>
      <c r="AC110" s="102">
        <v>67</v>
      </c>
      <c r="AD110" s="220">
        <f t="shared" ref="AD110:AD112" si="205">SUM(Y110:AC110)</f>
        <v>618</v>
      </c>
      <c r="AE110" s="217">
        <f>AK110+'NAW3 - Asset Repl - SSEH'!AE110+'NAW4 - Refurb - SSEH'!AE110+'NAW5 - General Reinfor - SSEH'!AE110+'NAW6 - Faults - SSEH'!AE110+'NAW7 - HVP - SSEH'!AE110+'NAW7b - HVP - SSEH'!AE110</f>
        <v>259</v>
      </c>
      <c r="AF110" s="217">
        <f>AL110+'NAW3 - Asset Repl - SSEH'!AF110+'NAW4 - Refurb - SSEH'!AF110+'NAW5 - General Reinfor - SSEH'!AF110+'NAW6 - Faults - SSEH'!AF110+'NAW7 - HVP - SSEH'!AF110+'NAW7b - HVP - SSEH'!AF110</f>
        <v>83</v>
      </c>
      <c r="AG110" s="217">
        <f>AM110+'NAW3 - Asset Repl - SSEH'!AG110+'NAW4 - Refurb - SSEH'!AG110+'NAW5 - General Reinfor - SSEH'!AG110+'NAW6 - Faults - SSEH'!AG110+'NAW7 - HVP - SSEH'!AG110+'NAW7b - HVP - SSEH'!AG110</f>
        <v>186</v>
      </c>
      <c r="AH110" s="217">
        <f>AN110+'NAW3 - Asset Repl - SSEH'!AH110+'NAW4 - Refurb - SSEH'!AH110+'NAW5 - General Reinfor - SSEH'!AH110+'NAW6 - Faults - SSEH'!AH110+'NAW7 - HVP - SSEH'!AH110+'NAW7b - HVP - SSEH'!AH110</f>
        <v>55</v>
      </c>
      <c r="AI110" s="217">
        <f>AO110+'NAW3 - Asset Repl - SSEH'!AI110+'NAW4 - Refurb - SSEH'!AI110+'NAW5 - General Reinfor - SSEH'!AI110+'NAW6 - Faults - SSEH'!AI110+'NAW7 - HVP - SSEH'!AI110+'NAW7b - HVP - SSEH'!AI110</f>
        <v>35</v>
      </c>
      <c r="AJ110" s="220">
        <f t="shared" ref="AJ110:AJ112" si="206">SUM(AE110:AI110)</f>
        <v>618</v>
      </c>
      <c r="AK110" s="102">
        <v>215</v>
      </c>
      <c r="AL110" s="102">
        <v>68</v>
      </c>
      <c r="AM110" s="102">
        <v>121</v>
      </c>
      <c r="AN110" s="102">
        <v>115</v>
      </c>
      <c r="AO110" s="102">
        <v>99</v>
      </c>
      <c r="AP110" s="220">
        <f t="shared" ref="AP110:AP112" si="207">SUM(AK110:AO110)</f>
        <v>618</v>
      </c>
    </row>
    <row r="111" spans="1:42" ht="25.5" customHeight="1">
      <c r="A111" s="13"/>
      <c r="B111" s="19"/>
      <c r="C111" s="218"/>
      <c r="D111" s="350"/>
      <c r="E111" s="105"/>
      <c r="F111" s="219" t="s">
        <v>82</v>
      </c>
      <c r="G111" s="100">
        <v>7</v>
      </c>
      <c r="H111" s="102">
        <v>0</v>
      </c>
      <c r="I111" s="102">
        <v>2</v>
      </c>
      <c r="J111" s="102">
        <v>0</v>
      </c>
      <c r="K111" s="102">
        <v>0</v>
      </c>
      <c r="L111" s="220">
        <f t="shared" si="202"/>
        <v>9</v>
      </c>
      <c r="M111" s="100"/>
      <c r="N111" s="102"/>
      <c r="O111" s="102"/>
      <c r="P111" s="102"/>
      <c r="Q111" s="102"/>
      <c r="R111" s="220">
        <f t="shared" si="203"/>
        <v>0</v>
      </c>
      <c r="S111" s="217">
        <f>Y111+'NAW3 - Asset Repl - SSEH'!S111+'NAW4 - Refurb - SSEH'!S111+'NAW5 - General Reinfor - SSEH'!S111+'NAW6 - Faults - SSEH'!S111+'NAW7 - HVP - SSEH'!S111+'NAW7b - HVP - SSEH'!S111</f>
        <v>5</v>
      </c>
      <c r="T111" s="217">
        <f>Z111+'NAW3 - Asset Repl - SSEH'!T111+'NAW4 - Refurb - SSEH'!T111+'NAW5 - General Reinfor - SSEH'!T111+'NAW6 - Faults - SSEH'!T111+'NAW7 - HVP - SSEH'!T111+'NAW7b - HVP - SSEH'!T111</f>
        <v>2</v>
      </c>
      <c r="U111" s="217">
        <f>AA111+'NAW3 - Asset Repl - SSEH'!U111+'NAW4 - Refurb - SSEH'!U111+'NAW5 - General Reinfor - SSEH'!U111+'NAW6 - Faults - SSEH'!U111+'NAW7 - HVP - SSEH'!U111+'NAW7b - HVP - SSEH'!U111</f>
        <v>2</v>
      </c>
      <c r="V111" s="217">
        <f>AB111+'NAW3 - Asset Repl - SSEH'!V111+'NAW4 - Refurb - SSEH'!V111+'NAW5 - General Reinfor - SSEH'!V111+'NAW6 - Faults - SSEH'!V111+'NAW7 - HVP - SSEH'!V111+'NAW7b - HVP - SSEH'!V111</f>
        <v>0</v>
      </c>
      <c r="W111" s="217">
        <f>AC111+'NAW3 - Asset Repl - SSEH'!W111+'NAW4 - Refurb - SSEH'!W111+'NAW5 - General Reinfor - SSEH'!W111+'NAW6 - Faults - SSEH'!W111+'NAW7 - HVP - SSEH'!W111+'NAW7b - HVP - SSEH'!W111</f>
        <v>0</v>
      </c>
      <c r="X111" s="220">
        <f t="shared" si="204"/>
        <v>9</v>
      </c>
      <c r="Y111" s="102">
        <v>5</v>
      </c>
      <c r="Z111" s="102">
        <v>2</v>
      </c>
      <c r="AA111" s="102">
        <v>2</v>
      </c>
      <c r="AB111" s="102">
        <v>0</v>
      </c>
      <c r="AC111" s="102">
        <v>0</v>
      </c>
      <c r="AD111" s="220">
        <f t="shared" si="205"/>
        <v>9</v>
      </c>
      <c r="AE111" s="217">
        <f>AK111+'NAW3 - Asset Repl - SSEH'!AE111+'NAW4 - Refurb - SSEH'!AE111+'NAW5 - General Reinfor - SSEH'!AE111+'NAW6 - Faults - SSEH'!AE111+'NAW7 - HVP - SSEH'!AE111+'NAW7b - HVP - SSEH'!AE111</f>
        <v>5</v>
      </c>
      <c r="AF111" s="217">
        <f>AL111+'NAW3 - Asset Repl - SSEH'!AF111+'NAW4 - Refurb - SSEH'!AF111+'NAW5 - General Reinfor - SSEH'!AF111+'NAW6 - Faults - SSEH'!AF111+'NAW7 - HVP - SSEH'!AF111+'NAW7b - HVP - SSEH'!AF111</f>
        <v>4</v>
      </c>
      <c r="AG111" s="217">
        <f>AM111+'NAW3 - Asset Repl - SSEH'!AG111+'NAW4 - Refurb - SSEH'!AG111+'NAW5 - General Reinfor - SSEH'!AG111+'NAW6 - Faults - SSEH'!AG111+'NAW7 - HVP - SSEH'!AG111+'NAW7b - HVP - SSEH'!AG111</f>
        <v>0</v>
      </c>
      <c r="AH111" s="217">
        <f>AN111+'NAW3 - Asset Repl - SSEH'!AH111+'NAW4 - Refurb - SSEH'!AH111+'NAW5 - General Reinfor - SSEH'!AH111+'NAW6 - Faults - SSEH'!AH111+'NAW7 - HVP - SSEH'!AH111+'NAW7b - HVP - SSEH'!AH111</f>
        <v>0</v>
      </c>
      <c r="AI111" s="217">
        <f>AO111+'NAW3 - Asset Repl - SSEH'!AI111+'NAW4 - Refurb - SSEH'!AI111+'NAW5 - General Reinfor - SSEH'!AI111+'NAW6 - Faults - SSEH'!AI111+'NAW7 - HVP - SSEH'!AI111+'NAW7b - HVP - SSEH'!AI111</f>
        <v>0</v>
      </c>
      <c r="AJ111" s="220">
        <f t="shared" si="206"/>
        <v>9</v>
      </c>
      <c r="AK111" s="102">
        <v>5</v>
      </c>
      <c r="AL111" s="102">
        <v>2</v>
      </c>
      <c r="AM111" s="102">
        <v>2</v>
      </c>
      <c r="AN111" s="102">
        <v>0</v>
      </c>
      <c r="AO111" s="102">
        <v>0</v>
      </c>
      <c r="AP111" s="220">
        <f t="shared" si="207"/>
        <v>9</v>
      </c>
    </row>
    <row r="112" spans="1:42" ht="25.5" customHeight="1">
      <c r="A112" s="13"/>
      <c r="B112" s="19"/>
      <c r="C112" s="218"/>
      <c r="D112" s="350"/>
      <c r="E112" s="105"/>
      <c r="F112" s="219" t="s">
        <v>83</v>
      </c>
      <c r="G112" s="100">
        <v>0</v>
      </c>
      <c r="H112" s="102">
        <v>0</v>
      </c>
      <c r="I112" s="102">
        <v>0</v>
      </c>
      <c r="J112" s="102">
        <v>0</v>
      </c>
      <c r="K112" s="102">
        <v>0</v>
      </c>
      <c r="L112" s="220">
        <f t="shared" si="202"/>
        <v>0</v>
      </c>
      <c r="M112" s="100"/>
      <c r="N112" s="102"/>
      <c r="O112" s="102"/>
      <c r="P112" s="102"/>
      <c r="Q112" s="102"/>
      <c r="R112" s="220">
        <f t="shared" si="203"/>
        <v>0</v>
      </c>
      <c r="S112" s="217">
        <f>Y112+'NAW3 - Asset Repl - SSEH'!S112+'NAW4 - Refurb - SSEH'!S112+'NAW5 - General Reinfor - SSEH'!S112+'NAW6 - Faults - SSEH'!S112+'NAW7 - HVP - SSEH'!S112+'NAW7b - HVP - SSEH'!S112</f>
        <v>0</v>
      </c>
      <c r="T112" s="217">
        <f>Z112+'NAW3 - Asset Repl - SSEH'!T112+'NAW4 - Refurb - SSEH'!T112+'NAW5 - General Reinfor - SSEH'!T112+'NAW6 - Faults - SSEH'!T112+'NAW7 - HVP - SSEH'!T112+'NAW7b - HVP - SSEH'!T112</f>
        <v>0</v>
      </c>
      <c r="U112" s="217">
        <f>AA112+'NAW3 - Asset Repl - SSEH'!U112+'NAW4 - Refurb - SSEH'!U112+'NAW5 - General Reinfor - SSEH'!U112+'NAW6 - Faults - SSEH'!U112+'NAW7 - HVP - SSEH'!U112+'NAW7b - HVP - SSEH'!U112</f>
        <v>0</v>
      </c>
      <c r="V112" s="217">
        <f>AB112+'NAW3 - Asset Repl - SSEH'!V112+'NAW4 - Refurb - SSEH'!V112+'NAW5 - General Reinfor - SSEH'!V112+'NAW6 - Faults - SSEH'!V112+'NAW7 - HVP - SSEH'!V112+'NAW7b - HVP - SSEH'!V112</f>
        <v>0</v>
      </c>
      <c r="W112" s="217">
        <f>AC112+'NAW3 - Asset Repl - SSEH'!W112+'NAW4 - Refurb - SSEH'!W112+'NAW5 - General Reinfor - SSEH'!W112+'NAW6 - Faults - SSEH'!W112+'NAW7 - HVP - SSEH'!W112+'NAW7b - HVP - SSEH'!W112</f>
        <v>0</v>
      </c>
      <c r="X112" s="220">
        <f t="shared" si="204"/>
        <v>0</v>
      </c>
      <c r="Y112" s="102">
        <v>0</v>
      </c>
      <c r="Z112" s="102">
        <v>0</v>
      </c>
      <c r="AA112" s="102">
        <v>0</v>
      </c>
      <c r="AB112" s="102">
        <v>0</v>
      </c>
      <c r="AC112" s="102">
        <v>0</v>
      </c>
      <c r="AD112" s="220">
        <f t="shared" si="205"/>
        <v>0</v>
      </c>
      <c r="AE112" s="217">
        <f>AK112+'NAW3 - Asset Repl - SSEH'!AE112+'NAW4 - Refurb - SSEH'!AE112+'NAW5 - General Reinfor - SSEH'!AE112+'NAW6 - Faults - SSEH'!AE112+'NAW7 - HVP - SSEH'!AE112+'NAW7b - HVP - SSEH'!AE112</f>
        <v>0</v>
      </c>
      <c r="AF112" s="217">
        <f>AL112+'NAW3 - Asset Repl - SSEH'!AF112+'NAW4 - Refurb - SSEH'!AF112+'NAW5 - General Reinfor - SSEH'!AF112+'NAW6 - Faults - SSEH'!AF112+'NAW7 - HVP - SSEH'!AF112+'NAW7b - HVP - SSEH'!AF112</f>
        <v>0</v>
      </c>
      <c r="AG112" s="217">
        <f>AM112+'NAW3 - Asset Repl - SSEH'!AG112+'NAW4 - Refurb - SSEH'!AG112+'NAW5 - General Reinfor - SSEH'!AG112+'NAW6 - Faults - SSEH'!AG112+'NAW7 - HVP - SSEH'!AG112+'NAW7b - HVP - SSEH'!AG112</f>
        <v>0</v>
      </c>
      <c r="AH112" s="217">
        <f>AN112+'NAW3 - Asset Repl - SSEH'!AH112+'NAW4 - Refurb - SSEH'!AH112+'NAW5 - General Reinfor - SSEH'!AH112+'NAW6 - Faults - SSEH'!AH112+'NAW7 - HVP - SSEH'!AH112+'NAW7b - HVP - SSEH'!AH112</f>
        <v>0</v>
      </c>
      <c r="AI112" s="217">
        <f>AO112+'NAW3 - Asset Repl - SSEH'!AI112+'NAW4 - Refurb - SSEH'!AI112+'NAW5 - General Reinfor - SSEH'!AI112+'NAW6 - Faults - SSEH'!AI112+'NAW7 - HVP - SSEH'!AI112+'NAW7b - HVP - SSEH'!AI112</f>
        <v>0</v>
      </c>
      <c r="AJ112" s="220">
        <f t="shared" si="206"/>
        <v>0</v>
      </c>
      <c r="AK112" s="102">
        <v>0</v>
      </c>
      <c r="AL112" s="102">
        <v>0</v>
      </c>
      <c r="AM112" s="102">
        <v>0</v>
      </c>
      <c r="AN112" s="102">
        <v>0</v>
      </c>
      <c r="AO112" s="102">
        <v>0</v>
      </c>
      <c r="AP112" s="220">
        <f t="shared" si="207"/>
        <v>0</v>
      </c>
    </row>
    <row r="113" spans="1:42" ht="25.5" customHeight="1" thickBot="1">
      <c r="A113" s="13"/>
      <c r="B113" s="221"/>
      <c r="C113" s="354" t="s">
        <v>79</v>
      </c>
      <c r="D113" s="351">
        <v>627</v>
      </c>
      <c r="E113" s="102">
        <v>627</v>
      </c>
      <c r="F113" s="223"/>
      <c r="G113" s="224">
        <f>SUM(G109:G112)</f>
        <v>292</v>
      </c>
      <c r="H113" s="225">
        <f t="shared" ref="H113:K113" si="208">SUM(H109:H112)</f>
        <v>65</v>
      </c>
      <c r="I113" s="225">
        <f t="shared" si="208"/>
        <v>192</v>
      </c>
      <c r="J113" s="225">
        <f t="shared" si="208"/>
        <v>22</v>
      </c>
      <c r="K113" s="225">
        <f t="shared" si="208"/>
        <v>56</v>
      </c>
      <c r="L113" s="150"/>
      <c r="M113" s="224">
        <f>SUM(M109:M112)</f>
        <v>0</v>
      </c>
      <c r="N113" s="225">
        <f t="shared" ref="N113:Q113" si="209">SUM(N109:N112)</f>
        <v>0</v>
      </c>
      <c r="O113" s="225">
        <f t="shared" si="209"/>
        <v>0</v>
      </c>
      <c r="P113" s="225">
        <f t="shared" si="209"/>
        <v>0</v>
      </c>
      <c r="Q113" s="225">
        <f t="shared" si="209"/>
        <v>0</v>
      </c>
      <c r="R113" s="150"/>
      <c r="S113" s="224">
        <f>SUM(S109:S112)</f>
        <v>278</v>
      </c>
      <c r="T113" s="225">
        <f t="shared" ref="T113:W113" si="210">SUM(T109:T112)</f>
        <v>66</v>
      </c>
      <c r="U113" s="225">
        <f t="shared" si="210"/>
        <v>230</v>
      </c>
      <c r="V113" s="225">
        <f t="shared" si="210"/>
        <v>23</v>
      </c>
      <c r="W113" s="225">
        <f t="shared" si="210"/>
        <v>30</v>
      </c>
      <c r="X113" s="150"/>
      <c r="Y113" s="224">
        <f>SUM(Y109:Y112)</f>
        <v>256</v>
      </c>
      <c r="Z113" s="225">
        <f t="shared" ref="Z113:AC113" si="211">SUM(Z109:Z112)</f>
        <v>66</v>
      </c>
      <c r="AA113" s="225">
        <f t="shared" si="211"/>
        <v>186</v>
      </c>
      <c r="AB113" s="225">
        <f t="shared" si="211"/>
        <v>52</v>
      </c>
      <c r="AC113" s="225">
        <f t="shared" si="211"/>
        <v>67</v>
      </c>
      <c r="AD113" s="150"/>
      <c r="AE113" s="224">
        <f>SUM(AE109:AE112)</f>
        <v>264</v>
      </c>
      <c r="AF113" s="225">
        <f t="shared" ref="AF113:AI113" si="212">SUM(AF109:AF112)</f>
        <v>87</v>
      </c>
      <c r="AG113" s="225">
        <f t="shared" si="212"/>
        <v>186</v>
      </c>
      <c r="AH113" s="225">
        <f t="shared" si="212"/>
        <v>55</v>
      </c>
      <c r="AI113" s="225">
        <f t="shared" si="212"/>
        <v>35</v>
      </c>
      <c r="AJ113" s="150"/>
      <c r="AK113" s="224">
        <f>SUM(AK109:AK112)</f>
        <v>220</v>
      </c>
      <c r="AL113" s="225">
        <f t="shared" ref="AL113:AO113" si="213">SUM(AL109:AL112)</f>
        <v>70</v>
      </c>
      <c r="AM113" s="225">
        <f t="shared" si="213"/>
        <v>123</v>
      </c>
      <c r="AN113" s="225">
        <f t="shared" si="213"/>
        <v>115</v>
      </c>
      <c r="AO113" s="225">
        <f t="shared" si="213"/>
        <v>99</v>
      </c>
      <c r="AP113" s="150"/>
    </row>
    <row r="114" spans="1:42" ht="25.5" customHeight="1">
      <c r="A114" s="13"/>
      <c r="B114" s="209" t="s">
        <v>23</v>
      </c>
      <c r="C114" s="210"/>
      <c r="D114" s="211"/>
      <c r="E114" s="212"/>
      <c r="F114" s="213" t="s">
        <v>78</v>
      </c>
      <c r="G114" s="214"/>
      <c r="H114" s="215"/>
      <c r="I114" s="215"/>
      <c r="J114" s="215"/>
      <c r="K114" s="215"/>
      <c r="L114" s="216">
        <f>SUM(G114:K114)</f>
        <v>0</v>
      </c>
      <c r="M114" s="214"/>
      <c r="N114" s="215"/>
      <c r="O114" s="215"/>
      <c r="P114" s="215"/>
      <c r="Q114" s="215"/>
      <c r="R114" s="216">
        <f>SUM(M114:Q114)</f>
        <v>0</v>
      </c>
      <c r="S114" s="217">
        <f>Y114+'NAW3 - Asset Repl - SSEH'!S114+'NAW4 - Refurb - SSEH'!S114+'NAW5 - General Reinfor - SSEH'!S114+'NAW6 - Faults - SSEH'!S114+'NAW7 - HVP - SSEH'!S114+'NAW7b - HVP - SSEH'!S114</f>
        <v>0</v>
      </c>
      <c r="T114" s="217">
        <f>Z114+'NAW3 - Asset Repl - SSEH'!T114+'NAW4 - Refurb - SSEH'!T114+'NAW5 - General Reinfor - SSEH'!T114+'NAW6 - Faults - SSEH'!T114+'NAW7 - HVP - SSEH'!T114+'NAW7b - HVP - SSEH'!T114</f>
        <v>0</v>
      </c>
      <c r="U114" s="217">
        <f>AA114+'NAW3 - Asset Repl - SSEH'!U114+'NAW4 - Refurb - SSEH'!U114+'NAW5 - General Reinfor - SSEH'!U114+'NAW6 - Faults - SSEH'!U114+'NAW7 - HVP - SSEH'!U114+'NAW7b - HVP - SSEH'!U114</f>
        <v>0</v>
      </c>
      <c r="V114" s="217">
        <f>AB114+'NAW3 - Asset Repl - SSEH'!V114+'NAW4 - Refurb - SSEH'!V114+'NAW5 - General Reinfor - SSEH'!V114+'NAW6 - Faults - SSEH'!V114+'NAW7 - HVP - SSEH'!V114+'NAW7b - HVP - SSEH'!V114</f>
        <v>0</v>
      </c>
      <c r="W114" s="217">
        <f>AC114+'NAW3 - Asset Repl - SSEH'!W114+'NAW4 - Refurb - SSEH'!W114+'NAW5 - General Reinfor - SSEH'!W114+'NAW6 - Faults - SSEH'!W114+'NAW7 - HVP - SSEH'!W114+'NAW7b - HVP - SSEH'!W114</f>
        <v>0</v>
      </c>
      <c r="X114" s="216">
        <f>SUM(S114:W114)</f>
        <v>0</v>
      </c>
      <c r="Y114" s="214"/>
      <c r="Z114" s="215"/>
      <c r="AA114" s="215"/>
      <c r="AB114" s="215"/>
      <c r="AC114" s="215"/>
      <c r="AD114" s="216">
        <f>SUM(Y114:AC114)</f>
        <v>0</v>
      </c>
      <c r="AE114" s="217">
        <f>AK114+'NAW3 - Asset Repl - SSEH'!AE114+'NAW4 - Refurb - SSEH'!AE114+'NAW5 - General Reinfor - SSEH'!AE114+'NAW6 - Faults - SSEH'!AE114+'NAW7 - HVP - SSEH'!AE114+'NAW7b - HVP - SSEH'!AE114</f>
        <v>0</v>
      </c>
      <c r="AF114" s="217">
        <f>AL114+'NAW3 - Asset Repl - SSEH'!AF114+'NAW4 - Refurb - SSEH'!AF114+'NAW5 - General Reinfor - SSEH'!AF114+'NAW6 - Faults - SSEH'!AF114+'NAW7 - HVP - SSEH'!AF114+'NAW7b - HVP - SSEH'!AF114</f>
        <v>0</v>
      </c>
      <c r="AG114" s="217">
        <f>AM114+'NAW3 - Asset Repl - SSEH'!AG114+'NAW4 - Refurb - SSEH'!AG114+'NAW5 - General Reinfor - SSEH'!AG114+'NAW6 - Faults - SSEH'!AG114+'NAW7 - HVP - SSEH'!AG114+'NAW7b - HVP - SSEH'!AG114</f>
        <v>0</v>
      </c>
      <c r="AH114" s="217">
        <f>AN114+'NAW3 - Asset Repl - SSEH'!AH114+'NAW4 - Refurb - SSEH'!AH114+'NAW5 - General Reinfor - SSEH'!AH114+'NAW6 - Faults - SSEH'!AH114+'NAW7 - HVP - SSEH'!AH114+'NAW7b - HVP - SSEH'!AH114</f>
        <v>0</v>
      </c>
      <c r="AI114" s="217">
        <f>AO114+'NAW3 - Asset Repl - SSEH'!AI114+'NAW4 - Refurb - SSEH'!AI114+'NAW5 - General Reinfor - SSEH'!AI114+'NAW6 - Faults - SSEH'!AI114+'NAW7 - HVP - SSEH'!AI114+'NAW7b - HVP - SSEH'!AI114</f>
        <v>0</v>
      </c>
      <c r="AJ114" s="216">
        <f>SUM(AE114:AI114)</f>
        <v>0</v>
      </c>
      <c r="AK114" s="214"/>
      <c r="AL114" s="215"/>
      <c r="AM114" s="215"/>
      <c r="AN114" s="215"/>
      <c r="AO114" s="215"/>
      <c r="AP114" s="216">
        <f>SUM(AK114:AO114)</f>
        <v>0</v>
      </c>
    </row>
    <row r="115" spans="1:42" ht="25.5" customHeight="1">
      <c r="A115" s="13"/>
      <c r="B115" s="19"/>
      <c r="C115" s="218"/>
      <c r="D115" s="350"/>
      <c r="E115" s="105"/>
      <c r="F115" s="219" t="s">
        <v>80</v>
      </c>
      <c r="G115" s="100"/>
      <c r="H115" s="102"/>
      <c r="I115" s="102"/>
      <c r="J115" s="102"/>
      <c r="K115" s="102"/>
      <c r="L115" s="220">
        <f t="shared" ref="L115:L117" si="214">SUM(G115:K115)</f>
        <v>0</v>
      </c>
      <c r="M115" s="100"/>
      <c r="N115" s="102"/>
      <c r="O115" s="102"/>
      <c r="P115" s="102"/>
      <c r="Q115" s="102"/>
      <c r="R115" s="220">
        <f t="shared" ref="R115:R117" si="215">SUM(M115:Q115)</f>
        <v>0</v>
      </c>
      <c r="S115" s="217">
        <f>Y115+'NAW3 - Asset Repl - SSEH'!S115+'NAW4 - Refurb - SSEH'!S115+'NAW5 - General Reinfor - SSEH'!S115+'NAW6 - Faults - SSEH'!S115+'NAW7 - HVP - SSEH'!S115+'NAW7b - HVP - SSEH'!S115</f>
        <v>0</v>
      </c>
      <c r="T115" s="217">
        <f>Z115+'NAW3 - Asset Repl - SSEH'!T115+'NAW4 - Refurb - SSEH'!T115+'NAW5 - General Reinfor - SSEH'!T115+'NAW6 - Faults - SSEH'!T115+'NAW7 - HVP - SSEH'!T115+'NAW7b - HVP - SSEH'!T115</f>
        <v>0</v>
      </c>
      <c r="U115" s="217">
        <f>AA115+'NAW3 - Asset Repl - SSEH'!U115+'NAW4 - Refurb - SSEH'!U115+'NAW5 - General Reinfor - SSEH'!U115+'NAW6 - Faults - SSEH'!U115+'NAW7 - HVP - SSEH'!U115+'NAW7b - HVP - SSEH'!U115</f>
        <v>0</v>
      </c>
      <c r="V115" s="217">
        <f>AB115+'NAW3 - Asset Repl - SSEH'!V115+'NAW4 - Refurb - SSEH'!V115+'NAW5 - General Reinfor - SSEH'!V115+'NAW6 - Faults - SSEH'!V115+'NAW7 - HVP - SSEH'!V115+'NAW7b - HVP - SSEH'!V115</f>
        <v>0</v>
      </c>
      <c r="W115" s="217">
        <f>AC115+'NAW3 - Asset Repl - SSEH'!W115+'NAW4 - Refurb - SSEH'!W115+'NAW5 - General Reinfor - SSEH'!W115+'NAW6 - Faults - SSEH'!W115+'NAW7 - HVP - SSEH'!W115+'NAW7b - HVP - SSEH'!W115</f>
        <v>0</v>
      </c>
      <c r="X115" s="220">
        <f t="shared" ref="X115:X117" si="216">SUM(S115:W115)</f>
        <v>0</v>
      </c>
      <c r="Y115" s="100"/>
      <c r="Z115" s="102"/>
      <c r="AA115" s="102"/>
      <c r="AB115" s="102"/>
      <c r="AC115" s="102"/>
      <c r="AD115" s="220">
        <f t="shared" ref="AD115:AD117" si="217">SUM(Y115:AC115)</f>
        <v>0</v>
      </c>
      <c r="AE115" s="217">
        <f>AK115+'NAW3 - Asset Repl - SSEH'!AE115+'NAW4 - Refurb - SSEH'!AE115+'NAW5 - General Reinfor - SSEH'!AE115+'NAW6 - Faults - SSEH'!AE115+'NAW7 - HVP - SSEH'!AE115+'NAW7b - HVP - SSEH'!AE115</f>
        <v>0</v>
      </c>
      <c r="AF115" s="217">
        <f>AL115+'NAW3 - Asset Repl - SSEH'!AF115+'NAW4 - Refurb - SSEH'!AF115+'NAW5 - General Reinfor - SSEH'!AF115+'NAW6 - Faults - SSEH'!AF115+'NAW7 - HVP - SSEH'!AF115+'NAW7b - HVP - SSEH'!AF115</f>
        <v>0</v>
      </c>
      <c r="AG115" s="217">
        <f>AM115+'NAW3 - Asset Repl - SSEH'!AG115+'NAW4 - Refurb - SSEH'!AG115+'NAW5 - General Reinfor - SSEH'!AG115+'NAW6 - Faults - SSEH'!AG115+'NAW7 - HVP - SSEH'!AG115+'NAW7b - HVP - SSEH'!AG115</f>
        <v>0</v>
      </c>
      <c r="AH115" s="217">
        <f>AN115+'NAW3 - Asset Repl - SSEH'!AH115+'NAW4 - Refurb - SSEH'!AH115+'NAW5 - General Reinfor - SSEH'!AH115+'NAW6 - Faults - SSEH'!AH115+'NAW7 - HVP - SSEH'!AH115+'NAW7b - HVP - SSEH'!AH115</f>
        <v>0</v>
      </c>
      <c r="AI115" s="217">
        <f>AO115+'NAW3 - Asset Repl - SSEH'!AI115+'NAW4 - Refurb - SSEH'!AI115+'NAW5 - General Reinfor - SSEH'!AI115+'NAW6 - Faults - SSEH'!AI115+'NAW7 - HVP - SSEH'!AI115+'NAW7b - HVP - SSEH'!AI115</f>
        <v>0</v>
      </c>
      <c r="AJ115" s="220">
        <f t="shared" ref="AJ115:AJ117" si="218">SUM(AE115:AI115)</f>
        <v>0</v>
      </c>
      <c r="AK115" s="100"/>
      <c r="AL115" s="102"/>
      <c r="AM115" s="102"/>
      <c r="AN115" s="102"/>
      <c r="AO115" s="102"/>
      <c r="AP115" s="220">
        <f t="shared" ref="AP115:AP117" si="219">SUM(AK115:AO115)</f>
        <v>0</v>
      </c>
    </row>
    <row r="116" spans="1:42" ht="25.5" customHeight="1">
      <c r="A116" s="13"/>
      <c r="B116" s="19"/>
      <c r="C116" s="218"/>
      <c r="D116" s="350"/>
      <c r="E116" s="105"/>
      <c r="F116" s="219" t="s">
        <v>82</v>
      </c>
      <c r="G116" s="100"/>
      <c r="H116" s="102"/>
      <c r="I116" s="102"/>
      <c r="J116" s="102"/>
      <c r="K116" s="102"/>
      <c r="L116" s="220">
        <f t="shared" si="214"/>
        <v>0</v>
      </c>
      <c r="M116" s="100"/>
      <c r="N116" s="102"/>
      <c r="O116" s="102"/>
      <c r="P116" s="102"/>
      <c r="Q116" s="102"/>
      <c r="R116" s="220">
        <f t="shared" si="215"/>
        <v>0</v>
      </c>
      <c r="S116" s="217">
        <f>Y116+'NAW3 - Asset Repl - SSEH'!S116+'NAW4 - Refurb - SSEH'!S116+'NAW5 - General Reinfor - SSEH'!S116+'NAW6 - Faults - SSEH'!S116+'NAW7 - HVP - SSEH'!S116+'NAW7b - HVP - SSEH'!S116</f>
        <v>0</v>
      </c>
      <c r="T116" s="217">
        <f>Z116+'NAW3 - Asset Repl - SSEH'!T116+'NAW4 - Refurb - SSEH'!T116+'NAW5 - General Reinfor - SSEH'!T116+'NAW6 - Faults - SSEH'!T116+'NAW7 - HVP - SSEH'!T116+'NAW7b - HVP - SSEH'!T116</f>
        <v>0</v>
      </c>
      <c r="U116" s="217">
        <f>AA116+'NAW3 - Asset Repl - SSEH'!U116+'NAW4 - Refurb - SSEH'!U116+'NAW5 - General Reinfor - SSEH'!U116+'NAW6 - Faults - SSEH'!U116+'NAW7 - HVP - SSEH'!U116+'NAW7b - HVP - SSEH'!U116</f>
        <v>0</v>
      </c>
      <c r="V116" s="217">
        <f>AB116+'NAW3 - Asset Repl - SSEH'!V116+'NAW4 - Refurb - SSEH'!V116+'NAW5 - General Reinfor - SSEH'!V116+'NAW6 - Faults - SSEH'!V116+'NAW7 - HVP - SSEH'!V116+'NAW7b - HVP - SSEH'!V116</f>
        <v>0</v>
      </c>
      <c r="W116" s="217">
        <f>AC116+'NAW3 - Asset Repl - SSEH'!W116+'NAW4 - Refurb - SSEH'!W116+'NAW5 - General Reinfor - SSEH'!W116+'NAW6 - Faults - SSEH'!W116+'NAW7 - HVP - SSEH'!W116+'NAW7b - HVP - SSEH'!W116</f>
        <v>0</v>
      </c>
      <c r="X116" s="220">
        <f t="shared" si="216"/>
        <v>0</v>
      </c>
      <c r="Y116" s="100"/>
      <c r="Z116" s="102"/>
      <c r="AA116" s="102"/>
      <c r="AB116" s="102"/>
      <c r="AC116" s="102"/>
      <c r="AD116" s="220">
        <f t="shared" si="217"/>
        <v>0</v>
      </c>
      <c r="AE116" s="217">
        <f>AK116+'NAW3 - Asset Repl - SSEH'!AE116+'NAW4 - Refurb - SSEH'!AE116+'NAW5 - General Reinfor - SSEH'!AE116+'NAW6 - Faults - SSEH'!AE116+'NAW7 - HVP - SSEH'!AE116+'NAW7b - HVP - SSEH'!AE116</f>
        <v>0</v>
      </c>
      <c r="AF116" s="217">
        <f>AL116+'NAW3 - Asset Repl - SSEH'!AF116+'NAW4 - Refurb - SSEH'!AF116+'NAW5 - General Reinfor - SSEH'!AF116+'NAW6 - Faults - SSEH'!AF116+'NAW7 - HVP - SSEH'!AF116+'NAW7b - HVP - SSEH'!AF116</f>
        <v>0</v>
      </c>
      <c r="AG116" s="217">
        <f>AM116+'NAW3 - Asset Repl - SSEH'!AG116+'NAW4 - Refurb - SSEH'!AG116+'NAW5 - General Reinfor - SSEH'!AG116+'NAW6 - Faults - SSEH'!AG116+'NAW7 - HVP - SSEH'!AG116+'NAW7b - HVP - SSEH'!AG116</f>
        <v>0</v>
      </c>
      <c r="AH116" s="217">
        <f>AN116+'NAW3 - Asset Repl - SSEH'!AH116+'NAW4 - Refurb - SSEH'!AH116+'NAW5 - General Reinfor - SSEH'!AH116+'NAW6 - Faults - SSEH'!AH116+'NAW7 - HVP - SSEH'!AH116+'NAW7b - HVP - SSEH'!AH116</f>
        <v>0</v>
      </c>
      <c r="AI116" s="217">
        <f>AO116+'NAW3 - Asset Repl - SSEH'!AI116+'NAW4 - Refurb - SSEH'!AI116+'NAW5 - General Reinfor - SSEH'!AI116+'NAW6 - Faults - SSEH'!AI116+'NAW7 - HVP - SSEH'!AI116+'NAW7b - HVP - SSEH'!AI116</f>
        <v>0</v>
      </c>
      <c r="AJ116" s="220">
        <f t="shared" si="218"/>
        <v>0</v>
      </c>
      <c r="AK116" s="100"/>
      <c r="AL116" s="102"/>
      <c r="AM116" s="102"/>
      <c r="AN116" s="102"/>
      <c r="AO116" s="102"/>
      <c r="AP116" s="220">
        <f t="shared" si="219"/>
        <v>0</v>
      </c>
    </row>
    <row r="117" spans="1:42" ht="25.5" customHeight="1">
      <c r="A117" s="13"/>
      <c r="B117" s="19"/>
      <c r="C117" s="218"/>
      <c r="D117" s="350"/>
      <c r="E117" s="105"/>
      <c r="F117" s="219" t="s">
        <v>83</v>
      </c>
      <c r="G117" s="100"/>
      <c r="H117" s="102"/>
      <c r="I117" s="102"/>
      <c r="J117" s="102"/>
      <c r="K117" s="102"/>
      <c r="L117" s="220">
        <f t="shared" si="214"/>
        <v>0</v>
      </c>
      <c r="M117" s="100"/>
      <c r="N117" s="102"/>
      <c r="O117" s="102"/>
      <c r="P117" s="102"/>
      <c r="Q117" s="102"/>
      <c r="R117" s="220">
        <f t="shared" si="215"/>
        <v>0</v>
      </c>
      <c r="S117" s="217">
        <f>Y117+'NAW3 - Asset Repl - SSEH'!S117+'NAW4 - Refurb - SSEH'!S117+'NAW5 - General Reinfor - SSEH'!S117+'NAW6 - Faults - SSEH'!S117+'NAW7 - HVP - SSEH'!S117+'NAW7b - HVP - SSEH'!S117</f>
        <v>0</v>
      </c>
      <c r="T117" s="217">
        <f>Z117+'NAW3 - Asset Repl - SSEH'!T117+'NAW4 - Refurb - SSEH'!T117+'NAW5 - General Reinfor - SSEH'!T117+'NAW6 - Faults - SSEH'!T117+'NAW7 - HVP - SSEH'!T117+'NAW7b - HVP - SSEH'!T117</f>
        <v>0</v>
      </c>
      <c r="U117" s="217">
        <f>AA117+'NAW3 - Asset Repl - SSEH'!U117+'NAW4 - Refurb - SSEH'!U117+'NAW5 - General Reinfor - SSEH'!U117+'NAW6 - Faults - SSEH'!U117+'NAW7 - HVP - SSEH'!U117+'NAW7b - HVP - SSEH'!U117</f>
        <v>0</v>
      </c>
      <c r="V117" s="217">
        <f>AB117+'NAW3 - Asset Repl - SSEH'!V117+'NAW4 - Refurb - SSEH'!V117+'NAW5 - General Reinfor - SSEH'!V117+'NAW6 - Faults - SSEH'!V117+'NAW7 - HVP - SSEH'!V117+'NAW7b - HVP - SSEH'!V117</f>
        <v>0</v>
      </c>
      <c r="W117" s="217">
        <f>AC117+'NAW3 - Asset Repl - SSEH'!W117+'NAW4 - Refurb - SSEH'!W117+'NAW5 - General Reinfor - SSEH'!W117+'NAW6 - Faults - SSEH'!W117+'NAW7 - HVP - SSEH'!W117+'NAW7b - HVP - SSEH'!W117</f>
        <v>0</v>
      </c>
      <c r="X117" s="220">
        <f t="shared" si="216"/>
        <v>0</v>
      </c>
      <c r="Y117" s="100"/>
      <c r="Z117" s="102"/>
      <c r="AA117" s="102"/>
      <c r="AB117" s="102"/>
      <c r="AC117" s="102"/>
      <c r="AD117" s="220">
        <f t="shared" si="217"/>
        <v>0</v>
      </c>
      <c r="AE117" s="217">
        <f>AK117+'NAW3 - Asset Repl - SSEH'!AE117+'NAW4 - Refurb - SSEH'!AE117+'NAW5 - General Reinfor - SSEH'!AE117+'NAW6 - Faults - SSEH'!AE117+'NAW7 - HVP - SSEH'!AE117+'NAW7b - HVP - SSEH'!AE117</f>
        <v>0</v>
      </c>
      <c r="AF117" s="217">
        <f>AL117+'NAW3 - Asset Repl - SSEH'!AF117+'NAW4 - Refurb - SSEH'!AF117+'NAW5 - General Reinfor - SSEH'!AF117+'NAW6 - Faults - SSEH'!AF117+'NAW7 - HVP - SSEH'!AF117+'NAW7b - HVP - SSEH'!AF117</f>
        <v>0</v>
      </c>
      <c r="AG117" s="217">
        <f>AM117+'NAW3 - Asset Repl - SSEH'!AG117+'NAW4 - Refurb - SSEH'!AG117+'NAW5 - General Reinfor - SSEH'!AG117+'NAW6 - Faults - SSEH'!AG117+'NAW7 - HVP - SSEH'!AG117+'NAW7b - HVP - SSEH'!AG117</f>
        <v>0</v>
      </c>
      <c r="AH117" s="217">
        <f>AN117+'NAW3 - Asset Repl - SSEH'!AH117+'NAW4 - Refurb - SSEH'!AH117+'NAW5 - General Reinfor - SSEH'!AH117+'NAW6 - Faults - SSEH'!AH117+'NAW7 - HVP - SSEH'!AH117+'NAW7b - HVP - SSEH'!AH117</f>
        <v>0</v>
      </c>
      <c r="AI117" s="217">
        <f>AO117+'NAW3 - Asset Repl - SSEH'!AI117+'NAW4 - Refurb - SSEH'!AI117+'NAW5 - General Reinfor - SSEH'!AI117+'NAW6 - Faults - SSEH'!AI117+'NAW7 - HVP - SSEH'!AI117+'NAW7b - HVP - SSEH'!AI117</f>
        <v>0</v>
      </c>
      <c r="AJ117" s="220">
        <f t="shared" si="218"/>
        <v>0</v>
      </c>
      <c r="AK117" s="100"/>
      <c r="AL117" s="102"/>
      <c r="AM117" s="102"/>
      <c r="AN117" s="102"/>
      <c r="AO117" s="102"/>
      <c r="AP117" s="220">
        <f t="shared" si="219"/>
        <v>0</v>
      </c>
    </row>
    <row r="118" spans="1:42" ht="25.5" customHeight="1" thickBot="1">
      <c r="A118" s="13"/>
      <c r="B118" s="221"/>
      <c r="C118" s="354"/>
      <c r="D118" s="351"/>
      <c r="E118" s="102"/>
      <c r="F118" s="223"/>
      <c r="G118" s="224">
        <f>SUM(G114:G117)</f>
        <v>0</v>
      </c>
      <c r="H118" s="225">
        <f t="shared" ref="H118:K118" si="220">SUM(H114:H117)</f>
        <v>0</v>
      </c>
      <c r="I118" s="225">
        <f t="shared" si="220"/>
        <v>0</v>
      </c>
      <c r="J118" s="225">
        <f t="shared" si="220"/>
        <v>0</v>
      </c>
      <c r="K118" s="225">
        <f t="shared" si="220"/>
        <v>0</v>
      </c>
      <c r="L118" s="150"/>
      <c r="M118" s="224">
        <f>SUM(M114:M117)</f>
        <v>0</v>
      </c>
      <c r="N118" s="225">
        <f t="shared" ref="N118:Q118" si="221">SUM(N114:N117)</f>
        <v>0</v>
      </c>
      <c r="O118" s="225">
        <f t="shared" si="221"/>
        <v>0</v>
      </c>
      <c r="P118" s="225">
        <f t="shared" si="221"/>
        <v>0</v>
      </c>
      <c r="Q118" s="225">
        <f t="shared" si="221"/>
        <v>0</v>
      </c>
      <c r="R118" s="150"/>
      <c r="S118" s="224">
        <f>SUM(S114:S117)</f>
        <v>0</v>
      </c>
      <c r="T118" s="225">
        <f t="shared" ref="T118:W118" si="222">SUM(T114:T117)</f>
        <v>0</v>
      </c>
      <c r="U118" s="225">
        <f t="shared" si="222"/>
        <v>0</v>
      </c>
      <c r="V118" s="225">
        <f t="shared" si="222"/>
        <v>0</v>
      </c>
      <c r="W118" s="225">
        <f t="shared" si="222"/>
        <v>0</v>
      </c>
      <c r="X118" s="150"/>
      <c r="Y118" s="224">
        <f>SUM(Y114:Y117)</f>
        <v>0</v>
      </c>
      <c r="Z118" s="225">
        <f t="shared" ref="Z118:AC118" si="223">SUM(Z114:Z117)</f>
        <v>0</v>
      </c>
      <c r="AA118" s="225">
        <f t="shared" si="223"/>
        <v>0</v>
      </c>
      <c r="AB118" s="225">
        <f t="shared" si="223"/>
        <v>0</v>
      </c>
      <c r="AC118" s="225">
        <f t="shared" si="223"/>
        <v>0</v>
      </c>
      <c r="AD118" s="150"/>
      <c r="AE118" s="224">
        <f>SUM(AE114:AE117)</f>
        <v>0</v>
      </c>
      <c r="AF118" s="225">
        <f t="shared" ref="AF118:AI118" si="224">SUM(AF114:AF117)</f>
        <v>0</v>
      </c>
      <c r="AG118" s="225">
        <f t="shared" si="224"/>
        <v>0</v>
      </c>
      <c r="AH118" s="225">
        <f t="shared" si="224"/>
        <v>0</v>
      </c>
      <c r="AI118" s="225">
        <f t="shared" si="224"/>
        <v>0</v>
      </c>
      <c r="AJ118" s="150"/>
      <c r="AK118" s="224">
        <f>SUM(AK114:AK117)</f>
        <v>0</v>
      </c>
      <c r="AL118" s="225">
        <f t="shared" ref="AL118:AO118" si="225">SUM(AL114:AL117)</f>
        <v>0</v>
      </c>
      <c r="AM118" s="225">
        <f t="shared" si="225"/>
        <v>0</v>
      </c>
      <c r="AN118" s="225">
        <f t="shared" si="225"/>
        <v>0</v>
      </c>
      <c r="AO118" s="225">
        <f t="shared" si="225"/>
        <v>0</v>
      </c>
      <c r="AP118" s="150"/>
    </row>
    <row r="119" spans="1:42" ht="25.5" customHeight="1">
      <c r="A119" s="13"/>
      <c r="B119" s="209" t="s">
        <v>24</v>
      </c>
      <c r="C119" s="210"/>
      <c r="D119" s="211"/>
      <c r="E119" s="212"/>
      <c r="F119" s="213" t="s">
        <v>78</v>
      </c>
      <c r="G119" s="214">
        <v>45.712000000000003</v>
      </c>
      <c r="H119" s="215">
        <v>3.3290000000000002</v>
      </c>
      <c r="I119" s="215">
        <v>0</v>
      </c>
      <c r="J119" s="215">
        <v>0</v>
      </c>
      <c r="K119" s="215">
        <v>4.8079999999999998</v>
      </c>
      <c r="L119" s="216">
        <f>SUM(G119:K119)</f>
        <v>53.849000000000004</v>
      </c>
      <c r="M119" s="214"/>
      <c r="N119" s="215"/>
      <c r="O119" s="215"/>
      <c r="P119" s="215"/>
      <c r="Q119" s="215"/>
      <c r="R119" s="216">
        <f>SUM(M119:Q119)</f>
        <v>0</v>
      </c>
      <c r="S119" s="217">
        <f>Y119+'NAW3 - Asset Repl - SSEH'!S119+'NAW4 - Refurb - SSEH'!S119+'NAW5 - General Reinfor - SSEH'!S119+'NAW6 - Faults - SSEH'!S119+'NAW7 - HVP - SSEH'!S119+'NAW7b - HVP - SSEH'!S119</f>
        <v>39.033999999999999</v>
      </c>
      <c r="T119" s="217">
        <f>Z119+'NAW3 - Asset Repl - SSEH'!T119+'NAW4 - Refurb - SSEH'!T119+'NAW5 - General Reinfor - SSEH'!T119+'NAW6 - Faults - SSEH'!T119+'NAW7 - HVP - SSEH'!T119+'NAW7b - HVP - SSEH'!T119</f>
        <v>1.7809999999999999</v>
      </c>
      <c r="U119" s="217">
        <f>AA119+'NAW3 - Asset Repl - SSEH'!U119+'NAW4 - Refurb - SSEH'!U119+'NAW5 - General Reinfor - SSEH'!U119+'NAW6 - Faults - SSEH'!U119+'NAW7 - HVP - SSEH'!U119+'NAW7b - HVP - SSEH'!U119</f>
        <v>3.3290000000000002</v>
      </c>
      <c r="V119" s="217">
        <f>AB119+'NAW3 - Asset Repl - SSEH'!V119+'NAW4 - Refurb - SSEH'!V119+'NAW5 - General Reinfor - SSEH'!V119+'NAW6 - Faults - SSEH'!V119+'NAW7 - HVP - SSEH'!V119+'NAW7b - HVP - SSEH'!V119</f>
        <v>0</v>
      </c>
      <c r="W119" s="217">
        <f>AC119+'NAW3 - Asset Repl - SSEH'!W119+'NAW4 - Refurb - SSEH'!W119+'NAW5 - General Reinfor - SSEH'!W119+'NAW6 - Faults - SSEH'!W119+'NAW7 - HVP - SSEH'!W119+'NAW7b - HVP - SSEH'!W119</f>
        <v>0.54</v>
      </c>
      <c r="X119" s="216">
        <f>SUM(S119:W119)</f>
        <v>44.683999999999997</v>
      </c>
      <c r="Y119" s="102">
        <v>43.930999999999997</v>
      </c>
      <c r="Z119" s="102">
        <v>1.7809999999999999</v>
      </c>
      <c r="AA119" s="102">
        <v>3.3290000000000002</v>
      </c>
      <c r="AB119" s="102">
        <v>0</v>
      </c>
      <c r="AC119" s="102">
        <v>4.8079999999999998</v>
      </c>
      <c r="AD119" s="216">
        <f>SUM(Y119:AC119)</f>
        <v>53.848999999999997</v>
      </c>
      <c r="AE119" s="217">
        <f>AK119+'NAW3 - Asset Repl - SSEH'!AE119+'NAW4 - Refurb - SSEH'!AE119+'NAW5 - General Reinfor - SSEH'!AE119+'NAW6 - Faults - SSEH'!AE119+'NAW7 - HVP - SSEH'!AE119+'NAW7b - HVP - SSEH'!AE119</f>
        <v>33.015000000000001</v>
      </c>
      <c r="AF119" s="217">
        <f>AL119+'NAW3 - Asset Repl - SSEH'!AF119+'NAW4 - Refurb - SSEH'!AF119+'NAW5 - General Reinfor - SSEH'!AF119+'NAW6 - Faults - SSEH'!AF119+'NAW7 - HVP - SSEH'!AF119+'NAW7b - HVP - SSEH'!AF119</f>
        <v>1.2910000000000004</v>
      </c>
      <c r="AG119" s="217">
        <f>AM119+'NAW3 - Asset Repl - SSEH'!AG119+'NAW4 - Refurb - SSEH'!AG119+'NAW5 - General Reinfor - SSEH'!AG119+'NAW6 - Faults - SSEH'!AG119+'NAW7 - HVP - SSEH'!AG119+'NAW7b - HVP - SSEH'!AG119</f>
        <v>1.1499999999999999</v>
      </c>
      <c r="AH119" s="217">
        <f>AN119+'NAW3 - Asset Repl - SSEH'!AH119+'NAW4 - Refurb - SSEH'!AH119+'NAW5 - General Reinfor - SSEH'!AH119+'NAW6 - Faults - SSEH'!AH119+'NAW7 - HVP - SSEH'!AH119+'NAW7b - HVP - SSEH'!AH119</f>
        <v>2.1789999999999998</v>
      </c>
      <c r="AI119" s="217">
        <f>AO119+'NAW3 - Asset Repl - SSEH'!AI119+'NAW4 - Refurb - SSEH'!AI119+'NAW5 - General Reinfor - SSEH'!AI119+'NAW6 - Faults - SSEH'!AI119+'NAW7 - HVP - SSEH'!AI119+'NAW7b - HVP - SSEH'!AI119</f>
        <v>0.54</v>
      </c>
      <c r="AJ119" s="216">
        <f>SUM(AE119:AI119)</f>
        <v>38.174999999999997</v>
      </c>
      <c r="AK119" s="102">
        <v>40.935000000000002</v>
      </c>
      <c r="AL119" s="102">
        <v>4.7770000000000001</v>
      </c>
      <c r="AM119" s="102">
        <v>1.1499999999999999</v>
      </c>
      <c r="AN119" s="102">
        <v>2.1789999999999998</v>
      </c>
      <c r="AO119" s="102">
        <v>4.8079999999999998</v>
      </c>
      <c r="AP119" s="216">
        <f>SUM(AK119:AO119)</f>
        <v>53.849000000000004</v>
      </c>
    </row>
    <row r="120" spans="1:42" ht="25.5" customHeight="1">
      <c r="A120" s="13"/>
      <c r="B120" s="19"/>
      <c r="C120" s="218"/>
      <c r="D120" s="350"/>
      <c r="E120" s="105"/>
      <c r="F120" s="219" t="s">
        <v>80</v>
      </c>
      <c r="G120" s="100">
        <v>1.552</v>
      </c>
      <c r="H120" s="102">
        <v>0</v>
      </c>
      <c r="I120" s="102">
        <v>0</v>
      </c>
      <c r="J120" s="102">
        <v>0</v>
      </c>
      <c r="K120" s="102">
        <v>0</v>
      </c>
      <c r="L120" s="220">
        <f>SUM(G120:K120)</f>
        <v>1.552</v>
      </c>
      <c r="M120" s="100"/>
      <c r="N120" s="102"/>
      <c r="O120" s="102"/>
      <c r="P120" s="102"/>
      <c r="Q120" s="102"/>
      <c r="R120" s="220">
        <f t="shared" ref="R120:R122" si="226">SUM(M120:Q120)</f>
        <v>0</v>
      </c>
      <c r="S120" s="217">
        <f>Y120+'NAW3 - Asset Repl - SSEH'!S120+'NAW4 - Refurb - SSEH'!S120+'NAW5 - General Reinfor - SSEH'!S120+'NAW6 - Faults - SSEH'!S120+'NAW7 - HVP - SSEH'!S120+'NAW7b - HVP - SSEH'!S120</f>
        <v>1.552</v>
      </c>
      <c r="T120" s="217">
        <f>Z120+'NAW3 - Asset Repl - SSEH'!T120+'NAW4 - Refurb - SSEH'!T120+'NAW5 - General Reinfor - SSEH'!T120+'NAW6 - Faults - SSEH'!T120+'NAW7 - HVP - SSEH'!T120+'NAW7b - HVP - SSEH'!T120</f>
        <v>0</v>
      </c>
      <c r="U120" s="217">
        <f>AA120+'NAW3 - Asset Repl - SSEH'!U120+'NAW4 - Refurb - SSEH'!U120+'NAW5 - General Reinfor - SSEH'!U120+'NAW6 - Faults - SSEH'!U120+'NAW7 - HVP - SSEH'!U120+'NAW7b - HVP - SSEH'!U120</f>
        <v>0</v>
      </c>
      <c r="V120" s="217">
        <f>AB120+'NAW3 - Asset Repl - SSEH'!V120+'NAW4 - Refurb - SSEH'!V120+'NAW5 - General Reinfor - SSEH'!V120+'NAW6 - Faults - SSEH'!V120+'NAW7 - HVP - SSEH'!V120+'NAW7b - HVP - SSEH'!V120</f>
        <v>0</v>
      </c>
      <c r="W120" s="217">
        <f>AC120+'NAW3 - Asset Repl - SSEH'!W120+'NAW4 - Refurb - SSEH'!W120+'NAW5 - General Reinfor - SSEH'!W120+'NAW6 - Faults - SSEH'!W120+'NAW7 - HVP - SSEH'!W120+'NAW7b - HVP - SSEH'!W120</f>
        <v>0</v>
      </c>
      <c r="X120" s="220">
        <f t="shared" ref="X120:X122" si="227">SUM(S120:W120)</f>
        <v>1.552</v>
      </c>
      <c r="Y120" s="102">
        <v>1.552</v>
      </c>
      <c r="Z120" s="102">
        <v>0</v>
      </c>
      <c r="AA120" s="102">
        <v>0</v>
      </c>
      <c r="AB120" s="102">
        <v>0</v>
      </c>
      <c r="AC120" s="102">
        <v>0</v>
      </c>
      <c r="AD120" s="220">
        <f t="shared" ref="AD120:AD122" si="228">SUM(Y120:AC120)</f>
        <v>1.552</v>
      </c>
      <c r="AE120" s="217">
        <f>AK120+'NAW3 - Asset Repl - SSEH'!AE120+'NAW4 - Refurb - SSEH'!AE120+'NAW5 - General Reinfor - SSEH'!AE120+'NAW6 - Faults - SSEH'!AE120+'NAW7 - HVP - SSEH'!AE120+'NAW7b - HVP - SSEH'!AE120</f>
        <v>1.552</v>
      </c>
      <c r="AF120" s="217">
        <f>AL120+'NAW3 - Asset Repl - SSEH'!AF120+'NAW4 - Refurb - SSEH'!AF120+'NAW5 - General Reinfor - SSEH'!AF120+'NAW6 - Faults - SSEH'!AF120+'NAW7 - HVP - SSEH'!AF120+'NAW7b - HVP - SSEH'!AF120</f>
        <v>0</v>
      </c>
      <c r="AG120" s="217">
        <f>AM120+'NAW3 - Asset Repl - SSEH'!AG120+'NAW4 - Refurb - SSEH'!AG120+'NAW5 - General Reinfor - SSEH'!AG120+'NAW6 - Faults - SSEH'!AG120+'NAW7 - HVP - SSEH'!AG120+'NAW7b - HVP - SSEH'!AG120</f>
        <v>0</v>
      </c>
      <c r="AH120" s="217">
        <f>AN120+'NAW3 - Asset Repl - SSEH'!AH120+'NAW4 - Refurb - SSEH'!AH120+'NAW5 - General Reinfor - SSEH'!AH120+'NAW6 - Faults - SSEH'!AH120+'NAW7 - HVP - SSEH'!AH120+'NAW7b - HVP - SSEH'!AH120</f>
        <v>0</v>
      </c>
      <c r="AI120" s="217">
        <f>AO120+'NAW3 - Asset Repl - SSEH'!AI120+'NAW4 - Refurb - SSEH'!AI120+'NAW5 - General Reinfor - SSEH'!AI120+'NAW6 - Faults - SSEH'!AI120+'NAW7 - HVP - SSEH'!AI120+'NAW7b - HVP - SSEH'!AI120</f>
        <v>0</v>
      </c>
      <c r="AJ120" s="220">
        <f t="shared" ref="AJ120:AJ122" si="229">SUM(AE120:AI120)</f>
        <v>1.552</v>
      </c>
      <c r="AK120" s="102">
        <v>1.552</v>
      </c>
      <c r="AL120" s="102">
        <v>0</v>
      </c>
      <c r="AM120" s="102">
        <v>0</v>
      </c>
      <c r="AN120" s="102">
        <v>0</v>
      </c>
      <c r="AO120" s="102">
        <v>0</v>
      </c>
      <c r="AP120" s="220">
        <f t="shared" ref="AP120:AP122" si="230">SUM(AK120:AO120)</f>
        <v>1.552</v>
      </c>
    </row>
    <row r="121" spans="1:42" ht="25.5" customHeight="1">
      <c r="A121" s="13"/>
      <c r="B121" s="19"/>
      <c r="C121" s="218"/>
      <c r="D121" s="350"/>
      <c r="E121" s="105"/>
      <c r="F121" s="219" t="s">
        <v>82</v>
      </c>
      <c r="G121" s="100">
        <v>2.6030000000000002</v>
      </c>
      <c r="H121" s="102">
        <v>0</v>
      </c>
      <c r="I121" s="102">
        <v>0</v>
      </c>
      <c r="J121" s="102">
        <v>0</v>
      </c>
      <c r="K121" s="102">
        <v>0</v>
      </c>
      <c r="L121" s="220">
        <f>SUM(G121:K121)</f>
        <v>2.6030000000000002</v>
      </c>
      <c r="M121" s="100"/>
      <c r="N121" s="102"/>
      <c r="O121" s="102"/>
      <c r="P121" s="102"/>
      <c r="Q121" s="102"/>
      <c r="R121" s="220">
        <f t="shared" si="226"/>
        <v>0</v>
      </c>
      <c r="S121" s="217">
        <f>Y121+'NAW3 - Asset Repl - SSEH'!S121+'NAW4 - Refurb - SSEH'!S121+'NAW5 - General Reinfor - SSEH'!S121+'NAW6 - Faults - SSEH'!S121+'NAW7 - HVP - SSEH'!S121+'NAW7b - HVP - SSEH'!S121</f>
        <v>2.6030000000000002</v>
      </c>
      <c r="T121" s="217">
        <f>Z121+'NAW3 - Asset Repl - SSEH'!T121+'NAW4 - Refurb - SSEH'!T121+'NAW5 - General Reinfor - SSEH'!T121+'NAW6 - Faults - SSEH'!T121+'NAW7 - HVP - SSEH'!T121+'NAW7b - HVP - SSEH'!T121</f>
        <v>0</v>
      </c>
      <c r="U121" s="217">
        <f>AA121+'NAW3 - Asset Repl - SSEH'!U121+'NAW4 - Refurb - SSEH'!U121+'NAW5 - General Reinfor - SSEH'!U121+'NAW6 - Faults - SSEH'!U121+'NAW7 - HVP - SSEH'!U121+'NAW7b - HVP - SSEH'!U121</f>
        <v>0</v>
      </c>
      <c r="V121" s="217">
        <f>AB121+'NAW3 - Asset Repl - SSEH'!V121+'NAW4 - Refurb - SSEH'!V121+'NAW5 - General Reinfor - SSEH'!V121+'NAW6 - Faults - SSEH'!V121+'NAW7 - HVP - SSEH'!V121+'NAW7b - HVP - SSEH'!V121</f>
        <v>0</v>
      </c>
      <c r="W121" s="217">
        <f>AC121+'NAW3 - Asset Repl - SSEH'!W121+'NAW4 - Refurb - SSEH'!W121+'NAW5 - General Reinfor - SSEH'!W121+'NAW6 - Faults - SSEH'!W121+'NAW7 - HVP - SSEH'!W121+'NAW7b - HVP - SSEH'!W121</f>
        <v>0</v>
      </c>
      <c r="X121" s="220">
        <f t="shared" si="227"/>
        <v>2.6030000000000002</v>
      </c>
      <c r="Y121" s="102">
        <v>2.6030000000000002</v>
      </c>
      <c r="Z121" s="102">
        <v>0</v>
      </c>
      <c r="AA121" s="102">
        <v>0</v>
      </c>
      <c r="AB121" s="102">
        <v>0</v>
      </c>
      <c r="AC121" s="102">
        <v>0</v>
      </c>
      <c r="AD121" s="220">
        <f t="shared" si="228"/>
        <v>2.6030000000000002</v>
      </c>
      <c r="AE121" s="217">
        <f>AK121+'NAW3 - Asset Repl - SSEH'!AE121+'NAW4 - Refurb - SSEH'!AE121+'NAW5 - General Reinfor - SSEH'!AE121+'NAW6 - Faults - SSEH'!AE121+'NAW7 - HVP - SSEH'!AE121+'NAW7b - HVP - SSEH'!AE121</f>
        <v>2.6030000000000002</v>
      </c>
      <c r="AF121" s="217">
        <f>AL121+'NAW3 - Asset Repl - SSEH'!AF121+'NAW4 - Refurb - SSEH'!AF121+'NAW5 - General Reinfor - SSEH'!AF121+'NAW6 - Faults - SSEH'!AF121+'NAW7 - HVP - SSEH'!AF121+'NAW7b - HVP - SSEH'!AF121</f>
        <v>0</v>
      </c>
      <c r="AG121" s="217">
        <f>AM121+'NAW3 - Asset Repl - SSEH'!AG121+'NAW4 - Refurb - SSEH'!AG121+'NAW5 - General Reinfor - SSEH'!AG121+'NAW6 - Faults - SSEH'!AG121+'NAW7 - HVP - SSEH'!AG121+'NAW7b - HVP - SSEH'!AG121</f>
        <v>0</v>
      </c>
      <c r="AH121" s="217">
        <f>AN121+'NAW3 - Asset Repl - SSEH'!AH121+'NAW4 - Refurb - SSEH'!AH121+'NAW5 - General Reinfor - SSEH'!AH121+'NAW6 - Faults - SSEH'!AH121+'NAW7 - HVP - SSEH'!AH121+'NAW7b - HVP - SSEH'!AH121</f>
        <v>0</v>
      </c>
      <c r="AI121" s="217">
        <f>AO121+'NAW3 - Asset Repl - SSEH'!AI121+'NAW4 - Refurb - SSEH'!AI121+'NAW5 - General Reinfor - SSEH'!AI121+'NAW6 - Faults - SSEH'!AI121+'NAW7 - HVP - SSEH'!AI121+'NAW7b - HVP - SSEH'!AI121</f>
        <v>0</v>
      </c>
      <c r="AJ121" s="220">
        <f t="shared" si="229"/>
        <v>2.6030000000000002</v>
      </c>
      <c r="AK121" s="102">
        <v>2.6030000000000002</v>
      </c>
      <c r="AL121" s="102">
        <v>0</v>
      </c>
      <c r="AM121" s="102">
        <v>0</v>
      </c>
      <c r="AN121" s="102">
        <v>0</v>
      </c>
      <c r="AO121" s="102">
        <v>0</v>
      </c>
      <c r="AP121" s="220">
        <f t="shared" si="230"/>
        <v>2.6030000000000002</v>
      </c>
    </row>
    <row r="122" spans="1:42" ht="25.5" customHeight="1">
      <c r="A122" s="13"/>
      <c r="B122" s="19"/>
      <c r="C122" s="218"/>
      <c r="D122" s="350"/>
      <c r="E122" s="105"/>
      <c r="F122" s="219" t="s">
        <v>83</v>
      </c>
      <c r="G122" s="100">
        <v>10.917</v>
      </c>
      <c r="H122" s="102">
        <v>0</v>
      </c>
      <c r="I122" s="102">
        <v>2.008</v>
      </c>
      <c r="J122" s="102">
        <v>0</v>
      </c>
      <c r="K122" s="102">
        <v>1.024</v>
      </c>
      <c r="L122" s="220">
        <f>SUM(G122:K122)</f>
        <v>13.949000000000002</v>
      </c>
      <c r="M122" s="100"/>
      <c r="N122" s="102"/>
      <c r="O122" s="102"/>
      <c r="P122" s="102"/>
      <c r="Q122" s="102"/>
      <c r="R122" s="220">
        <f t="shared" si="226"/>
        <v>0</v>
      </c>
      <c r="S122" s="217">
        <f>Y122+'NAW3 - Asset Repl - SSEH'!S122+'NAW4 - Refurb - SSEH'!S122+'NAW5 - General Reinfor - SSEH'!S122+'NAW6 - Faults - SSEH'!S122+'NAW7 - HVP - SSEH'!S122+'NAW7b - HVP - SSEH'!S122</f>
        <v>10.917</v>
      </c>
      <c r="T122" s="217">
        <f>Z122+'NAW3 - Asset Repl - SSEH'!T122+'NAW4 - Refurb - SSEH'!T122+'NAW5 - General Reinfor - SSEH'!T122+'NAW6 - Faults - SSEH'!T122+'NAW7 - HVP - SSEH'!T122+'NAW7b - HVP - SSEH'!T122</f>
        <v>0</v>
      </c>
      <c r="U122" s="217">
        <f>AA122+'NAW3 - Asset Repl - SSEH'!U122+'NAW4 - Refurb - SSEH'!U122+'NAW5 - General Reinfor - SSEH'!U122+'NAW6 - Faults - SSEH'!U122+'NAW7 - HVP - SSEH'!U122+'NAW7b - HVP - SSEH'!U122</f>
        <v>2.008</v>
      </c>
      <c r="V122" s="217">
        <f>AB122+'NAW3 - Asset Repl - SSEH'!V122+'NAW4 - Refurb - SSEH'!V122+'NAW5 - General Reinfor - SSEH'!V122+'NAW6 - Faults - SSEH'!V122+'NAW7 - HVP - SSEH'!V122+'NAW7b - HVP - SSEH'!V122</f>
        <v>0</v>
      </c>
      <c r="W122" s="217">
        <f>AC122+'NAW3 - Asset Repl - SSEH'!W122+'NAW4 - Refurb - SSEH'!W122+'NAW5 - General Reinfor - SSEH'!W122+'NAW6 - Faults - SSEH'!W122+'NAW7 - HVP - SSEH'!W122+'NAW7b - HVP - SSEH'!W122</f>
        <v>1.024</v>
      </c>
      <c r="X122" s="220">
        <f t="shared" si="227"/>
        <v>13.949000000000002</v>
      </c>
      <c r="Y122" s="102">
        <v>10.917</v>
      </c>
      <c r="Z122" s="102">
        <v>0</v>
      </c>
      <c r="AA122" s="102">
        <v>2.008</v>
      </c>
      <c r="AB122" s="102">
        <v>0</v>
      </c>
      <c r="AC122" s="102">
        <v>1.024</v>
      </c>
      <c r="AD122" s="220">
        <f t="shared" si="228"/>
        <v>13.949000000000002</v>
      </c>
      <c r="AE122" s="217">
        <f>AK122+'NAW3 - Asset Repl - SSEH'!AE122+'NAW4 - Refurb - SSEH'!AE122+'NAW5 - General Reinfor - SSEH'!AE122+'NAW6 - Faults - SSEH'!AE122+'NAW7 - HVP - SSEH'!AE122+'NAW7b - HVP - SSEH'!AE122</f>
        <v>5.4339999999999993</v>
      </c>
      <c r="AF122" s="217">
        <f>AL122+'NAW3 - Asset Repl - SSEH'!AF122+'NAW4 - Refurb - SSEH'!AF122+'NAW5 - General Reinfor - SSEH'!AF122+'NAW6 - Faults - SSEH'!AF122+'NAW7 - HVP - SSEH'!AF122+'NAW7b - HVP - SSEH'!AF122</f>
        <v>2.0030000000000001</v>
      </c>
      <c r="AG122" s="217">
        <f>AM122+'NAW3 - Asset Repl - SSEH'!AG122+'NAW4 - Refurb - SSEH'!AG122+'NAW5 - General Reinfor - SSEH'!AG122+'NAW6 - Faults - SSEH'!AG122+'NAW7 - HVP - SSEH'!AG122+'NAW7b - HVP - SSEH'!AG122</f>
        <v>0</v>
      </c>
      <c r="AH122" s="217">
        <f>AN122+'NAW3 - Asset Repl - SSEH'!AH122+'NAW4 - Refurb - SSEH'!AH122+'NAW5 - General Reinfor - SSEH'!AH122+'NAW6 - Faults - SSEH'!AH122+'NAW7 - HVP - SSEH'!AH122+'NAW7b - HVP - SSEH'!AH122</f>
        <v>0</v>
      </c>
      <c r="AI122" s="217">
        <f>AO122+'NAW3 - Asset Repl - SSEH'!AI122+'NAW4 - Refurb - SSEH'!AI122+'NAW5 - General Reinfor - SSEH'!AI122+'NAW6 - Faults - SSEH'!AI122+'NAW7 - HVP - SSEH'!AI122+'NAW7b - HVP - SSEH'!AI122</f>
        <v>1.024</v>
      </c>
      <c r="AJ122" s="220">
        <f t="shared" si="229"/>
        <v>8.4609999999999985</v>
      </c>
      <c r="AK122" s="102">
        <v>5.93</v>
      </c>
      <c r="AL122" s="102">
        <v>4.9870000000000001</v>
      </c>
      <c r="AM122" s="102">
        <v>0</v>
      </c>
      <c r="AN122" s="102">
        <v>2.008</v>
      </c>
      <c r="AO122" s="102">
        <v>1.024</v>
      </c>
      <c r="AP122" s="220">
        <f t="shared" si="230"/>
        <v>13.949000000000002</v>
      </c>
    </row>
    <row r="123" spans="1:42" ht="25.5" customHeight="1" thickBot="1">
      <c r="A123" s="13"/>
      <c r="B123" s="221"/>
      <c r="C123" s="354" t="s">
        <v>79</v>
      </c>
      <c r="D123" s="351">
        <v>71.953000000000003</v>
      </c>
      <c r="E123" s="102">
        <v>50.791000000000011</v>
      </c>
      <c r="F123" s="223"/>
      <c r="G123" s="224">
        <f>SUM(G119:G122)</f>
        <v>60.784000000000006</v>
      </c>
      <c r="H123" s="225">
        <f>SUM(H119:H122)</f>
        <v>3.3290000000000002</v>
      </c>
      <c r="I123" s="225">
        <f>SUM(I119:I122)</f>
        <v>2.008</v>
      </c>
      <c r="J123" s="225">
        <f>SUM(J119:J122)</f>
        <v>0</v>
      </c>
      <c r="K123" s="225">
        <f>SUM(K119:K122)</f>
        <v>5.8319999999999999</v>
      </c>
      <c r="L123" s="150"/>
      <c r="M123" s="224">
        <f>SUM(M119:M122)</f>
        <v>0</v>
      </c>
      <c r="N123" s="225">
        <f t="shared" ref="N123:Q123" si="231">SUM(N119:N122)</f>
        <v>0</v>
      </c>
      <c r="O123" s="225">
        <f t="shared" si="231"/>
        <v>0</v>
      </c>
      <c r="P123" s="225">
        <f t="shared" si="231"/>
        <v>0</v>
      </c>
      <c r="Q123" s="225">
        <f t="shared" si="231"/>
        <v>0</v>
      </c>
      <c r="R123" s="150"/>
      <c r="S123" s="224">
        <f>SUM(S119:S122)</f>
        <v>54.106000000000002</v>
      </c>
      <c r="T123" s="225">
        <f t="shared" ref="T123:W123" si="232">SUM(T119:T122)</f>
        <v>1.7809999999999999</v>
      </c>
      <c r="U123" s="225">
        <f t="shared" si="232"/>
        <v>5.3369999999999997</v>
      </c>
      <c r="V123" s="225">
        <f t="shared" si="232"/>
        <v>0</v>
      </c>
      <c r="W123" s="225">
        <f t="shared" si="232"/>
        <v>1.5640000000000001</v>
      </c>
      <c r="X123" s="150"/>
      <c r="Y123" s="224">
        <f>SUM(Y119:Y122)</f>
        <v>59.003</v>
      </c>
      <c r="Z123" s="225">
        <f t="shared" ref="Z123:AC123" si="233">SUM(Z119:Z122)</f>
        <v>1.7809999999999999</v>
      </c>
      <c r="AA123" s="225">
        <f t="shared" si="233"/>
        <v>5.3369999999999997</v>
      </c>
      <c r="AB123" s="225">
        <f t="shared" si="233"/>
        <v>0</v>
      </c>
      <c r="AC123" s="225">
        <f t="shared" si="233"/>
        <v>5.8319999999999999</v>
      </c>
      <c r="AD123" s="150"/>
      <c r="AE123" s="224">
        <f>SUM(AE119:AE122)</f>
        <v>42.603999999999999</v>
      </c>
      <c r="AF123" s="225">
        <f t="shared" ref="AF123:AI123" si="234">SUM(AF119:AF122)</f>
        <v>3.2940000000000005</v>
      </c>
      <c r="AG123" s="225">
        <f t="shared" si="234"/>
        <v>1.1499999999999999</v>
      </c>
      <c r="AH123" s="225">
        <f t="shared" si="234"/>
        <v>2.1789999999999998</v>
      </c>
      <c r="AI123" s="225">
        <f t="shared" si="234"/>
        <v>1.5640000000000001</v>
      </c>
      <c r="AJ123" s="150"/>
      <c r="AK123" s="224">
        <f>SUM(AK119:AK122)</f>
        <v>51.02</v>
      </c>
      <c r="AL123" s="225">
        <f t="shared" ref="AL123:AO123" si="235">SUM(AL119:AL122)</f>
        <v>9.7639999999999993</v>
      </c>
      <c r="AM123" s="225">
        <f t="shared" si="235"/>
        <v>1.1499999999999999</v>
      </c>
      <c r="AN123" s="225">
        <f t="shared" si="235"/>
        <v>4.1869999999999994</v>
      </c>
      <c r="AO123" s="225">
        <f t="shared" si="235"/>
        <v>5.8319999999999999</v>
      </c>
      <c r="AP123" s="150"/>
    </row>
    <row r="124" spans="1:42" ht="25.5" customHeight="1">
      <c r="A124" s="13"/>
      <c r="B124" s="209" t="s">
        <v>25</v>
      </c>
      <c r="C124" s="210"/>
      <c r="D124" s="211"/>
      <c r="E124" s="212"/>
      <c r="F124" s="213" t="s">
        <v>78</v>
      </c>
      <c r="G124" s="214"/>
      <c r="H124" s="215"/>
      <c r="I124" s="215"/>
      <c r="J124" s="215"/>
      <c r="K124" s="215"/>
      <c r="L124" s="216">
        <f>SUM(G124:K124)</f>
        <v>0</v>
      </c>
      <c r="M124" s="214"/>
      <c r="N124" s="215"/>
      <c r="O124" s="215"/>
      <c r="P124" s="215"/>
      <c r="Q124" s="215"/>
      <c r="R124" s="216">
        <f>SUM(M124:Q124)</f>
        <v>0</v>
      </c>
      <c r="S124" s="217">
        <f>Y124+'NAW3 - Asset Repl - SSEH'!S124+'NAW4 - Refurb - SSEH'!S124+'NAW5 - General Reinfor - SSEH'!S124+'NAW6 - Faults - SSEH'!S124+'NAW7 - HVP - SSEH'!S124+'NAW7b - HVP - SSEH'!S124</f>
        <v>0</v>
      </c>
      <c r="T124" s="217">
        <f>Z124+'NAW3 - Asset Repl - SSEH'!T124+'NAW4 - Refurb - SSEH'!T124+'NAW5 - General Reinfor - SSEH'!T124+'NAW6 - Faults - SSEH'!T124+'NAW7 - HVP - SSEH'!T124+'NAW7b - HVP - SSEH'!T124</f>
        <v>0</v>
      </c>
      <c r="U124" s="217">
        <f>AA124+'NAW3 - Asset Repl - SSEH'!U124+'NAW4 - Refurb - SSEH'!U124+'NAW5 - General Reinfor - SSEH'!U124+'NAW6 - Faults - SSEH'!U124+'NAW7 - HVP - SSEH'!U124+'NAW7b - HVP - SSEH'!U124</f>
        <v>0</v>
      </c>
      <c r="V124" s="217">
        <f>AB124+'NAW3 - Asset Repl - SSEH'!V124+'NAW4 - Refurb - SSEH'!V124+'NAW5 - General Reinfor - SSEH'!V124+'NAW6 - Faults - SSEH'!V124+'NAW7 - HVP - SSEH'!V124+'NAW7b - HVP - SSEH'!V124</f>
        <v>0</v>
      </c>
      <c r="W124" s="217">
        <f>AC124+'NAW3 - Asset Repl - SSEH'!W124+'NAW4 - Refurb - SSEH'!W124+'NAW5 - General Reinfor - SSEH'!W124+'NAW6 - Faults - SSEH'!W124+'NAW7 - HVP - SSEH'!W124+'NAW7b - HVP - SSEH'!W124</f>
        <v>0</v>
      </c>
      <c r="X124" s="216">
        <f>SUM(S124:W124)</f>
        <v>0</v>
      </c>
      <c r="Y124" s="214"/>
      <c r="Z124" s="215"/>
      <c r="AA124" s="215"/>
      <c r="AB124" s="215"/>
      <c r="AC124" s="215"/>
      <c r="AD124" s="216">
        <f>SUM(Y124:AC124)</f>
        <v>0</v>
      </c>
      <c r="AE124" s="217">
        <f>AK124+'NAW3 - Asset Repl - SSEH'!AE124+'NAW4 - Refurb - SSEH'!AE124+'NAW5 - General Reinfor - SSEH'!AE124+'NAW6 - Faults - SSEH'!AE124+'NAW7 - HVP - SSEH'!AE124+'NAW7b - HVP - SSEH'!AE124</f>
        <v>0</v>
      </c>
      <c r="AF124" s="217">
        <f>AL124+'NAW3 - Asset Repl - SSEH'!AF124+'NAW4 - Refurb - SSEH'!AF124+'NAW5 - General Reinfor - SSEH'!AF124+'NAW6 - Faults - SSEH'!AF124+'NAW7 - HVP - SSEH'!AF124+'NAW7b - HVP - SSEH'!AF124</f>
        <v>0</v>
      </c>
      <c r="AG124" s="217">
        <f>AM124+'NAW3 - Asset Repl - SSEH'!AG124+'NAW4 - Refurb - SSEH'!AG124+'NAW5 - General Reinfor - SSEH'!AG124+'NAW6 - Faults - SSEH'!AG124+'NAW7 - HVP - SSEH'!AG124+'NAW7b - HVP - SSEH'!AG124</f>
        <v>0</v>
      </c>
      <c r="AH124" s="217">
        <f>AN124+'NAW3 - Asset Repl - SSEH'!AH124+'NAW4 - Refurb - SSEH'!AH124+'NAW5 - General Reinfor - SSEH'!AH124+'NAW6 - Faults - SSEH'!AH124+'NAW7 - HVP - SSEH'!AH124+'NAW7b - HVP - SSEH'!AH124</f>
        <v>0</v>
      </c>
      <c r="AI124" s="217">
        <f>AO124+'NAW3 - Asset Repl - SSEH'!AI124+'NAW4 - Refurb - SSEH'!AI124+'NAW5 - General Reinfor - SSEH'!AI124+'NAW6 - Faults - SSEH'!AI124+'NAW7 - HVP - SSEH'!AI124+'NAW7b - HVP - SSEH'!AI124</f>
        <v>0</v>
      </c>
      <c r="AJ124" s="216">
        <f>SUM(AE124:AI124)</f>
        <v>0</v>
      </c>
      <c r="AK124" s="214"/>
      <c r="AL124" s="215"/>
      <c r="AM124" s="215"/>
      <c r="AN124" s="215"/>
      <c r="AO124" s="215"/>
      <c r="AP124" s="216">
        <f>SUM(AK124:AO124)</f>
        <v>0</v>
      </c>
    </row>
    <row r="125" spans="1:42" ht="25.5" customHeight="1">
      <c r="A125" s="13"/>
      <c r="B125" s="19"/>
      <c r="C125" s="218"/>
      <c r="D125" s="350"/>
      <c r="E125" s="105"/>
      <c r="F125" s="219" t="s">
        <v>80</v>
      </c>
      <c r="G125" s="100"/>
      <c r="H125" s="102"/>
      <c r="I125" s="102"/>
      <c r="J125" s="102"/>
      <c r="K125" s="102"/>
      <c r="L125" s="220">
        <f t="shared" ref="L125:L127" si="236">SUM(G125:K125)</f>
        <v>0</v>
      </c>
      <c r="M125" s="100"/>
      <c r="N125" s="102"/>
      <c r="O125" s="102"/>
      <c r="P125" s="102"/>
      <c r="Q125" s="102"/>
      <c r="R125" s="220">
        <f t="shared" ref="R125:R127" si="237">SUM(M125:Q125)</f>
        <v>0</v>
      </c>
      <c r="S125" s="217">
        <f>Y125+'NAW3 - Asset Repl - SSEH'!S125+'NAW4 - Refurb - SSEH'!S125+'NAW5 - General Reinfor - SSEH'!S125+'NAW6 - Faults - SSEH'!S125+'NAW7 - HVP - SSEH'!S125+'NAW7b - HVP - SSEH'!S125</f>
        <v>0</v>
      </c>
      <c r="T125" s="217">
        <f>Z125+'NAW3 - Asset Repl - SSEH'!T125+'NAW4 - Refurb - SSEH'!T125+'NAW5 - General Reinfor - SSEH'!T125+'NAW6 - Faults - SSEH'!T125+'NAW7 - HVP - SSEH'!T125+'NAW7b - HVP - SSEH'!T125</f>
        <v>0</v>
      </c>
      <c r="U125" s="217">
        <f>AA125+'NAW3 - Asset Repl - SSEH'!U125+'NAW4 - Refurb - SSEH'!U125+'NAW5 - General Reinfor - SSEH'!U125+'NAW6 - Faults - SSEH'!U125+'NAW7 - HVP - SSEH'!U125+'NAW7b - HVP - SSEH'!U125</f>
        <v>0</v>
      </c>
      <c r="V125" s="217">
        <f>AB125+'NAW3 - Asset Repl - SSEH'!V125+'NAW4 - Refurb - SSEH'!V125+'NAW5 - General Reinfor - SSEH'!V125+'NAW6 - Faults - SSEH'!V125+'NAW7 - HVP - SSEH'!V125+'NAW7b - HVP - SSEH'!V125</f>
        <v>0</v>
      </c>
      <c r="W125" s="217">
        <f>AC125+'NAW3 - Asset Repl - SSEH'!W125+'NAW4 - Refurb - SSEH'!W125+'NAW5 - General Reinfor - SSEH'!W125+'NAW6 - Faults - SSEH'!W125+'NAW7 - HVP - SSEH'!W125+'NAW7b - HVP - SSEH'!W125</f>
        <v>0</v>
      </c>
      <c r="X125" s="220">
        <f t="shared" ref="X125:X127" si="238">SUM(S125:W125)</f>
        <v>0</v>
      </c>
      <c r="Y125" s="100"/>
      <c r="Z125" s="102"/>
      <c r="AA125" s="102"/>
      <c r="AB125" s="102"/>
      <c r="AC125" s="102"/>
      <c r="AD125" s="220">
        <f t="shared" ref="AD125:AD127" si="239">SUM(Y125:AC125)</f>
        <v>0</v>
      </c>
      <c r="AE125" s="217">
        <f>AK125+'NAW3 - Asset Repl - SSEH'!AE125+'NAW4 - Refurb - SSEH'!AE125+'NAW5 - General Reinfor - SSEH'!AE125+'NAW6 - Faults - SSEH'!AE125+'NAW7 - HVP - SSEH'!AE125+'NAW7b - HVP - SSEH'!AE125</f>
        <v>0</v>
      </c>
      <c r="AF125" s="217">
        <f>AL125+'NAW3 - Asset Repl - SSEH'!AF125+'NAW4 - Refurb - SSEH'!AF125+'NAW5 - General Reinfor - SSEH'!AF125+'NAW6 - Faults - SSEH'!AF125+'NAW7 - HVP - SSEH'!AF125+'NAW7b - HVP - SSEH'!AF125</f>
        <v>0</v>
      </c>
      <c r="AG125" s="217">
        <f>AM125+'NAW3 - Asset Repl - SSEH'!AG125+'NAW4 - Refurb - SSEH'!AG125+'NAW5 - General Reinfor - SSEH'!AG125+'NAW6 - Faults - SSEH'!AG125+'NAW7 - HVP - SSEH'!AG125+'NAW7b - HVP - SSEH'!AG125</f>
        <v>0</v>
      </c>
      <c r="AH125" s="217">
        <f>AN125+'NAW3 - Asset Repl - SSEH'!AH125+'NAW4 - Refurb - SSEH'!AH125+'NAW5 - General Reinfor - SSEH'!AH125+'NAW6 - Faults - SSEH'!AH125+'NAW7 - HVP - SSEH'!AH125+'NAW7b - HVP - SSEH'!AH125</f>
        <v>0</v>
      </c>
      <c r="AI125" s="217">
        <f>AO125+'NAW3 - Asset Repl - SSEH'!AI125+'NAW4 - Refurb - SSEH'!AI125+'NAW5 - General Reinfor - SSEH'!AI125+'NAW6 - Faults - SSEH'!AI125+'NAW7 - HVP - SSEH'!AI125+'NAW7b - HVP - SSEH'!AI125</f>
        <v>0</v>
      </c>
      <c r="AJ125" s="220">
        <f t="shared" ref="AJ125:AJ127" si="240">SUM(AE125:AI125)</f>
        <v>0</v>
      </c>
      <c r="AK125" s="100"/>
      <c r="AL125" s="102"/>
      <c r="AM125" s="102"/>
      <c r="AN125" s="102"/>
      <c r="AO125" s="102"/>
      <c r="AP125" s="220">
        <f t="shared" ref="AP125:AP127" si="241">SUM(AK125:AO125)</f>
        <v>0</v>
      </c>
    </row>
    <row r="126" spans="1:42" ht="25.5" customHeight="1">
      <c r="A126" s="13"/>
      <c r="B126" s="19"/>
      <c r="C126" s="218"/>
      <c r="D126" s="350"/>
      <c r="E126" s="105"/>
      <c r="F126" s="219" t="s">
        <v>82</v>
      </c>
      <c r="G126" s="100"/>
      <c r="H126" s="102"/>
      <c r="I126" s="102"/>
      <c r="J126" s="102"/>
      <c r="K126" s="102"/>
      <c r="L126" s="220">
        <f t="shared" si="236"/>
        <v>0</v>
      </c>
      <c r="M126" s="100"/>
      <c r="N126" s="102"/>
      <c r="O126" s="102"/>
      <c r="P126" s="102"/>
      <c r="Q126" s="102"/>
      <c r="R126" s="220">
        <f t="shared" si="237"/>
        <v>0</v>
      </c>
      <c r="S126" s="217">
        <f>Y126+'NAW3 - Asset Repl - SSEH'!S126+'NAW4 - Refurb - SSEH'!S126+'NAW5 - General Reinfor - SSEH'!S126+'NAW6 - Faults - SSEH'!S126+'NAW7 - HVP - SSEH'!S126+'NAW7b - HVP - SSEH'!S126</f>
        <v>0</v>
      </c>
      <c r="T126" s="217">
        <f>Z126+'NAW3 - Asset Repl - SSEH'!T126+'NAW4 - Refurb - SSEH'!T126+'NAW5 - General Reinfor - SSEH'!T126+'NAW6 - Faults - SSEH'!T126+'NAW7 - HVP - SSEH'!T126+'NAW7b - HVP - SSEH'!T126</f>
        <v>0</v>
      </c>
      <c r="U126" s="217">
        <f>AA126+'NAW3 - Asset Repl - SSEH'!U126+'NAW4 - Refurb - SSEH'!U126+'NAW5 - General Reinfor - SSEH'!U126+'NAW6 - Faults - SSEH'!U126+'NAW7 - HVP - SSEH'!U126+'NAW7b - HVP - SSEH'!U126</f>
        <v>0</v>
      </c>
      <c r="V126" s="217">
        <f>AB126+'NAW3 - Asset Repl - SSEH'!V126+'NAW4 - Refurb - SSEH'!V126+'NAW5 - General Reinfor - SSEH'!V126+'NAW6 - Faults - SSEH'!V126+'NAW7 - HVP - SSEH'!V126+'NAW7b - HVP - SSEH'!V126</f>
        <v>0</v>
      </c>
      <c r="W126" s="217">
        <f>AC126+'NAW3 - Asset Repl - SSEH'!W126+'NAW4 - Refurb - SSEH'!W126+'NAW5 - General Reinfor - SSEH'!W126+'NAW6 - Faults - SSEH'!W126+'NAW7 - HVP - SSEH'!W126+'NAW7b - HVP - SSEH'!W126</f>
        <v>0</v>
      </c>
      <c r="X126" s="220">
        <f t="shared" si="238"/>
        <v>0</v>
      </c>
      <c r="Y126" s="100"/>
      <c r="Z126" s="102"/>
      <c r="AA126" s="102"/>
      <c r="AB126" s="102"/>
      <c r="AC126" s="102"/>
      <c r="AD126" s="220">
        <f t="shared" si="239"/>
        <v>0</v>
      </c>
      <c r="AE126" s="217">
        <f>AK126+'NAW3 - Asset Repl - SSEH'!AE126+'NAW4 - Refurb - SSEH'!AE126+'NAW5 - General Reinfor - SSEH'!AE126+'NAW6 - Faults - SSEH'!AE126+'NAW7 - HVP - SSEH'!AE126+'NAW7b - HVP - SSEH'!AE126</f>
        <v>0</v>
      </c>
      <c r="AF126" s="217">
        <f>AL126+'NAW3 - Asset Repl - SSEH'!AF126+'NAW4 - Refurb - SSEH'!AF126+'NAW5 - General Reinfor - SSEH'!AF126+'NAW6 - Faults - SSEH'!AF126+'NAW7 - HVP - SSEH'!AF126+'NAW7b - HVP - SSEH'!AF126</f>
        <v>0</v>
      </c>
      <c r="AG126" s="217">
        <f>AM126+'NAW3 - Asset Repl - SSEH'!AG126+'NAW4 - Refurb - SSEH'!AG126+'NAW5 - General Reinfor - SSEH'!AG126+'NAW6 - Faults - SSEH'!AG126+'NAW7 - HVP - SSEH'!AG126+'NAW7b - HVP - SSEH'!AG126</f>
        <v>0</v>
      </c>
      <c r="AH126" s="217">
        <f>AN126+'NAW3 - Asset Repl - SSEH'!AH126+'NAW4 - Refurb - SSEH'!AH126+'NAW5 - General Reinfor - SSEH'!AH126+'NAW6 - Faults - SSEH'!AH126+'NAW7 - HVP - SSEH'!AH126+'NAW7b - HVP - SSEH'!AH126</f>
        <v>0</v>
      </c>
      <c r="AI126" s="217">
        <f>AO126+'NAW3 - Asset Repl - SSEH'!AI126+'NAW4 - Refurb - SSEH'!AI126+'NAW5 - General Reinfor - SSEH'!AI126+'NAW6 - Faults - SSEH'!AI126+'NAW7 - HVP - SSEH'!AI126+'NAW7b - HVP - SSEH'!AI126</f>
        <v>0</v>
      </c>
      <c r="AJ126" s="220">
        <f t="shared" si="240"/>
        <v>0</v>
      </c>
      <c r="AK126" s="100"/>
      <c r="AL126" s="102"/>
      <c r="AM126" s="102"/>
      <c r="AN126" s="102"/>
      <c r="AO126" s="102"/>
      <c r="AP126" s="220">
        <f t="shared" si="241"/>
        <v>0</v>
      </c>
    </row>
    <row r="127" spans="1:42" ht="25.5" customHeight="1">
      <c r="A127" s="13"/>
      <c r="B127" s="19"/>
      <c r="C127" s="218"/>
      <c r="D127" s="350"/>
      <c r="E127" s="105"/>
      <c r="F127" s="219" t="s">
        <v>83</v>
      </c>
      <c r="G127" s="100"/>
      <c r="H127" s="102"/>
      <c r="I127" s="102"/>
      <c r="J127" s="102"/>
      <c r="K127" s="102"/>
      <c r="L127" s="220">
        <f t="shared" si="236"/>
        <v>0</v>
      </c>
      <c r="M127" s="100"/>
      <c r="N127" s="102"/>
      <c r="O127" s="102"/>
      <c r="P127" s="102"/>
      <c r="Q127" s="102"/>
      <c r="R127" s="220">
        <f t="shared" si="237"/>
        <v>0</v>
      </c>
      <c r="S127" s="217">
        <f>Y127+'NAW3 - Asset Repl - SSEH'!S127+'NAW4 - Refurb - SSEH'!S127+'NAW5 - General Reinfor - SSEH'!S127+'NAW6 - Faults - SSEH'!S127+'NAW7 - HVP - SSEH'!S127+'NAW7b - HVP - SSEH'!S127</f>
        <v>0</v>
      </c>
      <c r="T127" s="217">
        <f>Z127+'NAW3 - Asset Repl - SSEH'!T127+'NAW4 - Refurb - SSEH'!T127+'NAW5 - General Reinfor - SSEH'!T127+'NAW6 - Faults - SSEH'!T127+'NAW7 - HVP - SSEH'!T127+'NAW7b - HVP - SSEH'!T127</f>
        <v>0</v>
      </c>
      <c r="U127" s="217">
        <f>AA127+'NAW3 - Asset Repl - SSEH'!U127+'NAW4 - Refurb - SSEH'!U127+'NAW5 - General Reinfor - SSEH'!U127+'NAW6 - Faults - SSEH'!U127+'NAW7 - HVP - SSEH'!U127+'NAW7b - HVP - SSEH'!U127</f>
        <v>0</v>
      </c>
      <c r="V127" s="217">
        <f>AB127+'NAW3 - Asset Repl - SSEH'!V127+'NAW4 - Refurb - SSEH'!V127+'NAW5 - General Reinfor - SSEH'!V127+'NAW6 - Faults - SSEH'!V127+'NAW7 - HVP - SSEH'!V127+'NAW7b - HVP - SSEH'!V127</f>
        <v>0</v>
      </c>
      <c r="W127" s="217">
        <f>AC127+'NAW3 - Asset Repl - SSEH'!W127+'NAW4 - Refurb - SSEH'!W127+'NAW5 - General Reinfor - SSEH'!W127+'NAW6 - Faults - SSEH'!W127+'NAW7 - HVP - SSEH'!W127+'NAW7b - HVP - SSEH'!W127</f>
        <v>0</v>
      </c>
      <c r="X127" s="220">
        <f t="shared" si="238"/>
        <v>0</v>
      </c>
      <c r="Y127" s="100"/>
      <c r="Z127" s="102"/>
      <c r="AA127" s="102"/>
      <c r="AB127" s="102"/>
      <c r="AC127" s="102"/>
      <c r="AD127" s="220">
        <f t="shared" si="239"/>
        <v>0</v>
      </c>
      <c r="AE127" s="217">
        <f>AK127+'NAW3 - Asset Repl - SSEH'!AE127+'NAW4 - Refurb - SSEH'!AE127+'NAW5 - General Reinfor - SSEH'!AE127+'NAW6 - Faults - SSEH'!AE127+'NAW7 - HVP - SSEH'!AE127+'NAW7b - HVP - SSEH'!AE127</f>
        <v>0</v>
      </c>
      <c r="AF127" s="217">
        <f>AL127+'NAW3 - Asset Repl - SSEH'!AF127+'NAW4 - Refurb - SSEH'!AF127+'NAW5 - General Reinfor - SSEH'!AF127+'NAW6 - Faults - SSEH'!AF127+'NAW7 - HVP - SSEH'!AF127+'NAW7b - HVP - SSEH'!AF127</f>
        <v>0</v>
      </c>
      <c r="AG127" s="217">
        <f>AM127+'NAW3 - Asset Repl - SSEH'!AG127+'NAW4 - Refurb - SSEH'!AG127+'NAW5 - General Reinfor - SSEH'!AG127+'NAW6 - Faults - SSEH'!AG127+'NAW7 - HVP - SSEH'!AG127+'NAW7b - HVP - SSEH'!AG127</f>
        <v>0</v>
      </c>
      <c r="AH127" s="217">
        <f>AN127+'NAW3 - Asset Repl - SSEH'!AH127+'NAW4 - Refurb - SSEH'!AH127+'NAW5 - General Reinfor - SSEH'!AH127+'NAW6 - Faults - SSEH'!AH127+'NAW7 - HVP - SSEH'!AH127+'NAW7b - HVP - SSEH'!AH127</f>
        <v>0</v>
      </c>
      <c r="AI127" s="217">
        <f>AO127+'NAW3 - Asset Repl - SSEH'!AI127+'NAW4 - Refurb - SSEH'!AI127+'NAW5 - General Reinfor - SSEH'!AI127+'NAW6 - Faults - SSEH'!AI127+'NAW7 - HVP - SSEH'!AI127+'NAW7b - HVP - SSEH'!AI127</f>
        <v>0</v>
      </c>
      <c r="AJ127" s="220">
        <f t="shared" si="240"/>
        <v>0</v>
      </c>
      <c r="AK127" s="100"/>
      <c r="AL127" s="102"/>
      <c r="AM127" s="102"/>
      <c r="AN127" s="102"/>
      <c r="AO127" s="102"/>
      <c r="AP127" s="220">
        <f t="shared" si="241"/>
        <v>0</v>
      </c>
    </row>
    <row r="128" spans="1:42" ht="25.5" customHeight="1" thickBot="1">
      <c r="A128" s="13"/>
      <c r="B128" s="221"/>
      <c r="C128" s="354"/>
      <c r="D128" s="351"/>
      <c r="E128" s="102"/>
      <c r="F128" s="223"/>
      <c r="G128" s="224">
        <f>SUM(G124:G127)</f>
        <v>0</v>
      </c>
      <c r="H128" s="225">
        <f t="shared" ref="H128:K128" si="242">SUM(H124:H127)</f>
        <v>0</v>
      </c>
      <c r="I128" s="225">
        <f t="shared" si="242"/>
        <v>0</v>
      </c>
      <c r="J128" s="225">
        <f t="shared" si="242"/>
        <v>0</v>
      </c>
      <c r="K128" s="225">
        <f t="shared" si="242"/>
        <v>0</v>
      </c>
      <c r="L128" s="150"/>
      <c r="M128" s="224">
        <f>SUM(M124:M127)</f>
        <v>0</v>
      </c>
      <c r="N128" s="225">
        <f t="shared" ref="N128:Q128" si="243">SUM(N124:N127)</f>
        <v>0</v>
      </c>
      <c r="O128" s="225">
        <f t="shared" si="243"/>
        <v>0</v>
      </c>
      <c r="P128" s="225">
        <f t="shared" si="243"/>
        <v>0</v>
      </c>
      <c r="Q128" s="225">
        <f t="shared" si="243"/>
        <v>0</v>
      </c>
      <c r="R128" s="150"/>
      <c r="S128" s="224">
        <f>SUM(S124:S127)</f>
        <v>0</v>
      </c>
      <c r="T128" s="225">
        <f t="shared" ref="T128:W128" si="244">SUM(T124:T127)</f>
        <v>0</v>
      </c>
      <c r="U128" s="225">
        <f t="shared" si="244"/>
        <v>0</v>
      </c>
      <c r="V128" s="225">
        <f t="shared" si="244"/>
        <v>0</v>
      </c>
      <c r="W128" s="225">
        <f t="shared" si="244"/>
        <v>0</v>
      </c>
      <c r="X128" s="150"/>
      <c r="Y128" s="224">
        <f>SUM(Y124:Y127)</f>
        <v>0</v>
      </c>
      <c r="Z128" s="225">
        <f t="shared" ref="Z128:AC128" si="245">SUM(Z124:Z127)</f>
        <v>0</v>
      </c>
      <c r="AA128" s="225">
        <f t="shared" si="245"/>
        <v>0</v>
      </c>
      <c r="AB128" s="225">
        <f t="shared" si="245"/>
        <v>0</v>
      </c>
      <c r="AC128" s="225">
        <f t="shared" si="245"/>
        <v>0</v>
      </c>
      <c r="AD128" s="150"/>
      <c r="AE128" s="224">
        <f>SUM(AE124:AE127)</f>
        <v>0</v>
      </c>
      <c r="AF128" s="225">
        <f t="shared" ref="AF128:AI128" si="246">SUM(AF124:AF127)</f>
        <v>0</v>
      </c>
      <c r="AG128" s="225">
        <f t="shared" si="246"/>
        <v>0</v>
      </c>
      <c r="AH128" s="225">
        <f t="shared" si="246"/>
        <v>0</v>
      </c>
      <c r="AI128" s="225">
        <f t="shared" si="246"/>
        <v>0</v>
      </c>
      <c r="AJ128" s="150"/>
      <c r="AK128" s="224">
        <f>SUM(AK124:AK127)</f>
        <v>0</v>
      </c>
      <c r="AL128" s="225">
        <f t="shared" ref="AL128:AO128" si="247">SUM(AL124:AL127)</f>
        <v>0</v>
      </c>
      <c r="AM128" s="225">
        <f t="shared" si="247"/>
        <v>0</v>
      </c>
      <c r="AN128" s="225">
        <f t="shared" si="247"/>
        <v>0</v>
      </c>
      <c r="AO128" s="225">
        <f t="shared" si="247"/>
        <v>0</v>
      </c>
      <c r="AP128" s="150"/>
    </row>
    <row r="129" spans="1:44" ht="25.5" customHeight="1">
      <c r="A129" s="13"/>
      <c r="B129" s="209" t="s">
        <v>26</v>
      </c>
      <c r="C129" s="210"/>
      <c r="D129" s="211"/>
      <c r="E129" s="212"/>
      <c r="F129" s="213" t="s">
        <v>78</v>
      </c>
      <c r="G129" s="214"/>
      <c r="H129" s="215"/>
      <c r="I129" s="215"/>
      <c r="J129" s="215"/>
      <c r="K129" s="215"/>
      <c r="L129" s="216">
        <f>SUM(G129:K129)</f>
        <v>0</v>
      </c>
      <c r="M129" s="214"/>
      <c r="N129" s="215"/>
      <c r="O129" s="215"/>
      <c r="P129" s="215"/>
      <c r="Q129" s="215"/>
      <c r="R129" s="216">
        <f>SUM(M129:Q129)</f>
        <v>0</v>
      </c>
      <c r="S129" s="217">
        <f>Y129+'NAW3 - Asset Repl - SSEH'!S129+'NAW4 - Refurb - SSEH'!S129+'NAW5 - General Reinfor - SSEH'!S129+'NAW6 - Faults - SSEH'!S129+'NAW7 - HVP - SSEH'!S129+'NAW7b - HVP - SSEH'!S129</f>
        <v>0</v>
      </c>
      <c r="T129" s="217">
        <f>Z129+'NAW3 - Asset Repl - SSEH'!T129+'NAW4 - Refurb - SSEH'!T129+'NAW5 - General Reinfor - SSEH'!T129+'NAW6 - Faults - SSEH'!T129+'NAW7 - HVP - SSEH'!T129+'NAW7b - HVP - SSEH'!T129</f>
        <v>0</v>
      </c>
      <c r="U129" s="217">
        <f>AA129+'NAW3 - Asset Repl - SSEH'!U129+'NAW4 - Refurb - SSEH'!U129+'NAW5 - General Reinfor - SSEH'!U129+'NAW6 - Faults - SSEH'!U129+'NAW7 - HVP - SSEH'!U129+'NAW7b - HVP - SSEH'!U129</f>
        <v>0</v>
      </c>
      <c r="V129" s="217">
        <f>AB129+'NAW3 - Asset Repl - SSEH'!V129+'NAW4 - Refurb - SSEH'!V129+'NAW5 - General Reinfor - SSEH'!V129+'NAW6 - Faults - SSEH'!V129+'NAW7 - HVP - SSEH'!V129+'NAW7b - HVP - SSEH'!V129</f>
        <v>0</v>
      </c>
      <c r="W129" s="217">
        <f>AC129+'NAW3 - Asset Repl - SSEH'!W129+'NAW4 - Refurb - SSEH'!W129+'NAW5 - General Reinfor - SSEH'!W129+'NAW6 - Faults - SSEH'!W129+'NAW7 - HVP - SSEH'!W129+'NAW7b - HVP - SSEH'!W129</f>
        <v>0</v>
      </c>
      <c r="X129" s="216">
        <f>SUM(S129:W129)</f>
        <v>0</v>
      </c>
      <c r="Y129" s="214"/>
      <c r="Z129" s="215"/>
      <c r="AA129" s="215"/>
      <c r="AB129" s="215"/>
      <c r="AC129" s="215"/>
      <c r="AD129" s="216">
        <f>SUM(Y129:AC129)</f>
        <v>0</v>
      </c>
      <c r="AE129" s="217">
        <f>AK129+'NAW3 - Asset Repl - SSEH'!AE129+'NAW4 - Refurb - SSEH'!AE129+'NAW5 - General Reinfor - SSEH'!AE129+'NAW6 - Faults - SSEH'!AE129+'NAW7 - HVP - SSEH'!AE129+'NAW7b - HVP - SSEH'!AE129</f>
        <v>0</v>
      </c>
      <c r="AF129" s="217">
        <f>AL129+'NAW3 - Asset Repl - SSEH'!AF129+'NAW4 - Refurb - SSEH'!AF129+'NAW5 - General Reinfor - SSEH'!AF129+'NAW6 - Faults - SSEH'!AF129+'NAW7 - HVP - SSEH'!AF129+'NAW7b - HVP - SSEH'!AF129</f>
        <v>0</v>
      </c>
      <c r="AG129" s="217">
        <f>AM129+'NAW3 - Asset Repl - SSEH'!AG129+'NAW4 - Refurb - SSEH'!AG129+'NAW5 - General Reinfor - SSEH'!AG129+'NAW6 - Faults - SSEH'!AG129+'NAW7 - HVP - SSEH'!AG129+'NAW7b - HVP - SSEH'!AG129</f>
        <v>0</v>
      </c>
      <c r="AH129" s="217">
        <f>AN129+'NAW3 - Asset Repl - SSEH'!AH129+'NAW4 - Refurb - SSEH'!AH129+'NAW5 - General Reinfor - SSEH'!AH129+'NAW6 - Faults - SSEH'!AH129+'NAW7 - HVP - SSEH'!AH129+'NAW7b - HVP - SSEH'!AH129</f>
        <v>0</v>
      </c>
      <c r="AI129" s="217">
        <f>AO129+'NAW3 - Asset Repl - SSEH'!AI129+'NAW4 - Refurb - SSEH'!AI129+'NAW5 - General Reinfor - SSEH'!AI129+'NAW6 - Faults - SSEH'!AI129+'NAW7 - HVP - SSEH'!AI129+'NAW7b - HVP - SSEH'!AI129</f>
        <v>0</v>
      </c>
      <c r="AJ129" s="216">
        <f>SUM(AE129:AI129)</f>
        <v>0</v>
      </c>
      <c r="AK129" s="214"/>
      <c r="AL129" s="215"/>
      <c r="AM129" s="215"/>
      <c r="AN129" s="215"/>
      <c r="AO129" s="215"/>
      <c r="AP129" s="216">
        <f>SUM(AK129:AO129)</f>
        <v>0</v>
      </c>
    </row>
    <row r="130" spans="1:44" ht="25.5" customHeight="1">
      <c r="A130" s="13"/>
      <c r="B130" s="19"/>
      <c r="C130" s="218"/>
      <c r="D130" s="350"/>
      <c r="E130" s="105"/>
      <c r="F130" s="219" t="s">
        <v>80</v>
      </c>
      <c r="G130" s="100"/>
      <c r="H130" s="102"/>
      <c r="I130" s="102"/>
      <c r="J130" s="102"/>
      <c r="K130" s="102"/>
      <c r="L130" s="220">
        <f t="shared" ref="L130:L132" si="248">SUM(G130:K130)</f>
        <v>0</v>
      </c>
      <c r="M130" s="100"/>
      <c r="N130" s="102"/>
      <c r="O130" s="102"/>
      <c r="P130" s="102"/>
      <c r="Q130" s="102"/>
      <c r="R130" s="220">
        <f t="shared" ref="R130:R132" si="249">SUM(M130:Q130)</f>
        <v>0</v>
      </c>
      <c r="S130" s="217">
        <f>Y130+'NAW3 - Asset Repl - SSEH'!S130+'NAW4 - Refurb - SSEH'!S130+'NAW5 - General Reinfor - SSEH'!S130+'NAW6 - Faults - SSEH'!S130+'NAW7 - HVP - SSEH'!S130+'NAW7b - HVP - SSEH'!S130</f>
        <v>0</v>
      </c>
      <c r="T130" s="217">
        <f>Z130+'NAW3 - Asset Repl - SSEH'!T130+'NAW4 - Refurb - SSEH'!T130+'NAW5 - General Reinfor - SSEH'!T130+'NAW6 - Faults - SSEH'!T130+'NAW7 - HVP - SSEH'!T130+'NAW7b - HVP - SSEH'!T130</f>
        <v>0</v>
      </c>
      <c r="U130" s="217">
        <f>AA130+'NAW3 - Asset Repl - SSEH'!U130+'NAW4 - Refurb - SSEH'!U130+'NAW5 - General Reinfor - SSEH'!U130+'NAW6 - Faults - SSEH'!U130+'NAW7 - HVP - SSEH'!U130+'NAW7b - HVP - SSEH'!U130</f>
        <v>0</v>
      </c>
      <c r="V130" s="217">
        <f>AB130+'NAW3 - Asset Repl - SSEH'!V130+'NAW4 - Refurb - SSEH'!V130+'NAW5 - General Reinfor - SSEH'!V130+'NAW6 - Faults - SSEH'!V130+'NAW7 - HVP - SSEH'!V130+'NAW7b - HVP - SSEH'!V130</f>
        <v>0</v>
      </c>
      <c r="W130" s="217">
        <f>AC130+'NAW3 - Asset Repl - SSEH'!W130+'NAW4 - Refurb - SSEH'!W130+'NAW5 - General Reinfor - SSEH'!W130+'NAW6 - Faults - SSEH'!W130+'NAW7 - HVP - SSEH'!W130+'NAW7b - HVP - SSEH'!W130</f>
        <v>0</v>
      </c>
      <c r="X130" s="220">
        <f t="shared" ref="X130:X132" si="250">SUM(S130:W130)</f>
        <v>0</v>
      </c>
      <c r="Y130" s="100"/>
      <c r="Z130" s="102"/>
      <c r="AA130" s="102"/>
      <c r="AB130" s="102"/>
      <c r="AC130" s="102"/>
      <c r="AD130" s="220">
        <f t="shared" ref="AD130:AD132" si="251">SUM(Y130:AC130)</f>
        <v>0</v>
      </c>
      <c r="AE130" s="217">
        <f>AK130+'NAW3 - Asset Repl - SSEH'!AE130+'NAW4 - Refurb - SSEH'!AE130+'NAW5 - General Reinfor - SSEH'!AE130+'NAW6 - Faults - SSEH'!AE130+'NAW7 - HVP - SSEH'!AE130+'NAW7b - HVP - SSEH'!AE130</f>
        <v>0</v>
      </c>
      <c r="AF130" s="217">
        <f>AL130+'NAW3 - Asset Repl - SSEH'!AF130+'NAW4 - Refurb - SSEH'!AF130+'NAW5 - General Reinfor - SSEH'!AF130+'NAW6 - Faults - SSEH'!AF130+'NAW7 - HVP - SSEH'!AF130+'NAW7b - HVP - SSEH'!AF130</f>
        <v>0</v>
      </c>
      <c r="AG130" s="217">
        <f>AM130+'NAW3 - Asset Repl - SSEH'!AG130+'NAW4 - Refurb - SSEH'!AG130+'NAW5 - General Reinfor - SSEH'!AG130+'NAW6 - Faults - SSEH'!AG130+'NAW7 - HVP - SSEH'!AG130+'NAW7b - HVP - SSEH'!AG130</f>
        <v>0</v>
      </c>
      <c r="AH130" s="217">
        <f>AN130+'NAW3 - Asset Repl - SSEH'!AH130+'NAW4 - Refurb - SSEH'!AH130+'NAW5 - General Reinfor - SSEH'!AH130+'NAW6 - Faults - SSEH'!AH130+'NAW7 - HVP - SSEH'!AH130+'NAW7b - HVP - SSEH'!AH130</f>
        <v>0</v>
      </c>
      <c r="AI130" s="217">
        <f>AO130+'NAW3 - Asset Repl - SSEH'!AI130+'NAW4 - Refurb - SSEH'!AI130+'NAW5 - General Reinfor - SSEH'!AI130+'NAW6 - Faults - SSEH'!AI130+'NAW7 - HVP - SSEH'!AI130+'NAW7b - HVP - SSEH'!AI130</f>
        <v>0</v>
      </c>
      <c r="AJ130" s="220">
        <f t="shared" ref="AJ130:AJ132" si="252">SUM(AE130:AI130)</f>
        <v>0</v>
      </c>
      <c r="AK130" s="100"/>
      <c r="AL130" s="102"/>
      <c r="AM130" s="102"/>
      <c r="AN130" s="102"/>
      <c r="AO130" s="102"/>
      <c r="AP130" s="220">
        <f t="shared" ref="AP130:AP132" si="253">SUM(AK130:AO130)</f>
        <v>0</v>
      </c>
    </row>
    <row r="131" spans="1:44" ht="25.5" customHeight="1">
      <c r="A131" s="13"/>
      <c r="B131" s="19"/>
      <c r="C131" s="218"/>
      <c r="D131" s="350"/>
      <c r="E131" s="105"/>
      <c r="F131" s="219" t="s">
        <v>82</v>
      </c>
      <c r="G131" s="100"/>
      <c r="H131" s="102"/>
      <c r="I131" s="102"/>
      <c r="J131" s="102"/>
      <c r="K131" s="102"/>
      <c r="L131" s="220">
        <f t="shared" si="248"/>
        <v>0</v>
      </c>
      <c r="M131" s="100"/>
      <c r="N131" s="102"/>
      <c r="O131" s="102"/>
      <c r="P131" s="102"/>
      <c r="Q131" s="102"/>
      <c r="R131" s="220">
        <f t="shared" si="249"/>
        <v>0</v>
      </c>
      <c r="S131" s="217">
        <f>Y131+'NAW3 - Asset Repl - SSEH'!S131+'NAW4 - Refurb - SSEH'!S131+'NAW5 - General Reinfor - SSEH'!S131+'NAW6 - Faults - SSEH'!S131+'NAW7 - HVP - SSEH'!S131+'NAW7b - HVP - SSEH'!S131</f>
        <v>0</v>
      </c>
      <c r="T131" s="217">
        <f>Z131+'NAW3 - Asset Repl - SSEH'!T131+'NAW4 - Refurb - SSEH'!T131+'NAW5 - General Reinfor - SSEH'!T131+'NAW6 - Faults - SSEH'!T131+'NAW7 - HVP - SSEH'!T131+'NAW7b - HVP - SSEH'!T131</f>
        <v>0</v>
      </c>
      <c r="U131" s="217">
        <f>AA131+'NAW3 - Asset Repl - SSEH'!U131+'NAW4 - Refurb - SSEH'!U131+'NAW5 - General Reinfor - SSEH'!U131+'NAW6 - Faults - SSEH'!U131+'NAW7 - HVP - SSEH'!U131+'NAW7b - HVP - SSEH'!U131</f>
        <v>0</v>
      </c>
      <c r="V131" s="217">
        <f>AB131+'NAW3 - Asset Repl - SSEH'!V131+'NAW4 - Refurb - SSEH'!V131+'NAW5 - General Reinfor - SSEH'!V131+'NAW6 - Faults - SSEH'!V131+'NAW7 - HVP - SSEH'!V131+'NAW7b - HVP - SSEH'!V131</f>
        <v>0</v>
      </c>
      <c r="W131" s="217">
        <f>AC131+'NAW3 - Asset Repl - SSEH'!W131+'NAW4 - Refurb - SSEH'!W131+'NAW5 - General Reinfor - SSEH'!W131+'NAW6 - Faults - SSEH'!W131+'NAW7 - HVP - SSEH'!W131+'NAW7b - HVP - SSEH'!W131</f>
        <v>0</v>
      </c>
      <c r="X131" s="220">
        <f t="shared" si="250"/>
        <v>0</v>
      </c>
      <c r="Y131" s="100"/>
      <c r="Z131" s="102"/>
      <c r="AA131" s="102"/>
      <c r="AB131" s="102"/>
      <c r="AC131" s="102"/>
      <c r="AD131" s="220">
        <f t="shared" si="251"/>
        <v>0</v>
      </c>
      <c r="AE131" s="217">
        <f>AK131+'NAW3 - Asset Repl - SSEH'!AE131+'NAW4 - Refurb - SSEH'!AE131+'NAW5 - General Reinfor - SSEH'!AE131+'NAW6 - Faults - SSEH'!AE131+'NAW7 - HVP - SSEH'!AE131+'NAW7b - HVP - SSEH'!AE131</f>
        <v>0</v>
      </c>
      <c r="AF131" s="217">
        <f>AL131+'NAW3 - Asset Repl - SSEH'!AF131+'NAW4 - Refurb - SSEH'!AF131+'NAW5 - General Reinfor - SSEH'!AF131+'NAW6 - Faults - SSEH'!AF131+'NAW7 - HVP - SSEH'!AF131+'NAW7b - HVP - SSEH'!AF131</f>
        <v>0</v>
      </c>
      <c r="AG131" s="217">
        <f>AM131+'NAW3 - Asset Repl - SSEH'!AG131+'NAW4 - Refurb - SSEH'!AG131+'NAW5 - General Reinfor - SSEH'!AG131+'NAW6 - Faults - SSEH'!AG131+'NAW7 - HVP - SSEH'!AG131+'NAW7b - HVP - SSEH'!AG131</f>
        <v>0</v>
      </c>
      <c r="AH131" s="217">
        <f>AN131+'NAW3 - Asset Repl - SSEH'!AH131+'NAW4 - Refurb - SSEH'!AH131+'NAW5 - General Reinfor - SSEH'!AH131+'NAW6 - Faults - SSEH'!AH131+'NAW7 - HVP - SSEH'!AH131+'NAW7b - HVP - SSEH'!AH131</f>
        <v>0</v>
      </c>
      <c r="AI131" s="217">
        <f>AO131+'NAW3 - Asset Repl - SSEH'!AI131+'NAW4 - Refurb - SSEH'!AI131+'NAW5 - General Reinfor - SSEH'!AI131+'NAW6 - Faults - SSEH'!AI131+'NAW7 - HVP - SSEH'!AI131+'NAW7b - HVP - SSEH'!AI131</f>
        <v>0</v>
      </c>
      <c r="AJ131" s="220">
        <f t="shared" si="252"/>
        <v>0</v>
      </c>
      <c r="AK131" s="100"/>
      <c r="AL131" s="102"/>
      <c r="AM131" s="102"/>
      <c r="AN131" s="102"/>
      <c r="AO131" s="102"/>
      <c r="AP131" s="220">
        <f t="shared" si="253"/>
        <v>0</v>
      </c>
    </row>
    <row r="132" spans="1:44" ht="25.5" customHeight="1">
      <c r="A132" s="13"/>
      <c r="B132" s="19"/>
      <c r="C132" s="218"/>
      <c r="D132" s="350"/>
      <c r="E132" s="105"/>
      <c r="F132" s="219" t="s">
        <v>83</v>
      </c>
      <c r="G132" s="100"/>
      <c r="H132" s="102"/>
      <c r="I132" s="102"/>
      <c r="J132" s="102"/>
      <c r="K132" s="102"/>
      <c r="L132" s="220">
        <f t="shared" si="248"/>
        <v>0</v>
      </c>
      <c r="M132" s="100"/>
      <c r="N132" s="102"/>
      <c r="O132" s="102"/>
      <c r="P132" s="102"/>
      <c r="Q132" s="102"/>
      <c r="R132" s="220">
        <f t="shared" si="249"/>
        <v>0</v>
      </c>
      <c r="S132" s="217">
        <f>Y132+'NAW3 - Asset Repl - SSEH'!S132+'NAW4 - Refurb - SSEH'!S132+'NAW5 - General Reinfor - SSEH'!S132+'NAW6 - Faults - SSEH'!S132+'NAW7 - HVP - SSEH'!S132+'NAW7b - HVP - SSEH'!S132</f>
        <v>0</v>
      </c>
      <c r="T132" s="217">
        <f>Z132+'NAW3 - Asset Repl - SSEH'!T132+'NAW4 - Refurb - SSEH'!T132+'NAW5 - General Reinfor - SSEH'!T132+'NAW6 - Faults - SSEH'!T132+'NAW7 - HVP - SSEH'!T132+'NAW7b - HVP - SSEH'!T132</f>
        <v>0</v>
      </c>
      <c r="U132" s="217">
        <f>AA132+'NAW3 - Asset Repl - SSEH'!U132+'NAW4 - Refurb - SSEH'!U132+'NAW5 - General Reinfor - SSEH'!U132+'NAW6 - Faults - SSEH'!U132+'NAW7 - HVP - SSEH'!U132+'NAW7b - HVP - SSEH'!U132</f>
        <v>0</v>
      </c>
      <c r="V132" s="217">
        <f>AB132+'NAW3 - Asset Repl - SSEH'!V132+'NAW4 - Refurb - SSEH'!V132+'NAW5 - General Reinfor - SSEH'!V132+'NAW6 - Faults - SSEH'!V132+'NAW7 - HVP - SSEH'!V132+'NAW7b - HVP - SSEH'!V132</f>
        <v>0</v>
      </c>
      <c r="W132" s="217">
        <f>AC132+'NAW3 - Asset Repl - SSEH'!W132+'NAW4 - Refurb - SSEH'!W132+'NAW5 - General Reinfor - SSEH'!W132+'NAW6 - Faults - SSEH'!W132+'NAW7 - HVP - SSEH'!W132+'NAW7b - HVP - SSEH'!W132</f>
        <v>0</v>
      </c>
      <c r="X132" s="220">
        <f t="shared" si="250"/>
        <v>0</v>
      </c>
      <c r="Y132" s="100"/>
      <c r="Z132" s="102"/>
      <c r="AA132" s="102"/>
      <c r="AB132" s="102"/>
      <c r="AC132" s="102"/>
      <c r="AD132" s="220">
        <f t="shared" si="251"/>
        <v>0</v>
      </c>
      <c r="AE132" s="217">
        <f>AK132+'NAW3 - Asset Repl - SSEH'!AE132+'NAW4 - Refurb - SSEH'!AE132+'NAW5 - General Reinfor - SSEH'!AE132+'NAW6 - Faults - SSEH'!AE132+'NAW7 - HVP - SSEH'!AE132+'NAW7b - HVP - SSEH'!AE132</f>
        <v>0</v>
      </c>
      <c r="AF132" s="217">
        <f>AL132+'NAW3 - Asset Repl - SSEH'!AF132+'NAW4 - Refurb - SSEH'!AF132+'NAW5 - General Reinfor - SSEH'!AF132+'NAW6 - Faults - SSEH'!AF132+'NAW7 - HVP - SSEH'!AF132+'NAW7b - HVP - SSEH'!AF132</f>
        <v>0</v>
      </c>
      <c r="AG132" s="217">
        <f>AM132+'NAW3 - Asset Repl - SSEH'!AG132+'NAW4 - Refurb - SSEH'!AG132+'NAW5 - General Reinfor - SSEH'!AG132+'NAW6 - Faults - SSEH'!AG132+'NAW7 - HVP - SSEH'!AG132+'NAW7b - HVP - SSEH'!AG132</f>
        <v>0</v>
      </c>
      <c r="AH132" s="217">
        <f>AN132+'NAW3 - Asset Repl - SSEH'!AH132+'NAW4 - Refurb - SSEH'!AH132+'NAW5 - General Reinfor - SSEH'!AH132+'NAW6 - Faults - SSEH'!AH132+'NAW7 - HVP - SSEH'!AH132+'NAW7b - HVP - SSEH'!AH132</f>
        <v>0</v>
      </c>
      <c r="AI132" s="217">
        <f>AO132+'NAW3 - Asset Repl - SSEH'!AI132+'NAW4 - Refurb - SSEH'!AI132+'NAW5 - General Reinfor - SSEH'!AI132+'NAW6 - Faults - SSEH'!AI132+'NAW7 - HVP - SSEH'!AI132+'NAW7b - HVP - SSEH'!AI132</f>
        <v>0</v>
      </c>
      <c r="AJ132" s="220">
        <f t="shared" si="252"/>
        <v>0</v>
      </c>
      <c r="AK132" s="100"/>
      <c r="AL132" s="102"/>
      <c r="AM132" s="102"/>
      <c r="AN132" s="102"/>
      <c r="AO132" s="102"/>
      <c r="AP132" s="220">
        <f t="shared" si="253"/>
        <v>0</v>
      </c>
    </row>
    <row r="133" spans="1:44" ht="25.5" customHeight="1" thickBot="1">
      <c r="A133" s="13"/>
      <c r="B133" s="221"/>
      <c r="C133" s="354"/>
      <c r="D133" s="351"/>
      <c r="E133" s="102"/>
      <c r="F133" s="223"/>
      <c r="G133" s="224">
        <f>SUM(G129:G132)</f>
        <v>0</v>
      </c>
      <c r="H133" s="225">
        <f t="shared" ref="H133:K133" si="254">SUM(H129:H132)</f>
        <v>0</v>
      </c>
      <c r="I133" s="225">
        <f t="shared" si="254"/>
        <v>0</v>
      </c>
      <c r="J133" s="225">
        <f t="shared" si="254"/>
        <v>0</v>
      </c>
      <c r="K133" s="225">
        <f t="shared" si="254"/>
        <v>0</v>
      </c>
      <c r="L133" s="150"/>
      <c r="M133" s="224">
        <f>SUM(M129:M132)</f>
        <v>0</v>
      </c>
      <c r="N133" s="225">
        <f t="shared" ref="N133:Q133" si="255">SUM(N129:N132)</f>
        <v>0</v>
      </c>
      <c r="O133" s="225">
        <f t="shared" si="255"/>
        <v>0</v>
      </c>
      <c r="P133" s="225">
        <f t="shared" si="255"/>
        <v>0</v>
      </c>
      <c r="Q133" s="225">
        <f t="shared" si="255"/>
        <v>0</v>
      </c>
      <c r="R133" s="150"/>
      <c r="S133" s="224">
        <f>SUM(S129:S132)</f>
        <v>0</v>
      </c>
      <c r="T133" s="225">
        <f t="shared" ref="T133:W133" si="256">SUM(T129:T132)</f>
        <v>0</v>
      </c>
      <c r="U133" s="225">
        <f t="shared" si="256"/>
        <v>0</v>
      </c>
      <c r="V133" s="225">
        <f t="shared" si="256"/>
        <v>0</v>
      </c>
      <c r="W133" s="225">
        <f t="shared" si="256"/>
        <v>0</v>
      </c>
      <c r="X133" s="150"/>
      <c r="Y133" s="224">
        <f>SUM(Y129:Y132)</f>
        <v>0</v>
      </c>
      <c r="Z133" s="225">
        <f t="shared" ref="Z133:AC133" si="257">SUM(Z129:Z132)</f>
        <v>0</v>
      </c>
      <c r="AA133" s="225">
        <f t="shared" si="257"/>
        <v>0</v>
      </c>
      <c r="AB133" s="225">
        <f t="shared" si="257"/>
        <v>0</v>
      </c>
      <c r="AC133" s="225">
        <f t="shared" si="257"/>
        <v>0</v>
      </c>
      <c r="AD133" s="150"/>
      <c r="AE133" s="224">
        <f>SUM(AE129:AE132)</f>
        <v>0</v>
      </c>
      <c r="AF133" s="225">
        <f t="shared" ref="AF133:AI133" si="258">SUM(AF129:AF132)</f>
        <v>0</v>
      </c>
      <c r="AG133" s="225">
        <f t="shared" si="258"/>
        <v>0</v>
      </c>
      <c r="AH133" s="225">
        <f t="shared" si="258"/>
        <v>0</v>
      </c>
      <c r="AI133" s="225">
        <f t="shared" si="258"/>
        <v>0</v>
      </c>
      <c r="AJ133" s="150"/>
      <c r="AK133" s="224">
        <f>SUM(AK129:AK132)</f>
        <v>0</v>
      </c>
      <c r="AL133" s="225">
        <f t="shared" ref="AL133:AO133" si="259">SUM(AL129:AL132)</f>
        <v>0</v>
      </c>
      <c r="AM133" s="225">
        <f t="shared" si="259"/>
        <v>0</v>
      </c>
      <c r="AN133" s="225">
        <f t="shared" si="259"/>
        <v>0</v>
      </c>
      <c r="AO133" s="225">
        <f t="shared" si="259"/>
        <v>0</v>
      </c>
      <c r="AP133" s="150"/>
    </row>
    <row r="134" spans="1:44" ht="25.5" customHeight="1">
      <c r="A134" s="13"/>
      <c r="B134" s="209" t="s">
        <v>27</v>
      </c>
      <c r="C134" s="210"/>
      <c r="D134" s="211"/>
      <c r="E134" s="212"/>
      <c r="F134" s="213" t="s">
        <v>78</v>
      </c>
      <c r="G134" s="214">
        <v>33013</v>
      </c>
      <c r="H134" s="215">
        <v>6590</v>
      </c>
      <c r="I134" s="215">
        <v>9381</v>
      </c>
      <c r="J134" s="215">
        <v>103</v>
      </c>
      <c r="K134" s="215">
        <v>1594</v>
      </c>
      <c r="L134" s="216">
        <f>SUM(G134:K134)</f>
        <v>50681</v>
      </c>
      <c r="M134" s="214"/>
      <c r="N134" s="215"/>
      <c r="O134" s="215"/>
      <c r="P134" s="215"/>
      <c r="Q134" s="215"/>
      <c r="R134" s="216">
        <f>SUM(M134:Q134)</f>
        <v>0</v>
      </c>
      <c r="S134" s="217">
        <f>Y134+'NAW3 - Asset Repl - SSEH'!S134+'NAW4 - Refurb - SSEH'!S134+'NAW5 - General Reinfor - SSEH'!S134+'NAW6 - Faults - SSEH'!S134+'NAW7 - HVP - SSEH'!S134+'NAW7b - HVP - SSEH'!S134</f>
        <v>31233</v>
      </c>
      <c r="T134" s="217">
        <f>Z134+'NAW3 - Asset Repl - SSEH'!T134+'NAW4 - Refurb - SSEH'!T134+'NAW5 - General Reinfor - SSEH'!T134+'NAW6 - Faults - SSEH'!T134+'NAW7 - HVP - SSEH'!T134+'NAW7b - HVP - SSEH'!T134</f>
        <v>7021</v>
      </c>
      <c r="U134" s="217">
        <f>AA134+'NAW3 - Asset Repl - SSEH'!U134+'NAW4 - Refurb - SSEH'!U134+'NAW5 - General Reinfor - SSEH'!U134+'NAW6 - Faults - SSEH'!U134+'NAW7 - HVP - SSEH'!U134+'NAW7b - HVP - SSEH'!U134</f>
        <v>10988</v>
      </c>
      <c r="V134" s="217">
        <f>AB134+'NAW3 - Asset Repl - SSEH'!V134+'NAW4 - Refurb - SSEH'!V134+'NAW5 - General Reinfor - SSEH'!V134+'NAW6 - Faults - SSEH'!V134+'NAW7 - HVP - SSEH'!V134+'NAW7b - HVP - SSEH'!V134</f>
        <v>139</v>
      </c>
      <c r="W134" s="217">
        <f>AC134+'NAW3 - Asset Repl - SSEH'!W134+'NAW4 - Refurb - SSEH'!W134+'NAW5 - General Reinfor - SSEH'!W134+'NAW6 - Faults - SSEH'!W134+'NAW7 - HVP - SSEH'!W134+'NAW7b - HVP - SSEH'!W134</f>
        <v>1300</v>
      </c>
      <c r="X134" s="216">
        <f>SUM(S134:W134)</f>
        <v>50681</v>
      </c>
      <c r="Y134" s="333">
        <v>30923</v>
      </c>
      <c r="Z134" s="333">
        <v>7021</v>
      </c>
      <c r="AA134" s="333">
        <v>10988</v>
      </c>
      <c r="AB134" s="333">
        <v>139</v>
      </c>
      <c r="AC134" s="333">
        <v>1610</v>
      </c>
      <c r="AD134" s="216">
        <f>SUM(Y134:AC134)</f>
        <v>50681</v>
      </c>
      <c r="AE134" s="217">
        <f>AK134+'NAW3 - Asset Repl - SSEH'!AE134+'NAW4 - Refurb - SSEH'!AE134+'NAW5 - General Reinfor - SSEH'!AE134+'NAW6 - Faults - SSEH'!AE134+'NAW7 - HVP - SSEH'!AE134+'NAW7b - HVP - SSEH'!AE134</f>
        <v>29207</v>
      </c>
      <c r="AF134" s="217">
        <f>AL134+'NAW3 - Asset Repl - SSEH'!AF134+'NAW4 - Refurb - SSEH'!AF134+'NAW5 - General Reinfor - SSEH'!AF134+'NAW6 - Faults - SSEH'!AF134+'NAW7 - HVP - SSEH'!AF134+'NAW7b - HVP - SSEH'!AF134</f>
        <v>5123</v>
      </c>
      <c r="AG134" s="217">
        <f>AM134+'NAW3 - Asset Repl - SSEH'!AG134+'NAW4 - Refurb - SSEH'!AG134+'NAW5 - General Reinfor - SSEH'!AG134+'NAW6 - Faults - SSEH'!AG134+'NAW7 - HVP - SSEH'!AG134+'NAW7b - HVP - SSEH'!AG134</f>
        <v>5036</v>
      </c>
      <c r="AH134" s="217">
        <f>AN134+'NAW3 - Asset Repl - SSEH'!AH134+'NAW4 - Refurb - SSEH'!AH134+'NAW5 - General Reinfor - SSEH'!AH134+'NAW6 - Faults - SSEH'!AH134+'NAW7 - HVP - SSEH'!AH134+'NAW7b - HVP - SSEH'!AH134</f>
        <v>10037</v>
      </c>
      <c r="AI134" s="217">
        <f>AO134+'NAW3 - Asset Repl - SSEH'!AI134+'NAW4 - Refurb - SSEH'!AI134+'NAW5 - General Reinfor - SSEH'!AI134+'NAW6 - Faults - SSEH'!AI134+'NAW7 - HVP - SSEH'!AI134+'NAW7b - HVP - SSEH'!AI134</f>
        <v>1278</v>
      </c>
      <c r="AJ134" s="216">
        <f>SUM(AE134:AI134)</f>
        <v>50681</v>
      </c>
      <c r="AK134" s="333">
        <v>28777</v>
      </c>
      <c r="AL134" s="333">
        <v>5123</v>
      </c>
      <c r="AM134" s="333">
        <v>5036</v>
      </c>
      <c r="AN134" s="333">
        <v>10037</v>
      </c>
      <c r="AO134" s="333">
        <v>1708</v>
      </c>
      <c r="AP134" s="216">
        <f>SUM(AK134:AO134)</f>
        <v>50681</v>
      </c>
    </row>
    <row r="135" spans="1:44" ht="25.5" customHeight="1">
      <c r="A135" s="13"/>
      <c r="B135" s="19"/>
      <c r="C135" s="218"/>
      <c r="D135" s="350"/>
      <c r="E135" s="105"/>
      <c r="F135" s="219" t="s">
        <v>80</v>
      </c>
      <c r="G135" s="100">
        <v>19</v>
      </c>
      <c r="H135" s="333">
        <v>0</v>
      </c>
      <c r="I135" s="333">
        <v>0</v>
      </c>
      <c r="J135" s="333">
        <v>0</v>
      </c>
      <c r="K135" s="333">
        <v>0</v>
      </c>
      <c r="L135" s="220">
        <f t="shared" ref="L135:L137" si="260">SUM(G135:K135)</f>
        <v>19</v>
      </c>
      <c r="M135" s="100"/>
      <c r="N135" s="102"/>
      <c r="O135" s="102"/>
      <c r="P135" s="102"/>
      <c r="Q135" s="102"/>
      <c r="R135" s="220">
        <f t="shared" ref="R135:R137" si="261">SUM(M135:Q135)</f>
        <v>0</v>
      </c>
      <c r="S135" s="217">
        <f>Y135+'NAW3 - Asset Repl - SSEH'!S135+'NAW4 - Refurb - SSEH'!S135+'NAW5 - General Reinfor - SSEH'!S135+'NAW6 - Faults - SSEH'!S135+'NAW7 - HVP - SSEH'!S135+'NAW7b - HVP - SSEH'!S135</f>
        <v>19</v>
      </c>
      <c r="T135" s="217">
        <f>Z135+'NAW3 - Asset Repl - SSEH'!T135+'NAW4 - Refurb - SSEH'!T135+'NAW5 - General Reinfor - SSEH'!T135+'NAW6 - Faults - SSEH'!T135+'NAW7 - HVP - SSEH'!T135+'NAW7b - HVP - SSEH'!T135</f>
        <v>0</v>
      </c>
      <c r="U135" s="217">
        <f>AA135+'NAW3 - Asset Repl - SSEH'!U135+'NAW4 - Refurb - SSEH'!U135+'NAW5 - General Reinfor - SSEH'!U135+'NAW6 - Faults - SSEH'!U135+'NAW7 - HVP - SSEH'!U135+'NAW7b - HVP - SSEH'!U135</f>
        <v>0</v>
      </c>
      <c r="V135" s="217">
        <f>AB135+'NAW3 - Asset Repl - SSEH'!V135+'NAW4 - Refurb - SSEH'!V135+'NAW5 - General Reinfor - SSEH'!V135+'NAW6 - Faults - SSEH'!V135+'NAW7 - HVP - SSEH'!V135+'NAW7b - HVP - SSEH'!V135</f>
        <v>0</v>
      </c>
      <c r="W135" s="217">
        <f>AC135+'NAW3 - Asset Repl - SSEH'!W135+'NAW4 - Refurb - SSEH'!W135+'NAW5 - General Reinfor - SSEH'!W135+'NAW6 - Faults - SSEH'!W135+'NAW7 - HVP - SSEH'!W135+'NAW7b - HVP - SSEH'!W135</f>
        <v>0</v>
      </c>
      <c r="X135" s="220">
        <f t="shared" ref="X135:X137" si="262">SUM(S135:W135)</f>
        <v>19</v>
      </c>
      <c r="Y135" s="333">
        <v>19</v>
      </c>
      <c r="Z135" s="333">
        <v>0</v>
      </c>
      <c r="AA135" s="333">
        <v>0</v>
      </c>
      <c r="AB135" s="333">
        <v>0</v>
      </c>
      <c r="AC135" s="333">
        <v>0</v>
      </c>
      <c r="AD135" s="220">
        <f t="shared" ref="AD135:AD137" si="263">SUM(Y135:AC135)</f>
        <v>19</v>
      </c>
      <c r="AE135" s="217">
        <f>AK135+'NAW3 - Asset Repl - SSEH'!AE135+'NAW4 - Refurb - SSEH'!AE135+'NAW5 - General Reinfor - SSEH'!AE135+'NAW6 - Faults - SSEH'!AE135+'NAW7 - HVP - SSEH'!AE135+'NAW7b - HVP - SSEH'!AE135</f>
        <v>19</v>
      </c>
      <c r="AF135" s="217">
        <f>AL135+'NAW3 - Asset Repl - SSEH'!AF135+'NAW4 - Refurb - SSEH'!AF135+'NAW5 - General Reinfor - SSEH'!AF135+'NAW6 - Faults - SSEH'!AF135+'NAW7 - HVP - SSEH'!AF135+'NAW7b - HVP - SSEH'!AF135</f>
        <v>0</v>
      </c>
      <c r="AG135" s="217">
        <f>AM135+'NAW3 - Asset Repl - SSEH'!AG135+'NAW4 - Refurb - SSEH'!AG135+'NAW5 - General Reinfor - SSEH'!AG135+'NAW6 - Faults - SSEH'!AG135+'NAW7 - HVP - SSEH'!AG135+'NAW7b - HVP - SSEH'!AG135</f>
        <v>0</v>
      </c>
      <c r="AH135" s="217">
        <f>AN135+'NAW3 - Asset Repl - SSEH'!AH135+'NAW4 - Refurb - SSEH'!AH135+'NAW5 - General Reinfor - SSEH'!AH135+'NAW6 - Faults - SSEH'!AH135+'NAW7 - HVP - SSEH'!AH135+'NAW7b - HVP - SSEH'!AH135</f>
        <v>0</v>
      </c>
      <c r="AI135" s="217">
        <f>AO135+'NAW3 - Asset Repl - SSEH'!AI135+'NAW4 - Refurb - SSEH'!AI135+'NAW5 - General Reinfor - SSEH'!AI135+'NAW6 - Faults - SSEH'!AI135+'NAW7 - HVP - SSEH'!AI135+'NAW7b - HVP - SSEH'!AI135</f>
        <v>0</v>
      </c>
      <c r="AJ135" s="220">
        <f t="shared" ref="AJ135:AJ137" si="264">SUM(AE135:AI135)</f>
        <v>19</v>
      </c>
      <c r="AK135" s="333">
        <v>19</v>
      </c>
      <c r="AL135" s="333">
        <v>0</v>
      </c>
      <c r="AM135" s="333">
        <v>0</v>
      </c>
      <c r="AN135" s="333">
        <v>0</v>
      </c>
      <c r="AO135" s="333">
        <v>0</v>
      </c>
      <c r="AP135" s="220">
        <f t="shared" ref="AP135:AP137" si="265">SUM(AK135:AO135)</f>
        <v>19</v>
      </c>
    </row>
    <row r="136" spans="1:44" ht="25.5" customHeight="1">
      <c r="A136" s="13"/>
      <c r="B136" s="19"/>
      <c r="C136" s="218"/>
      <c r="D136" s="350"/>
      <c r="E136" s="105"/>
      <c r="F136" s="219" t="s">
        <v>82</v>
      </c>
      <c r="G136" s="100">
        <v>12494</v>
      </c>
      <c r="H136" s="333">
        <v>2564</v>
      </c>
      <c r="I136" s="333">
        <v>3684</v>
      </c>
      <c r="J136" s="333">
        <v>54</v>
      </c>
      <c r="K136" s="333">
        <v>787</v>
      </c>
      <c r="L136" s="220">
        <f t="shared" si="260"/>
        <v>19583</v>
      </c>
      <c r="M136" s="100"/>
      <c r="N136" s="102"/>
      <c r="O136" s="102"/>
      <c r="P136" s="102"/>
      <c r="Q136" s="102"/>
      <c r="R136" s="220">
        <f t="shared" si="261"/>
        <v>0</v>
      </c>
      <c r="S136" s="217">
        <f>Y136+'NAW3 - Asset Repl - SSEH'!S136+'NAW4 - Refurb - SSEH'!S136+'NAW5 - General Reinfor - SSEH'!S136+'NAW6 - Faults - SSEH'!S136+'NAW7 - HVP - SSEH'!S136+'NAW7b - HVP - SSEH'!S136</f>
        <v>12045</v>
      </c>
      <c r="T136" s="217">
        <f>Z136+'NAW3 - Asset Repl - SSEH'!T136+'NAW4 - Refurb - SSEH'!T136+'NAW5 - General Reinfor - SSEH'!T136+'NAW6 - Faults - SSEH'!T136+'NAW7 - HVP - SSEH'!T136+'NAW7b - HVP - SSEH'!T136</f>
        <v>2903</v>
      </c>
      <c r="U136" s="217">
        <f>AA136+'NAW3 - Asset Repl - SSEH'!U136+'NAW4 - Refurb - SSEH'!U136+'NAW5 - General Reinfor - SSEH'!U136+'NAW6 - Faults - SSEH'!U136+'NAW7 - HVP - SSEH'!U136+'NAW7b - HVP - SSEH'!U136</f>
        <v>4280</v>
      </c>
      <c r="V136" s="217">
        <f>AB136+'NAW3 - Asset Repl - SSEH'!V136+'NAW4 - Refurb - SSEH'!V136+'NAW5 - General Reinfor - SSEH'!V136+'NAW6 - Faults - SSEH'!V136+'NAW7 - HVP - SSEH'!V136+'NAW7b - HVP - SSEH'!V136</f>
        <v>0</v>
      </c>
      <c r="W136" s="217">
        <f>AC136+'NAW3 - Asset Repl - SSEH'!W136+'NAW4 - Refurb - SSEH'!W136+'NAW5 - General Reinfor - SSEH'!W136+'NAW6 - Faults - SSEH'!W136+'NAW7 - HVP - SSEH'!W136+'NAW7b - HVP - SSEH'!W136</f>
        <v>355</v>
      </c>
      <c r="X136" s="220">
        <f t="shared" si="262"/>
        <v>19583</v>
      </c>
      <c r="Y136" s="333">
        <v>11545</v>
      </c>
      <c r="Z136" s="333">
        <v>2903</v>
      </c>
      <c r="AA136" s="333">
        <v>4280</v>
      </c>
      <c r="AB136" s="333">
        <v>64</v>
      </c>
      <c r="AC136" s="333">
        <v>791</v>
      </c>
      <c r="AD136" s="220">
        <f t="shared" si="263"/>
        <v>19583</v>
      </c>
      <c r="AE136" s="217">
        <f>AK136+'NAW3 - Asset Repl - SSEH'!AE136+'NAW4 - Refurb - SSEH'!AE136+'NAW5 - General Reinfor - SSEH'!AE136+'NAW6 - Faults - SSEH'!AE136+'NAW7 - HVP - SSEH'!AE136+'NAW7b - HVP - SSEH'!AE136</f>
        <v>12213</v>
      </c>
      <c r="AF136" s="217">
        <f>AL136+'NAW3 - Asset Repl - SSEH'!AF136+'NAW4 - Refurb - SSEH'!AF136+'NAW5 - General Reinfor - SSEH'!AF136+'NAW6 - Faults - SSEH'!AF136+'NAW7 - HVP - SSEH'!AF136+'NAW7b - HVP - SSEH'!AF136</f>
        <v>2145</v>
      </c>
      <c r="AG136" s="217">
        <f>AM136+'NAW3 - Asset Repl - SSEH'!AG136+'NAW4 - Refurb - SSEH'!AG136+'NAW5 - General Reinfor - SSEH'!AG136+'NAW6 - Faults - SSEH'!AG136+'NAW7 - HVP - SSEH'!AG136+'NAW7b - HVP - SSEH'!AG136</f>
        <v>1989</v>
      </c>
      <c r="AH136" s="217">
        <f>AN136+'NAW3 - Asset Repl - SSEH'!AH136+'NAW4 - Refurb - SSEH'!AH136+'NAW5 - General Reinfor - SSEH'!AH136+'NAW6 - Faults - SSEH'!AH136+'NAW7 - HVP - SSEH'!AH136+'NAW7b - HVP - SSEH'!AH136</f>
        <v>3136</v>
      </c>
      <c r="AI136" s="217">
        <f>AO136+'NAW3 - Asset Repl - SSEH'!AI136+'NAW4 - Refurb - SSEH'!AI136+'NAW5 - General Reinfor - SSEH'!AI136+'NAW6 - Faults - SSEH'!AI136+'NAW7 - HVP - SSEH'!AI136+'NAW7b - HVP - SSEH'!AI136</f>
        <v>100</v>
      </c>
      <c r="AJ136" s="220">
        <f t="shared" si="264"/>
        <v>19583</v>
      </c>
      <c r="AK136" s="333">
        <v>10669</v>
      </c>
      <c r="AL136" s="333">
        <v>2145</v>
      </c>
      <c r="AM136" s="333">
        <v>1989</v>
      </c>
      <c r="AN136" s="333">
        <v>3936</v>
      </c>
      <c r="AO136" s="333">
        <v>844</v>
      </c>
      <c r="AP136" s="220">
        <f t="shared" si="265"/>
        <v>19583</v>
      </c>
    </row>
    <row r="137" spans="1:44" ht="25.5" customHeight="1">
      <c r="A137" s="13"/>
      <c r="B137" s="19"/>
      <c r="C137" s="218"/>
      <c r="D137" s="350"/>
      <c r="E137" s="105"/>
      <c r="F137" s="219" t="s">
        <v>83</v>
      </c>
      <c r="G137" s="100">
        <v>2</v>
      </c>
      <c r="H137" s="333">
        <v>0</v>
      </c>
      <c r="I137" s="333">
        <v>2</v>
      </c>
      <c r="J137" s="333">
        <v>0</v>
      </c>
      <c r="K137" s="333">
        <v>0</v>
      </c>
      <c r="L137" s="220">
        <f t="shared" si="260"/>
        <v>4</v>
      </c>
      <c r="M137" s="100"/>
      <c r="N137" s="102"/>
      <c r="O137" s="102"/>
      <c r="P137" s="102"/>
      <c r="Q137" s="102"/>
      <c r="R137" s="220">
        <f t="shared" si="261"/>
        <v>0</v>
      </c>
      <c r="S137" s="217">
        <f>Y137+'NAW3 - Asset Repl - SSEH'!S137+'NAW4 - Refurb - SSEH'!S137+'NAW5 - General Reinfor - SSEH'!S137+'NAW6 - Faults - SSEH'!S137+'NAW7 - HVP - SSEH'!S137+'NAW7b - HVP - SSEH'!S137</f>
        <v>2</v>
      </c>
      <c r="T137" s="217">
        <f>Z137+'NAW3 - Asset Repl - SSEH'!T137+'NAW4 - Refurb - SSEH'!T137+'NAW5 - General Reinfor - SSEH'!T137+'NAW6 - Faults - SSEH'!T137+'NAW7 - HVP - SSEH'!T137+'NAW7b - HVP - SSEH'!T137</f>
        <v>0</v>
      </c>
      <c r="U137" s="217">
        <f>AA137+'NAW3 - Asset Repl - SSEH'!U137+'NAW4 - Refurb - SSEH'!U137+'NAW5 - General Reinfor - SSEH'!U137+'NAW6 - Faults - SSEH'!U137+'NAW7 - HVP - SSEH'!U137+'NAW7b - HVP - SSEH'!U137</f>
        <v>2</v>
      </c>
      <c r="V137" s="217">
        <f>AB137+'NAW3 - Asset Repl - SSEH'!V137+'NAW4 - Refurb - SSEH'!V137+'NAW5 - General Reinfor - SSEH'!V137+'NAW6 - Faults - SSEH'!V137+'NAW7 - HVP - SSEH'!V137+'NAW7b - HVP - SSEH'!V137</f>
        <v>0</v>
      </c>
      <c r="W137" s="217">
        <f>AC137+'NAW3 - Asset Repl - SSEH'!W137+'NAW4 - Refurb - SSEH'!W137+'NAW5 - General Reinfor - SSEH'!W137+'NAW6 - Faults - SSEH'!W137+'NAW7 - HVP - SSEH'!W137+'NAW7b - HVP - SSEH'!W137</f>
        <v>0</v>
      </c>
      <c r="X137" s="220">
        <f t="shared" si="262"/>
        <v>4</v>
      </c>
      <c r="Y137" s="333">
        <v>2</v>
      </c>
      <c r="Z137" s="333">
        <v>0</v>
      </c>
      <c r="AA137" s="333">
        <v>2</v>
      </c>
      <c r="AB137" s="333">
        <v>0</v>
      </c>
      <c r="AC137" s="333">
        <v>0</v>
      </c>
      <c r="AD137" s="220">
        <f t="shared" si="263"/>
        <v>4</v>
      </c>
      <c r="AE137" s="217">
        <f>AK137+'NAW3 - Asset Repl - SSEH'!AE137+'NAW4 - Refurb - SSEH'!AE137+'NAW5 - General Reinfor - SSEH'!AE137+'NAW6 - Faults - SSEH'!AE137+'NAW7 - HVP - SSEH'!AE137+'NAW7b - HVP - SSEH'!AE137</f>
        <v>2</v>
      </c>
      <c r="AF137" s="217">
        <f>AL137+'NAW3 - Asset Repl - SSEH'!AF137+'NAW4 - Refurb - SSEH'!AF137+'NAW5 - General Reinfor - SSEH'!AF137+'NAW6 - Faults - SSEH'!AF137+'NAW7 - HVP - SSEH'!AF137+'NAW7b - HVP - SSEH'!AF137</f>
        <v>0</v>
      </c>
      <c r="AG137" s="217">
        <f>AM137+'NAW3 - Asset Repl - SSEH'!AG137+'NAW4 - Refurb - SSEH'!AG137+'NAW5 - General Reinfor - SSEH'!AG137+'NAW6 - Faults - SSEH'!AG137+'NAW7 - HVP - SSEH'!AG137+'NAW7b - HVP - SSEH'!AG137</f>
        <v>0</v>
      </c>
      <c r="AH137" s="217">
        <f>AN137+'NAW3 - Asset Repl - SSEH'!AH137+'NAW4 - Refurb - SSEH'!AH137+'NAW5 - General Reinfor - SSEH'!AH137+'NAW6 - Faults - SSEH'!AH137+'NAW7 - HVP - SSEH'!AH137+'NAW7b - HVP - SSEH'!AH137</f>
        <v>2</v>
      </c>
      <c r="AI137" s="217">
        <f>AO137+'NAW3 - Asset Repl - SSEH'!AI137+'NAW4 - Refurb - SSEH'!AI137+'NAW5 - General Reinfor - SSEH'!AI137+'NAW6 - Faults - SSEH'!AI137+'NAW7 - HVP - SSEH'!AI137+'NAW7b - HVP - SSEH'!AI137</f>
        <v>0</v>
      </c>
      <c r="AJ137" s="220">
        <f t="shared" si="264"/>
        <v>4</v>
      </c>
      <c r="AK137" s="333">
        <v>2</v>
      </c>
      <c r="AL137" s="333">
        <v>0</v>
      </c>
      <c r="AM137" s="333">
        <v>0</v>
      </c>
      <c r="AN137" s="333">
        <v>2</v>
      </c>
      <c r="AO137" s="333">
        <v>0</v>
      </c>
      <c r="AP137" s="220">
        <f t="shared" si="265"/>
        <v>4</v>
      </c>
    </row>
    <row r="138" spans="1:44" ht="25.5" customHeight="1" thickBot="1">
      <c r="A138" s="13"/>
      <c r="B138" s="221"/>
      <c r="C138" s="354" t="s">
        <v>79</v>
      </c>
      <c r="D138" s="351">
        <v>70287</v>
      </c>
      <c r="E138" s="102">
        <v>70287</v>
      </c>
      <c r="F138" s="223"/>
      <c r="G138" s="224">
        <f>SUM(G134:G137)</f>
        <v>45528</v>
      </c>
      <c r="H138" s="225">
        <f t="shared" ref="H138:K138" si="266">SUM(H134:H137)</f>
        <v>9154</v>
      </c>
      <c r="I138" s="225">
        <f t="shared" si="266"/>
        <v>13067</v>
      </c>
      <c r="J138" s="225">
        <f t="shared" si="266"/>
        <v>157</v>
      </c>
      <c r="K138" s="225">
        <f t="shared" si="266"/>
        <v>2381</v>
      </c>
      <c r="L138" s="150"/>
      <c r="M138" s="224">
        <f>SUM(M134:M137)</f>
        <v>0</v>
      </c>
      <c r="N138" s="225">
        <f t="shared" ref="N138:Q138" si="267">SUM(N134:N137)</f>
        <v>0</v>
      </c>
      <c r="O138" s="225">
        <f t="shared" si="267"/>
        <v>0</v>
      </c>
      <c r="P138" s="225">
        <f t="shared" si="267"/>
        <v>0</v>
      </c>
      <c r="Q138" s="225">
        <f t="shared" si="267"/>
        <v>0</v>
      </c>
      <c r="R138" s="150"/>
      <c r="S138" s="224">
        <f>SUM(S134:S137)</f>
        <v>43299</v>
      </c>
      <c r="T138" s="225">
        <f t="shared" ref="T138:W138" si="268">SUM(T134:T137)</f>
        <v>9924</v>
      </c>
      <c r="U138" s="225">
        <f t="shared" si="268"/>
        <v>15270</v>
      </c>
      <c r="V138" s="225">
        <f t="shared" si="268"/>
        <v>139</v>
      </c>
      <c r="W138" s="225">
        <f t="shared" si="268"/>
        <v>1655</v>
      </c>
      <c r="X138" s="150"/>
      <c r="Y138" s="224">
        <f>SUM(Y134:Y137)</f>
        <v>42489</v>
      </c>
      <c r="Z138" s="225">
        <f t="shared" ref="Z138:AC138" si="269">SUM(Z134:Z137)</f>
        <v>9924</v>
      </c>
      <c r="AA138" s="225">
        <f t="shared" si="269"/>
        <v>15270</v>
      </c>
      <c r="AB138" s="225">
        <f t="shared" si="269"/>
        <v>203</v>
      </c>
      <c r="AC138" s="225">
        <f t="shared" si="269"/>
        <v>2401</v>
      </c>
      <c r="AD138" s="150"/>
      <c r="AE138" s="224">
        <f>SUM(AE134:AE137)</f>
        <v>41441</v>
      </c>
      <c r="AF138" s="225">
        <f t="shared" ref="AF138:AI138" si="270">SUM(AF134:AF137)</f>
        <v>7268</v>
      </c>
      <c r="AG138" s="225">
        <f t="shared" si="270"/>
        <v>7025</v>
      </c>
      <c r="AH138" s="225">
        <f t="shared" si="270"/>
        <v>13175</v>
      </c>
      <c r="AI138" s="225">
        <f t="shared" si="270"/>
        <v>1378</v>
      </c>
      <c r="AJ138" s="150"/>
      <c r="AK138" s="224">
        <f>SUM(AK134:AK137)</f>
        <v>39467</v>
      </c>
      <c r="AL138" s="225">
        <f t="shared" ref="AL138:AO138" si="271">SUM(AL134:AL137)</f>
        <v>7268</v>
      </c>
      <c r="AM138" s="225">
        <f t="shared" si="271"/>
        <v>7025</v>
      </c>
      <c r="AN138" s="225">
        <f t="shared" si="271"/>
        <v>13975</v>
      </c>
      <c r="AO138" s="225">
        <f t="shared" si="271"/>
        <v>2552</v>
      </c>
      <c r="AP138" s="150"/>
    </row>
    <row r="139" spans="1:44" ht="25.5" customHeight="1">
      <c r="A139" s="13"/>
      <c r="B139" s="209" t="s">
        <v>155</v>
      </c>
      <c r="C139" s="210"/>
      <c r="D139" s="211"/>
      <c r="E139" s="212"/>
      <c r="F139" s="213" t="s">
        <v>78</v>
      </c>
      <c r="G139" s="214"/>
      <c r="H139" s="215"/>
      <c r="I139" s="215"/>
      <c r="J139" s="215"/>
      <c r="K139" s="215"/>
      <c r="L139" s="216">
        <f>SUM(G139:K139)</f>
        <v>0</v>
      </c>
      <c r="M139" s="214"/>
      <c r="N139" s="215"/>
      <c r="O139" s="215"/>
      <c r="P139" s="215"/>
      <c r="Q139" s="215"/>
      <c r="R139" s="216">
        <f>SUM(M139:Q139)</f>
        <v>0</v>
      </c>
      <c r="S139" s="217">
        <f>Y139+'NAW3 - Asset Repl - SSEH'!S139+'NAW4 - Refurb - SSEH'!S139+'NAW5 - General Reinfor - SSEH'!S139+'NAW6 - Faults - SSEH'!S139+'NAW7 - HVP - SSEH'!S139+'NAW7b - HVP - SSEH'!S139</f>
        <v>0</v>
      </c>
      <c r="T139" s="217">
        <f>Z139+'NAW3 - Asset Repl - SSEH'!T139+'NAW4 - Refurb - SSEH'!T139+'NAW5 - General Reinfor - SSEH'!T139+'NAW6 - Faults - SSEH'!T139+'NAW7 - HVP - SSEH'!T139+'NAW7b - HVP - SSEH'!T139</f>
        <v>0</v>
      </c>
      <c r="U139" s="217">
        <f>AA139+'NAW3 - Asset Repl - SSEH'!U139+'NAW4 - Refurb - SSEH'!U139+'NAW5 - General Reinfor - SSEH'!U139+'NAW6 - Faults - SSEH'!U139+'NAW7 - HVP - SSEH'!U139+'NAW7b - HVP - SSEH'!U139</f>
        <v>0</v>
      </c>
      <c r="V139" s="217">
        <f>AB139+'NAW3 - Asset Repl - SSEH'!V139+'NAW4 - Refurb - SSEH'!V139+'NAW5 - General Reinfor - SSEH'!V139+'NAW6 - Faults - SSEH'!V139+'NAW7 - HVP - SSEH'!V139+'NAW7b - HVP - SSEH'!V139</f>
        <v>0</v>
      </c>
      <c r="W139" s="217">
        <f>AC139+'NAW3 - Asset Repl - SSEH'!W139+'NAW4 - Refurb - SSEH'!W139+'NAW5 - General Reinfor - SSEH'!W139+'NAW6 - Faults - SSEH'!W139+'NAW7 - HVP - SSEH'!W139+'NAW7b - HVP - SSEH'!W139</f>
        <v>0</v>
      </c>
      <c r="X139" s="216">
        <f>SUM(S139:W139)</f>
        <v>0</v>
      </c>
      <c r="Y139" s="214"/>
      <c r="Z139" s="215"/>
      <c r="AA139" s="215"/>
      <c r="AB139" s="215"/>
      <c r="AC139" s="215"/>
      <c r="AD139" s="216">
        <f>SUM(Y139:AC139)</f>
        <v>0</v>
      </c>
      <c r="AE139" s="217">
        <f>AK139+'NAW3 - Asset Repl - SSEH'!AE139+'NAW4 - Refurb - SSEH'!AE139+'NAW5 - General Reinfor - SSEH'!AE139+'NAW6 - Faults - SSEH'!AE139+'NAW7 - HVP - SSEH'!AE139+'NAW7b - HVP - SSEH'!AE139</f>
        <v>0</v>
      </c>
      <c r="AF139" s="217">
        <f>AL139+'NAW3 - Asset Repl - SSEH'!AF139+'NAW4 - Refurb - SSEH'!AF139+'NAW5 - General Reinfor - SSEH'!AF139+'NAW6 - Faults - SSEH'!AF139+'NAW7 - HVP - SSEH'!AF139+'NAW7b - HVP - SSEH'!AF139</f>
        <v>0</v>
      </c>
      <c r="AG139" s="217">
        <f>AM139+'NAW3 - Asset Repl - SSEH'!AG139+'NAW4 - Refurb - SSEH'!AG139+'NAW5 - General Reinfor - SSEH'!AG139+'NAW6 - Faults - SSEH'!AG139+'NAW7 - HVP - SSEH'!AG139+'NAW7b - HVP - SSEH'!AG139</f>
        <v>0</v>
      </c>
      <c r="AH139" s="217">
        <f>AN139+'NAW3 - Asset Repl - SSEH'!AH139+'NAW4 - Refurb - SSEH'!AH139+'NAW5 - General Reinfor - SSEH'!AH139+'NAW6 - Faults - SSEH'!AH139+'NAW7 - HVP - SSEH'!AH139+'NAW7b - HVP - SSEH'!AH139</f>
        <v>0</v>
      </c>
      <c r="AI139" s="217">
        <f>AO139+'NAW3 - Asset Repl - SSEH'!AI139+'NAW4 - Refurb - SSEH'!AI139+'NAW5 - General Reinfor - SSEH'!AI139+'NAW6 - Faults - SSEH'!AI139+'NAW7 - HVP - SSEH'!AI139+'NAW7b - HVP - SSEH'!AI139</f>
        <v>0</v>
      </c>
      <c r="AJ139" s="216">
        <f>SUM(AE139:AI139)</f>
        <v>0</v>
      </c>
      <c r="AK139" s="214"/>
      <c r="AL139" s="215"/>
      <c r="AM139" s="215"/>
      <c r="AN139" s="215"/>
      <c r="AO139" s="215"/>
      <c r="AP139" s="216">
        <f>SUM(AK139:AO139)</f>
        <v>0</v>
      </c>
    </row>
    <row r="140" spans="1:44" ht="25.5" customHeight="1">
      <c r="A140" s="13"/>
      <c r="B140" s="19"/>
      <c r="C140" s="218"/>
      <c r="D140" s="350"/>
      <c r="E140" s="105"/>
      <c r="F140" s="219" t="s">
        <v>80</v>
      </c>
      <c r="G140" s="100"/>
      <c r="H140" s="102"/>
      <c r="I140" s="102"/>
      <c r="J140" s="102"/>
      <c r="K140" s="102"/>
      <c r="L140" s="220">
        <f t="shared" ref="L140:L142" si="272">SUM(G140:K140)</f>
        <v>0</v>
      </c>
      <c r="M140" s="100"/>
      <c r="N140" s="102"/>
      <c r="O140" s="102"/>
      <c r="P140" s="102"/>
      <c r="Q140" s="102"/>
      <c r="R140" s="220">
        <f t="shared" ref="R140:R142" si="273">SUM(M140:Q140)</f>
        <v>0</v>
      </c>
      <c r="S140" s="217">
        <f>Y140+'NAW3 - Asset Repl - SSEH'!S140+'NAW4 - Refurb - SSEH'!S140+'NAW5 - General Reinfor - SSEH'!S140+'NAW6 - Faults - SSEH'!S140+'NAW7 - HVP - SSEH'!S140+'NAW7b - HVP - SSEH'!S140</f>
        <v>0</v>
      </c>
      <c r="T140" s="217">
        <f>Z140+'NAW3 - Asset Repl - SSEH'!T140+'NAW4 - Refurb - SSEH'!T140+'NAW5 - General Reinfor - SSEH'!T140+'NAW6 - Faults - SSEH'!T140+'NAW7 - HVP - SSEH'!T140+'NAW7b - HVP - SSEH'!T140</f>
        <v>0</v>
      </c>
      <c r="U140" s="217">
        <f>AA140+'NAW3 - Asset Repl - SSEH'!U140+'NAW4 - Refurb - SSEH'!U140+'NAW5 - General Reinfor - SSEH'!U140+'NAW6 - Faults - SSEH'!U140+'NAW7 - HVP - SSEH'!U140+'NAW7b - HVP - SSEH'!U140</f>
        <v>0</v>
      </c>
      <c r="V140" s="217">
        <f>AB140+'NAW3 - Asset Repl - SSEH'!V140+'NAW4 - Refurb - SSEH'!V140+'NAW5 - General Reinfor - SSEH'!V140+'NAW6 - Faults - SSEH'!V140+'NAW7 - HVP - SSEH'!V140+'NAW7b - HVP - SSEH'!V140</f>
        <v>0</v>
      </c>
      <c r="W140" s="217">
        <f>AC140+'NAW3 - Asset Repl - SSEH'!W140+'NAW4 - Refurb - SSEH'!W140+'NAW5 - General Reinfor - SSEH'!W140+'NAW6 - Faults - SSEH'!W140+'NAW7 - HVP - SSEH'!W140+'NAW7b - HVP - SSEH'!W140</f>
        <v>0</v>
      </c>
      <c r="X140" s="220">
        <f t="shared" ref="X140:X142" si="274">SUM(S140:W140)</f>
        <v>0</v>
      </c>
      <c r="Y140" s="100"/>
      <c r="Z140" s="102"/>
      <c r="AA140" s="102"/>
      <c r="AB140" s="102"/>
      <c r="AC140" s="102"/>
      <c r="AD140" s="220">
        <f t="shared" ref="AD140:AD142" si="275">SUM(Y140:AC140)</f>
        <v>0</v>
      </c>
      <c r="AE140" s="217">
        <f>AK140+'NAW3 - Asset Repl - SSEH'!AE140+'NAW4 - Refurb - SSEH'!AE140+'NAW5 - General Reinfor - SSEH'!AE140+'NAW6 - Faults - SSEH'!AE140+'NAW7 - HVP - SSEH'!AE140+'NAW7b - HVP - SSEH'!AE140</f>
        <v>0</v>
      </c>
      <c r="AF140" s="217">
        <f>AL140+'NAW3 - Asset Repl - SSEH'!AF140+'NAW4 - Refurb - SSEH'!AF140+'NAW5 - General Reinfor - SSEH'!AF140+'NAW6 - Faults - SSEH'!AF140+'NAW7 - HVP - SSEH'!AF140+'NAW7b - HVP - SSEH'!AF140</f>
        <v>0</v>
      </c>
      <c r="AG140" s="217">
        <f>AM140+'NAW3 - Asset Repl - SSEH'!AG140+'NAW4 - Refurb - SSEH'!AG140+'NAW5 - General Reinfor - SSEH'!AG140+'NAW6 - Faults - SSEH'!AG140+'NAW7 - HVP - SSEH'!AG140+'NAW7b - HVP - SSEH'!AG140</f>
        <v>0</v>
      </c>
      <c r="AH140" s="217">
        <f>AN140+'NAW3 - Asset Repl - SSEH'!AH140+'NAW4 - Refurb - SSEH'!AH140+'NAW5 - General Reinfor - SSEH'!AH140+'NAW6 - Faults - SSEH'!AH140+'NAW7 - HVP - SSEH'!AH140+'NAW7b - HVP - SSEH'!AH140</f>
        <v>0</v>
      </c>
      <c r="AI140" s="217">
        <f>AO140+'NAW3 - Asset Repl - SSEH'!AI140+'NAW4 - Refurb - SSEH'!AI140+'NAW5 - General Reinfor - SSEH'!AI140+'NAW6 - Faults - SSEH'!AI140+'NAW7 - HVP - SSEH'!AI140+'NAW7b - HVP - SSEH'!AI140</f>
        <v>0</v>
      </c>
      <c r="AJ140" s="220">
        <f t="shared" ref="AJ140:AJ142" si="276">SUM(AE140:AI140)</f>
        <v>0</v>
      </c>
      <c r="AK140" s="100"/>
      <c r="AL140" s="102"/>
      <c r="AM140" s="102"/>
      <c r="AN140" s="102"/>
      <c r="AO140" s="102"/>
      <c r="AP140" s="220">
        <f t="shared" ref="AP140:AP142" si="277">SUM(AK140:AO140)</f>
        <v>0</v>
      </c>
      <c r="AR140" s="244"/>
    </row>
    <row r="141" spans="1:44" ht="25.5" customHeight="1">
      <c r="A141" s="13"/>
      <c r="B141" s="19"/>
      <c r="C141" s="218"/>
      <c r="D141" s="350"/>
      <c r="E141" s="105"/>
      <c r="F141" s="219" t="s">
        <v>82</v>
      </c>
      <c r="G141" s="100"/>
      <c r="H141" s="102"/>
      <c r="I141" s="102"/>
      <c r="J141" s="102"/>
      <c r="K141" s="102"/>
      <c r="L141" s="220">
        <f t="shared" si="272"/>
        <v>0</v>
      </c>
      <c r="M141" s="100"/>
      <c r="N141" s="102"/>
      <c r="O141" s="102"/>
      <c r="P141" s="102"/>
      <c r="Q141" s="102"/>
      <c r="R141" s="220">
        <f t="shared" si="273"/>
        <v>0</v>
      </c>
      <c r="S141" s="217">
        <f>Y141+'NAW3 - Asset Repl - SSEH'!S141+'NAW4 - Refurb - SSEH'!S141+'NAW5 - General Reinfor - SSEH'!S141+'NAW6 - Faults - SSEH'!S141+'NAW7 - HVP - SSEH'!S141+'NAW7b - HVP - SSEH'!S141</f>
        <v>0</v>
      </c>
      <c r="T141" s="217">
        <f>Z141+'NAW3 - Asset Repl - SSEH'!T141+'NAW4 - Refurb - SSEH'!T141+'NAW5 - General Reinfor - SSEH'!T141+'NAW6 - Faults - SSEH'!T141+'NAW7 - HVP - SSEH'!T141+'NAW7b - HVP - SSEH'!T141</f>
        <v>0</v>
      </c>
      <c r="U141" s="217">
        <f>AA141+'NAW3 - Asset Repl - SSEH'!U141+'NAW4 - Refurb - SSEH'!U141+'NAW5 - General Reinfor - SSEH'!U141+'NAW6 - Faults - SSEH'!U141+'NAW7 - HVP - SSEH'!U141+'NAW7b - HVP - SSEH'!U141</f>
        <v>0</v>
      </c>
      <c r="V141" s="217">
        <f>AB141+'NAW3 - Asset Repl - SSEH'!V141+'NAW4 - Refurb - SSEH'!V141+'NAW5 - General Reinfor - SSEH'!V141+'NAW6 - Faults - SSEH'!V141+'NAW7 - HVP - SSEH'!V141+'NAW7b - HVP - SSEH'!V141</f>
        <v>0</v>
      </c>
      <c r="W141" s="217">
        <f>AC141+'NAW3 - Asset Repl - SSEH'!W141+'NAW4 - Refurb - SSEH'!W141+'NAW5 - General Reinfor - SSEH'!W141+'NAW6 - Faults - SSEH'!W141+'NAW7 - HVP - SSEH'!W141+'NAW7b - HVP - SSEH'!W141</f>
        <v>0</v>
      </c>
      <c r="X141" s="220">
        <f t="shared" si="274"/>
        <v>0</v>
      </c>
      <c r="Y141" s="100"/>
      <c r="Z141" s="102"/>
      <c r="AA141" s="102"/>
      <c r="AB141" s="102"/>
      <c r="AC141" s="102"/>
      <c r="AD141" s="220">
        <f t="shared" si="275"/>
        <v>0</v>
      </c>
      <c r="AE141" s="217">
        <f>AK141+'NAW3 - Asset Repl - SSEH'!AE141+'NAW4 - Refurb - SSEH'!AE141+'NAW5 - General Reinfor - SSEH'!AE141+'NAW6 - Faults - SSEH'!AE141+'NAW7 - HVP - SSEH'!AE141+'NAW7b - HVP - SSEH'!AE141</f>
        <v>0</v>
      </c>
      <c r="AF141" s="217">
        <f>AL141+'NAW3 - Asset Repl - SSEH'!AF141+'NAW4 - Refurb - SSEH'!AF141+'NAW5 - General Reinfor - SSEH'!AF141+'NAW6 - Faults - SSEH'!AF141+'NAW7 - HVP - SSEH'!AF141+'NAW7b - HVP - SSEH'!AF141</f>
        <v>0</v>
      </c>
      <c r="AG141" s="217">
        <f>AM141+'NAW3 - Asset Repl - SSEH'!AG141+'NAW4 - Refurb - SSEH'!AG141+'NAW5 - General Reinfor - SSEH'!AG141+'NAW6 - Faults - SSEH'!AG141+'NAW7 - HVP - SSEH'!AG141+'NAW7b - HVP - SSEH'!AG141</f>
        <v>0</v>
      </c>
      <c r="AH141" s="217">
        <f>AN141+'NAW3 - Asset Repl - SSEH'!AH141+'NAW4 - Refurb - SSEH'!AH141+'NAW5 - General Reinfor - SSEH'!AH141+'NAW6 - Faults - SSEH'!AH141+'NAW7 - HVP - SSEH'!AH141+'NAW7b - HVP - SSEH'!AH141</f>
        <v>0</v>
      </c>
      <c r="AI141" s="217">
        <f>AO141+'NAW3 - Asset Repl - SSEH'!AI141+'NAW4 - Refurb - SSEH'!AI141+'NAW5 - General Reinfor - SSEH'!AI141+'NAW6 - Faults - SSEH'!AI141+'NAW7 - HVP - SSEH'!AI141+'NAW7b - HVP - SSEH'!AI141</f>
        <v>0</v>
      </c>
      <c r="AJ141" s="220">
        <f t="shared" si="276"/>
        <v>0</v>
      </c>
      <c r="AK141" s="100"/>
      <c r="AL141" s="102"/>
      <c r="AM141" s="102"/>
      <c r="AN141" s="102"/>
      <c r="AO141" s="102"/>
      <c r="AP141" s="220">
        <f t="shared" si="277"/>
        <v>0</v>
      </c>
    </row>
    <row r="142" spans="1:44" ht="25.5" customHeight="1">
      <c r="A142" s="13"/>
      <c r="B142" s="19"/>
      <c r="C142" s="218"/>
      <c r="D142" s="350"/>
      <c r="E142" s="105"/>
      <c r="F142" s="219" t="s">
        <v>83</v>
      </c>
      <c r="G142" s="100"/>
      <c r="H142" s="102"/>
      <c r="I142" s="102"/>
      <c r="J142" s="102"/>
      <c r="K142" s="102"/>
      <c r="L142" s="220">
        <f t="shared" si="272"/>
        <v>0</v>
      </c>
      <c r="M142" s="100"/>
      <c r="N142" s="102"/>
      <c r="O142" s="102"/>
      <c r="P142" s="102"/>
      <c r="Q142" s="102"/>
      <c r="R142" s="220">
        <f t="shared" si="273"/>
        <v>0</v>
      </c>
      <c r="S142" s="217">
        <f>Y142+'NAW3 - Asset Repl - SSEH'!S142+'NAW4 - Refurb - SSEH'!S142+'NAW5 - General Reinfor - SSEH'!S142+'NAW6 - Faults - SSEH'!S142+'NAW7 - HVP - SSEH'!S142+'NAW7b - HVP - SSEH'!S142</f>
        <v>0</v>
      </c>
      <c r="T142" s="217">
        <f>Z142+'NAW3 - Asset Repl - SSEH'!T142+'NAW4 - Refurb - SSEH'!T142+'NAW5 - General Reinfor - SSEH'!T142+'NAW6 - Faults - SSEH'!T142+'NAW7 - HVP - SSEH'!T142+'NAW7b - HVP - SSEH'!T142</f>
        <v>0</v>
      </c>
      <c r="U142" s="217">
        <f>AA142+'NAW3 - Asset Repl - SSEH'!U142+'NAW4 - Refurb - SSEH'!U142+'NAW5 - General Reinfor - SSEH'!U142+'NAW6 - Faults - SSEH'!U142+'NAW7 - HVP - SSEH'!U142+'NAW7b - HVP - SSEH'!U142</f>
        <v>0</v>
      </c>
      <c r="V142" s="217">
        <f>AB142+'NAW3 - Asset Repl - SSEH'!V142+'NAW4 - Refurb - SSEH'!V142+'NAW5 - General Reinfor - SSEH'!V142+'NAW6 - Faults - SSEH'!V142+'NAW7 - HVP - SSEH'!V142+'NAW7b - HVP - SSEH'!V142</f>
        <v>0</v>
      </c>
      <c r="W142" s="217">
        <f>AC142+'NAW3 - Asset Repl - SSEH'!W142+'NAW4 - Refurb - SSEH'!W142+'NAW5 - General Reinfor - SSEH'!W142+'NAW6 - Faults - SSEH'!W142+'NAW7 - HVP - SSEH'!W142+'NAW7b - HVP - SSEH'!W142</f>
        <v>0</v>
      </c>
      <c r="X142" s="220">
        <f t="shared" si="274"/>
        <v>0</v>
      </c>
      <c r="Y142" s="100"/>
      <c r="Z142" s="102"/>
      <c r="AA142" s="102"/>
      <c r="AB142" s="102"/>
      <c r="AC142" s="102"/>
      <c r="AD142" s="220">
        <f t="shared" si="275"/>
        <v>0</v>
      </c>
      <c r="AE142" s="217">
        <f>AK142+'NAW3 - Asset Repl - SSEH'!AE142+'NAW4 - Refurb - SSEH'!AE142+'NAW5 - General Reinfor - SSEH'!AE142+'NAW6 - Faults - SSEH'!AE142+'NAW7 - HVP - SSEH'!AE142+'NAW7b - HVP - SSEH'!AE142</f>
        <v>0</v>
      </c>
      <c r="AF142" s="217">
        <f>AL142+'NAW3 - Asset Repl - SSEH'!AF142+'NAW4 - Refurb - SSEH'!AF142+'NAW5 - General Reinfor - SSEH'!AF142+'NAW6 - Faults - SSEH'!AF142+'NAW7 - HVP - SSEH'!AF142+'NAW7b - HVP - SSEH'!AF142</f>
        <v>0</v>
      </c>
      <c r="AG142" s="217">
        <f>AM142+'NAW3 - Asset Repl - SSEH'!AG142+'NAW4 - Refurb - SSEH'!AG142+'NAW5 - General Reinfor - SSEH'!AG142+'NAW6 - Faults - SSEH'!AG142+'NAW7 - HVP - SSEH'!AG142+'NAW7b - HVP - SSEH'!AG142</f>
        <v>0</v>
      </c>
      <c r="AH142" s="217">
        <f>AN142+'NAW3 - Asset Repl - SSEH'!AH142+'NAW4 - Refurb - SSEH'!AH142+'NAW5 - General Reinfor - SSEH'!AH142+'NAW6 - Faults - SSEH'!AH142+'NAW7 - HVP - SSEH'!AH142+'NAW7b - HVP - SSEH'!AH142</f>
        <v>0</v>
      </c>
      <c r="AI142" s="217">
        <f>AO142+'NAW3 - Asset Repl - SSEH'!AI142+'NAW4 - Refurb - SSEH'!AI142+'NAW5 - General Reinfor - SSEH'!AI142+'NAW6 - Faults - SSEH'!AI142+'NAW7 - HVP - SSEH'!AI142+'NAW7b - HVP - SSEH'!AI142</f>
        <v>0</v>
      </c>
      <c r="AJ142" s="220">
        <f t="shared" si="276"/>
        <v>0</v>
      </c>
      <c r="AK142" s="100"/>
      <c r="AL142" s="102"/>
      <c r="AM142" s="102"/>
      <c r="AN142" s="102"/>
      <c r="AO142" s="102"/>
      <c r="AP142" s="220">
        <f t="shared" si="277"/>
        <v>0</v>
      </c>
    </row>
    <row r="143" spans="1:44" ht="25.5" customHeight="1" thickBot="1">
      <c r="A143" s="13"/>
      <c r="B143" s="221"/>
      <c r="C143" s="354"/>
      <c r="D143" s="351"/>
      <c r="E143" s="102"/>
      <c r="F143" s="223"/>
      <c r="G143" s="224">
        <f>SUM(G139:G142)</f>
        <v>0</v>
      </c>
      <c r="H143" s="225">
        <f t="shared" ref="H143:K143" si="278">SUM(H139:H142)</f>
        <v>0</v>
      </c>
      <c r="I143" s="225">
        <f t="shared" si="278"/>
        <v>0</v>
      </c>
      <c r="J143" s="225">
        <f t="shared" si="278"/>
        <v>0</v>
      </c>
      <c r="K143" s="225">
        <f t="shared" si="278"/>
        <v>0</v>
      </c>
      <c r="L143" s="150"/>
      <c r="M143" s="224">
        <f>SUM(M139:M142)</f>
        <v>0</v>
      </c>
      <c r="N143" s="225">
        <f t="shared" ref="N143:Q143" si="279">SUM(N139:N142)</f>
        <v>0</v>
      </c>
      <c r="O143" s="225">
        <f t="shared" si="279"/>
        <v>0</v>
      </c>
      <c r="P143" s="225">
        <f t="shared" si="279"/>
        <v>0</v>
      </c>
      <c r="Q143" s="225">
        <f t="shared" si="279"/>
        <v>0</v>
      </c>
      <c r="R143" s="150"/>
      <c r="S143" s="224">
        <f>SUM(S139:S142)</f>
        <v>0</v>
      </c>
      <c r="T143" s="225">
        <f t="shared" ref="T143:W143" si="280">SUM(T139:T142)</f>
        <v>0</v>
      </c>
      <c r="U143" s="225">
        <f t="shared" si="280"/>
        <v>0</v>
      </c>
      <c r="V143" s="225">
        <f t="shared" si="280"/>
        <v>0</v>
      </c>
      <c r="W143" s="225">
        <f t="shared" si="280"/>
        <v>0</v>
      </c>
      <c r="X143" s="150"/>
      <c r="Y143" s="224">
        <f>SUM(Y139:Y142)</f>
        <v>0</v>
      </c>
      <c r="Z143" s="225">
        <f t="shared" ref="Z143:AC143" si="281">SUM(Z139:Z142)</f>
        <v>0</v>
      </c>
      <c r="AA143" s="225">
        <f t="shared" si="281"/>
        <v>0</v>
      </c>
      <c r="AB143" s="225">
        <f t="shared" si="281"/>
        <v>0</v>
      </c>
      <c r="AC143" s="225">
        <f t="shared" si="281"/>
        <v>0</v>
      </c>
      <c r="AD143" s="150"/>
      <c r="AE143" s="224">
        <f>SUM(AE139:AE142)</f>
        <v>0</v>
      </c>
      <c r="AF143" s="225">
        <f t="shared" ref="AF143:AI143" si="282">SUM(AF139:AF142)</f>
        <v>0</v>
      </c>
      <c r="AG143" s="225">
        <f t="shared" si="282"/>
        <v>0</v>
      </c>
      <c r="AH143" s="225">
        <f t="shared" si="282"/>
        <v>0</v>
      </c>
      <c r="AI143" s="225">
        <f t="shared" si="282"/>
        <v>0</v>
      </c>
      <c r="AJ143" s="150"/>
      <c r="AK143" s="224">
        <f>SUM(AK139:AK142)</f>
        <v>0</v>
      </c>
      <c r="AL143" s="225">
        <f t="shared" ref="AL143:AO143" si="283">SUM(AL139:AL142)</f>
        <v>0</v>
      </c>
      <c r="AM143" s="225">
        <f t="shared" si="283"/>
        <v>0</v>
      </c>
      <c r="AN143" s="225">
        <f t="shared" si="283"/>
        <v>0</v>
      </c>
      <c r="AO143" s="225">
        <f t="shared" si="283"/>
        <v>0</v>
      </c>
      <c r="AP143" s="150"/>
    </row>
    <row r="144" spans="1:44" ht="25.5" customHeight="1">
      <c r="A144" s="13"/>
      <c r="B144" s="209" t="s">
        <v>154</v>
      </c>
      <c r="C144" s="210"/>
      <c r="D144" s="211"/>
      <c r="E144" s="212"/>
      <c r="F144" s="213" t="s">
        <v>78</v>
      </c>
      <c r="G144" s="214"/>
      <c r="H144" s="215"/>
      <c r="I144" s="215"/>
      <c r="J144" s="215"/>
      <c r="K144" s="215"/>
      <c r="L144" s="216">
        <f>SUM(G144:K144)</f>
        <v>0</v>
      </c>
      <c r="M144" s="214"/>
      <c r="N144" s="215"/>
      <c r="O144" s="215"/>
      <c r="P144" s="215"/>
      <c r="Q144" s="215"/>
      <c r="R144" s="216">
        <f>SUM(M144:Q144)</f>
        <v>0</v>
      </c>
      <c r="S144" s="217">
        <f>Y144+'NAW3 - Asset Repl - SSEH'!S144+'NAW4 - Refurb - SSEH'!S144+'NAW5 - General Reinfor - SSEH'!S144+'NAW6 - Faults - SSEH'!S144+'NAW7 - HVP - SSEH'!S144+'NAW7b - HVP - SSEH'!S144</f>
        <v>0</v>
      </c>
      <c r="T144" s="217">
        <f>Z144+'NAW3 - Asset Repl - SSEH'!T144+'NAW4 - Refurb - SSEH'!T144+'NAW5 - General Reinfor - SSEH'!T144+'NAW6 - Faults - SSEH'!T144+'NAW7 - HVP - SSEH'!T144+'NAW7b - HVP - SSEH'!T144</f>
        <v>0</v>
      </c>
      <c r="U144" s="217">
        <f>AA144+'NAW3 - Asset Repl - SSEH'!U144+'NAW4 - Refurb - SSEH'!U144+'NAW5 - General Reinfor - SSEH'!U144+'NAW6 - Faults - SSEH'!U144+'NAW7 - HVP - SSEH'!U144+'NAW7b - HVP - SSEH'!U144</f>
        <v>0</v>
      </c>
      <c r="V144" s="217">
        <f>AB144+'NAW3 - Asset Repl - SSEH'!V144+'NAW4 - Refurb - SSEH'!V144+'NAW5 - General Reinfor - SSEH'!V144+'NAW6 - Faults - SSEH'!V144+'NAW7 - HVP - SSEH'!V144+'NAW7b - HVP - SSEH'!V144</f>
        <v>0</v>
      </c>
      <c r="W144" s="217">
        <f>AC144+'NAW3 - Asset Repl - SSEH'!W144+'NAW4 - Refurb - SSEH'!W144+'NAW5 - General Reinfor - SSEH'!W144+'NAW6 - Faults - SSEH'!W144+'NAW7 - HVP - SSEH'!W144+'NAW7b - HVP - SSEH'!W144</f>
        <v>0</v>
      </c>
      <c r="X144" s="236">
        <f>SUM(S144:W144)</f>
        <v>0</v>
      </c>
      <c r="Y144" s="214"/>
      <c r="Z144" s="215"/>
      <c r="AA144" s="215"/>
      <c r="AB144" s="215"/>
      <c r="AC144" s="215"/>
      <c r="AD144" s="236">
        <f>SUM(Y144:AC144)</f>
        <v>0</v>
      </c>
      <c r="AE144" s="217">
        <f>AK144+'NAW3 - Asset Repl - SSEH'!AE144+'NAW4 - Refurb - SSEH'!AE144+'NAW5 - General Reinfor - SSEH'!AE144+'NAW6 - Faults - SSEH'!AE144+'NAW7 - HVP - SSEH'!AE144+'NAW7b - HVP - SSEH'!AE144</f>
        <v>0</v>
      </c>
      <c r="AF144" s="217">
        <f>AL144+'NAW3 - Asset Repl - SSEH'!AF144+'NAW4 - Refurb - SSEH'!AF144+'NAW5 - General Reinfor - SSEH'!AF144+'NAW6 - Faults - SSEH'!AF144+'NAW7 - HVP - SSEH'!AF144+'NAW7b - HVP - SSEH'!AF144</f>
        <v>0</v>
      </c>
      <c r="AG144" s="217">
        <f>AM144+'NAW3 - Asset Repl - SSEH'!AG144+'NAW4 - Refurb - SSEH'!AG144+'NAW5 - General Reinfor - SSEH'!AG144+'NAW6 - Faults - SSEH'!AG144+'NAW7 - HVP - SSEH'!AG144+'NAW7b - HVP - SSEH'!AG144</f>
        <v>0</v>
      </c>
      <c r="AH144" s="217">
        <f>AN144+'NAW3 - Asset Repl - SSEH'!AH144+'NAW4 - Refurb - SSEH'!AH144+'NAW5 - General Reinfor - SSEH'!AH144+'NAW6 - Faults - SSEH'!AH144+'NAW7 - HVP - SSEH'!AH144+'NAW7b - HVP - SSEH'!AH144</f>
        <v>0</v>
      </c>
      <c r="AI144" s="217">
        <f>AO144+'NAW3 - Asset Repl - SSEH'!AI144+'NAW4 - Refurb - SSEH'!AI144+'NAW5 - General Reinfor - SSEH'!AI144+'NAW6 - Faults - SSEH'!AI144+'NAW7 - HVP - SSEH'!AI144+'NAW7b - HVP - SSEH'!AI144</f>
        <v>0</v>
      </c>
      <c r="AJ144" s="216">
        <f>SUM(AE144:AI144)</f>
        <v>0</v>
      </c>
      <c r="AK144" s="214"/>
      <c r="AL144" s="215"/>
      <c r="AM144" s="215"/>
      <c r="AN144" s="215"/>
      <c r="AO144" s="215"/>
      <c r="AP144" s="216">
        <f>SUM(AK144:AO144)</f>
        <v>0</v>
      </c>
    </row>
    <row r="145" spans="1:42" ht="25.5" customHeight="1">
      <c r="A145" s="13"/>
      <c r="B145" s="19"/>
      <c r="C145" s="218"/>
      <c r="D145" s="350"/>
      <c r="E145" s="105"/>
      <c r="F145" s="219" t="s">
        <v>80</v>
      </c>
      <c r="G145" s="100"/>
      <c r="H145" s="102"/>
      <c r="I145" s="102"/>
      <c r="J145" s="102"/>
      <c r="K145" s="102"/>
      <c r="L145" s="220">
        <f t="shared" ref="L145:L147" si="284">SUM(G145:K145)</f>
        <v>0</v>
      </c>
      <c r="M145" s="100"/>
      <c r="N145" s="102"/>
      <c r="O145" s="102"/>
      <c r="P145" s="102"/>
      <c r="Q145" s="102"/>
      <c r="R145" s="220">
        <f t="shared" ref="R145:R147" si="285">SUM(M145:Q145)</f>
        <v>0</v>
      </c>
      <c r="S145" s="217">
        <f>Y145+'NAW3 - Asset Repl - SSEH'!S145+'NAW4 - Refurb - SSEH'!S145+'NAW5 - General Reinfor - SSEH'!S145+'NAW6 - Faults - SSEH'!S145+'NAW7 - HVP - SSEH'!S145+'NAW7b - HVP - SSEH'!S145</f>
        <v>0</v>
      </c>
      <c r="T145" s="217">
        <f>Z145+'NAW3 - Asset Repl - SSEH'!T145+'NAW4 - Refurb - SSEH'!T145+'NAW5 - General Reinfor - SSEH'!T145+'NAW6 - Faults - SSEH'!T145+'NAW7 - HVP - SSEH'!T145+'NAW7b - HVP - SSEH'!T145</f>
        <v>0</v>
      </c>
      <c r="U145" s="217">
        <f>AA145+'NAW3 - Asset Repl - SSEH'!U145+'NAW4 - Refurb - SSEH'!U145+'NAW5 - General Reinfor - SSEH'!U145+'NAW6 - Faults - SSEH'!U145+'NAW7 - HVP - SSEH'!U145+'NAW7b - HVP - SSEH'!U145</f>
        <v>0</v>
      </c>
      <c r="V145" s="217">
        <f>AB145+'NAW3 - Asset Repl - SSEH'!V145+'NAW4 - Refurb - SSEH'!V145+'NAW5 - General Reinfor - SSEH'!V145+'NAW6 - Faults - SSEH'!V145+'NAW7 - HVP - SSEH'!V145+'NAW7b - HVP - SSEH'!V145</f>
        <v>0</v>
      </c>
      <c r="W145" s="217">
        <f>AC145+'NAW3 - Asset Repl - SSEH'!W145+'NAW4 - Refurb - SSEH'!W145+'NAW5 - General Reinfor - SSEH'!W145+'NAW6 - Faults - SSEH'!W145+'NAW7 - HVP - SSEH'!W145+'NAW7b - HVP - SSEH'!W145</f>
        <v>0</v>
      </c>
      <c r="X145" s="220">
        <f t="shared" ref="X145:X147" si="286">SUM(S145:W145)</f>
        <v>0</v>
      </c>
      <c r="Y145" s="100"/>
      <c r="Z145" s="102"/>
      <c r="AA145" s="102"/>
      <c r="AB145" s="102"/>
      <c r="AC145" s="102"/>
      <c r="AD145" s="220">
        <f t="shared" ref="AD145:AD147" si="287">SUM(Y145:AC145)</f>
        <v>0</v>
      </c>
      <c r="AE145" s="217">
        <f>AK145+'NAW3 - Asset Repl - SSEH'!AE145+'NAW4 - Refurb - SSEH'!AE145+'NAW5 - General Reinfor - SSEH'!AE145+'NAW6 - Faults - SSEH'!AE145+'NAW7 - HVP - SSEH'!AE145+'NAW7b - HVP - SSEH'!AE145</f>
        <v>0</v>
      </c>
      <c r="AF145" s="217">
        <f>AL145+'NAW3 - Asset Repl - SSEH'!AF145+'NAW4 - Refurb - SSEH'!AF145+'NAW5 - General Reinfor - SSEH'!AF145+'NAW6 - Faults - SSEH'!AF145+'NAW7 - HVP - SSEH'!AF145+'NAW7b - HVP - SSEH'!AF145</f>
        <v>0</v>
      </c>
      <c r="AG145" s="217">
        <f>AM145+'NAW3 - Asset Repl - SSEH'!AG145+'NAW4 - Refurb - SSEH'!AG145+'NAW5 - General Reinfor - SSEH'!AG145+'NAW6 - Faults - SSEH'!AG145+'NAW7 - HVP - SSEH'!AG145+'NAW7b - HVP - SSEH'!AG145</f>
        <v>0</v>
      </c>
      <c r="AH145" s="217">
        <f>AN145+'NAW3 - Asset Repl - SSEH'!AH145+'NAW4 - Refurb - SSEH'!AH145+'NAW5 - General Reinfor - SSEH'!AH145+'NAW6 - Faults - SSEH'!AH145+'NAW7 - HVP - SSEH'!AH145+'NAW7b - HVP - SSEH'!AH145</f>
        <v>0</v>
      </c>
      <c r="AI145" s="217">
        <f>AO145+'NAW3 - Asset Repl - SSEH'!AI145+'NAW4 - Refurb - SSEH'!AI145+'NAW5 - General Reinfor - SSEH'!AI145+'NAW6 - Faults - SSEH'!AI145+'NAW7 - HVP - SSEH'!AI145+'NAW7b - HVP - SSEH'!AI145</f>
        <v>0</v>
      </c>
      <c r="AJ145" s="220">
        <f t="shared" ref="AJ145:AJ147" si="288">SUM(AE145:AI145)</f>
        <v>0</v>
      </c>
      <c r="AK145" s="100"/>
      <c r="AL145" s="102"/>
      <c r="AM145" s="102"/>
      <c r="AN145" s="102"/>
      <c r="AO145" s="102"/>
      <c r="AP145" s="220">
        <f t="shared" ref="AP145:AP147" si="289">SUM(AK145:AO145)</f>
        <v>0</v>
      </c>
    </row>
    <row r="146" spans="1:42" ht="25.5" customHeight="1">
      <c r="A146" s="13"/>
      <c r="B146" s="19"/>
      <c r="C146" s="218"/>
      <c r="D146" s="350"/>
      <c r="E146" s="105"/>
      <c r="F146" s="219" t="s">
        <v>82</v>
      </c>
      <c r="G146" s="100"/>
      <c r="H146" s="102"/>
      <c r="I146" s="102"/>
      <c r="J146" s="102"/>
      <c r="K146" s="102"/>
      <c r="L146" s="220">
        <f t="shared" si="284"/>
        <v>0</v>
      </c>
      <c r="M146" s="100"/>
      <c r="N146" s="102"/>
      <c r="O146" s="102"/>
      <c r="P146" s="102"/>
      <c r="Q146" s="102"/>
      <c r="R146" s="220">
        <f t="shared" si="285"/>
        <v>0</v>
      </c>
      <c r="S146" s="217">
        <f>Y146+'NAW3 - Asset Repl - SSEH'!S146+'NAW4 - Refurb - SSEH'!S146+'NAW5 - General Reinfor - SSEH'!S146+'NAW6 - Faults - SSEH'!S146+'NAW7 - HVP - SSEH'!S146+'NAW7b - HVP - SSEH'!S146</f>
        <v>0</v>
      </c>
      <c r="T146" s="217">
        <f>Z146+'NAW3 - Asset Repl - SSEH'!T146+'NAW4 - Refurb - SSEH'!T146+'NAW5 - General Reinfor - SSEH'!T146+'NAW6 - Faults - SSEH'!T146+'NAW7 - HVP - SSEH'!T146+'NAW7b - HVP - SSEH'!T146</f>
        <v>0</v>
      </c>
      <c r="U146" s="217">
        <f>AA146+'NAW3 - Asset Repl - SSEH'!U146+'NAW4 - Refurb - SSEH'!U146+'NAW5 - General Reinfor - SSEH'!U146+'NAW6 - Faults - SSEH'!U146+'NAW7 - HVP - SSEH'!U146+'NAW7b - HVP - SSEH'!U146</f>
        <v>0</v>
      </c>
      <c r="V146" s="217">
        <f>AB146+'NAW3 - Asset Repl - SSEH'!V146+'NAW4 - Refurb - SSEH'!V146+'NAW5 - General Reinfor - SSEH'!V146+'NAW6 - Faults - SSEH'!V146+'NAW7 - HVP - SSEH'!V146+'NAW7b - HVP - SSEH'!V146</f>
        <v>0</v>
      </c>
      <c r="W146" s="217">
        <f>AC146+'NAW3 - Asset Repl - SSEH'!W146+'NAW4 - Refurb - SSEH'!W146+'NAW5 - General Reinfor - SSEH'!W146+'NAW6 - Faults - SSEH'!W146+'NAW7 - HVP - SSEH'!W146+'NAW7b - HVP - SSEH'!W146</f>
        <v>0</v>
      </c>
      <c r="X146" s="220">
        <f t="shared" si="286"/>
        <v>0</v>
      </c>
      <c r="Y146" s="100"/>
      <c r="Z146" s="102"/>
      <c r="AA146" s="102"/>
      <c r="AB146" s="102"/>
      <c r="AC146" s="102"/>
      <c r="AD146" s="220">
        <f t="shared" si="287"/>
        <v>0</v>
      </c>
      <c r="AE146" s="217">
        <f>AK146+'NAW3 - Asset Repl - SSEH'!AE146+'NAW4 - Refurb - SSEH'!AE146+'NAW5 - General Reinfor - SSEH'!AE146+'NAW6 - Faults - SSEH'!AE146+'NAW7 - HVP - SSEH'!AE146+'NAW7b - HVP - SSEH'!AE146</f>
        <v>0</v>
      </c>
      <c r="AF146" s="217">
        <f>AL146+'NAW3 - Asset Repl - SSEH'!AF146+'NAW4 - Refurb - SSEH'!AF146+'NAW5 - General Reinfor - SSEH'!AF146+'NAW6 - Faults - SSEH'!AF146+'NAW7 - HVP - SSEH'!AF146+'NAW7b - HVP - SSEH'!AF146</f>
        <v>0</v>
      </c>
      <c r="AG146" s="217">
        <f>AM146+'NAW3 - Asset Repl - SSEH'!AG146+'NAW4 - Refurb - SSEH'!AG146+'NAW5 - General Reinfor - SSEH'!AG146+'NAW6 - Faults - SSEH'!AG146+'NAW7 - HVP - SSEH'!AG146+'NAW7b - HVP - SSEH'!AG146</f>
        <v>0</v>
      </c>
      <c r="AH146" s="217">
        <f>AN146+'NAW3 - Asset Repl - SSEH'!AH146+'NAW4 - Refurb - SSEH'!AH146+'NAW5 - General Reinfor - SSEH'!AH146+'NAW6 - Faults - SSEH'!AH146+'NAW7 - HVP - SSEH'!AH146+'NAW7b - HVP - SSEH'!AH146</f>
        <v>0</v>
      </c>
      <c r="AI146" s="217">
        <f>AO146+'NAW3 - Asset Repl - SSEH'!AI146+'NAW4 - Refurb - SSEH'!AI146+'NAW5 - General Reinfor - SSEH'!AI146+'NAW6 - Faults - SSEH'!AI146+'NAW7 - HVP - SSEH'!AI146+'NAW7b - HVP - SSEH'!AI146</f>
        <v>0</v>
      </c>
      <c r="AJ146" s="220">
        <f t="shared" si="288"/>
        <v>0</v>
      </c>
      <c r="AK146" s="100"/>
      <c r="AL146" s="102"/>
      <c r="AM146" s="102"/>
      <c r="AN146" s="102"/>
      <c r="AO146" s="102"/>
      <c r="AP146" s="220">
        <f t="shared" si="289"/>
        <v>0</v>
      </c>
    </row>
    <row r="147" spans="1:42" ht="25.5" customHeight="1">
      <c r="A147" s="13"/>
      <c r="B147" s="19"/>
      <c r="C147" s="218"/>
      <c r="D147" s="350"/>
      <c r="E147" s="105"/>
      <c r="F147" s="219" t="s">
        <v>83</v>
      </c>
      <c r="G147" s="100"/>
      <c r="H147" s="102"/>
      <c r="I147" s="102"/>
      <c r="J147" s="102"/>
      <c r="K147" s="102"/>
      <c r="L147" s="220">
        <f t="shared" si="284"/>
        <v>0</v>
      </c>
      <c r="M147" s="100"/>
      <c r="N147" s="102"/>
      <c r="O147" s="102"/>
      <c r="P147" s="102"/>
      <c r="Q147" s="102"/>
      <c r="R147" s="220">
        <f t="shared" si="285"/>
        <v>0</v>
      </c>
      <c r="S147" s="217">
        <f>Y147+'NAW3 - Asset Repl - SSEH'!S147+'NAW4 - Refurb - SSEH'!S147+'NAW5 - General Reinfor - SSEH'!S147+'NAW6 - Faults - SSEH'!S147+'NAW7 - HVP - SSEH'!S147+'NAW7b - HVP - SSEH'!S147</f>
        <v>0</v>
      </c>
      <c r="T147" s="217">
        <f>Z147+'NAW3 - Asset Repl - SSEH'!T147+'NAW4 - Refurb - SSEH'!T147+'NAW5 - General Reinfor - SSEH'!T147+'NAW6 - Faults - SSEH'!T147+'NAW7 - HVP - SSEH'!T147+'NAW7b - HVP - SSEH'!T147</f>
        <v>0</v>
      </c>
      <c r="U147" s="217">
        <f>AA147+'NAW3 - Asset Repl - SSEH'!U147+'NAW4 - Refurb - SSEH'!U147+'NAW5 - General Reinfor - SSEH'!U147+'NAW6 - Faults - SSEH'!U147+'NAW7 - HVP - SSEH'!U147+'NAW7b - HVP - SSEH'!U147</f>
        <v>0</v>
      </c>
      <c r="V147" s="217">
        <f>AB147+'NAW3 - Asset Repl - SSEH'!V147+'NAW4 - Refurb - SSEH'!V147+'NAW5 - General Reinfor - SSEH'!V147+'NAW6 - Faults - SSEH'!V147+'NAW7 - HVP - SSEH'!V147+'NAW7b - HVP - SSEH'!V147</f>
        <v>0</v>
      </c>
      <c r="W147" s="217">
        <f>AC147+'NAW3 - Asset Repl - SSEH'!W147+'NAW4 - Refurb - SSEH'!W147+'NAW5 - General Reinfor - SSEH'!W147+'NAW6 - Faults - SSEH'!W147+'NAW7 - HVP - SSEH'!W147+'NAW7b - HVP - SSEH'!W147</f>
        <v>0</v>
      </c>
      <c r="X147" s="220">
        <f t="shared" si="286"/>
        <v>0</v>
      </c>
      <c r="Y147" s="100"/>
      <c r="Z147" s="102"/>
      <c r="AA147" s="102"/>
      <c r="AB147" s="102"/>
      <c r="AC147" s="102"/>
      <c r="AD147" s="220">
        <f t="shared" si="287"/>
        <v>0</v>
      </c>
      <c r="AE147" s="217">
        <f>AK147+'NAW3 - Asset Repl - SSEH'!AE147+'NAW4 - Refurb - SSEH'!AE147+'NAW5 - General Reinfor - SSEH'!AE147+'NAW6 - Faults - SSEH'!AE147+'NAW7 - HVP - SSEH'!AE147+'NAW7b - HVP - SSEH'!AE147</f>
        <v>0</v>
      </c>
      <c r="AF147" s="217">
        <f>AL147+'NAW3 - Asset Repl - SSEH'!AF147+'NAW4 - Refurb - SSEH'!AF147+'NAW5 - General Reinfor - SSEH'!AF147+'NAW6 - Faults - SSEH'!AF147+'NAW7 - HVP - SSEH'!AF147+'NAW7b - HVP - SSEH'!AF147</f>
        <v>0</v>
      </c>
      <c r="AG147" s="217">
        <f>AM147+'NAW3 - Asset Repl - SSEH'!AG147+'NAW4 - Refurb - SSEH'!AG147+'NAW5 - General Reinfor - SSEH'!AG147+'NAW6 - Faults - SSEH'!AG147+'NAW7 - HVP - SSEH'!AG147+'NAW7b - HVP - SSEH'!AG147</f>
        <v>0</v>
      </c>
      <c r="AH147" s="217">
        <f>AN147+'NAW3 - Asset Repl - SSEH'!AH147+'NAW4 - Refurb - SSEH'!AH147+'NAW5 - General Reinfor - SSEH'!AH147+'NAW6 - Faults - SSEH'!AH147+'NAW7 - HVP - SSEH'!AH147+'NAW7b - HVP - SSEH'!AH147</f>
        <v>0</v>
      </c>
      <c r="AI147" s="217">
        <f>AO147+'NAW3 - Asset Repl - SSEH'!AI147+'NAW4 - Refurb - SSEH'!AI147+'NAW5 - General Reinfor - SSEH'!AI147+'NAW6 - Faults - SSEH'!AI147+'NAW7 - HVP - SSEH'!AI147+'NAW7b - HVP - SSEH'!AI147</f>
        <v>0</v>
      </c>
      <c r="AJ147" s="220">
        <f t="shared" si="288"/>
        <v>0</v>
      </c>
      <c r="AK147" s="100"/>
      <c r="AL147" s="102"/>
      <c r="AM147" s="102"/>
      <c r="AN147" s="102"/>
      <c r="AO147" s="102"/>
      <c r="AP147" s="220">
        <f t="shared" si="289"/>
        <v>0</v>
      </c>
    </row>
    <row r="148" spans="1:42" ht="25.5" customHeight="1" thickBot="1">
      <c r="A148" s="13"/>
      <c r="B148" s="221"/>
      <c r="C148" s="354"/>
      <c r="D148" s="351"/>
      <c r="E148" s="102"/>
      <c r="F148" s="223"/>
      <c r="G148" s="224">
        <f>SUM(G144:G147)</f>
        <v>0</v>
      </c>
      <c r="H148" s="225">
        <f t="shared" ref="H148:K148" si="290">SUM(H144:H147)</f>
        <v>0</v>
      </c>
      <c r="I148" s="225">
        <f t="shared" si="290"/>
        <v>0</v>
      </c>
      <c r="J148" s="225">
        <f t="shared" si="290"/>
        <v>0</v>
      </c>
      <c r="K148" s="225">
        <f t="shared" si="290"/>
        <v>0</v>
      </c>
      <c r="L148" s="150"/>
      <c r="M148" s="224">
        <f>SUM(M144:M147)</f>
        <v>0</v>
      </c>
      <c r="N148" s="225">
        <f t="shared" ref="N148:Q148" si="291">SUM(N144:N147)</f>
        <v>0</v>
      </c>
      <c r="O148" s="225">
        <f t="shared" si="291"/>
        <v>0</v>
      </c>
      <c r="P148" s="225">
        <f t="shared" si="291"/>
        <v>0</v>
      </c>
      <c r="Q148" s="225">
        <f t="shared" si="291"/>
        <v>0</v>
      </c>
      <c r="R148" s="150"/>
      <c r="S148" s="224">
        <f>SUM(S144:S147)</f>
        <v>0</v>
      </c>
      <c r="T148" s="225">
        <f t="shared" ref="T148:W148" si="292">SUM(T144:T147)</f>
        <v>0</v>
      </c>
      <c r="U148" s="225">
        <f t="shared" si="292"/>
        <v>0</v>
      </c>
      <c r="V148" s="225">
        <f t="shared" si="292"/>
        <v>0</v>
      </c>
      <c r="W148" s="225">
        <f t="shared" si="292"/>
        <v>0</v>
      </c>
      <c r="X148" s="150"/>
      <c r="Y148" s="224">
        <f>SUM(Y144:Y147)</f>
        <v>0</v>
      </c>
      <c r="Z148" s="225">
        <f t="shared" ref="Z148:AC148" si="293">SUM(Z144:Z147)</f>
        <v>0</v>
      </c>
      <c r="AA148" s="225">
        <f t="shared" si="293"/>
        <v>0</v>
      </c>
      <c r="AB148" s="225">
        <f t="shared" si="293"/>
        <v>0</v>
      </c>
      <c r="AC148" s="225">
        <f t="shared" si="293"/>
        <v>0</v>
      </c>
      <c r="AD148" s="150"/>
      <c r="AE148" s="224">
        <f>SUM(AE144:AE147)</f>
        <v>0</v>
      </c>
      <c r="AF148" s="225">
        <f t="shared" ref="AF148:AI148" si="294">SUM(AF144:AF147)</f>
        <v>0</v>
      </c>
      <c r="AG148" s="225">
        <f t="shared" si="294"/>
        <v>0</v>
      </c>
      <c r="AH148" s="225">
        <f t="shared" si="294"/>
        <v>0</v>
      </c>
      <c r="AI148" s="225">
        <f t="shared" si="294"/>
        <v>0</v>
      </c>
      <c r="AJ148" s="150"/>
      <c r="AK148" s="224">
        <f>SUM(AK144:AK147)</f>
        <v>0</v>
      </c>
      <c r="AL148" s="225">
        <f t="shared" ref="AL148:AO148" si="295">SUM(AL144:AL147)</f>
        <v>0</v>
      </c>
      <c r="AM148" s="225">
        <f t="shared" si="295"/>
        <v>0</v>
      </c>
      <c r="AN148" s="225">
        <f t="shared" si="295"/>
        <v>0</v>
      </c>
      <c r="AO148" s="225">
        <f t="shared" si="295"/>
        <v>0</v>
      </c>
      <c r="AP148" s="150"/>
    </row>
    <row r="149" spans="1:42" ht="25.5" customHeight="1">
      <c r="A149" s="13"/>
      <c r="B149" s="226" t="s">
        <v>13</v>
      </c>
      <c r="C149" s="210"/>
      <c r="D149" s="211"/>
      <c r="E149" s="212"/>
      <c r="F149" s="213" t="s">
        <v>78</v>
      </c>
      <c r="G149" s="214"/>
      <c r="H149" s="215"/>
      <c r="I149" s="215"/>
      <c r="J149" s="215"/>
      <c r="K149" s="215"/>
      <c r="L149" s="216">
        <f>SUM(G149:K149)</f>
        <v>0</v>
      </c>
      <c r="M149" s="214"/>
      <c r="N149" s="215"/>
      <c r="O149" s="215"/>
      <c r="P149" s="215"/>
      <c r="Q149" s="215"/>
      <c r="R149" s="216">
        <f>SUM(M149:Q149)</f>
        <v>0</v>
      </c>
      <c r="S149" s="217">
        <f>Y149+'NAW3 - Asset Repl - SSEH'!S149+'NAW4 - Refurb - SSEH'!S149+'NAW5 - General Reinfor - SSEH'!S149+'NAW6 - Faults - SSEH'!S149+'NAW7 - HVP - SSEH'!S149+'NAW7b - HVP - SSEH'!S149</f>
        <v>0</v>
      </c>
      <c r="T149" s="217">
        <f>Z149+'NAW3 - Asset Repl - SSEH'!T149+'NAW4 - Refurb - SSEH'!T149+'NAW5 - General Reinfor - SSEH'!T149+'NAW6 - Faults - SSEH'!T149+'NAW7 - HVP - SSEH'!T149+'NAW7b - HVP - SSEH'!T149</f>
        <v>0</v>
      </c>
      <c r="U149" s="217">
        <f>AA149+'NAW3 - Asset Repl - SSEH'!U149+'NAW4 - Refurb - SSEH'!U149+'NAW5 - General Reinfor - SSEH'!U149+'NAW6 - Faults - SSEH'!U149+'NAW7 - HVP - SSEH'!U149+'NAW7b - HVP - SSEH'!U149</f>
        <v>0</v>
      </c>
      <c r="V149" s="217">
        <f>AB149+'NAW3 - Asset Repl - SSEH'!V149+'NAW4 - Refurb - SSEH'!V149+'NAW5 - General Reinfor - SSEH'!V149+'NAW6 - Faults - SSEH'!V149+'NAW7 - HVP - SSEH'!V149+'NAW7b - HVP - SSEH'!V149</f>
        <v>0</v>
      </c>
      <c r="W149" s="217">
        <f>AC149+'NAW3 - Asset Repl - SSEH'!W149+'NAW4 - Refurb - SSEH'!W149+'NAW5 - General Reinfor - SSEH'!W149+'NAW6 - Faults - SSEH'!W149+'NAW7 - HVP - SSEH'!W149+'NAW7b - HVP - SSEH'!W149</f>
        <v>0</v>
      </c>
      <c r="X149" s="216">
        <f>SUM(S149:W149)</f>
        <v>0</v>
      </c>
      <c r="Y149" s="102"/>
      <c r="Z149" s="102"/>
      <c r="AA149" s="102"/>
      <c r="AB149" s="102"/>
      <c r="AC149" s="102"/>
      <c r="AD149" s="216">
        <f>SUM(Y149:AC149)</f>
        <v>0</v>
      </c>
      <c r="AE149" s="217">
        <f>AK149+'NAW3 - Asset Repl - SSEH'!AE149+'NAW4 - Refurb - SSEH'!AE149+'NAW5 - General Reinfor - SSEH'!AE149+'NAW6 - Faults - SSEH'!AE149+'NAW7 - HVP - SSEH'!AE149+'NAW7b - HVP - SSEH'!AE149</f>
        <v>0</v>
      </c>
      <c r="AF149" s="217">
        <f>AL149+'NAW3 - Asset Repl - SSEH'!AF149+'NAW4 - Refurb - SSEH'!AF149+'NAW5 - General Reinfor - SSEH'!AF149+'NAW6 - Faults - SSEH'!AF149+'NAW7 - HVP - SSEH'!AF149+'NAW7b - HVP - SSEH'!AF149</f>
        <v>0</v>
      </c>
      <c r="AG149" s="217">
        <f>AM149+'NAW3 - Asset Repl - SSEH'!AG149+'NAW4 - Refurb - SSEH'!AG149+'NAW5 - General Reinfor - SSEH'!AG149+'NAW6 - Faults - SSEH'!AG149+'NAW7 - HVP - SSEH'!AG149+'NAW7b - HVP - SSEH'!AG149</f>
        <v>0</v>
      </c>
      <c r="AH149" s="217">
        <f>AN149+'NAW3 - Asset Repl - SSEH'!AH149+'NAW4 - Refurb - SSEH'!AH149+'NAW5 - General Reinfor - SSEH'!AH149+'NAW6 - Faults - SSEH'!AH149+'NAW7 - HVP - SSEH'!AH149+'NAW7b - HVP - SSEH'!AH149</f>
        <v>0</v>
      </c>
      <c r="AI149" s="217">
        <f>AO149+'NAW3 - Asset Repl - SSEH'!AI149+'NAW4 - Refurb - SSEH'!AI149+'NAW5 - General Reinfor - SSEH'!AI149+'NAW6 - Faults - SSEH'!AI149+'NAW7 - HVP - SSEH'!AI149+'NAW7b - HVP - SSEH'!AI149</f>
        <v>0</v>
      </c>
      <c r="AJ149" s="216">
        <f>SUM(AE149:AI149)</f>
        <v>0</v>
      </c>
      <c r="AK149" s="102"/>
      <c r="AL149" s="102"/>
      <c r="AM149" s="102"/>
      <c r="AN149" s="102"/>
      <c r="AO149" s="102"/>
      <c r="AP149" s="216">
        <f>SUM(AK149:AO149)</f>
        <v>0</v>
      </c>
    </row>
    <row r="150" spans="1:42" ht="25.5" customHeight="1">
      <c r="A150" s="13"/>
      <c r="B150" s="19"/>
      <c r="C150" s="218"/>
      <c r="D150" s="350"/>
      <c r="E150" s="105"/>
      <c r="F150" s="219" t="s">
        <v>80</v>
      </c>
      <c r="G150" s="100"/>
      <c r="H150" s="102"/>
      <c r="I150" s="102"/>
      <c r="J150" s="102"/>
      <c r="K150" s="102"/>
      <c r="L150" s="220">
        <f t="shared" ref="L150:L152" si="296">SUM(G150:K150)</f>
        <v>0</v>
      </c>
      <c r="M150" s="100"/>
      <c r="N150" s="102"/>
      <c r="O150" s="102"/>
      <c r="P150" s="102"/>
      <c r="Q150" s="102"/>
      <c r="R150" s="220">
        <f t="shared" ref="R150:R152" si="297">SUM(M150:Q150)</f>
        <v>0</v>
      </c>
      <c r="S150" s="217">
        <f>Y150+'NAW3 - Asset Repl - SSEH'!S150+'NAW4 - Refurb - SSEH'!S150+'NAW5 - General Reinfor - SSEH'!S150+'NAW6 - Faults - SSEH'!S150+'NAW7 - HVP - SSEH'!S150+'NAW7b - HVP - SSEH'!S150</f>
        <v>0</v>
      </c>
      <c r="T150" s="217">
        <f>Z150+'NAW3 - Asset Repl - SSEH'!T150+'NAW4 - Refurb - SSEH'!T150+'NAW5 - General Reinfor - SSEH'!T150+'NAW6 - Faults - SSEH'!T150+'NAW7 - HVP - SSEH'!T150+'NAW7b - HVP - SSEH'!T150</f>
        <v>0</v>
      </c>
      <c r="U150" s="217">
        <f>AA150+'NAW3 - Asset Repl - SSEH'!U150+'NAW4 - Refurb - SSEH'!U150+'NAW5 - General Reinfor - SSEH'!U150+'NAW6 - Faults - SSEH'!U150+'NAW7 - HVP - SSEH'!U150+'NAW7b - HVP - SSEH'!U150</f>
        <v>0</v>
      </c>
      <c r="V150" s="217">
        <f>AB150+'NAW3 - Asset Repl - SSEH'!V150+'NAW4 - Refurb - SSEH'!V150+'NAW5 - General Reinfor - SSEH'!V150+'NAW6 - Faults - SSEH'!V150+'NAW7 - HVP - SSEH'!V150+'NAW7b - HVP - SSEH'!V150</f>
        <v>0</v>
      </c>
      <c r="W150" s="217">
        <f>AC150+'NAW3 - Asset Repl - SSEH'!W150+'NAW4 - Refurb - SSEH'!W150+'NAW5 - General Reinfor - SSEH'!W150+'NAW6 - Faults - SSEH'!W150+'NAW7 - HVP - SSEH'!W150+'NAW7b - HVP - SSEH'!W150</f>
        <v>0</v>
      </c>
      <c r="X150" s="220">
        <f t="shared" ref="X150:X152" si="298">SUM(S150:W150)</f>
        <v>0</v>
      </c>
      <c r="Y150" s="102"/>
      <c r="Z150" s="102"/>
      <c r="AA150" s="102"/>
      <c r="AB150" s="102"/>
      <c r="AC150" s="102"/>
      <c r="AD150" s="220">
        <f t="shared" ref="AD150:AD152" si="299">SUM(Y150:AC150)</f>
        <v>0</v>
      </c>
      <c r="AE150" s="217">
        <f>AK150+'NAW3 - Asset Repl - SSEH'!AE150+'NAW4 - Refurb - SSEH'!AE150+'NAW5 - General Reinfor - SSEH'!AE150+'NAW6 - Faults - SSEH'!AE150+'NAW7 - HVP - SSEH'!AE150+'NAW7b - HVP - SSEH'!AE150</f>
        <v>0</v>
      </c>
      <c r="AF150" s="217">
        <f>AL150+'NAW3 - Asset Repl - SSEH'!AF150+'NAW4 - Refurb - SSEH'!AF150+'NAW5 - General Reinfor - SSEH'!AF150+'NAW6 - Faults - SSEH'!AF150+'NAW7 - HVP - SSEH'!AF150+'NAW7b - HVP - SSEH'!AF150</f>
        <v>0</v>
      </c>
      <c r="AG150" s="217">
        <f>AM150+'NAW3 - Asset Repl - SSEH'!AG150+'NAW4 - Refurb - SSEH'!AG150+'NAW5 - General Reinfor - SSEH'!AG150+'NAW6 - Faults - SSEH'!AG150+'NAW7 - HVP - SSEH'!AG150+'NAW7b - HVP - SSEH'!AG150</f>
        <v>0</v>
      </c>
      <c r="AH150" s="217">
        <f>AN150+'NAW3 - Asset Repl - SSEH'!AH150+'NAW4 - Refurb - SSEH'!AH150+'NAW5 - General Reinfor - SSEH'!AH150+'NAW6 - Faults - SSEH'!AH150+'NAW7 - HVP - SSEH'!AH150+'NAW7b - HVP - SSEH'!AH150</f>
        <v>0</v>
      </c>
      <c r="AI150" s="217">
        <f>AO150+'NAW3 - Asset Repl - SSEH'!AI150+'NAW4 - Refurb - SSEH'!AI150+'NAW5 - General Reinfor - SSEH'!AI150+'NAW6 - Faults - SSEH'!AI150+'NAW7 - HVP - SSEH'!AI150+'NAW7b - HVP - SSEH'!AI150</f>
        <v>0</v>
      </c>
      <c r="AJ150" s="220">
        <f t="shared" ref="AJ150:AJ152" si="300">SUM(AE150:AI150)</f>
        <v>0</v>
      </c>
      <c r="AK150" s="102"/>
      <c r="AL150" s="102"/>
      <c r="AM150" s="102"/>
      <c r="AN150" s="102"/>
      <c r="AO150" s="102"/>
      <c r="AP150" s="220">
        <f t="shared" ref="AP150:AP152" si="301">SUM(AK150:AO150)</f>
        <v>0</v>
      </c>
    </row>
    <row r="151" spans="1:42" ht="25.5" customHeight="1">
      <c r="A151" s="13"/>
      <c r="B151" s="19"/>
      <c r="C151" s="218"/>
      <c r="D151" s="350"/>
      <c r="E151" s="105"/>
      <c r="F151" s="219" t="s">
        <v>82</v>
      </c>
      <c r="G151" s="100"/>
      <c r="H151" s="102"/>
      <c r="I151" s="102"/>
      <c r="J151" s="102"/>
      <c r="K151" s="102"/>
      <c r="L151" s="220">
        <f t="shared" si="296"/>
        <v>0</v>
      </c>
      <c r="M151" s="100"/>
      <c r="N151" s="102"/>
      <c r="O151" s="102"/>
      <c r="P151" s="102"/>
      <c r="Q151" s="102"/>
      <c r="R151" s="220">
        <f t="shared" si="297"/>
        <v>0</v>
      </c>
      <c r="S151" s="217">
        <f>Y151+'NAW3 - Asset Repl - SSEH'!S151+'NAW4 - Refurb - SSEH'!S151+'NAW5 - General Reinfor - SSEH'!S151+'NAW6 - Faults - SSEH'!S151+'NAW7 - HVP - SSEH'!S151+'NAW7b - HVP - SSEH'!S151</f>
        <v>0</v>
      </c>
      <c r="T151" s="217">
        <f>Z151+'NAW3 - Asset Repl - SSEH'!T151+'NAW4 - Refurb - SSEH'!T151+'NAW5 - General Reinfor - SSEH'!T151+'NAW6 - Faults - SSEH'!T151+'NAW7 - HVP - SSEH'!T151+'NAW7b - HVP - SSEH'!T151</f>
        <v>0</v>
      </c>
      <c r="U151" s="217">
        <f>AA151+'NAW3 - Asset Repl - SSEH'!U151+'NAW4 - Refurb - SSEH'!U151+'NAW5 - General Reinfor - SSEH'!U151+'NAW6 - Faults - SSEH'!U151+'NAW7 - HVP - SSEH'!U151+'NAW7b - HVP - SSEH'!U151</f>
        <v>0</v>
      </c>
      <c r="V151" s="217">
        <f>AB151+'NAW3 - Asset Repl - SSEH'!V151+'NAW4 - Refurb - SSEH'!V151+'NAW5 - General Reinfor - SSEH'!V151+'NAW6 - Faults - SSEH'!V151+'NAW7 - HVP - SSEH'!V151+'NAW7b - HVP - SSEH'!V151</f>
        <v>0</v>
      </c>
      <c r="W151" s="217">
        <f>AC151+'NAW3 - Asset Repl - SSEH'!W151+'NAW4 - Refurb - SSEH'!W151+'NAW5 - General Reinfor - SSEH'!W151+'NAW6 - Faults - SSEH'!W151+'NAW7 - HVP - SSEH'!W151+'NAW7b - HVP - SSEH'!W151</f>
        <v>0</v>
      </c>
      <c r="X151" s="220">
        <f t="shared" si="298"/>
        <v>0</v>
      </c>
      <c r="Y151" s="102"/>
      <c r="Z151" s="102"/>
      <c r="AA151" s="102"/>
      <c r="AB151" s="102"/>
      <c r="AC151" s="102"/>
      <c r="AD151" s="220">
        <f t="shared" si="299"/>
        <v>0</v>
      </c>
      <c r="AE151" s="217">
        <f>AK151+'NAW3 - Asset Repl - SSEH'!AE151+'NAW4 - Refurb - SSEH'!AE151+'NAW5 - General Reinfor - SSEH'!AE151+'NAW6 - Faults - SSEH'!AE151+'NAW7 - HVP - SSEH'!AE151+'NAW7b - HVP - SSEH'!AE151</f>
        <v>0</v>
      </c>
      <c r="AF151" s="217">
        <f>AL151+'NAW3 - Asset Repl - SSEH'!AF151+'NAW4 - Refurb - SSEH'!AF151+'NAW5 - General Reinfor - SSEH'!AF151+'NAW6 - Faults - SSEH'!AF151+'NAW7 - HVP - SSEH'!AF151+'NAW7b - HVP - SSEH'!AF151</f>
        <v>0</v>
      </c>
      <c r="AG151" s="217">
        <f>AM151+'NAW3 - Asset Repl - SSEH'!AG151+'NAW4 - Refurb - SSEH'!AG151+'NAW5 - General Reinfor - SSEH'!AG151+'NAW6 - Faults - SSEH'!AG151+'NAW7 - HVP - SSEH'!AG151+'NAW7b - HVP - SSEH'!AG151</f>
        <v>0</v>
      </c>
      <c r="AH151" s="217">
        <f>AN151+'NAW3 - Asset Repl - SSEH'!AH151+'NAW4 - Refurb - SSEH'!AH151+'NAW5 - General Reinfor - SSEH'!AH151+'NAW6 - Faults - SSEH'!AH151+'NAW7 - HVP - SSEH'!AH151+'NAW7b - HVP - SSEH'!AH151</f>
        <v>0</v>
      </c>
      <c r="AI151" s="217">
        <f>AO151+'NAW3 - Asset Repl - SSEH'!AI151+'NAW4 - Refurb - SSEH'!AI151+'NAW5 - General Reinfor - SSEH'!AI151+'NAW6 - Faults - SSEH'!AI151+'NAW7 - HVP - SSEH'!AI151+'NAW7b - HVP - SSEH'!AI151</f>
        <v>0</v>
      </c>
      <c r="AJ151" s="220">
        <f t="shared" si="300"/>
        <v>0</v>
      </c>
      <c r="AK151" s="102"/>
      <c r="AL151" s="102"/>
      <c r="AM151" s="102"/>
      <c r="AN151" s="102"/>
      <c r="AO151" s="102"/>
      <c r="AP151" s="220">
        <f t="shared" si="301"/>
        <v>0</v>
      </c>
    </row>
    <row r="152" spans="1:42" ht="25.5" customHeight="1">
      <c r="A152" s="13"/>
      <c r="B152" s="19"/>
      <c r="C152" s="218"/>
      <c r="D152" s="350"/>
      <c r="E152" s="105"/>
      <c r="F152" s="219" t="s">
        <v>83</v>
      </c>
      <c r="G152" s="100"/>
      <c r="H152" s="102"/>
      <c r="I152" s="102"/>
      <c r="J152" s="102"/>
      <c r="K152" s="102"/>
      <c r="L152" s="220">
        <f t="shared" si="296"/>
        <v>0</v>
      </c>
      <c r="M152" s="100"/>
      <c r="N152" s="102"/>
      <c r="O152" s="102"/>
      <c r="P152" s="102"/>
      <c r="Q152" s="102"/>
      <c r="R152" s="220">
        <f t="shared" si="297"/>
        <v>0</v>
      </c>
      <c r="S152" s="217">
        <f>Y152+'NAW3 - Asset Repl - SSEH'!S152+'NAW4 - Refurb - SSEH'!S152+'NAW5 - General Reinfor - SSEH'!S152+'NAW6 - Faults - SSEH'!S152+'NAW7 - HVP - SSEH'!S152+'NAW7b - HVP - SSEH'!S152</f>
        <v>0</v>
      </c>
      <c r="T152" s="217">
        <f>Z152+'NAW3 - Asset Repl - SSEH'!T152+'NAW4 - Refurb - SSEH'!T152+'NAW5 - General Reinfor - SSEH'!T152+'NAW6 - Faults - SSEH'!T152+'NAW7 - HVP - SSEH'!T152+'NAW7b - HVP - SSEH'!T152</f>
        <v>0</v>
      </c>
      <c r="U152" s="217">
        <f>AA152+'NAW3 - Asset Repl - SSEH'!U152+'NAW4 - Refurb - SSEH'!U152+'NAW5 - General Reinfor - SSEH'!U152+'NAW6 - Faults - SSEH'!U152+'NAW7 - HVP - SSEH'!U152+'NAW7b - HVP - SSEH'!U152</f>
        <v>0</v>
      </c>
      <c r="V152" s="217">
        <f>AB152+'NAW3 - Asset Repl - SSEH'!V152+'NAW4 - Refurb - SSEH'!V152+'NAW5 - General Reinfor - SSEH'!V152+'NAW6 - Faults - SSEH'!V152+'NAW7 - HVP - SSEH'!V152+'NAW7b - HVP - SSEH'!V152</f>
        <v>0</v>
      </c>
      <c r="W152" s="217">
        <f>AC152+'NAW3 - Asset Repl - SSEH'!W152+'NAW4 - Refurb - SSEH'!W152+'NAW5 - General Reinfor - SSEH'!W152+'NAW6 - Faults - SSEH'!W152+'NAW7 - HVP - SSEH'!W152+'NAW7b - HVP - SSEH'!W152</f>
        <v>0</v>
      </c>
      <c r="X152" s="220">
        <f t="shared" si="298"/>
        <v>0</v>
      </c>
      <c r="Y152" s="102"/>
      <c r="Z152" s="102"/>
      <c r="AA152" s="102"/>
      <c r="AB152" s="102"/>
      <c r="AC152" s="102"/>
      <c r="AD152" s="220">
        <f t="shared" si="299"/>
        <v>0</v>
      </c>
      <c r="AE152" s="217">
        <f>AK152+'NAW3 - Asset Repl - SSEH'!AE152+'NAW4 - Refurb - SSEH'!AE152+'NAW5 - General Reinfor - SSEH'!AE152+'NAW6 - Faults - SSEH'!AE152+'NAW7 - HVP - SSEH'!AE152+'NAW7b - HVP - SSEH'!AE152</f>
        <v>0</v>
      </c>
      <c r="AF152" s="217">
        <f>AL152+'NAW3 - Asset Repl - SSEH'!AF152+'NAW4 - Refurb - SSEH'!AF152+'NAW5 - General Reinfor - SSEH'!AF152+'NAW6 - Faults - SSEH'!AF152+'NAW7 - HVP - SSEH'!AF152+'NAW7b - HVP - SSEH'!AF152</f>
        <v>0</v>
      </c>
      <c r="AG152" s="217">
        <f>AM152+'NAW3 - Asset Repl - SSEH'!AG152+'NAW4 - Refurb - SSEH'!AG152+'NAW5 - General Reinfor - SSEH'!AG152+'NAW6 - Faults - SSEH'!AG152+'NAW7 - HVP - SSEH'!AG152+'NAW7b - HVP - SSEH'!AG152</f>
        <v>0</v>
      </c>
      <c r="AH152" s="217">
        <f>AN152+'NAW3 - Asset Repl - SSEH'!AH152+'NAW4 - Refurb - SSEH'!AH152+'NAW5 - General Reinfor - SSEH'!AH152+'NAW6 - Faults - SSEH'!AH152+'NAW7 - HVP - SSEH'!AH152+'NAW7b - HVP - SSEH'!AH152</f>
        <v>0</v>
      </c>
      <c r="AI152" s="217">
        <f>AO152+'NAW3 - Asset Repl - SSEH'!AI152+'NAW4 - Refurb - SSEH'!AI152+'NAW5 - General Reinfor - SSEH'!AI152+'NAW6 - Faults - SSEH'!AI152+'NAW7 - HVP - SSEH'!AI152+'NAW7b - HVP - SSEH'!AI152</f>
        <v>0</v>
      </c>
      <c r="AJ152" s="220">
        <f t="shared" si="300"/>
        <v>0</v>
      </c>
      <c r="AK152" s="102"/>
      <c r="AL152" s="102"/>
      <c r="AM152" s="102"/>
      <c r="AN152" s="102"/>
      <c r="AO152" s="102"/>
      <c r="AP152" s="220">
        <f t="shared" si="301"/>
        <v>0</v>
      </c>
    </row>
    <row r="153" spans="1:42" ht="25.5" customHeight="1" thickBot="1">
      <c r="A153" s="13"/>
      <c r="B153" s="221"/>
      <c r="C153" s="354"/>
      <c r="D153" s="351"/>
      <c r="E153" s="102"/>
      <c r="F153" s="223"/>
      <c r="G153" s="224">
        <f>SUM(G149:G152)</f>
        <v>0</v>
      </c>
      <c r="H153" s="225">
        <f t="shared" ref="H153:K153" si="302">SUM(H149:H152)</f>
        <v>0</v>
      </c>
      <c r="I153" s="225">
        <f t="shared" si="302"/>
        <v>0</v>
      </c>
      <c r="J153" s="225">
        <f t="shared" si="302"/>
        <v>0</v>
      </c>
      <c r="K153" s="225">
        <f t="shared" si="302"/>
        <v>0</v>
      </c>
      <c r="L153" s="150"/>
      <c r="M153" s="224">
        <f>SUM(M149:M152)</f>
        <v>0</v>
      </c>
      <c r="N153" s="225">
        <f t="shared" ref="N153:Q153" si="303">SUM(N149:N152)</f>
        <v>0</v>
      </c>
      <c r="O153" s="225">
        <f t="shared" si="303"/>
        <v>0</v>
      </c>
      <c r="P153" s="225">
        <f t="shared" si="303"/>
        <v>0</v>
      </c>
      <c r="Q153" s="225">
        <f t="shared" si="303"/>
        <v>0</v>
      </c>
      <c r="R153" s="150"/>
      <c r="S153" s="224">
        <f>SUM(S149:S152)</f>
        <v>0</v>
      </c>
      <c r="T153" s="225">
        <f t="shared" ref="T153:W153" si="304">SUM(T149:T152)</f>
        <v>0</v>
      </c>
      <c r="U153" s="225">
        <f t="shared" si="304"/>
        <v>0</v>
      </c>
      <c r="V153" s="225">
        <f t="shared" si="304"/>
        <v>0</v>
      </c>
      <c r="W153" s="225">
        <f t="shared" si="304"/>
        <v>0</v>
      </c>
      <c r="X153" s="150"/>
      <c r="Y153" s="224">
        <f>SUM(Y149:Y152)</f>
        <v>0</v>
      </c>
      <c r="Z153" s="225">
        <f t="shared" ref="Z153:AC153" si="305">SUM(Z149:Z152)</f>
        <v>0</v>
      </c>
      <c r="AA153" s="225">
        <f t="shared" si="305"/>
        <v>0</v>
      </c>
      <c r="AB153" s="225">
        <f t="shared" si="305"/>
        <v>0</v>
      </c>
      <c r="AC153" s="225">
        <f t="shared" si="305"/>
        <v>0</v>
      </c>
      <c r="AD153" s="150"/>
      <c r="AE153" s="224">
        <f>SUM(AE149:AE152)</f>
        <v>0</v>
      </c>
      <c r="AF153" s="225">
        <f t="shared" ref="AF153:AI153" si="306">SUM(AF149:AF152)</f>
        <v>0</v>
      </c>
      <c r="AG153" s="225">
        <f t="shared" si="306"/>
        <v>0</v>
      </c>
      <c r="AH153" s="225">
        <f t="shared" si="306"/>
        <v>0</v>
      </c>
      <c r="AI153" s="225">
        <f t="shared" si="306"/>
        <v>0</v>
      </c>
      <c r="AJ153" s="150"/>
      <c r="AK153" s="224">
        <f>SUM(AK149:AK152)</f>
        <v>0</v>
      </c>
      <c r="AL153" s="225">
        <f t="shared" ref="AL153:AO153" si="307">SUM(AL149:AL152)</f>
        <v>0</v>
      </c>
      <c r="AM153" s="225">
        <f t="shared" si="307"/>
        <v>0</v>
      </c>
      <c r="AN153" s="225">
        <f t="shared" si="307"/>
        <v>0</v>
      </c>
      <c r="AO153" s="225">
        <f t="shared" si="307"/>
        <v>0</v>
      </c>
      <c r="AP153" s="150"/>
    </row>
    <row r="154" spans="1:42" ht="25.5" customHeight="1">
      <c r="A154" s="13"/>
      <c r="B154" s="226" t="s">
        <v>13</v>
      </c>
      <c r="C154" s="210"/>
      <c r="D154" s="211"/>
      <c r="E154" s="212"/>
      <c r="F154" s="213" t="s">
        <v>78</v>
      </c>
      <c r="G154" s="102"/>
      <c r="H154" s="102"/>
      <c r="I154" s="102"/>
      <c r="J154" s="102"/>
      <c r="K154" s="102"/>
      <c r="L154" s="216">
        <f>SUM(G154:K154)</f>
        <v>0</v>
      </c>
      <c r="M154" s="102"/>
      <c r="N154" s="102"/>
      <c r="O154" s="102"/>
      <c r="P154" s="102"/>
      <c r="Q154" s="102"/>
      <c r="R154" s="216">
        <f>SUM(M154:Q154)</f>
        <v>0</v>
      </c>
      <c r="S154" s="217">
        <f>Y154+'NAW3 - Asset Repl - SSEH'!S154+'NAW4 - Refurb - SSEH'!S154+'NAW5 - General Reinfor - SSEH'!S154+'NAW6 - Faults - SSEH'!S154+'NAW7 - HVP - SSEH'!S154+'NAW7b - HVP - SSEH'!S154</f>
        <v>0</v>
      </c>
      <c r="T154" s="217">
        <f>Z154+'NAW3 - Asset Repl - SSEH'!T154+'NAW4 - Refurb - SSEH'!T154+'NAW5 - General Reinfor - SSEH'!T154+'NAW6 - Faults - SSEH'!T154+'NAW7 - HVP - SSEH'!T154+'NAW7b - HVP - SSEH'!T154</f>
        <v>0</v>
      </c>
      <c r="U154" s="217">
        <f>AA154+'NAW3 - Asset Repl - SSEH'!U154+'NAW4 - Refurb - SSEH'!U154+'NAW5 - General Reinfor - SSEH'!U154+'NAW6 - Faults - SSEH'!U154+'NAW7 - HVP - SSEH'!U154+'NAW7b - HVP - SSEH'!U154</f>
        <v>0</v>
      </c>
      <c r="V154" s="217">
        <f>AB154+'NAW3 - Asset Repl - SSEH'!V154+'NAW4 - Refurb - SSEH'!V154+'NAW5 - General Reinfor - SSEH'!V154+'NAW6 - Faults - SSEH'!V154+'NAW7 - HVP - SSEH'!V154+'NAW7b - HVP - SSEH'!V154</f>
        <v>0</v>
      </c>
      <c r="W154" s="217">
        <f>AC154+'NAW3 - Asset Repl - SSEH'!W154+'NAW4 - Refurb - SSEH'!W154+'NAW5 - General Reinfor - SSEH'!W154+'NAW6 - Faults - SSEH'!W154+'NAW7 - HVP - SSEH'!W154+'NAW7b - HVP - SSEH'!W154</f>
        <v>0</v>
      </c>
      <c r="X154" s="216">
        <f>SUM(S154:W154)</f>
        <v>0</v>
      </c>
      <c r="Y154" s="102"/>
      <c r="Z154" s="102"/>
      <c r="AA154" s="102"/>
      <c r="AB154" s="102"/>
      <c r="AC154" s="102"/>
      <c r="AD154" s="216">
        <f>SUM(Y154:AC154)</f>
        <v>0</v>
      </c>
      <c r="AE154" s="217">
        <f>AK154+'NAW3 - Asset Repl - SSEH'!AE154+'NAW4 - Refurb - SSEH'!AE154+'NAW5 - General Reinfor - SSEH'!AE154+'NAW6 - Faults - SSEH'!AE154+'NAW7 - HVP - SSEH'!AE154+'NAW7b - HVP - SSEH'!AE154</f>
        <v>0</v>
      </c>
      <c r="AF154" s="217">
        <f>AL154+'NAW3 - Asset Repl - SSEH'!AF154+'NAW4 - Refurb - SSEH'!AF154+'NAW5 - General Reinfor - SSEH'!AF154+'NAW6 - Faults - SSEH'!AF154+'NAW7 - HVP - SSEH'!AF154+'NAW7b - HVP - SSEH'!AF154</f>
        <v>0</v>
      </c>
      <c r="AG154" s="217">
        <f>AM154+'NAW3 - Asset Repl - SSEH'!AG154+'NAW4 - Refurb - SSEH'!AG154+'NAW5 - General Reinfor - SSEH'!AG154+'NAW6 - Faults - SSEH'!AG154+'NAW7 - HVP - SSEH'!AG154+'NAW7b - HVP - SSEH'!AG154</f>
        <v>0</v>
      </c>
      <c r="AH154" s="217">
        <f>AN154+'NAW3 - Asset Repl - SSEH'!AH154+'NAW4 - Refurb - SSEH'!AH154+'NAW5 - General Reinfor - SSEH'!AH154+'NAW6 - Faults - SSEH'!AH154+'NAW7 - HVP - SSEH'!AH154+'NAW7b - HVP - SSEH'!AH154</f>
        <v>0</v>
      </c>
      <c r="AI154" s="217">
        <f>AO154+'NAW3 - Asset Repl - SSEH'!AI154+'NAW4 - Refurb - SSEH'!AI154+'NAW5 - General Reinfor - SSEH'!AI154+'NAW6 - Faults - SSEH'!AI154+'NAW7 - HVP - SSEH'!AI154+'NAW7b - HVP - SSEH'!AI154</f>
        <v>0</v>
      </c>
      <c r="AJ154" s="216">
        <f>SUM(AE154:AI154)</f>
        <v>0</v>
      </c>
      <c r="AK154" s="102"/>
      <c r="AL154" s="102"/>
      <c r="AM154" s="102"/>
      <c r="AN154" s="102"/>
      <c r="AO154" s="102"/>
      <c r="AP154" s="216">
        <f>SUM(AK154:AO154)</f>
        <v>0</v>
      </c>
    </row>
    <row r="155" spans="1:42" ht="25.5" customHeight="1">
      <c r="A155" s="13"/>
      <c r="B155" s="19"/>
      <c r="C155" s="218"/>
      <c r="D155" s="350"/>
      <c r="E155" s="105"/>
      <c r="F155" s="219" t="s">
        <v>80</v>
      </c>
      <c r="G155" s="102"/>
      <c r="H155" s="102"/>
      <c r="I155" s="102"/>
      <c r="J155" s="102"/>
      <c r="K155" s="102"/>
      <c r="L155" s="220">
        <f t="shared" ref="L155:L157" si="308">SUM(G155:K155)</f>
        <v>0</v>
      </c>
      <c r="M155" s="102"/>
      <c r="N155" s="102"/>
      <c r="O155" s="102"/>
      <c r="P155" s="102"/>
      <c r="Q155" s="102"/>
      <c r="R155" s="220">
        <f t="shared" ref="R155:R157" si="309">SUM(M155:Q155)</f>
        <v>0</v>
      </c>
      <c r="S155" s="217">
        <f>Y155+'NAW3 - Asset Repl - SSEH'!S155+'NAW4 - Refurb - SSEH'!S155+'NAW5 - General Reinfor - SSEH'!S155+'NAW6 - Faults - SSEH'!S155+'NAW7 - HVP - SSEH'!S155+'NAW7b - HVP - SSEH'!S155</f>
        <v>0</v>
      </c>
      <c r="T155" s="217">
        <f>Z155+'NAW3 - Asset Repl - SSEH'!T155+'NAW4 - Refurb - SSEH'!T155+'NAW5 - General Reinfor - SSEH'!T155+'NAW6 - Faults - SSEH'!T155+'NAW7 - HVP - SSEH'!T155+'NAW7b - HVP - SSEH'!T155</f>
        <v>0</v>
      </c>
      <c r="U155" s="217">
        <f>AA155+'NAW3 - Asset Repl - SSEH'!U155+'NAW4 - Refurb - SSEH'!U155+'NAW5 - General Reinfor - SSEH'!U155+'NAW6 - Faults - SSEH'!U155+'NAW7 - HVP - SSEH'!U155+'NAW7b - HVP - SSEH'!U155</f>
        <v>0</v>
      </c>
      <c r="V155" s="217">
        <f>AB155+'NAW3 - Asset Repl - SSEH'!V155+'NAW4 - Refurb - SSEH'!V155+'NAW5 - General Reinfor - SSEH'!V155+'NAW6 - Faults - SSEH'!V155+'NAW7 - HVP - SSEH'!V155+'NAW7b - HVP - SSEH'!V155</f>
        <v>0</v>
      </c>
      <c r="W155" s="217">
        <f>AC155+'NAW3 - Asset Repl - SSEH'!W155+'NAW4 - Refurb - SSEH'!W155+'NAW5 - General Reinfor - SSEH'!W155+'NAW6 - Faults - SSEH'!W155+'NAW7 - HVP - SSEH'!W155+'NAW7b - HVP - SSEH'!W155</f>
        <v>0</v>
      </c>
      <c r="X155" s="220">
        <f t="shared" ref="X155:X157" si="310">SUM(S155:W155)</f>
        <v>0</v>
      </c>
      <c r="Y155" s="102"/>
      <c r="Z155" s="102"/>
      <c r="AA155" s="102"/>
      <c r="AB155" s="102"/>
      <c r="AC155" s="102"/>
      <c r="AD155" s="220">
        <f t="shared" ref="AD155:AD157" si="311">SUM(Y155:AC155)</f>
        <v>0</v>
      </c>
      <c r="AE155" s="217">
        <f>AK155+'NAW3 - Asset Repl - SSEH'!AE155+'NAW4 - Refurb - SSEH'!AE155+'NAW5 - General Reinfor - SSEH'!AE155+'NAW6 - Faults - SSEH'!AE155+'NAW7 - HVP - SSEH'!AE155+'NAW7b - HVP - SSEH'!AE155</f>
        <v>0</v>
      </c>
      <c r="AF155" s="217">
        <f>AL155+'NAW3 - Asset Repl - SSEH'!AF155+'NAW4 - Refurb - SSEH'!AF155+'NAW5 - General Reinfor - SSEH'!AF155+'NAW6 - Faults - SSEH'!AF155+'NAW7 - HVP - SSEH'!AF155+'NAW7b - HVP - SSEH'!AF155</f>
        <v>0</v>
      </c>
      <c r="AG155" s="217">
        <f>AM155+'NAW3 - Asset Repl - SSEH'!AG155+'NAW4 - Refurb - SSEH'!AG155+'NAW5 - General Reinfor - SSEH'!AG155+'NAW6 - Faults - SSEH'!AG155+'NAW7 - HVP - SSEH'!AG155+'NAW7b - HVP - SSEH'!AG155</f>
        <v>0</v>
      </c>
      <c r="AH155" s="217">
        <f>AN155+'NAW3 - Asset Repl - SSEH'!AH155+'NAW4 - Refurb - SSEH'!AH155+'NAW5 - General Reinfor - SSEH'!AH155+'NAW6 - Faults - SSEH'!AH155+'NAW7 - HVP - SSEH'!AH155+'NAW7b - HVP - SSEH'!AH155</f>
        <v>0</v>
      </c>
      <c r="AI155" s="217">
        <f>AO155+'NAW3 - Asset Repl - SSEH'!AI155+'NAW4 - Refurb - SSEH'!AI155+'NAW5 - General Reinfor - SSEH'!AI155+'NAW6 - Faults - SSEH'!AI155+'NAW7 - HVP - SSEH'!AI155+'NAW7b - HVP - SSEH'!AI155</f>
        <v>0</v>
      </c>
      <c r="AJ155" s="220">
        <f t="shared" ref="AJ155:AJ157" si="312">SUM(AE155:AI155)</f>
        <v>0</v>
      </c>
      <c r="AK155" s="102"/>
      <c r="AL155" s="102"/>
      <c r="AM155" s="102"/>
      <c r="AN155" s="102"/>
      <c r="AO155" s="102"/>
      <c r="AP155" s="220">
        <f t="shared" ref="AP155:AP157" si="313">SUM(AK155:AO155)</f>
        <v>0</v>
      </c>
    </row>
    <row r="156" spans="1:42" ht="25.5" customHeight="1">
      <c r="A156" s="13"/>
      <c r="B156" s="19"/>
      <c r="C156" s="218"/>
      <c r="D156" s="350"/>
      <c r="E156" s="105"/>
      <c r="F156" s="219" t="s">
        <v>82</v>
      </c>
      <c r="G156" s="102"/>
      <c r="H156" s="102"/>
      <c r="I156" s="102"/>
      <c r="J156" s="102"/>
      <c r="K156" s="102"/>
      <c r="L156" s="220">
        <f t="shared" si="308"/>
        <v>0</v>
      </c>
      <c r="M156" s="102"/>
      <c r="N156" s="102"/>
      <c r="O156" s="102"/>
      <c r="P156" s="102"/>
      <c r="Q156" s="102"/>
      <c r="R156" s="220">
        <f t="shared" si="309"/>
        <v>0</v>
      </c>
      <c r="S156" s="217">
        <f>Y156+'NAW3 - Asset Repl - SSEH'!S156+'NAW4 - Refurb - SSEH'!S156+'NAW5 - General Reinfor - SSEH'!S156+'NAW6 - Faults - SSEH'!S156+'NAW7 - HVP - SSEH'!S156+'NAW7b - HVP - SSEH'!S156</f>
        <v>0</v>
      </c>
      <c r="T156" s="217">
        <f>Z156+'NAW3 - Asset Repl - SSEH'!T156+'NAW4 - Refurb - SSEH'!T156+'NAW5 - General Reinfor - SSEH'!T156+'NAW6 - Faults - SSEH'!T156+'NAW7 - HVP - SSEH'!T156+'NAW7b - HVP - SSEH'!T156</f>
        <v>0</v>
      </c>
      <c r="U156" s="217">
        <f>AA156+'NAW3 - Asset Repl - SSEH'!U156+'NAW4 - Refurb - SSEH'!U156+'NAW5 - General Reinfor - SSEH'!U156+'NAW6 - Faults - SSEH'!U156+'NAW7 - HVP - SSEH'!U156+'NAW7b - HVP - SSEH'!U156</f>
        <v>0</v>
      </c>
      <c r="V156" s="217">
        <f>AB156+'NAW3 - Asset Repl - SSEH'!V156+'NAW4 - Refurb - SSEH'!V156+'NAW5 - General Reinfor - SSEH'!V156+'NAW6 - Faults - SSEH'!V156+'NAW7 - HVP - SSEH'!V156+'NAW7b - HVP - SSEH'!V156</f>
        <v>0</v>
      </c>
      <c r="W156" s="217">
        <f>AC156+'NAW3 - Asset Repl - SSEH'!W156+'NAW4 - Refurb - SSEH'!W156+'NAW5 - General Reinfor - SSEH'!W156+'NAW6 - Faults - SSEH'!W156+'NAW7 - HVP - SSEH'!W156+'NAW7b - HVP - SSEH'!W156</f>
        <v>0</v>
      </c>
      <c r="X156" s="220">
        <f t="shared" si="310"/>
        <v>0</v>
      </c>
      <c r="Y156" s="102"/>
      <c r="Z156" s="102"/>
      <c r="AA156" s="102"/>
      <c r="AB156" s="102"/>
      <c r="AC156" s="102"/>
      <c r="AD156" s="220">
        <f t="shared" si="311"/>
        <v>0</v>
      </c>
      <c r="AE156" s="217">
        <f>AK156+'NAW3 - Asset Repl - SSEH'!AE156+'NAW4 - Refurb - SSEH'!AE156+'NAW5 - General Reinfor - SSEH'!AE156+'NAW6 - Faults - SSEH'!AE156+'NAW7 - HVP - SSEH'!AE156+'NAW7b - HVP - SSEH'!AE156</f>
        <v>0</v>
      </c>
      <c r="AF156" s="217">
        <f>AL156+'NAW3 - Asset Repl - SSEH'!AF156+'NAW4 - Refurb - SSEH'!AF156+'NAW5 - General Reinfor - SSEH'!AF156+'NAW6 - Faults - SSEH'!AF156+'NAW7 - HVP - SSEH'!AF156+'NAW7b - HVP - SSEH'!AF156</f>
        <v>0</v>
      </c>
      <c r="AG156" s="217">
        <f>AM156+'NAW3 - Asset Repl - SSEH'!AG156+'NAW4 - Refurb - SSEH'!AG156+'NAW5 - General Reinfor - SSEH'!AG156+'NAW6 - Faults - SSEH'!AG156+'NAW7 - HVP - SSEH'!AG156+'NAW7b - HVP - SSEH'!AG156</f>
        <v>0</v>
      </c>
      <c r="AH156" s="217">
        <f>AN156+'NAW3 - Asset Repl - SSEH'!AH156+'NAW4 - Refurb - SSEH'!AH156+'NAW5 - General Reinfor - SSEH'!AH156+'NAW6 - Faults - SSEH'!AH156+'NAW7 - HVP - SSEH'!AH156+'NAW7b - HVP - SSEH'!AH156</f>
        <v>0</v>
      </c>
      <c r="AI156" s="217">
        <f>AO156+'NAW3 - Asset Repl - SSEH'!AI156+'NAW4 - Refurb - SSEH'!AI156+'NAW5 - General Reinfor - SSEH'!AI156+'NAW6 - Faults - SSEH'!AI156+'NAW7 - HVP - SSEH'!AI156+'NAW7b - HVP - SSEH'!AI156</f>
        <v>0</v>
      </c>
      <c r="AJ156" s="220">
        <f t="shared" si="312"/>
        <v>0</v>
      </c>
      <c r="AK156" s="102"/>
      <c r="AL156" s="102"/>
      <c r="AM156" s="102"/>
      <c r="AN156" s="102"/>
      <c r="AO156" s="102"/>
      <c r="AP156" s="220">
        <f t="shared" si="313"/>
        <v>0</v>
      </c>
    </row>
    <row r="157" spans="1:42" ht="25.5" customHeight="1">
      <c r="A157" s="13"/>
      <c r="B157" s="19"/>
      <c r="C157" s="218"/>
      <c r="D157" s="350"/>
      <c r="E157" s="105"/>
      <c r="F157" s="219" t="s">
        <v>83</v>
      </c>
      <c r="G157" s="102"/>
      <c r="H157" s="102"/>
      <c r="I157" s="102"/>
      <c r="J157" s="102"/>
      <c r="K157" s="102"/>
      <c r="L157" s="220">
        <f t="shared" si="308"/>
        <v>0</v>
      </c>
      <c r="M157" s="102"/>
      <c r="N157" s="102"/>
      <c r="O157" s="102"/>
      <c r="P157" s="102"/>
      <c r="Q157" s="102"/>
      <c r="R157" s="220">
        <f t="shared" si="309"/>
        <v>0</v>
      </c>
      <c r="S157" s="217">
        <f>Y157+'NAW3 - Asset Repl - SSEH'!S157+'NAW4 - Refurb - SSEH'!S157+'NAW5 - General Reinfor - SSEH'!S157+'NAW6 - Faults - SSEH'!S157+'NAW7 - HVP - SSEH'!S157+'NAW7b - HVP - SSEH'!S157</f>
        <v>0</v>
      </c>
      <c r="T157" s="217">
        <f>Z157+'NAW3 - Asset Repl - SSEH'!T157+'NAW4 - Refurb - SSEH'!T157+'NAW5 - General Reinfor - SSEH'!T157+'NAW6 - Faults - SSEH'!T157+'NAW7 - HVP - SSEH'!T157+'NAW7b - HVP - SSEH'!T157</f>
        <v>0</v>
      </c>
      <c r="U157" s="217">
        <f>AA157+'NAW3 - Asset Repl - SSEH'!U157+'NAW4 - Refurb - SSEH'!U157+'NAW5 - General Reinfor - SSEH'!U157+'NAW6 - Faults - SSEH'!U157+'NAW7 - HVP - SSEH'!U157+'NAW7b - HVP - SSEH'!U157</f>
        <v>0</v>
      </c>
      <c r="V157" s="217">
        <f>AB157+'NAW3 - Asset Repl - SSEH'!V157+'NAW4 - Refurb - SSEH'!V157+'NAW5 - General Reinfor - SSEH'!V157+'NAW6 - Faults - SSEH'!V157+'NAW7 - HVP - SSEH'!V157+'NAW7b - HVP - SSEH'!V157</f>
        <v>0</v>
      </c>
      <c r="W157" s="217">
        <f>AC157+'NAW3 - Asset Repl - SSEH'!W157+'NAW4 - Refurb - SSEH'!W157+'NAW5 - General Reinfor - SSEH'!W157+'NAW6 - Faults - SSEH'!W157+'NAW7 - HVP - SSEH'!W157+'NAW7b - HVP - SSEH'!W157</f>
        <v>0</v>
      </c>
      <c r="X157" s="220">
        <f t="shared" si="310"/>
        <v>0</v>
      </c>
      <c r="Y157" s="102"/>
      <c r="Z157" s="102"/>
      <c r="AA157" s="102"/>
      <c r="AB157" s="102"/>
      <c r="AC157" s="102"/>
      <c r="AD157" s="220">
        <f t="shared" si="311"/>
        <v>0</v>
      </c>
      <c r="AE157" s="217">
        <f>AK157+'NAW3 - Asset Repl - SSEH'!AE157+'NAW4 - Refurb - SSEH'!AE157+'NAW5 - General Reinfor - SSEH'!AE157+'NAW6 - Faults - SSEH'!AE157+'NAW7 - HVP - SSEH'!AE157+'NAW7b - HVP - SSEH'!AE157</f>
        <v>0</v>
      </c>
      <c r="AF157" s="217">
        <f>AL157+'NAW3 - Asset Repl - SSEH'!AF157+'NAW4 - Refurb - SSEH'!AF157+'NAW5 - General Reinfor - SSEH'!AF157+'NAW6 - Faults - SSEH'!AF157+'NAW7 - HVP - SSEH'!AF157+'NAW7b - HVP - SSEH'!AF157</f>
        <v>0</v>
      </c>
      <c r="AG157" s="217">
        <f>AM157+'NAW3 - Asset Repl - SSEH'!AG157+'NAW4 - Refurb - SSEH'!AG157+'NAW5 - General Reinfor - SSEH'!AG157+'NAW6 - Faults - SSEH'!AG157+'NAW7 - HVP - SSEH'!AG157+'NAW7b - HVP - SSEH'!AG157</f>
        <v>0</v>
      </c>
      <c r="AH157" s="217">
        <f>AN157+'NAW3 - Asset Repl - SSEH'!AH157+'NAW4 - Refurb - SSEH'!AH157+'NAW5 - General Reinfor - SSEH'!AH157+'NAW6 - Faults - SSEH'!AH157+'NAW7 - HVP - SSEH'!AH157+'NAW7b - HVP - SSEH'!AH157</f>
        <v>0</v>
      </c>
      <c r="AI157" s="217">
        <f>AO157+'NAW3 - Asset Repl - SSEH'!AI157+'NAW4 - Refurb - SSEH'!AI157+'NAW5 - General Reinfor - SSEH'!AI157+'NAW6 - Faults - SSEH'!AI157+'NAW7 - HVP - SSEH'!AI157+'NAW7b - HVP - SSEH'!AI157</f>
        <v>0</v>
      </c>
      <c r="AJ157" s="220">
        <f t="shared" si="312"/>
        <v>0</v>
      </c>
      <c r="AK157" s="102"/>
      <c r="AL157" s="102"/>
      <c r="AM157" s="102"/>
      <c r="AN157" s="102"/>
      <c r="AO157" s="102"/>
      <c r="AP157" s="220">
        <f t="shared" si="313"/>
        <v>0</v>
      </c>
    </row>
    <row r="158" spans="1:42" ht="25.5" customHeight="1" thickBot="1">
      <c r="A158" s="13"/>
      <c r="B158" s="221"/>
      <c r="C158" s="354"/>
      <c r="D158" s="351"/>
      <c r="E158" s="102"/>
      <c r="F158" s="223"/>
      <c r="G158" s="224">
        <f>SUM(G154:G157)</f>
        <v>0</v>
      </c>
      <c r="H158" s="225">
        <f t="shared" ref="H158:K158" si="314">SUM(H154:H157)</f>
        <v>0</v>
      </c>
      <c r="I158" s="225">
        <f t="shared" si="314"/>
        <v>0</v>
      </c>
      <c r="J158" s="225">
        <f t="shared" si="314"/>
        <v>0</v>
      </c>
      <c r="K158" s="225">
        <f t="shared" si="314"/>
        <v>0</v>
      </c>
      <c r="L158" s="150"/>
      <c r="M158" s="224">
        <f>SUM(M154:M157)</f>
        <v>0</v>
      </c>
      <c r="N158" s="225">
        <f t="shared" ref="N158:Q158" si="315">SUM(N154:N157)</f>
        <v>0</v>
      </c>
      <c r="O158" s="225">
        <f t="shared" si="315"/>
        <v>0</v>
      </c>
      <c r="P158" s="225">
        <f t="shared" si="315"/>
        <v>0</v>
      </c>
      <c r="Q158" s="225">
        <f t="shared" si="315"/>
        <v>0</v>
      </c>
      <c r="R158" s="150"/>
      <c r="S158" s="224">
        <f>SUM(S154:S157)</f>
        <v>0</v>
      </c>
      <c r="T158" s="225">
        <f t="shared" ref="T158:W158" si="316">SUM(T154:T157)</f>
        <v>0</v>
      </c>
      <c r="U158" s="225">
        <f t="shared" si="316"/>
        <v>0</v>
      </c>
      <c r="V158" s="225">
        <f t="shared" si="316"/>
        <v>0</v>
      </c>
      <c r="W158" s="225">
        <f t="shared" si="316"/>
        <v>0</v>
      </c>
      <c r="X158" s="150"/>
      <c r="Y158" s="224">
        <f>SUM(Y154:Y157)</f>
        <v>0</v>
      </c>
      <c r="Z158" s="225">
        <f t="shared" ref="Z158:AC158" si="317">SUM(Z154:Z157)</f>
        <v>0</v>
      </c>
      <c r="AA158" s="225">
        <f t="shared" si="317"/>
        <v>0</v>
      </c>
      <c r="AB158" s="225">
        <f t="shared" si="317"/>
        <v>0</v>
      </c>
      <c r="AC158" s="225">
        <f t="shared" si="317"/>
        <v>0</v>
      </c>
      <c r="AD158" s="150"/>
      <c r="AE158" s="224">
        <f>SUM(AE154:AE157)</f>
        <v>0</v>
      </c>
      <c r="AF158" s="225">
        <f t="shared" ref="AF158:AI158" si="318">SUM(AF154:AF157)</f>
        <v>0</v>
      </c>
      <c r="AG158" s="225">
        <f t="shared" si="318"/>
        <v>0</v>
      </c>
      <c r="AH158" s="225">
        <f t="shared" si="318"/>
        <v>0</v>
      </c>
      <c r="AI158" s="225">
        <f t="shared" si="318"/>
        <v>0</v>
      </c>
      <c r="AJ158" s="150"/>
      <c r="AK158" s="224">
        <f>SUM(AK154:AK157)</f>
        <v>0</v>
      </c>
      <c r="AL158" s="225">
        <f t="shared" ref="AL158:AO158" si="319">SUM(AL154:AL157)</f>
        <v>0</v>
      </c>
      <c r="AM158" s="225">
        <f t="shared" si="319"/>
        <v>0</v>
      </c>
      <c r="AN158" s="225">
        <f t="shared" si="319"/>
        <v>0</v>
      </c>
      <c r="AO158" s="225">
        <f t="shared" si="319"/>
        <v>0</v>
      </c>
      <c r="AP158" s="150"/>
    </row>
    <row r="159" spans="1:42" ht="25.5" customHeight="1">
      <c r="A159" s="13"/>
      <c r="B159" s="226" t="s">
        <v>13</v>
      </c>
      <c r="C159" s="210"/>
      <c r="D159" s="211"/>
      <c r="E159" s="212"/>
      <c r="F159" s="213" t="s">
        <v>78</v>
      </c>
      <c r="G159" s="102"/>
      <c r="H159" s="102"/>
      <c r="I159" s="102"/>
      <c r="J159" s="102"/>
      <c r="K159" s="102"/>
      <c r="L159" s="216">
        <f>SUM(G159:K159)</f>
        <v>0</v>
      </c>
      <c r="M159" s="102"/>
      <c r="N159" s="102"/>
      <c r="O159" s="102"/>
      <c r="P159" s="102"/>
      <c r="Q159" s="102"/>
      <c r="R159" s="216">
        <f>SUM(M159:Q159)</f>
        <v>0</v>
      </c>
      <c r="S159" s="217">
        <f>Y159+'NAW3 - Asset Repl - SSEH'!S159+'NAW4 - Refurb - SSEH'!S159+'NAW5 - General Reinfor - SSEH'!S159+'NAW6 - Faults - SSEH'!S159+'NAW7 - HVP - SSEH'!S159+'NAW7b - HVP - SSEH'!S159</f>
        <v>0</v>
      </c>
      <c r="T159" s="217">
        <f>Z159+'NAW3 - Asset Repl - SSEH'!T159+'NAW4 - Refurb - SSEH'!T159+'NAW5 - General Reinfor - SSEH'!T159+'NAW6 - Faults - SSEH'!T159+'NAW7 - HVP - SSEH'!T159+'NAW7b - HVP - SSEH'!T159</f>
        <v>0</v>
      </c>
      <c r="U159" s="217">
        <f>AA159+'NAW3 - Asset Repl - SSEH'!U159+'NAW4 - Refurb - SSEH'!U159+'NAW5 - General Reinfor - SSEH'!U159+'NAW6 - Faults - SSEH'!U159+'NAW7 - HVP - SSEH'!U159+'NAW7b - HVP - SSEH'!U159</f>
        <v>0</v>
      </c>
      <c r="V159" s="217">
        <f>AB159+'NAW3 - Asset Repl - SSEH'!V159+'NAW4 - Refurb - SSEH'!V159+'NAW5 - General Reinfor - SSEH'!V159+'NAW6 - Faults - SSEH'!V159+'NAW7 - HVP - SSEH'!V159+'NAW7b - HVP - SSEH'!V159</f>
        <v>0</v>
      </c>
      <c r="W159" s="217">
        <f>AC159+'NAW3 - Asset Repl - SSEH'!W159+'NAW4 - Refurb - SSEH'!W159+'NAW5 - General Reinfor - SSEH'!W159+'NAW6 - Faults - SSEH'!W159+'NAW7 - HVP - SSEH'!W159+'NAW7b - HVP - SSEH'!W159</f>
        <v>0</v>
      </c>
      <c r="X159" s="216">
        <f>SUM(S159:W159)</f>
        <v>0</v>
      </c>
      <c r="Y159" s="102"/>
      <c r="Z159" s="102"/>
      <c r="AA159" s="102"/>
      <c r="AB159" s="102"/>
      <c r="AC159" s="102"/>
      <c r="AD159" s="216">
        <f>SUM(Y159:AC159)</f>
        <v>0</v>
      </c>
      <c r="AE159" s="217">
        <f>AK159+'NAW3 - Asset Repl - SSEH'!AE159+'NAW4 - Refurb - SSEH'!AE159+'NAW5 - General Reinfor - SSEH'!AE159+'NAW6 - Faults - SSEH'!AE159+'NAW7 - HVP - SSEH'!AE159+'NAW7b - HVP - SSEH'!AE159</f>
        <v>0</v>
      </c>
      <c r="AF159" s="217">
        <f>AL159+'NAW3 - Asset Repl - SSEH'!AF159+'NAW4 - Refurb - SSEH'!AF159+'NAW5 - General Reinfor - SSEH'!AF159+'NAW6 - Faults - SSEH'!AF159+'NAW7 - HVP - SSEH'!AF159+'NAW7b - HVP - SSEH'!AF159</f>
        <v>0</v>
      </c>
      <c r="AG159" s="217">
        <f>AM159+'NAW3 - Asset Repl - SSEH'!AG159+'NAW4 - Refurb - SSEH'!AG159+'NAW5 - General Reinfor - SSEH'!AG159+'NAW6 - Faults - SSEH'!AG159+'NAW7 - HVP - SSEH'!AG159+'NAW7b - HVP - SSEH'!AG159</f>
        <v>0</v>
      </c>
      <c r="AH159" s="217">
        <f>AN159+'NAW3 - Asset Repl - SSEH'!AH159+'NAW4 - Refurb - SSEH'!AH159+'NAW5 - General Reinfor - SSEH'!AH159+'NAW6 - Faults - SSEH'!AH159+'NAW7 - HVP - SSEH'!AH159+'NAW7b - HVP - SSEH'!AH159</f>
        <v>0</v>
      </c>
      <c r="AI159" s="217">
        <f>AO159+'NAW3 - Asset Repl - SSEH'!AI159+'NAW4 - Refurb - SSEH'!AI159+'NAW5 - General Reinfor - SSEH'!AI159+'NAW6 - Faults - SSEH'!AI159+'NAW7 - HVP - SSEH'!AI159+'NAW7b - HVP - SSEH'!AI159</f>
        <v>0</v>
      </c>
      <c r="AJ159" s="216">
        <f>SUM(AE159:AI159)</f>
        <v>0</v>
      </c>
      <c r="AK159" s="102"/>
      <c r="AL159" s="102"/>
      <c r="AM159" s="102"/>
      <c r="AN159" s="102"/>
      <c r="AO159" s="102"/>
      <c r="AP159" s="216">
        <f>SUM(AK159:AO159)</f>
        <v>0</v>
      </c>
    </row>
    <row r="160" spans="1:42" ht="25.5" customHeight="1">
      <c r="A160" s="13"/>
      <c r="B160" s="19"/>
      <c r="C160" s="218"/>
      <c r="D160" s="350"/>
      <c r="E160" s="105"/>
      <c r="F160" s="219" t="s">
        <v>80</v>
      </c>
      <c r="G160" s="102"/>
      <c r="H160" s="102"/>
      <c r="I160" s="102"/>
      <c r="J160" s="102"/>
      <c r="K160" s="102"/>
      <c r="L160" s="220">
        <f t="shared" ref="L160:L162" si="320">SUM(G160:K160)</f>
        <v>0</v>
      </c>
      <c r="M160" s="102"/>
      <c r="N160" s="102"/>
      <c r="O160" s="102"/>
      <c r="P160" s="102"/>
      <c r="Q160" s="102"/>
      <c r="R160" s="220">
        <f t="shared" ref="R160:R162" si="321">SUM(M160:Q160)</f>
        <v>0</v>
      </c>
      <c r="S160" s="217">
        <f>Y160+'NAW3 - Asset Repl - SSEH'!S160+'NAW4 - Refurb - SSEH'!S160+'NAW5 - General Reinfor - SSEH'!S160+'NAW6 - Faults - SSEH'!S160+'NAW7 - HVP - SSEH'!S160+'NAW7b - HVP - SSEH'!S160</f>
        <v>0</v>
      </c>
      <c r="T160" s="217">
        <f>Z160+'NAW3 - Asset Repl - SSEH'!T160+'NAW4 - Refurb - SSEH'!T160+'NAW5 - General Reinfor - SSEH'!T160+'NAW6 - Faults - SSEH'!T160+'NAW7 - HVP - SSEH'!T160+'NAW7b - HVP - SSEH'!T160</f>
        <v>0</v>
      </c>
      <c r="U160" s="217">
        <f>AA160+'NAW3 - Asset Repl - SSEH'!U160+'NAW4 - Refurb - SSEH'!U160+'NAW5 - General Reinfor - SSEH'!U160+'NAW6 - Faults - SSEH'!U160+'NAW7 - HVP - SSEH'!U160+'NAW7b - HVP - SSEH'!U160</f>
        <v>0</v>
      </c>
      <c r="V160" s="217">
        <f>AB160+'NAW3 - Asset Repl - SSEH'!V160+'NAW4 - Refurb - SSEH'!V160+'NAW5 - General Reinfor - SSEH'!V160+'NAW6 - Faults - SSEH'!V160+'NAW7 - HVP - SSEH'!V160+'NAW7b - HVP - SSEH'!V160</f>
        <v>0</v>
      </c>
      <c r="W160" s="217">
        <f>AC160+'NAW3 - Asset Repl - SSEH'!W160+'NAW4 - Refurb - SSEH'!W160+'NAW5 - General Reinfor - SSEH'!W160+'NAW6 - Faults - SSEH'!W160+'NAW7 - HVP - SSEH'!W160+'NAW7b - HVP - SSEH'!W160</f>
        <v>0</v>
      </c>
      <c r="X160" s="220">
        <f t="shared" ref="X160:X162" si="322">SUM(S160:W160)</f>
        <v>0</v>
      </c>
      <c r="Y160" s="102"/>
      <c r="Z160" s="102"/>
      <c r="AA160" s="102"/>
      <c r="AB160" s="102"/>
      <c r="AC160" s="102"/>
      <c r="AD160" s="220">
        <f t="shared" ref="AD160:AD162" si="323">SUM(Y160:AC160)</f>
        <v>0</v>
      </c>
      <c r="AE160" s="217">
        <f>AK160+'NAW3 - Asset Repl - SSEH'!AE160+'NAW4 - Refurb - SSEH'!AE160+'NAW5 - General Reinfor - SSEH'!AE160+'NAW6 - Faults - SSEH'!AE160+'NAW7 - HVP - SSEH'!AE160+'NAW7b - HVP - SSEH'!AE160</f>
        <v>0</v>
      </c>
      <c r="AF160" s="217">
        <f>AL160+'NAW3 - Asset Repl - SSEH'!AF160+'NAW4 - Refurb - SSEH'!AF160+'NAW5 - General Reinfor - SSEH'!AF160+'NAW6 - Faults - SSEH'!AF160+'NAW7 - HVP - SSEH'!AF160+'NAW7b - HVP - SSEH'!AF160</f>
        <v>0</v>
      </c>
      <c r="AG160" s="217">
        <f>AM160+'NAW3 - Asset Repl - SSEH'!AG160+'NAW4 - Refurb - SSEH'!AG160+'NAW5 - General Reinfor - SSEH'!AG160+'NAW6 - Faults - SSEH'!AG160+'NAW7 - HVP - SSEH'!AG160+'NAW7b - HVP - SSEH'!AG160</f>
        <v>0</v>
      </c>
      <c r="AH160" s="217">
        <f>AN160+'NAW3 - Asset Repl - SSEH'!AH160+'NAW4 - Refurb - SSEH'!AH160+'NAW5 - General Reinfor - SSEH'!AH160+'NAW6 - Faults - SSEH'!AH160+'NAW7 - HVP - SSEH'!AH160+'NAW7b - HVP - SSEH'!AH160</f>
        <v>0</v>
      </c>
      <c r="AI160" s="217">
        <f>AO160+'NAW3 - Asset Repl - SSEH'!AI160+'NAW4 - Refurb - SSEH'!AI160+'NAW5 - General Reinfor - SSEH'!AI160+'NAW6 - Faults - SSEH'!AI160+'NAW7 - HVP - SSEH'!AI160+'NAW7b - HVP - SSEH'!AI160</f>
        <v>0</v>
      </c>
      <c r="AJ160" s="220">
        <f t="shared" ref="AJ160:AJ162" si="324">SUM(AE160:AI160)</f>
        <v>0</v>
      </c>
      <c r="AK160" s="102"/>
      <c r="AL160" s="102"/>
      <c r="AM160" s="102"/>
      <c r="AN160" s="102"/>
      <c r="AO160" s="102"/>
      <c r="AP160" s="220">
        <f t="shared" ref="AP160:AP162" si="325">SUM(AK160:AO160)</f>
        <v>0</v>
      </c>
    </row>
    <row r="161" spans="1:44" ht="25.5" customHeight="1">
      <c r="A161" s="13"/>
      <c r="B161" s="19"/>
      <c r="C161" s="218"/>
      <c r="D161" s="350"/>
      <c r="E161" s="105"/>
      <c r="F161" s="219" t="s">
        <v>82</v>
      </c>
      <c r="G161" s="102"/>
      <c r="H161" s="102"/>
      <c r="I161" s="102"/>
      <c r="J161" s="102"/>
      <c r="K161" s="102"/>
      <c r="L161" s="220">
        <f t="shared" si="320"/>
        <v>0</v>
      </c>
      <c r="M161" s="102"/>
      <c r="N161" s="102"/>
      <c r="O161" s="102"/>
      <c r="P161" s="102"/>
      <c r="Q161" s="102"/>
      <c r="R161" s="220">
        <f t="shared" si="321"/>
        <v>0</v>
      </c>
      <c r="S161" s="217">
        <f>Y161+'NAW3 - Asset Repl - SSEH'!S161+'NAW4 - Refurb - SSEH'!S161+'NAW5 - General Reinfor - SSEH'!S161+'NAW6 - Faults - SSEH'!S161+'NAW7 - HVP - SSEH'!S161+'NAW7b - HVP - SSEH'!S161</f>
        <v>0</v>
      </c>
      <c r="T161" s="217">
        <f>Z161+'NAW3 - Asset Repl - SSEH'!T161+'NAW4 - Refurb - SSEH'!T161+'NAW5 - General Reinfor - SSEH'!T161+'NAW6 - Faults - SSEH'!T161+'NAW7 - HVP - SSEH'!T161+'NAW7b - HVP - SSEH'!T161</f>
        <v>0</v>
      </c>
      <c r="U161" s="217">
        <f>AA161+'NAW3 - Asset Repl - SSEH'!U161+'NAW4 - Refurb - SSEH'!U161+'NAW5 - General Reinfor - SSEH'!U161+'NAW6 - Faults - SSEH'!U161+'NAW7 - HVP - SSEH'!U161+'NAW7b - HVP - SSEH'!U161</f>
        <v>0</v>
      </c>
      <c r="V161" s="217">
        <f>AB161+'NAW3 - Asset Repl - SSEH'!V161+'NAW4 - Refurb - SSEH'!V161+'NAW5 - General Reinfor - SSEH'!V161+'NAW6 - Faults - SSEH'!V161+'NAW7 - HVP - SSEH'!V161+'NAW7b - HVP - SSEH'!V161</f>
        <v>0</v>
      </c>
      <c r="W161" s="217">
        <f>AC161+'NAW3 - Asset Repl - SSEH'!W161+'NAW4 - Refurb - SSEH'!W161+'NAW5 - General Reinfor - SSEH'!W161+'NAW6 - Faults - SSEH'!W161+'NAW7 - HVP - SSEH'!W161+'NAW7b - HVP - SSEH'!W161</f>
        <v>0</v>
      </c>
      <c r="X161" s="220">
        <f t="shared" si="322"/>
        <v>0</v>
      </c>
      <c r="Y161" s="102"/>
      <c r="Z161" s="102"/>
      <c r="AA161" s="102"/>
      <c r="AB161" s="102"/>
      <c r="AC161" s="102"/>
      <c r="AD161" s="220">
        <f t="shared" si="323"/>
        <v>0</v>
      </c>
      <c r="AE161" s="217">
        <f>AK161+'NAW3 - Asset Repl - SSEH'!AE161+'NAW4 - Refurb - SSEH'!AE161+'NAW5 - General Reinfor - SSEH'!AE161+'NAW6 - Faults - SSEH'!AE161+'NAW7 - HVP - SSEH'!AE161+'NAW7b - HVP - SSEH'!AE161</f>
        <v>0</v>
      </c>
      <c r="AF161" s="217">
        <f>AL161+'NAW3 - Asset Repl - SSEH'!AF161+'NAW4 - Refurb - SSEH'!AF161+'NAW5 - General Reinfor - SSEH'!AF161+'NAW6 - Faults - SSEH'!AF161+'NAW7 - HVP - SSEH'!AF161+'NAW7b - HVP - SSEH'!AF161</f>
        <v>0</v>
      </c>
      <c r="AG161" s="217">
        <f>AM161+'NAW3 - Asset Repl - SSEH'!AG161+'NAW4 - Refurb - SSEH'!AG161+'NAW5 - General Reinfor - SSEH'!AG161+'NAW6 - Faults - SSEH'!AG161+'NAW7 - HVP - SSEH'!AG161+'NAW7b - HVP - SSEH'!AG161</f>
        <v>0</v>
      </c>
      <c r="AH161" s="217">
        <f>AN161+'NAW3 - Asset Repl - SSEH'!AH161+'NAW4 - Refurb - SSEH'!AH161+'NAW5 - General Reinfor - SSEH'!AH161+'NAW6 - Faults - SSEH'!AH161+'NAW7 - HVP - SSEH'!AH161+'NAW7b - HVP - SSEH'!AH161</f>
        <v>0</v>
      </c>
      <c r="AI161" s="217">
        <f>AO161+'NAW3 - Asset Repl - SSEH'!AI161+'NAW4 - Refurb - SSEH'!AI161+'NAW5 - General Reinfor - SSEH'!AI161+'NAW6 - Faults - SSEH'!AI161+'NAW7 - HVP - SSEH'!AI161+'NAW7b - HVP - SSEH'!AI161</f>
        <v>0</v>
      </c>
      <c r="AJ161" s="220">
        <f t="shared" si="324"/>
        <v>0</v>
      </c>
      <c r="AK161" s="102"/>
      <c r="AL161" s="102"/>
      <c r="AM161" s="102"/>
      <c r="AN161" s="102"/>
      <c r="AO161" s="102"/>
      <c r="AP161" s="220">
        <f t="shared" si="325"/>
        <v>0</v>
      </c>
    </row>
    <row r="162" spans="1:44" ht="25.5" customHeight="1">
      <c r="A162" s="13"/>
      <c r="B162" s="19"/>
      <c r="C162" s="218"/>
      <c r="D162" s="350"/>
      <c r="E162" s="105"/>
      <c r="F162" s="219" t="s">
        <v>83</v>
      </c>
      <c r="G162" s="102"/>
      <c r="H162" s="102"/>
      <c r="I162" s="102"/>
      <c r="J162" s="102"/>
      <c r="K162" s="102"/>
      <c r="L162" s="220">
        <f t="shared" si="320"/>
        <v>0</v>
      </c>
      <c r="M162" s="102"/>
      <c r="N162" s="102"/>
      <c r="O162" s="102"/>
      <c r="P162" s="102"/>
      <c r="Q162" s="102"/>
      <c r="R162" s="220">
        <f t="shared" si="321"/>
        <v>0</v>
      </c>
      <c r="S162" s="217">
        <f>Y162+'NAW3 - Asset Repl - SSEH'!S162+'NAW4 - Refurb - SSEH'!S162+'NAW5 - General Reinfor - SSEH'!S162+'NAW6 - Faults - SSEH'!S162+'NAW7 - HVP - SSEH'!S162+'NAW7b - HVP - SSEH'!S162</f>
        <v>0</v>
      </c>
      <c r="T162" s="217">
        <f>Z162+'NAW3 - Asset Repl - SSEH'!T162+'NAW4 - Refurb - SSEH'!T162+'NAW5 - General Reinfor - SSEH'!T162+'NAW6 - Faults - SSEH'!T162+'NAW7 - HVP - SSEH'!T162+'NAW7b - HVP - SSEH'!T162</f>
        <v>0</v>
      </c>
      <c r="U162" s="217">
        <f>AA162+'NAW3 - Asset Repl - SSEH'!U162+'NAW4 - Refurb - SSEH'!U162+'NAW5 - General Reinfor - SSEH'!U162+'NAW6 - Faults - SSEH'!U162+'NAW7 - HVP - SSEH'!U162+'NAW7b - HVP - SSEH'!U162</f>
        <v>0</v>
      </c>
      <c r="V162" s="217">
        <f>AB162+'NAW3 - Asset Repl - SSEH'!V162+'NAW4 - Refurb - SSEH'!V162+'NAW5 - General Reinfor - SSEH'!V162+'NAW6 - Faults - SSEH'!V162+'NAW7 - HVP - SSEH'!V162+'NAW7b - HVP - SSEH'!V162</f>
        <v>0</v>
      </c>
      <c r="W162" s="217">
        <f>AC162+'NAW3 - Asset Repl - SSEH'!W162+'NAW4 - Refurb - SSEH'!W162+'NAW5 - General Reinfor - SSEH'!W162+'NAW6 - Faults - SSEH'!W162+'NAW7 - HVP - SSEH'!W162+'NAW7b - HVP - SSEH'!W162</f>
        <v>0</v>
      </c>
      <c r="X162" s="220">
        <f t="shared" si="322"/>
        <v>0</v>
      </c>
      <c r="Y162" s="102"/>
      <c r="Z162" s="102"/>
      <c r="AA162" s="102"/>
      <c r="AB162" s="102"/>
      <c r="AC162" s="102"/>
      <c r="AD162" s="220">
        <f t="shared" si="323"/>
        <v>0</v>
      </c>
      <c r="AE162" s="217">
        <f>AK162+'NAW3 - Asset Repl - SSEH'!AE162+'NAW4 - Refurb - SSEH'!AE162+'NAW5 - General Reinfor - SSEH'!AE162+'NAW6 - Faults - SSEH'!AE162+'NAW7 - HVP - SSEH'!AE162+'NAW7b - HVP - SSEH'!AE162</f>
        <v>0</v>
      </c>
      <c r="AF162" s="217">
        <f>AL162+'NAW3 - Asset Repl - SSEH'!AF162+'NAW4 - Refurb - SSEH'!AF162+'NAW5 - General Reinfor - SSEH'!AF162+'NAW6 - Faults - SSEH'!AF162+'NAW7 - HVP - SSEH'!AF162+'NAW7b - HVP - SSEH'!AF162</f>
        <v>0</v>
      </c>
      <c r="AG162" s="217">
        <f>AM162+'NAW3 - Asset Repl - SSEH'!AG162+'NAW4 - Refurb - SSEH'!AG162+'NAW5 - General Reinfor - SSEH'!AG162+'NAW6 - Faults - SSEH'!AG162+'NAW7 - HVP - SSEH'!AG162+'NAW7b - HVP - SSEH'!AG162</f>
        <v>0</v>
      </c>
      <c r="AH162" s="217">
        <f>AN162+'NAW3 - Asset Repl - SSEH'!AH162+'NAW4 - Refurb - SSEH'!AH162+'NAW5 - General Reinfor - SSEH'!AH162+'NAW6 - Faults - SSEH'!AH162+'NAW7 - HVP - SSEH'!AH162+'NAW7b - HVP - SSEH'!AH162</f>
        <v>0</v>
      </c>
      <c r="AI162" s="217">
        <f>AO162+'NAW3 - Asset Repl - SSEH'!AI162+'NAW4 - Refurb - SSEH'!AI162+'NAW5 - General Reinfor - SSEH'!AI162+'NAW6 - Faults - SSEH'!AI162+'NAW7 - HVP - SSEH'!AI162+'NAW7b - HVP - SSEH'!AI162</f>
        <v>0</v>
      </c>
      <c r="AJ162" s="220">
        <f t="shared" si="324"/>
        <v>0</v>
      </c>
      <c r="AK162" s="102"/>
      <c r="AL162" s="102"/>
      <c r="AM162" s="102"/>
      <c r="AN162" s="102"/>
      <c r="AO162" s="102"/>
      <c r="AP162" s="220">
        <f t="shared" si="325"/>
        <v>0</v>
      </c>
    </row>
    <row r="163" spans="1:44" ht="25.5" customHeight="1" thickBot="1">
      <c r="A163" s="13"/>
      <c r="B163" s="221"/>
      <c r="C163" s="354"/>
      <c r="D163" s="351"/>
      <c r="E163" s="102"/>
      <c r="F163" s="223"/>
      <c r="G163" s="224">
        <f>SUM(G159:G162)</f>
        <v>0</v>
      </c>
      <c r="H163" s="225">
        <f t="shared" ref="H163:K163" si="326">SUM(H159:H162)</f>
        <v>0</v>
      </c>
      <c r="I163" s="225">
        <f t="shared" si="326"/>
        <v>0</v>
      </c>
      <c r="J163" s="225">
        <f t="shared" si="326"/>
        <v>0</v>
      </c>
      <c r="K163" s="225">
        <f t="shared" si="326"/>
        <v>0</v>
      </c>
      <c r="L163" s="150"/>
      <c r="M163" s="224">
        <f>SUM(M159:M162)</f>
        <v>0</v>
      </c>
      <c r="N163" s="225">
        <f t="shared" ref="N163:Q163" si="327">SUM(N159:N162)</f>
        <v>0</v>
      </c>
      <c r="O163" s="225">
        <f t="shared" si="327"/>
        <v>0</v>
      </c>
      <c r="P163" s="225">
        <f t="shared" si="327"/>
        <v>0</v>
      </c>
      <c r="Q163" s="225">
        <f t="shared" si="327"/>
        <v>0</v>
      </c>
      <c r="R163" s="150"/>
      <c r="S163" s="224">
        <f>SUM(S159:S162)</f>
        <v>0</v>
      </c>
      <c r="T163" s="225">
        <f t="shared" ref="T163:W163" si="328">SUM(T159:T162)</f>
        <v>0</v>
      </c>
      <c r="U163" s="225">
        <f t="shared" si="328"/>
        <v>0</v>
      </c>
      <c r="V163" s="225">
        <f t="shared" si="328"/>
        <v>0</v>
      </c>
      <c r="W163" s="225">
        <f t="shared" si="328"/>
        <v>0</v>
      </c>
      <c r="X163" s="150"/>
      <c r="Y163" s="224">
        <f>SUM(Y159:Y162)</f>
        <v>0</v>
      </c>
      <c r="Z163" s="225">
        <f t="shared" ref="Z163:AC163" si="329">SUM(Z159:Z162)</f>
        <v>0</v>
      </c>
      <c r="AA163" s="225">
        <f t="shared" si="329"/>
        <v>0</v>
      </c>
      <c r="AB163" s="225">
        <f t="shared" si="329"/>
        <v>0</v>
      </c>
      <c r="AC163" s="225">
        <f t="shared" si="329"/>
        <v>0</v>
      </c>
      <c r="AD163" s="150"/>
      <c r="AE163" s="224">
        <f>SUM(AE159:AE162)</f>
        <v>0</v>
      </c>
      <c r="AF163" s="225">
        <f t="shared" ref="AF163:AI163" si="330">SUM(AF159:AF162)</f>
        <v>0</v>
      </c>
      <c r="AG163" s="225">
        <f t="shared" si="330"/>
        <v>0</v>
      </c>
      <c r="AH163" s="225">
        <f t="shared" si="330"/>
        <v>0</v>
      </c>
      <c r="AI163" s="225">
        <f t="shared" si="330"/>
        <v>0</v>
      </c>
      <c r="AJ163" s="150"/>
      <c r="AK163" s="224">
        <f>SUM(AK159:AK162)</f>
        <v>0</v>
      </c>
      <c r="AL163" s="225">
        <f t="shared" ref="AL163:AO163" si="331">SUM(AL159:AL162)</f>
        <v>0</v>
      </c>
      <c r="AM163" s="225">
        <f t="shared" si="331"/>
        <v>0</v>
      </c>
      <c r="AN163" s="225">
        <f t="shared" si="331"/>
        <v>0</v>
      </c>
      <c r="AO163" s="225">
        <f t="shared" si="331"/>
        <v>0</v>
      </c>
      <c r="AP163" s="150"/>
    </row>
    <row r="164" spans="1:44" ht="25.5" customHeight="1">
      <c r="A164" s="13"/>
      <c r="B164" s="226" t="s">
        <v>13</v>
      </c>
      <c r="C164" s="210"/>
      <c r="D164" s="283"/>
      <c r="E164" s="212"/>
      <c r="F164" s="213" t="s">
        <v>78</v>
      </c>
      <c r="G164" s="102"/>
      <c r="H164" s="102"/>
      <c r="I164" s="102"/>
      <c r="J164" s="102"/>
      <c r="K164" s="102"/>
      <c r="L164" s="216">
        <f>SUM(G164:K164)</f>
        <v>0</v>
      </c>
      <c r="M164" s="102"/>
      <c r="N164" s="102"/>
      <c r="O164" s="102"/>
      <c r="P164" s="102"/>
      <c r="Q164" s="102"/>
      <c r="R164" s="216">
        <f>SUM(M164:Q164)</f>
        <v>0</v>
      </c>
      <c r="S164" s="217">
        <f>Y164+'NAW3 - Asset Repl - SSEH'!S164+'NAW4 - Refurb - SSEH'!S164+'NAW5 - General Reinfor - SSEH'!S164+'NAW6 - Faults - SSEH'!S164+'NAW7 - HVP - SSEH'!S164+'NAW7b - HVP - SSEH'!S164</f>
        <v>0</v>
      </c>
      <c r="T164" s="217">
        <f>Z164+'NAW3 - Asset Repl - SSEH'!T164+'NAW4 - Refurb - SSEH'!T164+'NAW5 - General Reinfor - SSEH'!T164+'NAW6 - Faults - SSEH'!T164+'NAW7 - HVP - SSEH'!T164+'NAW7b - HVP - SSEH'!T164</f>
        <v>0</v>
      </c>
      <c r="U164" s="217">
        <f>AA164+'NAW3 - Asset Repl - SSEH'!U164+'NAW4 - Refurb - SSEH'!U164+'NAW5 - General Reinfor - SSEH'!U164+'NAW6 - Faults - SSEH'!U164+'NAW7 - HVP - SSEH'!U164+'NAW7b - HVP - SSEH'!U164</f>
        <v>0</v>
      </c>
      <c r="V164" s="217">
        <f>AB164+'NAW3 - Asset Repl - SSEH'!V164+'NAW4 - Refurb - SSEH'!V164+'NAW5 - General Reinfor - SSEH'!V164+'NAW6 - Faults - SSEH'!V164+'NAW7 - HVP - SSEH'!V164+'NAW7b - HVP - SSEH'!V164</f>
        <v>0</v>
      </c>
      <c r="W164" s="217">
        <f>AC164+'NAW3 - Asset Repl - SSEH'!W164+'NAW4 - Refurb - SSEH'!W164+'NAW5 - General Reinfor - SSEH'!W164+'NAW6 - Faults - SSEH'!W164+'NAW7 - HVP - SSEH'!W164+'NAW7b - HVP - SSEH'!W164</f>
        <v>0</v>
      </c>
      <c r="X164" s="216">
        <f>SUM(S164:W164)</f>
        <v>0</v>
      </c>
      <c r="Y164" s="102"/>
      <c r="Z164" s="102"/>
      <c r="AA164" s="102"/>
      <c r="AB164" s="102"/>
      <c r="AC164" s="102"/>
      <c r="AD164" s="216">
        <f>SUM(Y164:AC164)</f>
        <v>0</v>
      </c>
      <c r="AE164" s="217">
        <f>AK164+'NAW3 - Asset Repl - SSEH'!AE164+'NAW4 - Refurb - SSEH'!AE164+'NAW5 - General Reinfor - SSEH'!AE164+'NAW6 - Faults - SSEH'!AE164+'NAW7 - HVP - SSEH'!AE164+'NAW7b - HVP - SSEH'!AE164</f>
        <v>0</v>
      </c>
      <c r="AF164" s="217">
        <f>AL164+'NAW3 - Asset Repl - SSEH'!AF164+'NAW4 - Refurb - SSEH'!AF164+'NAW5 - General Reinfor - SSEH'!AF164+'NAW6 - Faults - SSEH'!AF164+'NAW7 - HVP - SSEH'!AF164+'NAW7b - HVP - SSEH'!AF164</f>
        <v>0</v>
      </c>
      <c r="AG164" s="217">
        <f>AM164+'NAW3 - Asset Repl - SSEH'!AG164+'NAW4 - Refurb - SSEH'!AG164+'NAW5 - General Reinfor - SSEH'!AG164+'NAW6 - Faults - SSEH'!AG164+'NAW7 - HVP - SSEH'!AG164+'NAW7b - HVP - SSEH'!AG164</f>
        <v>0</v>
      </c>
      <c r="AH164" s="217">
        <f>AN164+'NAW3 - Asset Repl - SSEH'!AH164+'NAW4 - Refurb - SSEH'!AH164+'NAW5 - General Reinfor - SSEH'!AH164+'NAW6 - Faults - SSEH'!AH164+'NAW7 - HVP - SSEH'!AH164+'NAW7b - HVP - SSEH'!AH164</f>
        <v>0</v>
      </c>
      <c r="AI164" s="217">
        <f>AO164+'NAW3 - Asset Repl - SSEH'!AI164+'NAW4 - Refurb - SSEH'!AI164+'NAW5 - General Reinfor - SSEH'!AI164+'NAW6 - Faults - SSEH'!AI164+'NAW7 - HVP - SSEH'!AI164+'NAW7b - HVP - SSEH'!AI164</f>
        <v>0</v>
      </c>
      <c r="AJ164" s="216">
        <f>SUM(AE164:AI164)</f>
        <v>0</v>
      </c>
      <c r="AK164" s="102"/>
      <c r="AL164" s="102"/>
      <c r="AM164" s="102"/>
      <c r="AN164" s="102"/>
      <c r="AO164" s="102"/>
      <c r="AP164" s="216">
        <f>SUM(AK164:AO164)</f>
        <v>0</v>
      </c>
    </row>
    <row r="165" spans="1:44" ht="25.5" customHeight="1">
      <c r="A165" s="13"/>
      <c r="B165" s="19"/>
      <c r="C165" s="218"/>
      <c r="D165" s="104"/>
      <c r="E165" s="105"/>
      <c r="F165" s="219" t="s">
        <v>80</v>
      </c>
      <c r="G165" s="102"/>
      <c r="H165" s="102"/>
      <c r="I165" s="102"/>
      <c r="J165" s="102"/>
      <c r="K165" s="102"/>
      <c r="L165" s="220">
        <f t="shared" ref="L165:L167" si="332">SUM(G165:K165)</f>
        <v>0</v>
      </c>
      <c r="M165" s="102"/>
      <c r="N165" s="102"/>
      <c r="O165" s="102"/>
      <c r="P165" s="102"/>
      <c r="Q165" s="102"/>
      <c r="R165" s="220">
        <f t="shared" ref="R165:R167" si="333">SUM(M165:Q165)</f>
        <v>0</v>
      </c>
      <c r="S165" s="217">
        <f>Y165+'NAW3 - Asset Repl - SSEH'!S165+'NAW4 - Refurb - SSEH'!S165+'NAW5 - General Reinfor - SSEH'!S165+'NAW6 - Faults - SSEH'!S165+'NAW7 - HVP - SSEH'!S165+'NAW7b - HVP - SSEH'!S165</f>
        <v>0</v>
      </c>
      <c r="T165" s="217">
        <f>Z165+'NAW3 - Asset Repl - SSEH'!T165+'NAW4 - Refurb - SSEH'!T165+'NAW5 - General Reinfor - SSEH'!T165+'NAW6 - Faults - SSEH'!T165+'NAW7 - HVP - SSEH'!T165+'NAW7b - HVP - SSEH'!T165</f>
        <v>0</v>
      </c>
      <c r="U165" s="217">
        <f>AA165+'NAW3 - Asset Repl - SSEH'!U165+'NAW4 - Refurb - SSEH'!U165+'NAW5 - General Reinfor - SSEH'!U165+'NAW6 - Faults - SSEH'!U165+'NAW7 - HVP - SSEH'!U165+'NAW7b - HVP - SSEH'!U165</f>
        <v>0</v>
      </c>
      <c r="V165" s="217">
        <f>AB165+'NAW3 - Asset Repl - SSEH'!V165+'NAW4 - Refurb - SSEH'!V165+'NAW5 - General Reinfor - SSEH'!V165+'NAW6 - Faults - SSEH'!V165+'NAW7 - HVP - SSEH'!V165+'NAW7b - HVP - SSEH'!V165</f>
        <v>0</v>
      </c>
      <c r="W165" s="217">
        <f>AC165+'NAW3 - Asset Repl - SSEH'!W165+'NAW4 - Refurb - SSEH'!W165+'NAW5 - General Reinfor - SSEH'!W165+'NAW6 - Faults - SSEH'!W165+'NAW7 - HVP - SSEH'!W165+'NAW7b - HVP - SSEH'!W165</f>
        <v>0</v>
      </c>
      <c r="X165" s="220">
        <f t="shared" ref="X165:X167" si="334">SUM(S165:W165)</f>
        <v>0</v>
      </c>
      <c r="Y165" s="102"/>
      <c r="Z165" s="102"/>
      <c r="AA165" s="102"/>
      <c r="AB165" s="102"/>
      <c r="AC165" s="102"/>
      <c r="AD165" s="220">
        <f t="shared" ref="AD165:AD167" si="335">SUM(Y165:AC165)</f>
        <v>0</v>
      </c>
      <c r="AE165" s="217">
        <f>AK165+'NAW3 - Asset Repl - SSEH'!AE165+'NAW4 - Refurb - SSEH'!AE165+'NAW5 - General Reinfor - SSEH'!AE165+'NAW6 - Faults - SSEH'!AE165+'NAW7 - HVP - SSEH'!AE165+'NAW7b - HVP - SSEH'!AE165</f>
        <v>0</v>
      </c>
      <c r="AF165" s="217">
        <f>AL165+'NAW3 - Asset Repl - SSEH'!AF165+'NAW4 - Refurb - SSEH'!AF165+'NAW5 - General Reinfor - SSEH'!AF165+'NAW6 - Faults - SSEH'!AF165+'NAW7 - HVP - SSEH'!AF165+'NAW7b - HVP - SSEH'!AF165</f>
        <v>0</v>
      </c>
      <c r="AG165" s="217">
        <f>AM165+'NAW3 - Asset Repl - SSEH'!AG165+'NAW4 - Refurb - SSEH'!AG165+'NAW5 - General Reinfor - SSEH'!AG165+'NAW6 - Faults - SSEH'!AG165+'NAW7 - HVP - SSEH'!AG165+'NAW7b - HVP - SSEH'!AG165</f>
        <v>0</v>
      </c>
      <c r="AH165" s="217">
        <f>AN165+'NAW3 - Asset Repl - SSEH'!AH165+'NAW4 - Refurb - SSEH'!AH165+'NAW5 - General Reinfor - SSEH'!AH165+'NAW6 - Faults - SSEH'!AH165+'NAW7 - HVP - SSEH'!AH165+'NAW7b - HVP - SSEH'!AH165</f>
        <v>0</v>
      </c>
      <c r="AI165" s="217">
        <f>AO165+'NAW3 - Asset Repl - SSEH'!AI165+'NAW4 - Refurb - SSEH'!AI165+'NAW5 - General Reinfor - SSEH'!AI165+'NAW6 - Faults - SSEH'!AI165+'NAW7 - HVP - SSEH'!AI165+'NAW7b - HVP - SSEH'!AI165</f>
        <v>0</v>
      </c>
      <c r="AJ165" s="220">
        <f t="shared" ref="AJ165:AJ167" si="336">SUM(AE165:AI165)</f>
        <v>0</v>
      </c>
      <c r="AK165" s="102"/>
      <c r="AL165" s="102"/>
      <c r="AM165" s="102"/>
      <c r="AN165" s="102"/>
      <c r="AO165" s="102"/>
      <c r="AP165" s="220">
        <f t="shared" ref="AP165:AP167" si="337">SUM(AK165:AO165)</f>
        <v>0</v>
      </c>
    </row>
    <row r="166" spans="1:44" ht="25.5" customHeight="1">
      <c r="A166" s="13"/>
      <c r="B166" s="19"/>
      <c r="C166" s="218"/>
      <c r="D166" s="104"/>
      <c r="E166" s="105"/>
      <c r="F166" s="219" t="s">
        <v>82</v>
      </c>
      <c r="G166" s="102"/>
      <c r="H166" s="102"/>
      <c r="I166" s="102"/>
      <c r="J166" s="102"/>
      <c r="K166" s="102"/>
      <c r="L166" s="220">
        <f t="shared" si="332"/>
        <v>0</v>
      </c>
      <c r="M166" s="102"/>
      <c r="N166" s="102"/>
      <c r="O166" s="102"/>
      <c r="P166" s="102"/>
      <c r="Q166" s="102"/>
      <c r="R166" s="220">
        <f t="shared" si="333"/>
        <v>0</v>
      </c>
      <c r="S166" s="217">
        <f>Y166+'NAW3 - Asset Repl - SSEH'!S166+'NAW4 - Refurb - SSEH'!S166+'NAW5 - General Reinfor - SSEH'!S166+'NAW6 - Faults - SSEH'!S166+'NAW7 - HVP - SSEH'!S166+'NAW7b - HVP - SSEH'!S166</f>
        <v>0</v>
      </c>
      <c r="T166" s="217">
        <f>Z166+'NAW3 - Asset Repl - SSEH'!T166+'NAW4 - Refurb - SSEH'!T166+'NAW5 - General Reinfor - SSEH'!T166+'NAW6 - Faults - SSEH'!T166+'NAW7 - HVP - SSEH'!T166+'NAW7b - HVP - SSEH'!T166</f>
        <v>0</v>
      </c>
      <c r="U166" s="217">
        <f>AA166+'NAW3 - Asset Repl - SSEH'!U166+'NAW4 - Refurb - SSEH'!U166+'NAW5 - General Reinfor - SSEH'!U166+'NAW6 - Faults - SSEH'!U166+'NAW7 - HVP - SSEH'!U166+'NAW7b - HVP - SSEH'!U166</f>
        <v>0</v>
      </c>
      <c r="V166" s="217">
        <f>AB166+'NAW3 - Asset Repl - SSEH'!V166+'NAW4 - Refurb - SSEH'!V166+'NAW5 - General Reinfor - SSEH'!V166+'NAW6 - Faults - SSEH'!V166+'NAW7 - HVP - SSEH'!V166+'NAW7b - HVP - SSEH'!V166</f>
        <v>0</v>
      </c>
      <c r="W166" s="217">
        <f>AC166+'NAW3 - Asset Repl - SSEH'!W166+'NAW4 - Refurb - SSEH'!W166+'NAW5 - General Reinfor - SSEH'!W166+'NAW6 - Faults - SSEH'!W166+'NAW7 - HVP - SSEH'!W166+'NAW7b - HVP - SSEH'!W166</f>
        <v>0</v>
      </c>
      <c r="X166" s="220">
        <f t="shared" si="334"/>
        <v>0</v>
      </c>
      <c r="Y166" s="102"/>
      <c r="Z166" s="102"/>
      <c r="AA166" s="102"/>
      <c r="AB166" s="102"/>
      <c r="AC166" s="102"/>
      <c r="AD166" s="220">
        <f t="shared" si="335"/>
        <v>0</v>
      </c>
      <c r="AE166" s="217">
        <f>AK166+'NAW3 - Asset Repl - SSEH'!AE166+'NAW4 - Refurb - SSEH'!AE166+'NAW5 - General Reinfor - SSEH'!AE166+'NAW6 - Faults - SSEH'!AE166+'NAW7 - HVP - SSEH'!AE166+'NAW7b - HVP - SSEH'!AE166</f>
        <v>0</v>
      </c>
      <c r="AF166" s="217">
        <f>AL166+'NAW3 - Asset Repl - SSEH'!AF166+'NAW4 - Refurb - SSEH'!AF166+'NAW5 - General Reinfor - SSEH'!AF166+'NAW6 - Faults - SSEH'!AF166+'NAW7 - HVP - SSEH'!AF166+'NAW7b - HVP - SSEH'!AF166</f>
        <v>0</v>
      </c>
      <c r="AG166" s="217">
        <f>AM166+'NAW3 - Asset Repl - SSEH'!AG166+'NAW4 - Refurb - SSEH'!AG166+'NAW5 - General Reinfor - SSEH'!AG166+'NAW6 - Faults - SSEH'!AG166+'NAW7 - HVP - SSEH'!AG166+'NAW7b - HVP - SSEH'!AG166</f>
        <v>0</v>
      </c>
      <c r="AH166" s="217">
        <f>AN166+'NAW3 - Asset Repl - SSEH'!AH166+'NAW4 - Refurb - SSEH'!AH166+'NAW5 - General Reinfor - SSEH'!AH166+'NAW6 - Faults - SSEH'!AH166+'NAW7 - HVP - SSEH'!AH166+'NAW7b - HVP - SSEH'!AH166</f>
        <v>0</v>
      </c>
      <c r="AI166" s="217">
        <f>AO166+'NAW3 - Asset Repl - SSEH'!AI166+'NAW4 - Refurb - SSEH'!AI166+'NAW5 - General Reinfor - SSEH'!AI166+'NAW6 - Faults - SSEH'!AI166+'NAW7 - HVP - SSEH'!AI166+'NAW7b - HVP - SSEH'!AI166</f>
        <v>0</v>
      </c>
      <c r="AJ166" s="220">
        <f t="shared" si="336"/>
        <v>0</v>
      </c>
      <c r="AK166" s="102"/>
      <c r="AL166" s="102"/>
      <c r="AM166" s="102"/>
      <c r="AN166" s="102"/>
      <c r="AO166" s="102"/>
      <c r="AP166" s="220">
        <f t="shared" si="337"/>
        <v>0</v>
      </c>
    </row>
    <row r="167" spans="1:44" ht="25.5" customHeight="1">
      <c r="A167" s="13"/>
      <c r="B167" s="19"/>
      <c r="C167" s="218"/>
      <c r="D167" s="104"/>
      <c r="E167" s="105"/>
      <c r="F167" s="219" t="s">
        <v>83</v>
      </c>
      <c r="G167" s="102"/>
      <c r="H167" s="102"/>
      <c r="I167" s="102"/>
      <c r="J167" s="102"/>
      <c r="K167" s="102"/>
      <c r="L167" s="220">
        <f t="shared" si="332"/>
        <v>0</v>
      </c>
      <c r="M167" s="102"/>
      <c r="N167" s="102"/>
      <c r="O167" s="102"/>
      <c r="P167" s="102"/>
      <c r="Q167" s="102"/>
      <c r="R167" s="220">
        <f t="shared" si="333"/>
        <v>0</v>
      </c>
      <c r="S167" s="217">
        <f>Y167+'NAW3 - Asset Repl - SSEH'!S167+'NAW4 - Refurb - SSEH'!S167+'NAW5 - General Reinfor - SSEH'!S167+'NAW6 - Faults - SSEH'!S167+'NAW7 - HVP - SSEH'!S167+'NAW7b - HVP - SSEH'!S167</f>
        <v>0</v>
      </c>
      <c r="T167" s="217">
        <f>Z167+'NAW3 - Asset Repl - SSEH'!T167+'NAW4 - Refurb - SSEH'!T167+'NAW5 - General Reinfor - SSEH'!T167+'NAW6 - Faults - SSEH'!T167+'NAW7 - HVP - SSEH'!T167+'NAW7b - HVP - SSEH'!T167</f>
        <v>0</v>
      </c>
      <c r="U167" s="217">
        <f>AA167+'NAW3 - Asset Repl - SSEH'!U167+'NAW4 - Refurb - SSEH'!U167+'NAW5 - General Reinfor - SSEH'!U167+'NAW6 - Faults - SSEH'!U167+'NAW7 - HVP - SSEH'!U167+'NAW7b - HVP - SSEH'!U167</f>
        <v>0</v>
      </c>
      <c r="V167" s="217">
        <f>AB167+'NAW3 - Asset Repl - SSEH'!V167+'NAW4 - Refurb - SSEH'!V167+'NAW5 - General Reinfor - SSEH'!V167+'NAW6 - Faults - SSEH'!V167+'NAW7 - HVP - SSEH'!V167+'NAW7b - HVP - SSEH'!V167</f>
        <v>0</v>
      </c>
      <c r="W167" s="217">
        <f>AC167+'NAW3 - Asset Repl - SSEH'!W167+'NAW4 - Refurb - SSEH'!W167+'NAW5 - General Reinfor - SSEH'!W167+'NAW6 - Faults - SSEH'!W167+'NAW7 - HVP - SSEH'!W167+'NAW7b - HVP - SSEH'!W167</f>
        <v>0</v>
      </c>
      <c r="X167" s="220">
        <f t="shared" si="334"/>
        <v>0</v>
      </c>
      <c r="Y167" s="102"/>
      <c r="Z167" s="102"/>
      <c r="AA167" s="102"/>
      <c r="AB167" s="102"/>
      <c r="AC167" s="102"/>
      <c r="AD167" s="220">
        <f t="shared" si="335"/>
        <v>0</v>
      </c>
      <c r="AE167" s="217">
        <f>AK167+'NAW3 - Asset Repl - SSEH'!AE167+'NAW4 - Refurb - SSEH'!AE167+'NAW5 - General Reinfor - SSEH'!AE167+'NAW6 - Faults - SSEH'!AE167+'NAW7 - HVP - SSEH'!AE167+'NAW7b - HVP - SSEH'!AE167</f>
        <v>0</v>
      </c>
      <c r="AF167" s="217">
        <f>AL167+'NAW3 - Asset Repl - SSEH'!AF167+'NAW4 - Refurb - SSEH'!AF167+'NAW5 - General Reinfor - SSEH'!AF167+'NAW6 - Faults - SSEH'!AF167+'NAW7 - HVP - SSEH'!AF167+'NAW7b - HVP - SSEH'!AF167</f>
        <v>0</v>
      </c>
      <c r="AG167" s="217">
        <f>AM167+'NAW3 - Asset Repl - SSEH'!AG167+'NAW4 - Refurb - SSEH'!AG167+'NAW5 - General Reinfor - SSEH'!AG167+'NAW6 - Faults - SSEH'!AG167+'NAW7 - HVP - SSEH'!AG167+'NAW7b - HVP - SSEH'!AG167</f>
        <v>0</v>
      </c>
      <c r="AH167" s="217">
        <f>AN167+'NAW3 - Asset Repl - SSEH'!AH167+'NAW4 - Refurb - SSEH'!AH167+'NAW5 - General Reinfor - SSEH'!AH167+'NAW6 - Faults - SSEH'!AH167+'NAW7 - HVP - SSEH'!AH167+'NAW7b - HVP - SSEH'!AH167</f>
        <v>0</v>
      </c>
      <c r="AI167" s="217">
        <f>AO167+'NAW3 - Asset Repl - SSEH'!AI167+'NAW4 - Refurb - SSEH'!AI167+'NAW5 - General Reinfor - SSEH'!AI167+'NAW6 - Faults - SSEH'!AI167+'NAW7 - HVP - SSEH'!AI167+'NAW7b - HVP - SSEH'!AI167</f>
        <v>0</v>
      </c>
      <c r="AJ167" s="220">
        <f t="shared" si="336"/>
        <v>0</v>
      </c>
      <c r="AK167" s="102"/>
      <c r="AL167" s="102"/>
      <c r="AM167" s="102"/>
      <c r="AN167" s="102"/>
      <c r="AO167" s="102"/>
      <c r="AP167" s="220">
        <f t="shared" si="337"/>
        <v>0</v>
      </c>
    </row>
    <row r="168" spans="1:44" ht="25.5" customHeight="1" thickBot="1">
      <c r="A168" s="13"/>
      <c r="B168" s="221"/>
      <c r="C168" s="355"/>
      <c r="D168" s="357"/>
      <c r="E168" s="358"/>
      <c r="F168" s="223"/>
      <c r="G168" s="224">
        <f>SUM(G164:G167)</f>
        <v>0</v>
      </c>
      <c r="H168" s="225">
        <f t="shared" ref="H168:K168" si="338">SUM(H164:H167)</f>
        <v>0</v>
      </c>
      <c r="I168" s="225">
        <f t="shared" si="338"/>
        <v>0</v>
      </c>
      <c r="J168" s="225">
        <f t="shared" si="338"/>
        <v>0</v>
      </c>
      <c r="K168" s="225">
        <f t="shared" si="338"/>
        <v>0</v>
      </c>
      <c r="L168" s="150"/>
      <c r="M168" s="224">
        <f>SUM(M164:M167)</f>
        <v>0</v>
      </c>
      <c r="N168" s="225">
        <f t="shared" ref="N168:Q168" si="339">SUM(N164:N167)</f>
        <v>0</v>
      </c>
      <c r="O168" s="225">
        <f t="shared" si="339"/>
        <v>0</v>
      </c>
      <c r="P168" s="225">
        <f t="shared" si="339"/>
        <v>0</v>
      </c>
      <c r="Q168" s="225">
        <f t="shared" si="339"/>
        <v>0</v>
      </c>
      <c r="R168" s="150"/>
      <c r="S168" s="224">
        <f>SUM(S164:S167)</f>
        <v>0</v>
      </c>
      <c r="T168" s="225">
        <f t="shared" ref="T168:W168" si="340">SUM(T164:T167)</f>
        <v>0</v>
      </c>
      <c r="U168" s="225">
        <f t="shared" si="340"/>
        <v>0</v>
      </c>
      <c r="V168" s="225">
        <f t="shared" si="340"/>
        <v>0</v>
      </c>
      <c r="W168" s="225">
        <f t="shared" si="340"/>
        <v>0</v>
      </c>
      <c r="X168" s="150"/>
      <c r="Y168" s="224">
        <f>SUM(Y164:Y167)</f>
        <v>0</v>
      </c>
      <c r="Z168" s="225">
        <f t="shared" ref="Z168:AC168" si="341">SUM(Z164:Z167)</f>
        <v>0</v>
      </c>
      <c r="AA168" s="225">
        <f t="shared" si="341"/>
        <v>0</v>
      </c>
      <c r="AB168" s="225">
        <f t="shared" si="341"/>
        <v>0</v>
      </c>
      <c r="AC168" s="225">
        <f t="shared" si="341"/>
        <v>0</v>
      </c>
      <c r="AD168" s="150"/>
      <c r="AE168" s="224">
        <f>SUM(AE164:AE167)</f>
        <v>0</v>
      </c>
      <c r="AF168" s="225">
        <f t="shared" ref="AF168:AI168" si="342">SUM(AF164:AF167)</f>
        <v>0</v>
      </c>
      <c r="AG168" s="225">
        <f t="shared" si="342"/>
        <v>0</v>
      </c>
      <c r="AH168" s="225">
        <f t="shared" si="342"/>
        <v>0</v>
      </c>
      <c r="AI168" s="225">
        <f t="shared" si="342"/>
        <v>0</v>
      </c>
      <c r="AJ168" s="150"/>
      <c r="AK168" s="224">
        <f>SUM(AK164:AK167)</f>
        <v>0</v>
      </c>
      <c r="AL168" s="225">
        <f t="shared" ref="AL168:AO168" si="343">SUM(AL164:AL167)</f>
        <v>0</v>
      </c>
      <c r="AM168" s="225">
        <f t="shared" si="343"/>
        <v>0</v>
      </c>
      <c r="AN168" s="225">
        <f t="shared" si="343"/>
        <v>0</v>
      </c>
      <c r="AO168" s="225">
        <f t="shared" si="343"/>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K169" s="187"/>
      <c r="AL169" s="187"/>
      <c r="AM169" s="187"/>
      <c r="AN169" s="187"/>
      <c r="AO169" s="187"/>
      <c r="AP169" s="187"/>
      <c r="AQ169" s="187"/>
      <c r="AR169" s="187"/>
    </row>
    <row r="170" spans="1:44" ht="25.5" customHeight="1" thickBot="1">
      <c r="A170" s="13"/>
      <c r="B170" s="228" t="s">
        <v>28</v>
      </c>
      <c r="C170" s="228"/>
      <c r="D170" s="352"/>
      <c r="E170" s="237"/>
      <c r="F170" s="238"/>
      <c r="G170" s="239"/>
      <c r="H170" s="240"/>
      <c r="I170" s="240"/>
      <c r="J170" s="240"/>
      <c r="K170" s="240"/>
      <c r="L170" s="237"/>
      <c r="M170" s="239"/>
      <c r="N170" s="240"/>
      <c r="O170" s="240"/>
      <c r="P170" s="240"/>
      <c r="Q170" s="240"/>
      <c r="R170" s="237"/>
      <c r="S170" s="241"/>
      <c r="T170" s="242"/>
      <c r="U170" s="242"/>
      <c r="V170" s="242"/>
      <c r="W170" s="242"/>
      <c r="X170" s="243"/>
      <c r="Y170" s="241"/>
      <c r="Z170" s="242"/>
      <c r="AA170" s="242"/>
      <c r="AB170" s="242"/>
      <c r="AC170" s="242"/>
      <c r="AD170" s="243"/>
      <c r="AE170" s="241"/>
      <c r="AF170" s="242"/>
      <c r="AG170" s="242"/>
      <c r="AH170" s="242"/>
      <c r="AI170" s="242"/>
      <c r="AJ170" s="237"/>
      <c r="AK170" s="241"/>
      <c r="AL170" s="242"/>
      <c r="AM170" s="242"/>
      <c r="AN170" s="242"/>
      <c r="AO170" s="242"/>
      <c r="AP170" s="243"/>
    </row>
    <row r="171" spans="1:44" ht="25.5" customHeight="1">
      <c r="A171" s="13"/>
      <c r="B171" s="209" t="s">
        <v>29</v>
      </c>
      <c r="C171" s="210"/>
      <c r="D171" s="211"/>
      <c r="E171" s="212"/>
      <c r="F171" s="213" t="s">
        <v>78</v>
      </c>
      <c r="G171" s="102"/>
      <c r="H171" s="102"/>
      <c r="I171" s="102"/>
      <c r="J171" s="102"/>
      <c r="K171" s="102"/>
      <c r="L171" s="216">
        <f>SUM(G171:K171)</f>
        <v>0</v>
      </c>
      <c r="M171" s="102"/>
      <c r="N171" s="102"/>
      <c r="O171" s="102"/>
      <c r="P171" s="102"/>
      <c r="Q171" s="102"/>
      <c r="R171" s="216">
        <f>SUM(M171:Q171)</f>
        <v>0</v>
      </c>
      <c r="S171" s="217">
        <f>Y171+'NAW3 - Asset Repl - SSEH'!S171+'NAW4 - Refurb - SSEH'!S171+'NAW5 - General Reinfor - SSEH'!S171+'NAW6 - Faults - SSEH'!S171+'NAW7 - HVP - SSEH'!S171+'NAW7b - HVP - SSEH'!S171</f>
        <v>0</v>
      </c>
      <c r="T171" s="217">
        <f>Z171+'NAW3 - Asset Repl - SSEH'!T171+'NAW4 - Refurb - SSEH'!T171+'NAW5 - General Reinfor - SSEH'!T171+'NAW6 - Faults - SSEH'!T171+'NAW7 - HVP - SSEH'!T171+'NAW7b - HVP - SSEH'!T171</f>
        <v>0</v>
      </c>
      <c r="U171" s="217">
        <f>AA171+'NAW3 - Asset Repl - SSEH'!U171+'NAW4 - Refurb - SSEH'!U171+'NAW5 - General Reinfor - SSEH'!U171+'NAW6 - Faults - SSEH'!U171+'NAW7 - HVP - SSEH'!U171+'NAW7b - HVP - SSEH'!U171</f>
        <v>0</v>
      </c>
      <c r="V171" s="217">
        <f>AB171+'NAW3 - Asset Repl - SSEH'!V171+'NAW4 - Refurb - SSEH'!V171+'NAW5 - General Reinfor - SSEH'!V171+'NAW6 - Faults - SSEH'!V171+'NAW7 - HVP - SSEH'!V171+'NAW7b - HVP - SSEH'!V171</f>
        <v>0</v>
      </c>
      <c r="W171" s="217">
        <f>AC171+'NAW3 - Asset Repl - SSEH'!W171+'NAW4 - Refurb - SSEH'!W171+'NAW5 - General Reinfor - SSEH'!W171+'NAW6 - Faults - SSEH'!W171+'NAW7 - HVP - SSEH'!W171+'NAW7b - HVP - SSEH'!W171</f>
        <v>0</v>
      </c>
      <c r="X171" s="236">
        <f>SUM(S171:W171)</f>
        <v>0</v>
      </c>
      <c r="Y171" s="102"/>
      <c r="Z171" s="102"/>
      <c r="AA171" s="102"/>
      <c r="AB171" s="102"/>
      <c r="AC171" s="102"/>
      <c r="AD171" s="236">
        <f>SUM(Y171:AC171)</f>
        <v>0</v>
      </c>
      <c r="AE171" s="217">
        <f>AK171+'NAW3 - Asset Repl - SSEH'!AE171+'NAW4 - Refurb - SSEH'!AE171+'NAW5 - General Reinfor - SSEH'!AE171+'NAW6 - Faults - SSEH'!AE171+'NAW7 - HVP - SSEH'!AE171+'NAW7b - HVP - SSEH'!AE171</f>
        <v>0</v>
      </c>
      <c r="AF171" s="217">
        <f>AL171+'NAW3 - Asset Repl - SSEH'!AF171+'NAW4 - Refurb - SSEH'!AF171+'NAW5 - General Reinfor - SSEH'!AF171+'NAW6 - Faults - SSEH'!AF171+'NAW7 - HVP - SSEH'!AF171+'NAW7b - HVP - SSEH'!AF171</f>
        <v>0</v>
      </c>
      <c r="AG171" s="217">
        <f>AM171+'NAW3 - Asset Repl - SSEH'!AG171+'NAW4 - Refurb - SSEH'!AG171+'NAW5 - General Reinfor - SSEH'!AG171+'NAW6 - Faults - SSEH'!AG171+'NAW7 - HVP - SSEH'!AG171+'NAW7b - HVP - SSEH'!AG171</f>
        <v>0</v>
      </c>
      <c r="AH171" s="217">
        <f>AN171+'NAW3 - Asset Repl - SSEH'!AH171+'NAW4 - Refurb - SSEH'!AH171+'NAW5 - General Reinfor - SSEH'!AH171+'NAW6 - Faults - SSEH'!AH171+'NAW7 - HVP - SSEH'!AH171+'NAW7b - HVP - SSEH'!AH171</f>
        <v>0</v>
      </c>
      <c r="AI171" s="217">
        <f>AO171+'NAW3 - Asset Repl - SSEH'!AI171+'NAW4 - Refurb - SSEH'!AI171+'NAW5 - General Reinfor - SSEH'!AI171+'NAW6 - Faults - SSEH'!AI171+'NAW7 - HVP - SSEH'!AI171+'NAW7b - HVP - SSEH'!AI171</f>
        <v>0</v>
      </c>
      <c r="AJ171" s="216">
        <f>SUM(AE171:AI171)</f>
        <v>0</v>
      </c>
      <c r="AK171" s="365"/>
      <c r="AL171" s="365"/>
      <c r="AM171" s="365"/>
      <c r="AN171" s="365"/>
      <c r="AO171" s="365"/>
      <c r="AP171" s="236">
        <f>SUM(AK171:AO171)</f>
        <v>0</v>
      </c>
    </row>
    <row r="172" spans="1:44" ht="25.5" customHeight="1">
      <c r="A172" s="13"/>
      <c r="B172" s="19"/>
      <c r="C172" s="218"/>
      <c r="D172" s="350"/>
      <c r="E172" s="105"/>
      <c r="F172" s="219" t="s">
        <v>80</v>
      </c>
      <c r="G172" s="102"/>
      <c r="H172" s="102"/>
      <c r="I172" s="102"/>
      <c r="J172" s="102"/>
      <c r="K172" s="102"/>
      <c r="L172" s="220">
        <f t="shared" ref="L172:L174" si="344">SUM(G172:K172)</f>
        <v>0</v>
      </c>
      <c r="M172" s="102"/>
      <c r="N172" s="102"/>
      <c r="O172" s="102"/>
      <c r="P172" s="102"/>
      <c r="Q172" s="102"/>
      <c r="R172" s="220">
        <f t="shared" ref="R172:R174" si="345">SUM(M172:Q172)</f>
        <v>0</v>
      </c>
      <c r="S172" s="217">
        <f>Y172+'NAW3 - Asset Repl - SSEH'!S172+'NAW4 - Refurb - SSEH'!S172+'NAW5 - General Reinfor - SSEH'!S172+'NAW6 - Faults - SSEH'!S172+'NAW7 - HVP - SSEH'!S172+'NAW7b - HVP - SSEH'!S172</f>
        <v>0</v>
      </c>
      <c r="T172" s="217">
        <f>Z172+'NAW3 - Asset Repl - SSEH'!T172+'NAW4 - Refurb - SSEH'!T172+'NAW5 - General Reinfor - SSEH'!T172+'NAW6 - Faults - SSEH'!T172+'NAW7 - HVP - SSEH'!T172+'NAW7b - HVP - SSEH'!T172</f>
        <v>0</v>
      </c>
      <c r="U172" s="217">
        <f>AA172+'NAW3 - Asset Repl - SSEH'!U172+'NAW4 - Refurb - SSEH'!U172+'NAW5 - General Reinfor - SSEH'!U172+'NAW6 - Faults - SSEH'!U172+'NAW7 - HVP - SSEH'!U172+'NAW7b - HVP - SSEH'!U172</f>
        <v>0</v>
      </c>
      <c r="V172" s="217">
        <f>AB172+'NAW3 - Asset Repl - SSEH'!V172+'NAW4 - Refurb - SSEH'!V172+'NAW5 - General Reinfor - SSEH'!V172+'NAW6 - Faults - SSEH'!V172+'NAW7 - HVP - SSEH'!V172+'NAW7b - HVP - SSEH'!V172</f>
        <v>0</v>
      </c>
      <c r="W172" s="217">
        <f>AC172+'NAW3 - Asset Repl - SSEH'!W172+'NAW4 - Refurb - SSEH'!W172+'NAW5 - General Reinfor - SSEH'!W172+'NAW6 - Faults - SSEH'!W172+'NAW7 - HVP - SSEH'!W172+'NAW7b - HVP - SSEH'!W172</f>
        <v>0</v>
      </c>
      <c r="X172" s="220">
        <f t="shared" ref="X172:X174" si="346">SUM(S172:W172)</f>
        <v>0</v>
      </c>
      <c r="Y172" s="102"/>
      <c r="Z172" s="102"/>
      <c r="AA172" s="102"/>
      <c r="AB172" s="102"/>
      <c r="AC172" s="102"/>
      <c r="AD172" s="220">
        <f t="shared" ref="AD172:AD174" si="347">SUM(Y172:AC172)</f>
        <v>0</v>
      </c>
      <c r="AE172" s="217">
        <f>AK172+'NAW3 - Asset Repl - SSEH'!AE172+'NAW4 - Refurb - SSEH'!AE172+'NAW5 - General Reinfor - SSEH'!AE172+'NAW6 - Faults - SSEH'!AE172+'NAW7 - HVP - SSEH'!AE172+'NAW7b - HVP - SSEH'!AE172</f>
        <v>0</v>
      </c>
      <c r="AF172" s="217">
        <f>AL172+'NAW3 - Asset Repl - SSEH'!AF172+'NAW4 - Refurb - SSEH'!AF172+'NAW5 - General Reinfor - SSEH'!AF172+'NAW6 - Faults - SSEH'!AF172+'NAW7 - HVP - SSEH'!AF172+'NAW7b - HVP - SSEH'!AF172</f>
        <v>0</v>
      </c>
      <c r="AG172" s="217">
        <f>AM172+'NAW3 - Asset Repl - SSEH'!AG172+'NAW4 - Refurb - SSEH'!AG172+'NAW5 - General Reinfor - SSEH'!AG172+'NAW6 - Faults - SSEH'!AG172+'NAW7 - HVP - SSEH'!AG172+'NAW7b - HVP - SSEH'!AG172</f>
        <v>0</v>
      </c>
      <c r="AH172" s="217">
        <f>AN172+'NAW3 - Asset Repl - SSEH'!AH172+'NAW4 - Refurb - SSEH'!AH172+'NAW5 - General Reinfor - SSEH'!AH172+'NAW6 - Faults - SSEH'!AH172+'NAW7 - HVP - SSEH'!AH172+'NAW7b - HVP - SSEH'!AH172</f>
        <v>0</v>
      </c>
      <c r="AI172" s="217">
        <f>AO172+'NAW3 - Asset Repl - SSEH'!AI172+'NAW4 - Refurb - SSEH'!AI172+'NAW5 - General Reinfor - SSEH'!AI172+'NAW6 - Faults - SSEH'!AI172+'NAW7 - HVP - SSEH'!AI172+'NAW7b - HVP - SSEH'!AI172</f>
        <v>0</v>
      </c>
      <c r="AJ172" s="220">
        <f t="shared" ref="AJ172:AJ174" si="348">SUM(AE172:AI172)</f>
        <v>0</v>
      </c>
      <c r="AK172" s="102"/>
      <c r="AL172" s="102"/>
      <c r="AM172" s="102"/>
      <c r="AN172" s="102"/>
      <c r="AO172" s="102"/>
      <c r="AP172" s="220">
        <f t="shared" ref="AP172:AP174" si="349">SUM(AK172:AO172)</f>
        <v>0</v>
      </c>
    </row>
    <row r="173" spans="1:44" ht="25.5" customHeight="1">
      <c r="A173" s="13"/>
      <c r="B173" s="19"/>
      <c r="C173" s="218"/>
      <c r="D173" s="350"/>
      <c r="E173" s="105"/>
      <c r="F173" s="219" t="s">
        <v>82</v>
      </c>
      <c r="G173" s="102"/>
      <c r="H173" s="102"/>
      <c r="I173" s="102"/>
      <c r="J173" s="102"/>
      <c r="K173" s="102"/>
      <c r="L173" s="220">
        <f t="shared" si="344"/>
        <v>0</v>
      </c>
      <c r="M173" s="102"/>
      <c r="N173" s="102"/>
      <c r="O173" s="102"/>
      <c r="P173" s="102"/>
      <c r="Q173" s="102"/>
      <c r="R173" s="220">
        <f t="shared" si="345"/>
        <v>0</v>
      </c>
      <c r="S173" s="217">
        <f>Y173+'NAW3 - Asset Repl - SSEH'!S173+'NAW4 - Refurb - SSEH'!S173+'NAW5 - General Reinfor - SSEH'!S173+'NAW6 - Faults - SSEH'!S173+'NAW7 - HVP - SSEH'!S173+'NAW7b - HVP - SSEH'!S173</f>
        <v>0</v>
      </c>
      <c r="T173" s="217">
        <f>Z173+'NAW3 - Asset Repl - SSEH'!T173+'NAW4 - Refurb - SSEH'!T173+'NAW5 - General Reinfor - SSEH'!T173+'NAW6 - Faults - SSEH'!T173+'NAW7 - HVP - SSEH'!T173+'NAW7b - HVP - SSEH'!T173</f>
        <v>0</v>
      </c>
      <c r="U173" s="217">
        <f>AA173+'NAW3 - Asset Repl - SSEH'!U173+'NAW4 - Refurb - SSEH'!U173+'NAW5 - General Reinfor - SSEH'!U173+'NAW6 - Faults - SSEH'!U173+'NAW7 - HVP - SSEH'!U173+'NAW7b - HVP - SSEH'!U173</f>
        <v>0</v>
      </c>
      <c r="V173" s="217">
        <f>AB173+'NAW3 - Asset Repl - SSEH'!V173+'NAW4 - Refurb - SSEH'!V173+'NAW5 - General Reinfor - SSEH'!V173+'NAW6 - Faults - SSEH'!V173+'NAW7 - HVP - SSEH'!V173+'NAW7b - HVP - SSEH'!V173</f>
        <v>0</v>
      </c>
      <c r="W173" s="217">
        <f>AC173+'NAW3 - Asset Repl - SSEH'!W173+'NAW4 - Refurb - SSEH'!W173+'NAW5 - General Reinfor - SSEH'!W173+'NAW6 - Faults - SSEH'!W173+'NAW7 - HVP - SSEH'!W173+'NAW7b - HVP - SSEH'!W173</f>
        <v>0</v>
      </c>
      <c r="X173" s="220">
        <f t="shared" si="346"/>
        <v>0</v>
      </c>
      <c r="Y173" s="102"/>
      <c r="Z173" s="102"/>
      <c r="AA173" s="102"/>
      <c r="AB173" s="102"/>
      <c r="AC173" s="102"/>
      <c r="AD173" s="220">
        <f t="shared" si="347"/>
        <v>0</v>
      </c>
      <c r="AE173" s="217">
        <f>AK173+'NAW3 - Asset Repl - SSEH'!AE173+'NAW4 - Refurb - SSEH'!AE173+'NAW5 - General Reinfor - SSEH'!AE173+'NAW6 - Faults - SSEH'!AE173+'NAW7 - HVP - SSEH'!AE173+'NAW7b - HVP - SSEH'!AE173</f>
        <v>0</v>
      </c>
      <c r="AF173" s="217">
        <f>AL173+'NAW3 - Asset Repl - SSEH'!AF173+'NAW4 - Refurb - SSEH'!AF173+'NAW5 - General Reinfor - SSEH'!AF173+'NAW6 - Faults - SSEH'!AF173+'NAW7 - HVP - SSEH'!AF173+'NAW7b - HVP - SSEH'!AF173</f>
        <v>0</v>
      </c>
      <c r="AG173" s="217">
        <f>AM173+'NAW3 - Asset Repl - SSEH'!AG173+'NAW4 - Refurb - SSEH'!AG173+'NAW5 - General Reinfor - SSEH'!AG173+'NAW6 - Faults - SSEH'!AG173+'NAW7 - HVP - SSEH'!AG173+'NAW7b - HVP - SSEH'!AG173</f>
        <v>0</v>
      </c>
      <c r="AH173" s="217">
        <f>AN173+'NAW3 - Asset Repl - SSEH'!AH173+'NAW4 - Refurb - SSEH'!AH173+'NAW5 - General Reinfor - SSEH'!AH173+'NAW6 - Faults - SSEH'!AH173+'NAW7 - HVP - SSEH'!AH173+'NAW7b - HVP - SSEH'!AH173</f>
        <v>0</v>
      </c>
      <c r="AI173" s="217">
        <f>AO173+'NAW3 - Asset Repl - SSEH'!AI173+'NAW4 - Refurb - SSEH'!AI173+'NAW5 - General Reinfor - SSEH'!AI173+'NAW6 - Faults - SSEH'!AI173+'NAW7 - HVP - SSEH'!AI173+'NAW7b - HVP - SSEH'!AI173</f>
        <v>0</v>
      </c>
      <c r="AJ173" s="220">
        <f t="shared" si="348"/>
        <v>0</v>
      </c>
      <c r="AK173" s="102"/>
      <c r="AL173" s="102"/>
      <c r="AM173" s="102"/>
      <c r="AN173" s="102"/>
      <c r="AO173" s="102"/>
      <c r="AP173" s="220">
        <f t="shared" si="349"/>
        <v>0</v>
      </c>
    </row>
    <row r="174" spans="1:44" ht="25.5" customHeight="1">
      <c r="A174" s="13"/>
      <c r="B174" s="19"/>
      <c r="C174" s="218"/>
      <c r="D174" s="350"/>
      <c r="E174" s="105"/>
      <c r="F174" s="219" t="s">
        <v>83</v>
      </c>
      <c r="G174" s="102"/>
      <c r="H174" s="102"/>
      <c r="I174" s="102"/>
      <c r="J174" s="102"/>
      <c r="K174" s="102"/>
      <c r="L174" s="220">
        <f t="shared" si="344"/>
        <v>0</v>
      </c>
      <c r="M174" s="102"/>
      <c r="N174" s="102"/>
      <c r="O174" s="102"/>
      <c r="P174" s="102"/>
      <c r="Q174" s="102"/>
      <c r="R174" s="220">
        <f t="shared" si="345"/>
        <v>0</v>
      </c>
      <c r="S174" s="217">
        <f>Y174+'NAW3 - Asset Repl - SSEH'!S174+'NAW4 - Refurb - SSEH'!S174+'NAW5 - General Reinfor - SSEH'!S174+'NAW6 - Faults - SSEH'!S174+'NAW7 - HVP - SSEH'!S174+'NAW7b - HVP - SSEH'!S174</f>
        <v>0</v>
      </c>
      <c r="T174" s="217">
        <f>Z174+'NAW3 - Asset Repl - SSEH'!T174+'NAW4 - Refurb - SSEH'!T174+'NAW5 - General Reinfor - SSEH'!T174+'NAW6 - Faults - SSEH'!T174+'NAW7 - HVP - SSEH'!T174+'NAW7b - HVP - SSEH'!T174</f>
        <v>0</v>
      </c>
      <c r="U174" s="217">
        <f>AA174+'NAW3 - Asset Repl - SSEH'!U174+'NAW4 - Refurb - SSEH'!U174+'NAW5 - General Reinfor - SSEH'!U174+'NAW6 - Faults - SSEH'!U174+'NAW7 - HVP - SSEH'!U174+'NAW7b - HVP - SSEH'!U174</f>
        <v>0</v>
      </c>
      <c r="V174" s="217">
        <f>AB174+'NAW3 - Asset Repl - SSEH'!V174+'NAW4 - Refurb - SSEH'!V174+'NAW5 - General Reinfor - SSEH'!V174+'NAW6 - Faults - SSEH'!V174+'NAW7 - HVP - SSEH'!V174+'NAW7b - HVP - SSEH'!V174</f>
        <v>0</v>
      </c>
      <c r="W174" s="217">
        <f>AC174+'NAW3 - Asset Repl - SSEH'!W174+'NAW4 - Refurb - SSEH'!W174+'NAW5 - General Reinfor - SSEH'!W174+'NAW6 - Faults - SSEH'!W174+'NAW7 - HVP - SSEH'!W174+'NAW7b - HVP - SSEH'!W174</f>
        <v>0</v>
      </c>
      <c r="X174" s="220">
        <f t="shared" si="346"/>
        <v>0</v>
      </c>
      <c r="Y174" s="102"/>
      <c r="Z174" s="102"/>
      <c r="AA174" s="102"/>
      <c r="AB174" s="102"/>
      <c r="AC174" s="102"/>
      <c r="AD174" s="220">
        <f t="shared" si="347"/>
        <v>0</v>
      </c>
      <c r="AE174" s="217">
        <f>AK174+'NAW3 - Asset Repl - SSEH'!AE174+'NAW4 - Refurb - SSEH'!AE174+'NAW5 - General Reinfor - SSEH'!AE174+'NAW6 - Faults - SSEH'!AE174+'NAW7 - HVP - SSEH'!AE174+'NAW7b - HVP - SSEH'!AE174</f>
        <v>0</v>
      </c>
      <c r="AF174" s="217">
        <f>AL174+'NAW3 - Asset Repl - SSEH'!AF174+'NAW4 - Refurb - SSEH'!AF174+'NAW5 - General Reinfor - SSEH'!AF174+'NAW6 - Faults - SSEH'!AF174+'NAW7 - HVP - SSEH'!AF174+'NAW7b - HVP - SSEH'!AF174</f>
        <v>0</v>
      </c>
      <c r="AG174" s="217">
        <f>AM174+'NAW3 - Asset Repl - SSEH'!AG174+'NAW4 - Refurb - SSEH'!AG174+'NAW5 - General Reinfor - SSEH'!AG174+'NAW6 - Faults - SSEH'!AG174+'NAW7 - HVP - SSEH'!AG174+'NAW7b - HVP - SSEH'!AG174</f>
        <v>0</v>
      </c>
      <c r="AH174" s="217">
        <f>AN174+'NAW3 - Asset Repl - SSEH'!AH174+'NAW4 - Refurb - SSEH'!AH174+'NAW5 - General Reinfor - SSEH'!AH174+'NAW6 - Faults - SSEH'!AH174+'NAW7 - HVP - SSEH'!AH174+'NAW7b - HVP - SSEH'!AH174</f>
        <v>0</v>
      </c>
      <c r="AI174" s="217">
        <f>AO174+'NAW3 - Asset Repl - SSEH'!AI174+'NAW4 - Refurb - SSEH'!AI174+'NAW5 - General Reinfor - SSEH'!AI174+'NAW6 - Faults - SSEH'!AI174+'NAW7 - HVP - SSEH'!AI174+'NAW7b - HVP - SSEH'!AI174</f>
        <v>0</v>
      </c>
      <c r="AJ174" s="220">
        <f t="shared" si="348"/>
        <v>0</v>
      </c>
      <c r="AK174" s="102"/>
      <c r="AL174" s="102"/>
      <c r="AM174" s="102"/>
      <c r="AN174" s="102"/>
      <c r="AO174" s="102"/>
      <c r="AP174" s="220">
        <f t="shared" si="349"/>
        <v>0</v>
      </c>
    </row>
    <row r="175" spans="1:44" ht="25.5" customHeight="1" thickBot="1">
      <c r="A175" s="13"/>
      <c r="B175" s="221"/>
      <c r="C175" s="354"/>
      <c r="D175" s="351"/>
      <c r="E175" s="102"/>
      <c r="F175" s="223"/>
      <c r="G175" s="224">
        <f>SUM(G171:G174)</f>
        <v>0</v>
      </c>
      <c r="H175" s="225">
        <f t="shared" ref="H175:K175" si="350">SUM(H171:H174)</f>
        <v>0</v>
      </c>
      <c r="I175" s="225">
        <f t="shared" si="350"/>
        <v>0</v>
      </c>
      <c r="J175" s="225">
        <f t="shared" si="350"/>
        <v>0</v>
      </c>
      <c r="K175" s="225">
        <f t="shared" si="350"/>
        <v>0</v>
      </c>
      <c r="L175" s="245"/>
      <c r="M175" s="224">
        <f>SUM(M171:M174)</f>
        <v>0</v>
      </c>
      <c r="N175" s="225">
        <f t="shared" ref="N175:Q175" si="351">SUM(N171:N174)</f>
        <v>0</v>
      </c>
      <c r="O175" s="225">
        <f t="shared" si="351"/>
        <v>0</v>
      </c>
      <c r="P175" s="225">
        <f t="shared" si="351"/>
        <v>0</v>
      </c>
      <c r="Q175" s="225">
        <f t="shared" si="351"/>
        <v>0</v>
      </c>
      <c r="R175" s="245"/>
      <c r="S175" s="224">
        <f>SUM(S171:S174)</f>
        <v>0</v>
      </c>
      <c r="T175" s="225">
        <f t="shared" ref="T175:W175" si="352">SUM(T171:T174)</f>
        <v>0</v>
      </c>
      <c r="U175" s="225">
        <f t="shared" si="352"/>
        <v>0</v>
      </c>
      <c r="V175" s="225">
        <f t="shared" si="352"/>
        <v>0</v>
      </c>
      <c r="W175" s="225">
        <f t="shared" si="352"/>
        <v>0</v>
      </c>
      <c r="X175" s="245"/>
      <c r="Y175" s="224">
        <f>SUM(Y171:Y174)</f>
        <v>0</v>
      </c>
      <c r="Z175" s="225">
        <f t="shared" ref="Z175:AC175" si="353">SUM(Z171:Z174)</f>
        <v>0</v>
      </c>
      <c r="AA175" s="225">
        <f t="shared" si="353"/>
        <v>0</v>
      </c>
      <c r="AB175" s="225">
        <f t="shared" si="353"/>
        <v>0</v>
      </c>
      <c r="AC175" s="225">
        <f t="shared" si="353"/>
        <v>0</v>
      </c>
      <c r="AD175" s="245"/>
      <c r="AE175" s="224">
        <f>SUM(AE171:AE174)</f>
        <v>0</v>
      </c>
      <c r="AF175" s="225">
        <f t="shared" ref="AF175:AI175" si="354">SUM(AF171:AF174)</f>
        <v>0</v>
      </c>
      <c r="AG175" s="225">
        <f t="shared" si="354"/>
        <v>0</v>
      </c>
      <c r="AH175" s="225">
        <f t="shared" si="354"/>
        <v>0</v>
      </c>
      <c r="AI175" s="225">
        <f t="shared" si="354"/>
        <v>0</v>
      </c>
      <c r="AJ175" s="245"/>
      <c r="AK175" s="224">
        <f>SUM(AK171:AK174)</f>
        <v>0</v>
      </c>
      <c r="AL175" s="225">
        <f t="shared" ref="AL175:AO175" si="355">SUM(AL171:AL174)</f>
        <v>0</v>
      </c>
      <c r="AM175" s="225">
        <f t="shared" si="355"/>
        <v>0</v>
      </c>
      <c r="AN175" s="225">
        <f t="shared" si="355"/>
        <v>0</v>
      </c>
      <c r="AO175" s="225">
        <f t="shared" si="355"/>
        <v>0</v>
      </c>
      <c r="AP175" s="245"/>
    </row>
    <row r="176" spans="1:44" ht="25.5" customHeight="1">
      <c r="A176" s="13"/>
      <c r="B176" s="209" t="s">
        <v>30</v>
      </c>
      <c r="C176" s="210"/>
      <c r="D176" s="211"/>
      <c r="E176" s="212"/>
      <c r="F176" s="213" t="s">
        <v>78</v>
      </c>
      <c r="G176" s="102"/>
      <c r="H176" s="102"/>
      <c r="I176" s="102"/>
      <c r="J176" s="102"/>
      <c r="K176" s="102"/>
      <c r="L176" s="216">
        <f>SUM(G176:K176)</f>
        <v>0</v>
      </c>
      <c r="M176" s="102"/>
      <c r="N176" s="102"/>
      <c r="O176" s="102"/>
      <c r="P176" s="102"/>
      <c r="Q176" s="102"/>
      <c r="R176" s="216">
        <f>SUM(M176:Q176)</f>
        <v>0</v>
      </c>
      <c r="S176" s="217">
        <f>Y176+'NAW3 - Asset Repl - SSEH'!S176+'NAW4 - Refurb - SSEH'!S176+'NAW5 - General Reinfor - SSEH'!S176+'NAW6 - Faults - SSEH'!S176+'NAW7 - HVP - SSEH'!S176+'NAW7b - HVP - SSEH'!S176</f>
        <v>0</v>
      </c>
      <c r="T176" s="217">
        <f>Z176+'NAW3 - Asset Repl - SSEH'!T176+'NAW4 - Refurb - SSEH'!T176+'NAW5 - General Reinfor - SSEH'!T176+'NAW6 - Faults - SSEH'!T176+'NAW7 - HVP - SSEH'!T176+'NAW7b - HVP - SSEH'!T176</f>
        <v>0</v>
      </c>
      <c r="U176" s="217">
        <f>AA176+'NAW3 - Asset Repl - SSEH'!U176+'NAW4 - Refurb - SSEH'!U176+'NAW5 - General Reinfor - SSEH'!U176+'NAW6 - Faults - SSEH'!U176+'NAW7 - HVP - SSEH'!U176+'NAW7b - HVP - SSEH'!U176</f>
        <v>0</v>
      </c>
      <c r="V176" s="217">
        <f>AB176+'NAW3 - Asset Repl - SSEH'!V176+'NAW4 - Refurb - SSEH'!V176+'NAW5 - General Reinfor - SSEH'!V176+'NAW6 - Faults - SSEH'!V176+'NAW7 - HVP - SSEH'!V176+'NAW7b - HVP - SSEH'!V176</f>
        <v>0</v>
      </c>
      <c r="W176" s="217">
        <f>AC176+'NAW3 - Asset Repl - SSEH'!W176+'NAW4 - Refurb - SSEH'!W176+'NAW5 - General Reinfor - SSEH'!W176+'NAW6 - Faults - SSEH'!W176+'NAW7 - HVP - SSEH'!W176+'NAW7b - HVP - SSEH'!W176</f>
        <v>0</v>
      </c>
      <c r="X176" s="216">
        <f>SUM(S176:W176)</f>
        <v>0</v>
      </c>
      <c r="Y176" s="246"/>
      <c r="Z176" s="246"/>
      <c r="AA176" s="246"/>
      <c r="AB176" s="246"/>
      <c r="AC176" s="246"/>
      <c r="AD176" s="216">
        <f>SUM(Y176:AC176)</f>
        <v>0</v>
      </c>
      <c r="AE176" s="217">
        <f>AK176+'NAW3 - Asset Repl - SSEH'!AE176+'NAW4 - Refurb - SSEH'!AE176+'NAW5 - General Reinfor - SSEH'!AE176+'NAW6 - Faults - SSEH'!AE176+'NAW7 - HVP - SSEH'!AE176+'NAW7b - HVP - SSEH'!AE176</f>
        <v>0</v>
      </c>
      <c r="AF176" s="217">
        <f>AL176+'NAW3 - Asset Repl - SSEH'!AF176+'NAW4 - Refurb - SSEH'!AF176+'NAW5 - General Reinfor - SSEH'!AF176+'NAW6 - Faults - SSEH'!AF176+'NAW7 - HVP - SSEH'!AF176+'NAW7b - HVP - SSEH'!AF176</f>
        <v>0</v>
      </c>
      <c r="AG176" s="217">
        <f>AM176+'NAW3 - Asset Repl - SSEH'!AG176+'NAW4 - Refurb - SSEH'!AG176+'NAW5 - General Reinfor - SSEH'!AG176+'NAW6 - Faults - SSEH'!AG176+'NAW7 - HVP - SSEH'!AG176+'NAW7b - HVP - SSEH'!AG176</f>
        <v>0</v>
      </c>
      <c r="AH176" s="217">
        <f>AN176+'NAW3 - Asset Repl - SSEH'!AH176+'NAW4 - Refurb - SSEH'!AH176+'NAW5 - General Reinfor - SSEH'!AH176+'NAW6 - Faults - SSEH'!AH176+'NAW7 - HVP - SSEH'!AH176+'NAW7b - HVP - SSEH'!AH176</f>
        <v>0</v>
      </c>
      <c r="AI176" s="217">
        <f>AO176+'NAW3 - Asset Repl - SSEH'!AI176+'NAW4 - Refurb - SSEH'!AI176+'NAW5 - General Reinfor - SSEH'!AI176+'NAW6 - Faults - SSEH'!AI176+'NAW7 - HVP - SSEH'!AI176+'NAW7b - HVP - SSEH'!AI176</f>
        <v>0</v>
      </c>
      <c r="AJ176" s="216">
        <f>SUM(AE176:AI176)</f>
        <v>0</v>
      </c>
      <c r="AK176" s="246"/>
      <c r="AL176" s="246"/>
      <c r="AM176" s="246"/>
      <c r="AN176" s="246"/>
      <c r="AO176" s="246"/>
      <c r="AP176" s="216">
        <f>SUM(AK176:AO176)</f>
        <v>0</v>
      </c>
    </row>
    <row r="177" spans="1:42" ht="25.5" customHeight="1">
      <c r="A177" s="13"/>
      <c r="B177" s="19"/>
      <c r="C177" s="218"/>
      <c r="D177" s="350"/>
      <c r="E177" s="105"/>
      <c r="F177" s="219" t="s">
        <v>80</v>
      </c>
      <c r="G177" s="102"/>
      <c r="H177" s="102"/>
      <c r="I177" s="102"/>
      <c r="J177" s="102"/>
      <c r="K177" s="102"/>
      <c r="L177" s="220">
        <f t="shared" ref="L177:L179" si="356">SUM(G177:K177)</f>
        <v>0</v>
      </c>
      <c r="M177" s="102"/>
      <c r="N177" s="102"/>
      <c r="O177" s="102"/>
      <c r="P177" s="102"/>
      <c r="Q177" s="102"/>
      <c r="R177" s="220">
        <f t="shared" ref="R177:R179" si="357">SUM(M177:Q177)</f>
        <v>0</v>
      </c>
      <c r="S177" s="217">
        <f>Y177+'NAW3 - Asset Repl - SSEH'!S177+'NAW4 - Refurb - SSEH'!S177+'NAW5 - General Reinfor - SSEH'!S177+'NAW6 - Faults - SSEH'!S177+'NAW7 - HVP - SSEH'!S177+'NAW7b - HVP - SSEH'!S177</f>
        <v>0</v>
      </c>
      <c r="T177" s="217">
        <f>Z177+'NAW3 - Asset Repl - SSEH'!T177+'NAW4 - Refurb - SSEH'!T177+'NAW5 - General Reinfor - SSEH'!T177+'NAW6 - Faults - SSEH'!T177+'NAW7 - HVP - SSEH'!T177+'NAW7b - HVP - SSEH'!T177</f>
        <v>0</v>
      </c>
      <c r="U177" s="217">
        <f>AA177+'NAW3 - Asset Repl - SSEH'!U177+'NAW4 - Refurb - SSEH'!U177+'NAW5 - General Reinfor - SSEH'!U177+'NAW6 - Faults - SSEH'!U177+'NAW7 - HVP - SSEH'!U177+'NAW7b - HVP - SSEH'!U177</f>
        <v>0</v>
      </c>
      <c r="V177" s="217">
        <f>AB177+'NAW3 - Asset Repl - SSEH'!V177+'NAW4 - Refurb - SSEH'!V177+'NAW5 - General Reinfor - SSEH'!V177+'NAW6 - Faults - SSEH'!V177+'NAW7 - HVP - SSEH'!V177+'NAW7b - HVP - SSEH'!V177</f>
        <v>0</v>
      </c>
      <c r="W177" s="217">
        <f>AC177+'NAW3 - Asset Repl - SSEH'!W177+'NAW4 - Refurb - SSEH'!W177+'NAW5 - General Reinfor - SSEH'!W177+'NAW6 - Faults - SSEH'!W177+'NAW7 - HVP - SSEH'!W177+'NAW7b - HVP - SSEH'!W177</f>
        <v>0</v>
      </c>
      <c r="X177" s="220">
        <f t="shared" ref="X177:X179" si="358">SUM(S177:W177)</f>
        <v>0</v>
      </c>
      <c r="Y177" s="246"/>
      <c r="Z177" s="246"/>
      <c r="AA177" s="246"/>
      <c r="AB177" s="246"/>
      <c r="AC177" s="246"/>
      <c r="AD177" s="220">
        <f t="shared" ref="AD177:AD179" si="359">SUM(Y177:AC177)</f>
        <v>0</v>
      </c>
      <c r="AE177" s="217">
        <f>AK177+'NAW3 - Asset Repl - SSEH'!AE177+'NAW4 - Refurb - SSEH'!AE177+'NAW5 - General Reinfor - SSEH'!AE177+'NAW6 - Faults - SSEH'!AE177+'NAW7 - HVP - SSEH'!AE177+'NAW7b - HVP - SSEH'!AE177</f>
        <v>0</v>
      </c>
      <c r="AF177" s="217">
        <f>AL177+'NAW3 - Asset Repl - SSEH'!AF177+'NAW4 - Refurb - SSEH'!AF177+'NAW5 - General Reinfor - SSEH'!AF177+'NAW6 - Faults - SSEH'!AF177+'NAW7 - HVP - SSEH'!AF177+'NAW7b - HVP - SSEH'!AF177</f>
        <v>0</v>
      </c>
      <c r="AG177" s="217">
        <f>AM177+'NAW3 - Asset Repl - SSEH'!AG177+'NAW4 - Refurb - SSEH'!AG177+'NAW5 - General Reinfor - SSEH'!AG177+'NAW6 - Faults - SSEH'!AG177+'NAW7 - HVP - SSEH'!AG177+'NAW7b - HVP - SSEH'!AG177</f>
        <v>0</v>
      </c>
      <c r="AH177" s="217">
        <f>AN177+'NAW3 - Asset Repl - SSEH'!AH177+'NAW4 - Refurb - SSEH'!AH177+'NAW5 - General Reinfor - SSEH'!AH177+'NAW6 - Faults - SSEH'!AH177+'NAW7 - HVP - SSEH'!AH177+'NAW7b - HVP - SSEH'!AH177</f>
        <v>0</v>
      </c>
      <c r="AI177" s="217">
        <f>AO177+'NAW3 - Asset Repl - SSEH'!AI177+'NAW4 - Refurb - SSEH'!AI177+'NAW5 - General Reinfor - SSEH'!AI177+'NAW6 - Faults - SSEH'!AI177+'NAW7 - HVP - SSEH'!AI177+'NAW7b - HVP - SSEH'!AI177</f>
        <v>0</v>
      </c>
      <c r="AJ177" s="220">
        <f t="shared" ref="AJ177:AJ179" si="360">SUM(AE177:AI177)</f>
        <v>0</v>
      </c>
      <c r="AK177" s="246"/>
      <c r="AL177" s="246"/>
      <c r="AM177" s="246"/>
      <c r="AN177" s="246"/>
      <c r="AO177" s="246"/>
      <c r="AP177" s="220">
        <f t="shared" ref="AP177:AP179" si="361">SUM(AK177:AO177)</f>
        <v>0</v>
      </c>
    </row>
    <row r="178" spans="1:42" ht="25.5" customHeight="1">
      <c r="A178" s="13"/>
      <c r="B178" s="19"/>
      <c r="C178" s="218"/>
      <c r="D178" s="350"/>
      <c r="E178" s="105"/>
      <c r="F178" s="219" t="s">
        <v>82</v>
      </c>
      <c r="G178" s="102"/>
      <c r="H178" s="102"/>
      <c r="I178" s="102"/>
      <c r="J178" s="102"/>
      <c r="K178" s="102"/>
      <c r="L178" s="220">
        <f t="shared" si="356"/>
        <v>0</v>
      </c>
      <c r="M178" s="102"/>
      <c r="N178" s="102"/>
      <c r="O178" s="102"/>
      <c r="P178" s="102"/>
      <c r="Q178" s="102"/>
      <c r="R178" s="220">
        <f t="shared" si="357"/>
        <v>0</v>
      </c>
      <c r="S178" s="217">
        <f>Y178+'NAW3 - Asset Repl - SSEH'!S178+'NAW4 - Refurb - SSEH'!S178+'NAW5 - General Reinfor - SSEH'!S178+'NAW6 - Faults - SSEH'!S178+'NAW7 - HVP - SSEH'!S178+'NAW7b - HVP - SSEH'!S178</f>
        <v>0</v>
      </c>
      <c r="T178" s="217">
        <f>Z178+'NAW3 - Asset Repl - SSEH'!T178+'NAW4 - Refurb - SSEH'!T178+'NAW5 - General Reinfor - SSEH'!T178+'NAW6 - Faults - SSEH'!T178+'NAW7 - HVP - SSEH'!T178+'NAW7b - HVP - SSEH'!T178</f>
        <v>0</v>
      </c>
      <c r="U178" s="217">
        <f>AA178+'NAW3 - Asset Repl - SSEH'!U178+'NAW4 - Refurb - SSEH'!U178+'NAW5 - General Reinfor - SSEH'!U178+'NAW6 - Faults - SSEH'!U178+'NAW7 - HVP - SSEH'!U178+'NAW7b - HVP - SSEH'!U178</f>
        <v>0</v>
      </c>
      <c r="V178" s="217">
        <f>AB178+'NAW3 - Asset Repl - SSEH'!V178+'NAW4 - Refurb - SSEH'!V178+'NAW5 - General Reinfor - SSEH'!V178+'NAW6 - Faults - SSEH'!V178+'NAW7 - HVP - SSEH'!V178+'NAW7b - HVP - SSEH'!V178</f>
        <v>0</v>
      </c>
      <c r="W178" s="217">
        <f>AC178+'NAW3 - Asset Repl - SSEH'!W178+'NAW4 - Refurb - SSEH'!W178+'NAW5 - General Reinfor - SSEH'!W178+'NAW6 - Faults - SSEH'!W178+'NAW7 - HVP - SSEH'!W178+'NAW7b - HVP - SSEH'!W178</f>
        <v>0</v>
      </c>
      <c r="X178" s="220">
        <f t="shared" si="358"/>
        <v>0</v>
      </c>
      <c r="Y178" s="246"/>
      <c r="Z178" s="246"/>
      <c r="AA178" s="246"/>
      <c r="AB178" s="246"/>
      <c r="AC178" s="246"/>
      <c r="AD178" s="220">
        <f t="shared" si="359"/>
        <v>0</v>
      </c>
      <c r="AE178" s="217">
        <f>AK178+'NAW3 - Asset Repl - SSEH'!AE178+'NAW4 - Refurb - SSEH'!AE178+'NAW5 - General Reinfor - SSEH'!AE178+'NAW6 - Faults - SSEH'!AE178+'NAW7 - HVP - SSEH'!AE178+'NAW7b - HVP - SSEH'!AE178</f>
        <v>0</v>
      </c>
      <c r="AF178" s="217">
        <f>AL178+'NAW3 - Asset Repl - SSEH'!AF178+'NAW4 - Refurb - SSEH'!AF178+'NAW5 - General Reinfor - SSEH'!AF178+'NAW6 - Faults - SSEH'!AF178+'NAW7 - HVP - SSEH'!AF178+'NAW7b - HVP - SSEH'!AF178</f>
        <v>0</v>
      </c>
      <c r="AG178" s="217">
        <f>AM178+'NAW3 - Asset Repl - SSEH'!AG178+'NAW4 - Refurb - SSEH'!AG178+'NAW5 - General Reinfor - SSEH'!AG178+'NAW6 - Faults - SSEH'!AG178+'NAW7 - HVP - SSEH'!AG178+'NAW7b - HVP - SSEH'!AG178</f>
        <v>0</v>
      </c>
      <c r="AH178" s="217">
        <f>AN178+'NAW3 - Asset Repl - SSEH'!AH178+'NAW4 - Refurb - SSEH'!AH178+'NAW5 - General Reinfor - SSEH'!AH178+'NAW6 - Faults - SSEH'!AH178+'NAW7 - HVP - SSEH'!AH178+'NAW7b - HVP - SSEH'!AH178</f>
        <v>0</v>
      </c>
      <c r="AI178" s="217">
        <f>AO178+'NAW3 - Asset Repl - SSEH'!AI178+'NAW4 - Refurb - SSEH'!AI178+'NAW5 - General Reinfor - SSEH'!AI178+'NAW6 - Faults - SSEH'!AI178+'NAW7 - HVP - SSEH'!AI178+'NAW7b - HVP - SSEH'!AI178</f>
        <v>0</v>
      </c>
      <c r="AJ178" s="220">
        <f t="shared" si="360"/>
        <v>0</v>
      </c>
      <c r="AK178" s="246"/>
      <c r="AL178" s="246"/>
      <c r="AM178" s="246"/>
      <c r="AN178" s="246"/>
      <c r="AO178" s="246"/>
      <c r="AP178" s="220">
        <f t="shared" si="361"/>
        <v>0</v>
      </c>
    </row>
    <row r="179" spans="1:42" ht="25.5" customHeight="1">
      <c r="A179" s="13"/>
      <c r="B179" s="19"/>
      <c r="C179" s="218"/>
      <c r="D179" s="350"/>
      <c r="E179" s="105"/>
      <c r="F179" s="219" t="s">
        <v>83</v>
      </c>
      <c r="G179" s="102"/>
      <c r="H179" s="102"/>
      <c r="I179" s="102"/>
      <c r="J179" s="102"/>
      <c r="K179" s="102"/>
      <c r="L179" s="220">
        <f t="shared" si="356"/>
        <v>0</v>
      </c>
      <c r="M179" s="102"/>
      <c r="N179" s="102"/>
      <c r="O179" s="102"/>
      <c r="P179" s="102"/>
      <c r="Q179" s="102"/>
      <c r="R179" s="220">
        <f t="shared" si="357"/>
        <v>0</v>
      </c>
      <c r="S179" s="217">
        <f>Y179+'NAW3 - Asset Repl - SSEH'!S179+'NAW4 - Refurb - SSEH'!S179+'NAW5 - General Reinfor - SSEH'!S179+'NAW6 - Faults - SSEH'!S179+'NAW7 - HVP - SSEH'!S179+'NAW7b - HVP - SSEH'!S179</f>
        <v>0</v>
      </c>
      <c r="T179" s="217">
        <f>Z179+'NAW3 - Asset Repl - SSEH'!T179+'NAW4 - Refurb - SSEH'!T179+'NAW5 - General Reinfor - SSEH'!T179+'NAW6 - Faults - SSEH'!T179+'NAW7 - HVP - SSEH'!T179+'NAW7b - HVP - SSEH'!T179</f>
        <v>0</v>
      </c>
      <c r="U179" s="217">
        <f>AA179+'NAW3 - Asset Repl - SSEH'!U179+'NAW4 - Refurb - SSEH'!U179+'NAW5 - General Reinfor - SSEH'!U179+'NAW6 - Faults - SSEH'!U179+'NAW7 - HVP - SSEH'!U179+'NAW7b - HVP - SSEH'!U179</f>
        <v>0</v>
      </c>
      <c r="V179" s="217">
        <f>AB179+'NAW3 - Asset Repl - SSEH'!V179+'NAW4 - Refurb - SSEH'!V179+'NAW5 - General Reinfor - SSEH'!V179+'NAW6 - Faults - SSEH'!V179+'NAW7 - HVP - SSEH'!V179+'NAW7b - HVP - SSEH'!V179</f>
        <v>0</v>
      </c>
      <c r="W179" s="217">
        <f>AC179+'NAW3 - Asset Repl - SSEH'!W179+'NAW4 - Refurb - SSEH'!W179+'NAW5 - General Reinfor - SSEH'!W179+'NAW6 - Faults - SSEH'!W179+'NAW7 - HVP - SSEH'!W179+'NAW7b - HVP - SSEH'!W179</f>
        <v>0</v>
      </c>
      <c r="X179" s="220">
        <f t="shared" si="358"/>
        <v>0</v>
      </c>
      <c r="Y179" s="246"/>
      <c r="Z179" s="246"/>
      <c r="AA179" s="246"/>
      <c r="AB179" s="246"/>
      <c r="AC179" s="246"/>
      <c r="AD179" s="220">
        <f t="shared" si="359"/>
        <v>0</v>
      </c>
      <c r="AE179" s="217">
        <f>AK179+'NAW3 - Asset Repl - SSEH'!AE179+'NAW4 - Refurb - SSEH'!AE179+'NAW5 - General Reinfor - SSEH'!AE179+'NAW6 - Faults - SSEH'!AE179+'NAW7 - HVP - SSEH'!AE179+'NAW7b - HVP - SSEH'!AE179</f>
        <v>0</v>
      </c>
      <c r="AF179" s="217">
        <f>AL179+'NAW3 - Asset Repl - SSEH'!AF179+'NAW4 - Refurb - SSEH'!AF179+'NAW5 - General Reinfor - SSEH'!AF179+'NAW6 - Faults - SSEH'!AF179+'NAW7 - HVP - SSEH'!AF179+'NAW7b - HVP - SSEH'!AF179</f>
        <v>0</v>
      </c>
      <c r="AG179" s="217">
        <f>AM179+'NAW3 - Asset Repl - SSEH'!AG179+'NAW4 - Refurb - SSEH'!AG179+'NAW5 - General Reinfor - SSEH'!AG179+'NAW6 - Faults - SSEH'!AG179+'NAW7 - HVP - SSEH'!AG179+'NAW7b - HVP - SSEH'!AG179</f>
        <v>0</v>
      </c>
      <c r="AH179" s="217">
        <f>AN179+'NAW3 - Asset Repl - SSEH'!AH179+'NAW4 - Refurb - SSEH'!AH179+'NAW5 - General Reinfor - SSEH'!AH179+'NAW6 - Faults - SSEH'!AH179+'NAW7 - HVP - SSEH'!AH179+'NAW7b - HVP - SSEH'!AH179</f>
        <v>0</v>
      </c>
      <c r="AI179" s="217">
        <f>AO179+'NAW3 - Asset Repl - SSEH'!AI179+'NAW4 - Refurb - SSEH'!AI179+'NAW5 - General Reinfor - SSEH'!AI179+'NAW6 - Faults - SSEH'!AI179+'NAW7 - HVP - SSEH'!AI179+'NAW7b - HVP - SSEH'!AI179</f>
        <v>0</v>
      </c>
      <c r="AJ179" s="220">
        <f t="shared" si="360"/>
        <v>0</v>
      </c>
      <c r="AK179" s="246"/>
      <c r="AL179" s="246"/>
      <c r="AM179" s="246"/>
      <c r="AN179" s="246"/>
      <c r="AO179" s="246"/>
      <c r="AP179" s="220">
        <f t="shared" si="361"/>
        <v>0</v>
      </c>
    </row>
    <row r="180" spans="1:42" ht="25.5" customHeight="1" thickBot="1">
      <c r="A180" s="13"/>
      <c r="B180" s="221"/>
      <c r="C180" s="354"/>
      <c r="D180" s="351"/>
      <c r="E180" s="102"/>
      <c r="F180" s="223"/>
      <c r="G180" s="224">
        <f>SUM(G176:G179)</f>
        <v>0</v>
      </c>
      <c r="H180" s="225">
        <f t="shared" ref="H180:K180" si="362">SUM(H176:H179)</f>
        <v>0</v>
      </c>
      <c r="I180" s="225">
        <f t="shared" si="362"/>
        <v>0</v>
      </c>
      <c r="J180" s="225">
        <f t="shared" si="362"/>
        <v>0</v>
      </c>
      <c r="K180" s="225">
        <f t="shared" si="362"/>
        <v>0</v>
      </c>
      <c r="L180" s="150"/>
      <c r="M180" s="224">
        <f>SUM(M176:M179)</f>
        <v>0</v>
      </c>
      <c r="N180" s="225">
        <f t="shared" ref="N180:Q180" si="363">SUM(N176:N179)</f>
        <v>0</v>
      </c>
      <c r="O180" s="225">
        <f t="shared" si="363"/>
        <v>0</v>
      </c>
      <c r="P180" s="225">
        <f t="shared" si="363"/>
        <v>0</v>
      </c>
      <c r="Q180" s="225">
        <f t="shared" si="363"/>
        <v>0</v>
      </c>
      <c r="R180" s="150"/>
      <c r="S180" s="224">
        <f>SUM(S176:S179)</f>
        <v>0</v>
      </c>
      <c r="T180" s="225">
        <f t="shared" ref="T180:W180" si="364">SUM(T176:T179)</f>
        <v>0</v>
      </c>
      <c r="U180" s="225">
        <f t="shared" si="364"/>
        <v>0</v>
      </c>
      <c r="V180" s="225">
        <f t="shared" si="364"/>
        <v>0</v>
      </c>
      <c r="W180" s="225">
        <f t="shared" si="364"/>
        <v>0</v>
      </c>
      <c r="X180" s="150"/>
      <c r="Y180" s="224">
        <f>SUM(Y176:Y179)</f>
        <v>0</v>
      </c>
      <c r="Z180" s="225">
        <f t="shared" ref="Z180:AC180" si="365">SUM(Z176:Z179)</f>
        <v>0</v>
      </c>
      <c r="AA180" s="225">
        <f t="shared" si="365"/>
        <v>0</v>
      </c>
      <c r="AB180" s="225">
        <f t="shared" si="365"/>
        <v>0</v>
      </c>
      <c r="AC180" s="225">
        <f t="shared" si="365"/>
        <v>0</v>
      </c>
      <c r="AD180" s="150"/>
      <c r="AE180" s="224">
        <f>SUM(AE176:AE179)</f>
        <v>0</v>
      </c>
      <c r="AF180" s="225">
        <f t="shared" ref="AF180:AI180" si="366">SUM(AF176:AF179)</f>
        <v>0</v>
      </c>
      <c r="AG180" s="225">
        <f t="shared" si="366"/>
        <v>0</v>
      </c>
      <c r="AH180" s="225">
        <f t="shared" si="366"/>
        <v>0</v>
      </c>
      <c r="AI180" s="225">
        <f t="shared" si="366"/>
        <v>0</v>
      </c>
      <c r="AJ180" s="150"/>
      <c r="AK180" s="224">
        <f>SUM(AK176:AK179)</f>
        <v>0</v>
      </c>
      <c r="AL180" s="225">
        <f t="shared" ref="AL180:AO180" si="367">SUM(AL176:AL179)</f>
        <v>0</v>
      </c>
      <c r="AM180" s="225">
        <f t="shared" si="367"/>
        <v>0</v>
      </c>
      <c r="AN180" s="225">
        <f t="shared" si="367"/>
        <v>0</v>
      </c>
      <c r="AO180" s="225">
        <f t="shared" si="367"/>
        <v>0</v>
      </c>
      <c r="AP180" s="150"/>
    </row>
    <row r="181" spans="1:42" ht="25.5" customHeight="1">
      <c r="A181" s="13"/>
      <c r="B181" s="209" t="s">
        <v>31</v>
      </c>
      <c r="C181" s="210"/>
      <c r="D181" s="211"/>
      <c r="E181" s="212"/>
      <c r="F181" s="213" t="s">
        <v>78</v>
      </c>
      <c r="G181" s="102"/>
      <c r="H181" s="102"/>
      <c r="I181" s="102"/>
      <c r="J181" s="102"/>
      <c r="K181" s="102"/>
      <c r="L181" s="216">
        <f>SUM(G181:K181)</f>
        <v>0</v>
      </c>
      <c r="M181" s="102"/>
      <c r="N181" s="102"/>
      <c r="O181" s="102"/>
      <c r="P181" s="102"/>
      <c r="Q181" s="102"/>
      <c r="R181" s="216">
        <f>SUM(M181:Q181)</f>
        <v>0</v>
      </c>
      <c r="S181" s="217">
        <f>Y181+'NAW3 - Asset Repl - SSEH'!S181+'NAW4 - Refurb - SSEH'!S181+'NAW5 - General Reinfor - SSEH'!S181+'NAW6 - Faults - SSEH'!S181+'NAW7 - HVP - SSEH'!S181+'NAW7b - HVP - SSEH'!S181</f>
        <v>0</v>
      </c>
      <c r="T181" s="217">
        <f>Z181+'NAW3 - Asset Repl - SSEH'!T181+'NAW4 - Refurb - SSEH'!T181+'NAW5 - General Reinfor - SSEH'!T181+'NAW6 - Faults - SSEH'!T181+'NAW7 - HVP - SSEH'!T181+'NAW7b - HVP - SSEH'!T181</f>
        <v>0</v>
      </c>
      <c r="U181" s="217">
        <f>AA181+'NAW3 - Asset Repl - SSEH'!U181+'NAW4 - Refurb - SSEH'!U181+'NAW5 - General Reinfor - SSEH'!U181+'NAW6 - Faults - SSEH'!U181+'NAW7 - HVP - SSEH'!U181+'NAW7b - HVP - SSEH'!U181</f>
        <v>0</v>
      </c>
      <c r="V181" s="217">
        <f>AB181+'NAW3 - Asset Repl - SSEH'!V181+'NAW4 - Refurb - SSEH'!V181+'NAW5 - General Reinfor - SSEH'!V181+'NAW6 - Faults - SSEH'!V181+'NAW7 - HVP - SSEH'!V181+'NAW7b - HVP - SSEH'!V181</f>
        <v>0</v>
      </c>
      <c r="W181" s="217">
        <f>AC181+'NAW3 - Asset Repl - SSEH'!W181+'NAW4 - Refurb - SSEH'!W181+'NAW5 - General Reinfor - SSEH'!W181+'NAW6 - Faults - SSEH'!W181+'NAW7 - HVP - SSEH'!W181+'NAW7b - HVP - SSEH'!W181</f>
        <v>0</v>
      </c>
      <c r="X181" s="216">
        <f>SUM(S181:W181)</f>
        <v>0</v>
      </c>
      <c r="Y181" s="102"/>
      <c r="Z181" s="102"/>
      <c r="AA181" s="102"/>
      <c r="AB181" s="102"/>
      <c r="AC181" s="102"/>
      <c r="AD181" s="216">
        <f>SUM(Y181:AC181)</f>
        <v>0</v>
      </c>
      <c r="AE181" s="217">
        <f>AK181+'NAW3 - Asset Repl - SSEH'!AE181+'NAW4 - Refurb - SSEH'!AE181+'NAW5 - General Reinfor - SSEH'!AE181+'NAW6 - Faults - SSEH'!AE181+'NAW7 - HVP - SSEH'!AE181+'NAW7b - HVP - SSEH'!AE181</f>
        <v>0</v>
      </c>
      <c r="AF181" s="217">
        <f>AL181+'NAW3 - Asset Repl - SSEH'!AF181+'NAW4 - Refurb - SSEH'!AF181+'NAW5 - General Reinfor - SSEH'!AF181+'NAW6 - Faults - SSEH'!AF181+'NAW7 - HVP - SSEH'!AF181+'NAW7b - HVP - SSEH'!AF181</f>
        <v>0</v>
      </c>
      <c r="AG181" s="217">
        <f>AM181+'NAW3 - Asset Repl - SSEH'!AG181+'NAW4 - Refurb - SSEH'!AG181+'NAW5 - General Reinfor - SSEH'!AG181+'NAW6 - Faults - SSEH'!AG181+'NAW7 - HVP - SSEH'!AG181+'NAW7b - HVP - SSEH'!AG181</f>
        <v>0</v>
      </c>
      <c r="AH181" s="217">
        <f>AN181+'NAW3 - Asset Repl - SSEH'!AH181+'NAW4 - Refurb - SSEH'!AH181+'NAW5 - General Reinfor - SSEH'!AH181+'NAW6 - Faults - SSEH'!AH181+'NAW7 - HVP - SSEH'!AH181+'NAW7b - HVP - SSEH'!AH181</f>
        <v>0</v>
      </c>
      <c r="AI181" s="217">
        <f>AO181+'NAW3 - Asset Repl - SSEH'!AI181+'NAW4 - Refurb - SSEH'!AI181+'NAW5 - General Reinfor - SSEH'!AI181+'NAW6 - Faults - SSEH'!AI181+'NAW7 - HVP - SSEH'!AI181+'NAW7b - HVP - SSEH'!AI181</f>
        <v>0</v>
      </c>
      <c r="AJ181" s="216">
        <f>SUM(AE181:AI181)</f>
        <v>0</v>
      </c>
      <c r="AK181" s="102"/>
      <c r="AL181" s="102"/>
      <c r="AM181" s="102"/>
      <c r="AN181" s="102"/>
      <c r="AO181" s="102"/>
      <c r="AP181" s="216">
        <f>SUM(AK181:AO181)</f>
        <v>0</v>
      </c>
    </row>
    <row r="182" spans="1:42" ht="25.5" customHeight="1">
      <c r="A182" s="13"/>
      <c r="B182" s="19"/>
      <c r="C182" s="218"/>
      <c r="D182" s="350"/>
      <c r="E182" s="105"/>
      <c r="F182" s="219" t="s">
        <v>80</v>
      </c>
      <c r="G182" s="102"/>
      <c r="H182" s="102"/>
      <c r="I182" s="102"/>
      <c r="J182" s="102"/>
      <c r="K182" s="102"/>
      <c r="L182" s="220">
        <f t="shared" ref="L182:L184" si="368">SUM(G182:K182)</f>
        <v>0</v>
      </c>
      <c r="M182" s="102"/>
      <c r="N182" s="102"/>
      <c r="O182" s="102"/>
      <c r="P182" s="102"/>
      <c r="Q182" s="102"/>
      <c r="R182" s="220">
        <f t="shared" ref="R182:R184" si="369">SUM(M182:Q182)</f>
        <v>0</v>
      </c>
      <c r="S182" s="217">
        <f>Y182+'NAW3 - Asset Repl - SSEH'!S182+'NAW4 - Refurb - SSEH'!S182+'NAW5 - General Reinfor - SSEH'!S182+'NAW6 - Faults - SSEH'!S182+'NAW7 - HVP - SSEH'!S182+'NAW7b - HVP - SSEH'!S182</f>
        <v>0</v>
      </c>
      <c r="T182" s="217">
        <f>Z182+'NAW3 - Asset Repl - SSEH'!T182+'NAW4 - Refurb - SSEH'!T182+'NAW5 - General Reinfor - SSEH'!T182+'NAW6 - Faults - SSEH'!T182+'NAW7 - HVP - SSEH'!T182+'NAW7b - HVP - SSEH'!T182</f>
        <v>0</v>
      </c>
      <c r="U182" s="217">
        <f>AA182+'NAW3 - Asset Repl - SSEH'!U182+'NAW4 - Refurb - SSEH'!U182+'NAW5 - General Reinfor - SSEH'!U182+'NAW6 - Faults - SSEH'!U182+'NAW7 - HVP - SSEH'!U182+'NAW7b - HVP - SSEH'!U182</f>
        <v>0</v>
      </c>
      <c r="V182" s="217">
        <f>AB182+'NAW3 - Asset Repl - SSEH'!V182+'NAW4 - Refurb - SSEH'!V182+'NAW5 - General Reinfor - SSEH'!V182+'NAW6 - Faults - SSEH'!V182+'NAW7 - HVP - SSEH'!V182+'NAW7b - HVP - SSEH'!V182</f>
        <v>0</v>
      </c>
      <c r="W182" s="217">
        <f>AC182+'NAW3 - Asset Repl - SSEH'!W182+'NAW4 - Refurb - SSEH'!W182+'NAW5 - General Reinfor - SSEH'!W182+'NAW6 - Faults - SSEH'!W182+'NAW7 - HVP - SSEH'!W182+'NAW7b - HVP - SSEH'!W182</f>
        <v>0</v>
      </c>
      <c r="X182" s="220">
        <f t="shared" ref="X182:X184" si="370">SUM(S182:W182)</f>
        <v>0</v>
      </c>
      <c r="Y182" s="102"/>
      <c r="Z182" s="102"/>
      <c r="AA182" s="102"/>
      <c r="AB182" s="102"/>
      <c r="AC182" s="102"/>
      <c r="AD182" s="220">
        <f t="shared" ref="AD182:AD184" si="371">SUM(Y182:AC182)</f>
        <v>0</v>
      </c>
      <c r="AE182" s="217">
        <f>AK182+'NAW3 - Asset Repl - SSEH'!AE182+'NAW4 - Refurb - SSEH'!AE182+'NAW5 - General Reinfor - SSEH'!AE182+'NAW6 - Faults - SSEH'!AE182+'NAW7 - HVP - SSEH'!AE182+'NAW7b - HVP - SSEH'!AE182</f>
        <v>0</v>
      </c>
      <c r="AF182" s="217">
        <f>AL182+'NAW3 - Asset Repl - SSEH'!AF182+'NAW4 - Refurb - SSEH'!AF182+'NAW5 - General Reinfor - SSEH'!AF182+'NAW6 - Faults - SSEH'!AF182+'NAW7 - HVP - SSEH'!AF182+'NAW7b - HVP - SSEH'!AF182</f>
        <v>0</v>
      </c>
      <c r="AG182" s="217">
        <f>AM182+'NAW3 - Asset Repl - SSEH'!AG182+'NAW4 - Refurb - SSEH'!AG182+'NAW5 - General Reinfor - SSEH'!AG182+'NAW6 - Faults - SSEH'!AG182+'NAW7 - HVP - SSEH'!AG182+'NAW7b - HVP - SSEH'!AG182</f>
        <v>0</v>
      </c>
      <c r="AH182" s="217">
        <f>AN182+'NAW3 - Asset Repl - SSEH'!AH182+'NAW4 - Refurb - SSEH'!AH182+'NAW5 - General Reinfor - SSEH'!AH182+'NAW6 - Faults - SSEH'!AH182+'NAW7 - HVP - SSEH'!AH182+'NAW7b - HVP - SSEH'!AH182</f>
        <v>0</v>
      </c>
      <c r="AI182" s="217">
        <f>AO182+'NAW3 - Asset Repl - SSEH'!AI182+'NAW4 - Refurb - SSEH'!AI182+'NAW5 - General Reinfor - SSEH'!AI182+'NAW6 - Faults - SSEH'!AI182+'NAW7 - HVP - SSEH'!AI182+'NAW7b - HVP - SSEH'!AI182</f>
        <v>0</v>
      </c>
      <c r="AJ182" s="220">
        <f t="shared" ref="AJ182:AJ184" si="372">SUM(AE182:AI182)</f>
        <v>0</v>
      </c>
      <c r="AK182" s="102"/>
      <c r="AL182" s="102"/>
      <c r="AM182" s="102"/>
      <c r="AN182" s="102"/>
      <c r="AO182" s="102"/>
      <c r="AP182" s="220">
        <f t="shared" ref="AP182:AP184" si="373">SUM(AK182:AO182)</f>
        <v>0</v>
      </c>
    </row>
    <row r="183" spans="1:42" ht="25.5" customHeight="1">
      <c r="A183" s="13"/>
      <c r="B183" s="19"/>
      <c r="C183" s="218"/>
      <c r="D183" s="350"/>
      <c r="E183" s="105"/>
      <c r="F183" s="219" t="s">
        <v>82</v>
      </c>
      <c r="G183" s="102"/>
      <c r="H183" s="102"/>
      <c r="I183" s="102"/>
      <c r="J183" s="102"/>
      <c r="K183" s="102"/>
      <c r="L183" s="220">
        <f t="shared" si="368"/>
        <v>0</v>
      </c>
      <c r="M183" s="102"/>
      <c r="N183" s="102"/>
      <c r="O183" s="102"/>
      <c r="P183" s="102"/>
      <c r="Q183" s="102"/>
      <c r="R183" s="220">
        <f t="shared" si="369"/>
        <v>0</v>
      </c>
      <c r="S183" s="217">
        <f>Y183+'NAW3 - Asset Repl - SSEH'!S183+'NAW4 - Refurb - SSEH'!S183+'NAW5 - General Reinfor - SSEH'!S183+'NAW6 - Faults - SSEH'!S183+'NAW7 - HVP - SSEH'!S183+'NAW7b - HVP - SSEH'!S183</f>
        <v>0</v>
      </c>
      <c r="T183" s="217">
        <f>Z183+'NAW3 - Asset Repl - SSEH'!T183+'NAW4 - Refurb - SSEH'!T183+'NAW5 - General Reinfor - SSEH'!T183+'NAW6 - Faults - SSEH'!T183+'NAW7 - HVP - SSEH'!T183+'NAW7b - HVP - SSEH'!T183</f>
        <v>0</v>
      </c>
      <c r="U183" s="217">
        <f>AA183+'NAW3 - Asset Repl - SSEH'!U183+'NAW4 - Refurb - SSEH'!U183+'NAW5 - General Reinfor - SSEH'!U183+'NAW6 - Faults - SSEH'!U183+'NAW7 - HVP - SSEH'!U183+'NAW7b - HVP - SSEH'!U183</f>
        <v>0</v>
      </c>
      <c r="V183" s="217">
        <f>AB183+'NAW3 - Asset Repl - SSEH'!V183+'NAW4 - Refurb - SSEH'!V183+'NAW5 - General Reinfor - SSEH'!V183+'NAW6 - Faults - SSEH'!V183+'NAW7 - HVP - SSEH'!V183+'NAW7b - HVP - SSEH'!V183</f>
        <v>0</v>
      </c>
      <c r="W183" s="217">
        <f>AC183+'NAW3 - Asset Repl - SSEH'!W183+'NAW4 - Refurb - SSEH'!W183+'NAW5 - General Reinfor - SSEH'!W183+'NAW6 - Faults - SSEH'!W183+'NAW7 - HVP - SSEH'!W183+'NAW7b - HVP - SSEH'!W183</f>
        <v>0</v>
      </c>
      <c r="X183" s="220">
        <f t="shared" si="370"/>
        <v>0</v>
      </c>
      <c r="Y183" s="102"/>
      <c r="Z183" s="102"/>
      <c r="AA183" s="102"/>
      <c r="AB183" s="102"/>
      <c r="AC183" s="102"/>
      <c r="AD183" s="220">
        <f t="shared" si="371"/>
        <v>0</v>
      </c>
      <c r="AE183" s="217">
        <f>AK183+'NAW3 - Asset Repl - SSEH'!AE183+'NAW4 - Refurb - SSEH'!AE183+'NAW5 - General Reinfor - SSEH'!AE183+'NAW6 - Faults - SSEH'!AE183+'NAW7 - HVP - SSEH'!AE183+'NAW7b - HVP - SSEH'!AE183</f>
        <v>0</v>
      </c>
      <c r="AF183" s="217">
        <f>AL183+'NAW3 - Asset Repl - SSEH'!AF183+'NAW4 - Refurb - SSEH'!AF183+'NAW5 - General Reinfor - SSEH'!AF183+'NAW6 - Faults - SSEH'!AF183+'NAW7 - HVP - SSEH'!AF183+'NAW7b - HVP - SSEH'!AF183</f>
        <v>0</v>
      </c>
      <c r="AG183" s="217">
        <f>AM183+'NAW3 - Asset Repl - SSEH'!AG183+'NAW4 - Refurb - SSEH'!AG183+'NAW5 - General Reinfor - SSEH'!AG183+'NAW6 - Faults - SSEH'!AG183+'NAW7 - HVP - SSEH'!AG183+'NAW7b - HVP - SSEH'!AG183</f>
        <v>0</v>
      </c>
      <c r="AH183" s="217">
        <f>AN183+'NAW3 - Asset Repl - SSEH'!AH183+'NAW4 - Refurb - SSEH'!AH183+'NAW5 - General Reinfor - SSEH'!AH183+'NAW6 - Faults - SSEH'!AH183+'NAW7 - HVP - SSEH'!AH183+'NAW7b - HVP - SSEH'!AH183</f>
        <v>0</v>
      </c>
      <c r="AI183" s="217">
        <f>AO183+'NAW3 - Asset Repl - SSEH'!AI183+'NAW4 - Refurb - SSEH'!AI183+'NAW5 - General Reinfor - SSEH'!AI183+'NAW6 - Faults - SSEH'!AI183+'NAW7 - HVP - SSEH'!AI183+'NAW7b - HVP - SSEH'!AI183</f>
        <v>0</v>
      </c>
      <c r="AJ183" s="220">
        <f t="shared" si="372"/>
        <v>0</v>
      </c>
      <c r="AK183" s="102"/>
      <c r="AL183" s="102"/>
      <c r="AM183" s="102"/>
      <c r="AN183" s="102"/>
      <c r="AO183" s="102"/>
      <c r="AP183" s="220">
        <f t="shared" si="373"/>
        <v>0</v>
      </c>
    </row>
    <row r="184" spans="1:42" ht="25.5" customHeight="1">
      <c r="A184" s="13"/>
      <c r="B184" s="19"/>
      <c r="C184" s="218"/>
      <c r="D184" s="350"/>
      <c r="E184" s="105"/>
      <c r="F184" s="219" t="s">
        <v>83</v>
      </c>
      <c r="G184" s="102"/>
      <c r="H184" s="102"/>
      <c r="I184" s="102"/>
      <c r="J184" s="102"/>
      <c r="K184" s="102"/>
      <c r="L184" s="220">
        <f t="shared" si="368"/>
        <v>0</v>
      </c>
      <c r="M184" s="102"/>
      <c r="N184" s="102"/>
      <c r="O184" s="102"/>
      <c r="P184" s="102"/>
      <c r="Q184" s="102"/>
      <c r="R184" s="220">
        <f t="shared" si="369"/>
        <v>0</v>
      </c>
      <c r="S184" s="217">
        <f>Y184+'NAW3 - Asset Repl - SSEH'!S184+'NAW4 - Refurb - SSEH'!S184+'NAW5 - General Reinfor - SSEH'!S184+'NAW6 - Faults - SSEH'!S184+'NAW7 - HVP - SSEH'!S184+'NAW7b - HVP - SSEH'!S184</f>
        <v>0</v>
      </c>
      <c r="T184" s="217">
        <f>Z184+'NAW3 - Asset Repl - SSEH'!T184+'NAW4 - Refurb - SSEH'!T184+'NAW5 - General Reinfor - SSEH'!T184+'NAW6 - Faults - SSEH'!T184+'NAW7 - HVP - SSEH'!T184+'NAW7b - HVP - SSEH'!T184</f>
        <v>0</v>
      </c>
      <c r="U184" s="217">
        <f>AA184+'NAW3 - Asset Repl - SSEH'!U184+'NAW4 - Refurb - SSEH'!U184+'NAW5 - General Reinfor - SSEH'!U184+'NAW6 - Faults - SSEH'!U184+'NAW7 - HVP - SSEH'!U184+'NAW7b - HVP - SSEH'!U184</f>
        <v>0</v>
      </c>
      <c r="V184" s="217">
        <f>AB184+'NAW3 - Asset Repl - SSEH'!V184+'NAW4 - Refurb - SSEH'!V184+'NAW5 - General Reinfor - SSEH'!V184+'NAW6 - Faults - SSEH'!V184+'NAW7 - HVP - SSEH'!V184+'NAW7b - HVP - SSEH'!V184</f>
        <v>0</v>
      </c>
      <c r="W184" s="217">
        <f>AC184+'NAW3 - Asset Repl - SSEH'!W184+'NAW4 - Refurb - SSEH'!W184+'NAW5 - General Reinfor - SSEH'!W184+'NAW6 - Faults - SSEH'!W184+'NAW7 - HVP - SSEH'!W184+'NAW7b - HVP - SSEH'!W184</f>
        <v>0</v>
      </c>
      <c r="X184" s="220">
        <f t="shared" si="370"/>
        <v>0</v>
      </c>
      <c r="Y184" s="102"/>
      <c r="Z184" s="102"/>
      <c r="AA184" s="102"/>
      <c r="AB184" s="102"/>
      <c r="AC184" s="102"/>
      <c r="AD184" s="220">
        <f t="shared" si="371"/>
        <v>0</v>
      </c>
      <c r="AE184" s="217">
        <f>AK184+'NAW3 - Asset Repl - SSEH'!AE184+'NAW4 - Refurb - SSEH'!AE184+'NAW5 - General Reinfor - SSEH'!AE184+'NAW6 - Faults - SSEH'!AE184+'NAW7 - HVP - SSEH'!AE184+'NAW7b - HVP - SSEH'!AE184</f>
        <v>0</v>
      </c>
      <c r="AF184" s="217">
        <f>AL184+'NAW3 - Asset Repl - SSEH'!AF184+'NAW4 - Refurb - SSEH'!AF184+'NAW5 - General Reinfor - SSEH'!AF184+'NAW6 - Faults - SSEH'!AF184+'NAW7 - HVP - SSEH'!AF184+'NAW7b - HVP - SSEH'!AF184</f>
        <v>0</v>
      </c>
      <c r="AG184" s="217">
        <f>AM184+'NAW3 - Asset Repl - SSEH'!AG184+'NAW4 - Refurb - SSEH'!AG184+'NAW5 - General Reinfor - SSEH'!AG184+'NAW6 - Faults - SSEH'!AG184+'NAW7 - HVP - SSEH'!AG184+'NAW7b - HVP - SSEH'!AG184</f>
        <v>0</v>
      </c>
      <c r="AH184" s="217">
        <f>AN184+'NAW3 - Asset Repl - SSEH'!AH184+'NAW4 - Refurb - SSEH'!AH184+'NAW5 - General Reinfor - SSEH'!AH184+'NAW6 - Faults - SSEH'!AH184+'NAW7 - HVP - SSEH'!AH184+'NAW7b - HVP - SSEH'!AH184</f>
        <v>0</v>
      </c>
      <c r="AI184" s="217">
        <f>AO184+'NAW3 - Asset Repl - SSEH'!AI184+'NAW4 - Refurb - SSEH'!AI184+'NAW5 - General Reinfor - SSEH'!AI184+'NAW6 - Faults - SSEH'!AI184+'NAW7 - HVP - SSEH'!AI184+'NAW7b - HVP - SSEH'!AI184</f>
        <v>0</v>
      </c>
      <c r="AJ184" s="220">
        <f t="shared" si="372"/>
        <v>0</v>
      </c>
      <c r="AK184" s="102"/>
      <c r="AL184" s="102"/>
      <c r="AM184" s="102"/>
      <c r="AN184" s="102"/>
      <c r="AO184" s="102"/>
      <c r="AP184" s="220">
        <f t="shared" si="373"/>
        <v>0</v>
      </c>
    </row>
    <row r="185" spans="1:42" ht="25.5" customHeight="1" thickBot="1">
      <c r="A185" s="13"/>
      <c r="B185" s="221"/>
      <c r="C185" s="354"/>
      <c r="D185" s="351"/>
      <c r="E185" s="102"/>
      <c r="F185" s="223"/>
      <c r="G185" s="224">
        <f>SUM(G181:G184)</f>
        <v>0</v>
      </c>
      <c r="H185" s="225">
        <f t="shared" ref="H185:K185" si="374">SUM(H181:H184)</f>
        <v>0</v>
      </c>
      <c r="I185" s="225">
        <f t="shared" si="374"/>
        <v>0</v>
      </c>
      <c r="J185" s="225">
        <f t="shared" si="374"/>
        <v>0</v>
      </c>
      <c r="K185" s="225">
        <f t="shared" si="374"/>
        <v>0</v>
      </c>
      <c r="L185" s="150"/>
      <c r="M185" s="224">
        <f>SUM(M181:M184)</f>
        <v>0</v>
      </c>
      <c r="N185" s="225">
        <f t="shared" ref="N185:Q185" si="375">SUM(N181:N184)</f>
        <v>0</v>
      </c>
      <c r="O185" s="225">
        <f t="shared" si="375"/>
        <v>0</v>
      </c>
      <c r="P185" s="225">
        <f t="shared" si="375"/>
        <v>0</v>
      </c>
      <c r="Q185" s="225">
        <f t="shared" si="375"/>
        <v>0</v>
      </c>
      <c r="R185" s="150"/>
      <c r="S185" s="224">
        <f>SUM(S181:S184)</f>
        <v>0</v>
      </c>
      <c r="T185" s="225">
        <f t="shared" ref="T185:W185" si="376">SUM(T181:T184)</f>
        <v>0</v>
      </c>
      <c r="U185" s="225">
        <f t="shared" si="376"/>
        <v>0</v>
      </c>
      <c r="V185" s="225">
        <f t="shared" si="376"/>
        <v>0</v>
      </c>
      <c r="W185" s="225">
        <f t="shared" si="376"/>
        <v>0</v>
      </c>
      <c r="X185" s="150"/>
      <c r="Y185" s="224">
        <f>SUM(Y181:Y184)</f>
        <v>0</v>
      </c>
      <c r="Z185" s="225">
        <f t="shared" ref="Z185:AC185" si="377">SUM(Z181:Z184)</f>
        <v>0</v>
      </c>
      <c r="AA185" s="225">
        <f t="shared" si="377"/>
        <v>0</v>
      </c>
      <c r="AB185" s="225">
        <f t="shared" si="377"/>
        <v>0</v>
      </c>
      <c r="AC185" s="225">
        <f t="shared" si="377"/>
        <v>0</v>
      </c>
      <c r="AD185" s="150"/>
      <c r="AE185" s="224">
        <f>SUM(AE181:AE184)</f>
        <v>0</v>
      </c>
      <c r="AF185" s="225">
        <f t="shared" ref="AF185:AI185" si="378">SUM(AF181:AF184)</f>
        <v>0</v>
      </c>
      <c r="AG185" s="225">
        <f t="shared" si="378"/>
        <v>0</v>
      </c>
      <c r="AH185" s="225">
        <f t="shared" si="378"/>
        <v>0</v>
      </c>
      <c r="AI185" s="225">
        <f t="shared" si="378"/>
        <v>0</v>
      </c>
      <c r="AJ185" s="150"/>
      <c r="AK185" s="224">
        <f>SUM(AK181:AK184)</f>
        <v>0</v>
      </c>
      <c r="AL185" s="225">
        <f t="shared" ref="AL185:AO185" si="379">SUM(AL181:AL184)</f>
        <v>0</v>
      </c>
      <c r="AM185" s="225">
        <f t="shared" si="379"/>
        <v>0</v>
      </c>
      <c r="AN185" s="225">
        <f t="shared" si="379"/>
        <v>0</v>
      </c>
      <c r="AO185" s="225">
        <f t="shared" si="379"/>
        <v>0</v>
      </c>
      <c r="AP185" s="150"/>
    </row>
    <row r="186" spans="1:42" ht="25.5" customHeight="1">
      <c r="A186" s="13"/>
      <c r="B186" s="209" t="s">
        <v>32</v>
      </c>
      <c r="C186" s="210"/>
      <c r="D186" s="211"/>
      <c r="E186" s="212"/>
      <c r="F186" s="213" t="s">
        <v>78</v>
      </c>
      <c r="G186" s="102"/>
      <c r="H186" s="102"/>
      <c r="I186" s="102"/>
      <c r="J186" s="102"/>
      <c r="K186" s="102"/>
      <c r="L186" s="216">
        <f>SUM(G186:K186)</f>
        <v>0</v>
      </c>
      <c r="M186" s="102"/>
      <c r="N186" s="102"/>
      <c r="O186" s="102"/>
      <c r="P186" s="102"/>
      <c r="Q186" s="102"/>
      <c r="R186" s="216">
        <f>SUM(M186:Q186)</f>
        <v>0</v>
      </c>
      <c r="S186" s="217">
        <f>Y186+'NAW3 - Asset Repl - SSEH'!S186+'NAW4 - Refurb - SSEH'!S186+'NAW5 - General Reinfor - SSEH'!S186+'NAW6 - Faults - SSEH'!S186+'NAW7 - HVP - SSEH'!S186+'NAW7b - HVP - SSEH'!S186</f>
        <v>0</v>
      </c>
      <c r="T186" s="217">
        <f>Z186+'NAW3 - Asset Repl - SSEH'!T186+'NAW4 - Refurb - SSEH'!T186+'NAW5 - General Reinfor - SSEH'!T186+'NAW6 - Faults - SSEH'!T186+'NAW7 - HVP - SSEH'!T186+'NAW7b - HVP - SSEH'!T186</f>
        <v>0</v>
      </c>
      <c r="U186" s="217">
        <f>AA186+'NAW3 - Asset Repl - SSEH'!U186+'NAW4 - Refurb - SSEH'!U186+'NAW5 - General Reinfor - SSEH'!U186+'NAW6 - Faults - SSEH'!U186+'NAW7 - HVP - SSEH'!U186+'NAW7b - HVP - SSEH'!U186</f>
        <v>0</v>
      </c>
      <c r="V186" s="217">
        <f>AB186+'NAW3 - Asset Repl - SSEH'!V186+'NAW4 - Refurb - SSEH'!V186+'NAW5 - General Reinfor - SSEH'!V186+'NAW6 - Faults - SSEH'!V186+'NAW7 - HVP - SSEH'!V186+'NAW7b - HVP - SSEH'!V186</f>
        <v>0</v>
      </c>
      <c r="W186" s="217">
        <f>AC186+'NAW3 - Asset Repl - SSEH'!W186+'NAW4 - Refurb - SSEH'!W186+'NAW5 - General Reinfor - SSEH'!W186+'NAW6 - Faults - SSEH'!W186+'NAW7 - HVP - SSEH'!W186+'NAW7b - HVP - SSEH'!W186</f>
        <v>0</v>
      </c>
      <c r="X186" s="216">
        <f>SUM(S186:W186)</f>
        <v>0</v>
      </c>
      <c r="Y186" s="102"/>
      <c r="Z186" s="102"/>
      <c r="AA186" s="102"/>
      <c r="AB186" s="102"/>
      <c r="AC186" s="102"/>
      <c r="AD186" s="216">
        <f>SUM(Y186:AC186)</f>
        <v>0</v>
      </c>
      <c r="AE186" s="217">
        <f>AK186+'NAW3 - Asset Repl - SSEH'!AE186+'NAW4 - Refurb - SSEH'!AE186+'NAW5 - General Reinfor - SSEH'!AE186+'NAW6 - Faults - SSEH'!AE186+'NAW7 - HVP - SSEH'!AE186+'NAW7b - HVP - SSEH'!AE186</f>
        <v>0</v>
      </c>
      <c r="AF186" s="217">
        <f>AL186+'NAW3 - Asset Repl - SSEH'!AF186+'NAW4 - Refurb - SSEH'!AF186+'NAW5 - General Reinfor - SSEH'!AF186+'NAW6 - Faults - SSEH'!AF186+'NAW7 - HVP - SSEH'!AF186+'NAW7b - HVP - SSEH'!AF186</f>
        <v>0</v>
      </c>
      <c r="AG186" s="217">
        <f>AM186+'NAW3 - Asset Repl - SSEH'!AG186+'NAW4 - Refurb - SSEH'!AG186+'NAW5 - General Reinfor - SSEH'!AG186+'NAW6 - Faults - SSEH'!AG186+'NAW7 - HVP - SSEH'!AG186+'NAW7b - HVP - SSEH'!AG186</f>
        <v>0</v>
      </c>
      <c r="AH186" s="217">
        <f>AN186+'NAW3 - Asset Repl - SSEH'!AH186+'NAW4 - Refurb - SSEH'!AH186+'NAW5 - General Reinfor - SSEH'!AH186+'NAW6 - Faults - SSEH'!AH186+'NAW7 - HVP - SSEH'!AH186+'NAW7b - HVP - SSEH'!AH186</f>
        <v>0</v>
      </c>
      <c r="AI186" s="217">
        <f>AO186+'NAW3 - Asset Repl - SSEH'!AI186+'NAW4 - Refurb - SSEH'!AI186+'NAW5 - General Reinfor - SSEH'!AI186+'NAW6 - Faults - SSEH'!AI186+'NAW7 - HVP - SSEH'!AI186+'NAW7b - HVP - SSEH'!AI186</f>
        <v>0</v>
      </c>
      <c r="AJ186" s="216">
        <f>SUM(AE186:AI186)</f>
        <v>0</v>
      </c>
      <c r="AK186" s="102"/>
      <c r="AL186" s="102"/>
      <c r="AM186" s="102"/>
      <c r="AN186" s="102"/>
      <c r="AO186" s="102"/>
      <c r="AP186" s="216">
        <f>SUM(AK186:AO186)</f>
        <v>0</v>
      </c>
    </row>
    <row r="187" spans="1:42" ht="25.5" customHeight="1">
      <c r="A187" s="13"/>
      <c r="B187" s="19"/>
      <c r="C187" s="218"/>
      <c r="D187" s="350"/>
      <c r="E187" s="105"/>
      <c r="F187" s="219" t="s">
        <v>80</v>
      </c>
      <c r="G187" s="102"/>
      <c r="H187" s="102"/>
      <c r="I187" s="102"/>
      <c r="J187" s="102"/>
      <c r="K187" s="102"/>
      <c r="L187" s="220">
        <f t="shared" ref="L187:L189" si="380">SUM(G187:K187)</f>
        <v>0</v>
      </c>
      <c r="M187" s="102"/>
      <c r="N187" s="102"/>
      <c r="O187" s="102"/>
      <c r="P187" s="102"/>
      <c r="Q187" s="102"/>
      <c r="R187" s="220">
        <f t="shared" ref="R187:R189" si="381">SUM(M187:Q187)</f>
        <v>0</v>
      </c>
      <c r="S187" s="217">
        <f>Y187+'NAW3 - Asset Repl - SSEH'!S187+'NAW4 - Refurb - SSEH'!S187+'NAW5 - General Reinfor - SSEH'!S187+'NAW6 - Faults - SSEH'!S187+'NAW7 - HVP - SSEH'!S187+'NAW7b - HVP - SSEH'!S187</f>
        <v>0</v>
      </c>
      <c r="T187" s="217">
        <f>Z187+'NAW3 - Asset Repl - SSEH'!T187+'NAW4 - Refurb - SSEH'!T187+'NAW5 - General Reinfor - SSEH'!T187+'NAW6 - Faults - SSEH'!T187+'NAW7 - HVP - SSEH'!T187+'NAW7b - HVP - SSEH'!T187</f>
        <v>0</v>
      </c>
      <c r="U187" s="217">
        <f>AA187+'NAW3 - Asset Repl - SSEH'!U187+'NAW4 - Refurb - SSEH'!U187+'NAW5 - General Reinfor - SSEH'!U187+'NAW6 - Faults - SSEH'!U187+'NAW7 - HVP - SSEH'!U187+'NAW7b - HVP - SSEH'!U187</f>
        <v>0</v>
      </c>
      <c r="V187" s="217">
        <f>AB187+'NAW3 - Asset Repl - SSEH'!V187+'NAW4 - Refurb - SSEH'!V187+'NAW5 - General Reinfor - SSEH'!V187+'NAW6 - Faults - SSEH'!V187+'NAW7 - HVP - SSEH'!V187+'NAW7b - HVP - SSEH'!V187</f>
        <v>0</v>
      </c>
      <c r="W187" s="217">
        <f>AC187+'NAW3 - Asset Repl - SSEH'!W187+'NAW4 - Refurb - SSEH'!W187+'NAW5 - General Reinfor - SSEH'!W187+'NAW6 - Faults - SSEH'!W187+'NAW7 - HVP - SSEH'!W187+'NAW7b - HVP - SSEH'!W187</f>
        <v>0</v>
      </c>
      <c r="X187" s="220">
        <f t="shared" ref="X187:X189" si="382">SUM(S187:W187)</f>
        <v>0</v>
      </c>
      <c r="Y187" s="102"/>
      <c r="Z187" s="102"/>
      <c r="AA187" s="102"/>
      <c r="AB187" s="102"/>
      <c r="AC187" s="102"/>
      <c r="AD187" s="220">
        <f t="shared" ref="AD187:AD189" si="383">SUM(Y187:AC187)</f>
        <v>0</v>
      </c>
      <c r="AE187" s="217">
        <f>AK187+'NAW3 - Asset Repl - SSEH'!AE187+'NAW4 - Refurb - SSEH'!AE187+'NAW5 - General Reinfor - SSEH'!AE187+'NAW6 - Faults - SSEH'!AE187+'NAW7 - HVP - SSEH'!AE187+'NAW7b - HVP - SSEH'!AE187</f>
        <v>0</v>
      </c>
      <c r="AF187" s="217">
        <f>AL187+'NAW3 - Asset Repl - SSEH'!AF187+'NAW4 - Refurb - SSEH'!AF187+'NAW5 - General Reinfor - SSEH'!AF187+'NAW6 - Faults - SSEH'!AF187+'NAW7 - HVP - SSEH'!AF187+'NAW7b - HVP - SSEH'!AF187</f>
        <v>0</v>
      </c>
      <c r="AG187" s="217">
        <f>AM187+'NAW3 - Asset Repl - SSEH'!AG187+'NAW4 - Refurb - SSEH'!AG187+'NAW5 - General Reinfor - SSEH'!AG187+'NAW6 - Faults - SSEH'!AG187+'NAW7 - HVP - SSEH'!AG187+'NAW7b - HVP - SSEH'!AG187</f>
        <v>0</v>
      </c>
      <c r="AH187" s="217">
        <f>AN187+'NAW3 - Asset Repl - SSEH'!AH187+'NAW4 - Refurb - SSEH'!AH187+'NAW5 - General Reinfor - SSEH'!AH187+'NAW6 - Faults - SSEH'!AH187+'NAW7 - HVP - SSEH'!AH187+'NAW7b - HVP - SSEH'!AH187</f>
        <v>0</v>
      </c>
      <c r="AI187" s="217">
        <f>AO187+'NAW3 - Asset Repl - SSEH'!AI187+'NAW4 - Refurb - SSEH'!AI187+'NAW5 - General Reinfor - SSEH'!AI187+'NAW6 - Faults - SSEH'!AI187+'NAW7 - HVP - SSEH'!AI187+'NAW7b - HVP - SSEH'!AI187</f>
        <v>0</v>
      </c>
      <c r="AJ187" s="220">
        <f t="shared" ref="AJ187:AJ189" si="384">SUM(AE187:AI187)</f>
        <v>0</v>
      </c>
      <c r="AK187" s="102"/>
      <c r="AL187" s="102"/>
      <c r="AM187" s="102"/>
      <c r="AN187" s="102"/>
      <c r="AO187" s="102"/>
      <c r="AP187" s="220">
        <f t="shared" ref="AP187:AP189" si="385">SUM(AK187:AO187)</f>
        <v>0</v>
      </c>
    </row>
    <row r="188" spans="1:42" ht="25.5" customHeight="1">
      <c r="A188" s="13"/>
      <c r="B188" s="19"/>
      <c r="C188" s="218"/>
      <c r="D188" s="350"/>
      <c r="E188" s="105"/>
      <c r="F188" s="219" t="s">
        <v>82</v>
      </c>
      <c r="G188" s="102"/>
      <c r="H188" s="102"/>
      <c r="I188" s="102"/>
      <c r="J188" s="102"/>
      <c r="K188" s="102"/>
      <c r="L188" s="220">
        <f t="shared" si="380"/>
        <v>0</v>
      </c>
      <c r="M188" s="102"/>
      <c r="N188" s="102"/>
      <c r="O188" s="102"/>
      <c r="P188" s="102"/>
      <c r="Q188" s="102"/>
      <c r="R188" s="220">
        <f t="shared" si="381"/>
        <v>0</v>
      </c>
      <c r="S188" s="217">
        <f>Y188+'NAW3 - Asset Repl - SSEH'!S188+'NAW4 - Refurb - SSEH'!S188+'NAW5 - General Reinfor - SSEH'!S188+'NAW6 - Faults - SSEH'!S188+'NAW7 - HVP - SSEH'!S188+'NAW7b - HVP - SSEH'!S188</f>
        <v>0</v>
      </c>
      <c r="T188" s="217">
        <f>Z188+'NAW3 - Asset Repl - SSEH'!T188+'NAW4 - Refurb - SSEH'!T188+'NAW5 - General Reinfor - SSEH'!T188+'NAW6 - Faults - SSEH'!T188+'NAW7 - HVP - SSEH'!T188+'NAW7b - HVP - SSEH'!T188</f>
        <v>0</v>
      </c>
      <c r="U188" s="217">
        <f>AA188+'NAW3 - Asset Repl - SSEH'!U188+'NAW4 - Refurb - SSEH'!U188+'NAW5 - General Reinfor - SSEH'!U188+'NAW6 - Faults - SSEH'!U188+'NAW7 - HVP - SSEH'!U188+'NAW7b - HVP - SSEH'!U188</f>
        <v>0</v>
      </c>
      <c r="V188" s="217">
        <f>AB188+'NAW3 - Asset Repl - SSEH'!V188+'NAW4 - Refurb - SSEH'!V188+'NAW5 - General Reinfor - SSEH'!V188+'NAW6 - Faults - SSEH'!V188+'NAW7 - HVP - SSEH'!V188+'NAW7b - HVP - SSEH'!V188</f>
        <v>0</v>
      </c>
      <c r="W188" s="217">
        <f>AC188+'NAW3 - Asset Repl - SSEH'!W188+'NAW4 - Refurb - SSEH'!W188+'NAW5 - General Reinfor - SSEH'!W188+'NAW6 - Faults - SSEH'!W188+'NAW7 - HVP - SSEH'!W188+'NAW7b - HVP - SSEH'!W188</f>
        <v>0</v>
      </c>
      <c r="X188" s="220">
        <f t="shared" si="382"/>
        <v>0</v>
      </c>
      <c r="Y188" s="102"/>
      <c r="Z188" s="102"/>
      <c r="AA188" s="102"/>
      <c r="AB188" s="102"/>
      <c r="AC188" s="102"/>
      <c r="AD188" s="220">
        <f t="shared" si="383"/>
        <v>0</v>
      </c>
      <c r="AE188" s="217">
        <f>AK188+'NAW3 - Asset Repl - SSEH'!AE188+'NAW4 - Refurb - SSEH'!AE188+'NAW5 - General Reinfor - SSEH'!AE188+'NAW6 - Faults - SSEH'!AE188+'NAW7 - HVP - SSEH'!AE188+'NAW7b - HVP - SSEH'!AE188</f>
        <v>0</v>
      </c>
      <c r="AF188" s="217">
        <f>AL188+'NAW3 - Asset Repl - SSEH'!AF188+'NAW4 - Refurb - SSEH'!AF188+'NAW5 - General Reinfor - SSEH'!AF188+'NAW6 - Faults - SSEH'!AF188+'NAW7 - HVP - SSEH'!AF188+'NAW7b - HVP - SSEH'!AF188</f>
        <v>0</v>
      </c>
      <c r="AG188" s="217">
        <f>AM188+'NAW3 - Asset Repl - SSEH'!AG188+'NAW4 - Refurb - SSEH'!AG188+'NAW5 - General Reinfor - SSEH'!AG188+'NAW6 - Faults - SSEH'!AG188+'NAW7 - HVP - SSEH'!AG188+'NAW7b - HVP - SSEH'!AG188</f>
        <v>0</v>
      </c>
      <c r="AH188" s="217">
        <f>AN188+'NAW3 - Asset Repl - SSEH'!AH188+'NAW4 - Refurb - SSEH'!AH188+'NAW5 - General Reinfor - SSEH'!AH188+'NAW6 - Faults - SSEH'!AH188+'NAW7 - HVP - SSEH'!AH188+'NAW7b - HVP - SSEH'!AH188</f>
        <v>0</v>
      </c>
      <c r="AI188" s="217">
        <f>AO188+'NAW3 - Asset Repl - SSEH'!AI188+'NAW4 - Refurb - SSEH'!AI188+'NAW5 - General Reinfor - SSEH'!AI188+'NAW6 - Faults - SSEH'!AI188+'NAW7 - HVP - SSEH'!AI188+'NAW7b - HVP - SSEH'!AI188</f>
        <v>0</v>
      </c>
      <c r="AJ188" s="220">
        <f t="shared" si="384"/>
        <v>0</v>
      </c>
      <c r="AK188" s="102"/>
      <c r="AL188" s="102"/>
      <c r="AM188" s="102"/>
      <c r="AN188" s="102"/>
      <c r="AO188" s="102"/>
      <c r="AP188" s="220">
        <f t="shared" si="385"/>
        <v>0</v>
      </c>
    </row>
    <row r="189" spans="1:42" ht="25.5" customHeight="1">
      <c r="A189" s="13"/>
      <c r="B189" s="19"/>
      <c r="C189" s="218"/>
      <c r="D189" s="350"/>
      <c r="E189" s="105"/>
      <c r="F189" s="219" t="s">
        <v>83</v>
      </c>
      <c r="G189" s="102"/>
      <c r="H189" s="102"/>
      <c r="I189" s="102"/>
      <c r="J189" s="102"/>
      <c r="K189" s="102"/>
      <c r="L189" s="220">
        <f t="shared" si="380"/>
        <v>0</v>
      </c>
      <c r="M189" s="102"/>
      <c r="N189" s="102"/>
      <c r="O189" s="102"/>
      <c r="P189" s="102"/>
      <c r="Q189" s="102"/>
      <c r="R189" s="220">
        <f t="shared" si="381"/>
        <v>0</v>
      </c>
      <c r="S189" s="217">
        <f>Y189+'NAW3 - Asset Repl - SSEH'!S189+'NAW4 - Refurb - SSEH'!S189+'NAW5 - General Reinfor - SSEH'!S189+'NAW6 - Faults - SSEH'!S189+'NAW7 - HVP - SSEH'!S189+'NAW7b - HVP - SSEH'!S189</f>
        <v>0</v>
      </c>
      <c r="T189" s="217">
        <f>Z189+'NAW3 - Asset Repl - SSEH'!T189+'NAW4 - Refurb - SSEH'!T189+'NAW5 - General Reinfor - SSEH'!T189+'NAW6 - Faults - SSEH'!T189+'NAW7 - HVP - SSEH'!T189+'NAW7b - HVP - SSEH'!T189</f>
        <v>0</v>
      </c>
      <c r="U189" s="217">
        <f>AA189+'NAW3 - Asset Repl - SSEH'!U189+'NAW4 - Refurb - SSEH'!U189+'NAW5 - General Reinfor - SSEH'!U189+'NAW6 - Faults - SSEH'!U189+'NAW7 - HVP - SSEH'!U189+'NAW7b - HVP - SSEH'!U189</f>
        <v>0</v>
      </c>
      <c r="V189" s="217">
        <f>AB189+'NAW3 - Asset Repl - SSEH'!V189+'NAW4 - Refurb - SSEH'!V189+'NAW5 - General Reinfor - SSEH'!V189+'NAW6 - Faults - SSEH'!V189+'NAW7 - HVP - SSEH'!V189+'NAW7b - HVP - SSEH'!V189</f>
        <v>0</v>
      </c>
      <c r="W189" s="217">
        <f>AC189+'NAW3 - Asset Repl - SSEH'!W189+'NAW4 - Refurb - SSEH'!W189+'NAW5 - General Reinfor - SSEH'!W189+'NAW6 - Faults - SSEH'!W189+'NAW7 - HVP - SSEH'!W189+'NAW7b - HVP - SSEH'!W189</f>
        <v>0</v>
      </c>
      <c r="X189" s="220">
        <f t="shared" si="382"/>
        <v>0</v>
      </c>
      <c r="Y189" s="102"/>
      <c r="Z189" s="102"/>
      <c r="AA189" s="102"/>
      <c r="AB189" s="102"/>
      <c r="AC189" s="102"/>
      <c r="AD189" s="220">
        <f t="shared" si="383"/>
        <v>0</v>
      </c>
      <c r="AE189" s="217">
        <f>AK189+'NAW3 - Asset Repl - SSEH'!AE189+'NAW4 - Refurb - SSEH'!AE189+'NAW5 - General Reinfor - SSEH'!AE189+'NAW6 - Faults - SSEH'!AE189+'NAW7 - HVP - SSEH'!AE189+'NAW7b - HVP - SSEH'!AE189</f>
        <v>0</v>
      </c>
      <c r="AF189" s="217">
        <f>AL189+'NAW3 - Asset Repl - SSEH'!AF189+'NAW4 - Refurb - SSEH'!AF189+'NAW5 - General Reinfor - SSEH'!AF189+'NAW6 - Faults - SSEH'!AF189+'NAW7 - HVP - SSEH'!AF189+'NAW7b - HVP - SSEH'!AF189</f>
        <v>0</v>
      </c>
      <c r="AG189" s="217">
        <f>AM189+'NAW3 - Asset Repl - SSEH'!AG189+'NAW4 - Refurb - SSEH'!AG189+'NAW5 - General Reinfor - SSEH'!AG189+'NAW6 - Faults - SSEH'!AG189+'NAW7 - HVP - SSEH'!AG189+'NAW7b - HVP - SSEH'!AG189</f>
        <v>0</v>
      </c>
      <c r="AH189" s="217">
        <f>AN189+'NAW3 - Asset Repl - SSEH'!AH189+'NAW4 - Refurb - SSEH'!AH189+'NAW5 - General Reinfor - SSEH'!AH189+'NAW6 - Faults - SSEH'!AH189+'NAW7 - HVP - SSEH'!AH189+'NAW7b - HVP - SSEH'!AH189</f>
        <v>0</v>
      </c>
      <c r="AI189" s="217">
        <f>AO189+'NAW3 - Asset Repl - SSEH'!AI189+'NAW4 - Refurb - SSEH'!AI189+'NAW5 - General Reinfor - SSEH'!AI189+'NAW6 - Faults - SSEH'!AI189+'NAW7 - HVP - SSEH'!AI189+'NAW7b - HVP - SSEH'!AI189</f>
        <v>0</v>
      </c>
      <c r="AJ189" s="220">
        <f t="shared" si="384"/>
        <v>0</v>
      </c>
      <c r="AK189" s="102"/>
      <c r="AL189" s="102"/>
      <c r="AM189" s="102"/>
      <c r="AN189" s="102"/>
      <c r="AO189" s="102"/>
      <c r="AP189" s="220">
        <f t="shared" si="385"/>
        <v>0</v>
      </c>
    </row>
    <row r="190" spans="1:42" ht="25.5" customHeight="1" thickBot="1">
      <c r="A190" s="13"/>
      <c r="B190" s="221"/>
      <c r="C190" s="354"/>
      <c r="D190" s="351"/>
      <c r="E190" s="102"/>
      <c r="F190" s="223"/>
      <c r="G190" s="224">
        <f>SUM(G186:G189)</f>
        <v>0</v>
      </c>
      <c r="H190" s="225">
        <f t="shared" ref="H190:K190" si="386">SUM(H186:H189)</f>
        <v>0</v>
      </c>
      <c r="I190" s="225">
        <f t="shared" si="386"/>
        <v>0</v>
      </c>
      <c r="J190" s="225">
        <f t="shared" si="386"/>
        <v>0</v>
      </c>
      <c r="K190" s="225">
        <f t="shared" si="386"/>
        <v>0</v>
      </c>
      <c r="L190" s="150"/>
      <c r="M190" s="224">
        <f>SUM(M186:M189)</f>
        <v>0</v>
      </c>
      <c r="N190" s="225">
        <f t="shared" ref="N190:Q190" si="387">SUM(N186:N189)</f>
        <v>0</v>
      </c>
      <c r="O190" s="225">
        <f t="shared" si="387"/>
        <v>0</v>
      </c>
      <c r="P190" s="225">
        <f t="shared" si="387"/>
        <v>0</v>
      </c>
      <c r="Q190" s="225">
        <f t="shared" si="387"/>
        <v>0</v>
      </c>
      <c r="R190" s="150"/>
      <c r="S190" s="224">
        <f>SUM(S186:S189)</f>
        <v>0</v>
      </c>
      <c r="T190" s="225">
        <f t="shared" ref="T190:W190" si="388">SUM(T186:T189)</f>
        <v>0</v>
      </c>
      <c r="U190" s="225">
        <f t="shared" si="388"/>
        <v>0</v>
      </c>
      <c r="V190" s="225">
        <f t="shared" si="388"/>
        <v>0</v>
      </c>
      <c r="W190" s="225">
        <f t="shared" si="388"/>
        <v>0</v>
      </c>
      <c r="X190" s="150"/>
      <c r="Y190" s="224">
        <f>SUM(Y186:Y189)</f>
        <v>0</v>
      </c>
      <c r="Z190" s="225">
        <f t="shared" ref="Z190:AC190" si="389">SUM(Z186:Z189)</f>
        <v>0</v>
      </c>
      <c r="AA190" s="225">
        <f t="shared" si="389"/>
        <v>0</v>
      </c>
      <c r="AB190" s="225">
        <f t="shared" si="389"/>
        <v>0</v>
      </c>
      <c r="AC190" s="225">
        <f t="shared" si="389"/>
        <v>0</v>
      </c>
      <c r="AD190" s="150"/>
      <c r="AE190" s="224">
        <f>SUM(AE186:AE189)</f>
        <v>0</v>
      </c>
      <c r="AF190" s="225">
        <f t="shared" ref="AF190:AI190" si="390">SUM(AF186:AF189)</f>
        <v>0</v>
      </c>
      <c r="AG190" s="225">
        <f t="shared" si="390"/>
        <v>0</v>
      </c>
      <c r="AH190" s="225">
        <f t="shared" si="390"/>
        <v>0</v>
      </c>
      <c r="AI190" s="225">
        <f t="shared" si="390"/>
        <v>0</v>
      </c>
      <c r="AJ190" s="150"/>
      <c r="AK190" s="224">
        <f>SUM(AK186:AK189)</f>
        <v>0</v>
      </c>
      <c r="AL190" s="225">
        <f t="shared" ref="AL190:AO190" si="391">SUM(AL186:AL189)</f>
        <v>0</v>
      </c>
      <c r="AM190" s="225">
        <f t="shared" si="391"/>
        <v>0</v>
      </c>
      <c r="AN190" s="225">
        <f t="shared" si="391"/>
        <v>0</v>
      </c>
      <c r="AO190" s="225">
        <f t="shared" si="391"/>
        <v>0</v>
      </c>
      <c r="AP190" s="150"/>
    </row>
    <row r="191" spans="1:42" ht="25.5" customHeight="1">
      <c r="A191" s="13"/>
      <c r="B191" s="209" t="s">
        <v>33</v>
      </c>
      <c r="C191" s="210"/>
      <c r="D191" s="211"/>
      <c r="E191" s="212"/>
      <c r="F191" s="213" t="s">
        <v>78</v>
      </c>
      <c r="G191" s="102"/>
      <c r="H191" s="102"/>
      <c r="I191" s="102"/>
      <c r="J191" s="102"/>
      <c r="K191" s="102"/>
      <c r="L191" s="216">
        <f>SUM(G191:K191)</f>
        <v>0</v>
      </c>
      <c r="M191" s="102"/>
      <c r="N191" s="102"/>
      <c r="O191" s="102"/>
      <c r="P191" s="102"/>
      <c r="Q191" s="102"/>
      <c r="R191" s="216">
        <f>SUM(M191:Q191)</f>
        <v>0</v>
      </c>
      <c r="S191" s="217">
        <f>Y191+'NAW3 - Asset Repl - SSEH'!S191+'NAW4 - Refurb - SSEH'!S191+'NAW5 - General Reinfor - SSEH'!S191+'NAW6 - Faults - SSEH'!S191+'NAW7 - HVP - SSEH'!S191+'NAW7b - HVP - SSEH'!S191</f>
        <v>0</v>
      </c>
      <c r="T191" s="217">
        <f>Z191+'NAW3 - Asset Repl - SSEH'!T191+'NAW4 - Refurb - SSEH'!T191+'NAW5 - General Reinfor - SSEH'!T191+'NAW6 - Faults - SSEH'!T191+'NAW7 - HVP - SSEH'!T191+'NAW7b - HVP - SSEH'!T191</f>
        <v>0</v>
      </c>
      <c r="U191" s="217">
        <f>AA191+'NAW3 - Asset Repl - SSEH'!U191+'NAW4 - Refurb - SSEH'!U191+'NAW5 - General Reinfor - SSEH'!U191+'NAW6 - Faults - SSEH'!U191+'NAW7 - HVP - SSEH'!U191+'NAW7b - HVP - SSEH'!U191</f>
        <v>0</v>
      </c>
      <c r="V191" s="217">
        <f>AB191+'NAW3 - Asset Repl - SSEH'!V191+'NAW4 - Refurb - SSEH'!V191+'NAW5 - General Reinfor - SSEH'!V191+'NAW6 - Faults - SSEH'!V191+'NAW7 - HVP - SSEH'!V191+'NAW7b - HVP - SSEH'!V191</f>
        <v>0</v>
      </c>
      <c r="W191" s="217">
        <f>AC191+'NAW3 - Asset Repl - SSEH'!W191+'NAW4 - Refurb - SSEH'!W191+'NAW5 - General Reinfor - SSEH'!W191+'NAW6 - Faults - SSEH'!W191+'NAW7 - HVP - SSEH'!W191+'NAW7b - HVP - SSEH'!W191</f>
        <v>0</v>
      </c>
      <c r="X191" s="216">
        <f>SUM(S191:W191)</f>
        <v>0</v>
      </c>
      <c r="Y191" s="102"/>
      <c r="Z191" s="102"/>
      <c r="AA191" s="102"/>
      <c r="AB191" s="102"/>
      <c r="AC191" s="102"/>
      <c r="AD191" s="216">
        <f>SUM(Y191:AC191)</f>
        <v>0</v>
      </c>
      <c r="AE191" s="217">
        <f>AK191+'NAW3 - Asset Repl - SSEH'!AE191+'NAW4 - Refurb - SSEH'!AE191+'NAW5 - General Reinfor - SSEH'!AE191+'NAW6 - Faults - SSEH'!AE191+'NAW7 - HVP - SSEH'!AE191+'NAW7b - HVP - SSEH'!AE191</f>
        <v>0</v>
      </c>
      <c r="AF191" s="217">
        <f>AL191+'NAW3 - Asset Repl - SSEH'!AF191+'NAW4 - Refurb - SSEH'!AF191+'NAW5 - General Reinfor - SSEH'!AF191+'NAW6 - Faults - SSEH'!AF191+'NAW7 - HVP - SSEH'!AF191+'NAW7b - HVP - SSEH'!AF191</f>
        <v>0</v>
      </c>
      <c r="AG191" s="217">
        <f>AM191+'NAW3 - Asset Repl - SSEH'!AG191+'NAW4 - Refurb - SSEH'!AG191+'NAW5 - General Reinfor - SSEH'!AG191+'NAW6 - Faults - SSEH'!AG191+'NAW7 - HVP - SSEH'!AG191+'NAW7b - HVP - SSEH'!AG191</f>
        <v>0</v>
      </c>
      <c r="AH191" s="217">
        <f>AN191+'NAW3 - Asset Repl - SSEH'!AH191+'NAW4 - Refurb - SSEH'!AH191+'NAW5 - General Reinfor - SSEH'!AH191+'NAW6 - Faults - SSEH'!AH191+'NAW7 - HVP - SSEH'!AH191+'NAW7b - HVP - SSEH'!AH191</f>
        <v>0</v>
      </c>
      <c r="AI191" s="217">
        <f>AO191+'NAW3 - Asset Repl - SSEH'!AI191+'NAW4 - Refurb - SSEH'!AI191+'NAW5 - General Reinfor - SSEH'!AI191+'NAW6 - Faults - SSEH'!AI191+'NAW7 - HVP - SSEH'!AI191+'NAW7b - HVP - SSEH'!AI191</f>
        <v>0</v>
      </c>
      <c r="AJ191" s="216">
        <f>SUM(AE191:AI191)</f>
        <v>0</v>
      </c>
      <c r="AK191" s="102"/>
      <c r="AL191" s="102"/>
      <c r="AM191" s="102"/>
      <c r="AN191" s="102"/>
      <c r="AO191" s="102"/>
      <c r="AP191" s="216">
        <f>SUM(AK191:AO191)</f>
        <v>0</v>
      </c>
    </row>
    <row r="192" spans="1:42" ht="25.5" customHeight="1">
      <c r="A192" s="13"/>
      <c r="B192" s="19"/>
      <c r="C192" s="218"/>
      <c r="D192" s="350"/>
      <c r="E192" s="105"/>
      <c r="F192" s="219" t="s">
        <v>80</v>
      </c>
      <c r="G192" s="102"/>
      <c r="H192" s="102"/>
      <c r="I192" s="102"/>
      <c r="J192" s="102"/>
      <c r="K192" s="102"/>
      <c r="L192" s="220">
        <f t="shared" ref="L192:L194" si="392">SUM(G192:K192)</f>
        <v>0</v>
      </c>
      <c r="M192" s="102"/>
      <c r="N192" s="102"/>
      <c r="O192" s="102"/>
      <c r="P192" s="102"/>
      <c r="Q192" s="102"/>
      <c r="R192" s="220">
        <f t="shared" ref="R192:R194" si="393">SUM(M192:Q192)</f>
        <v>0</v>
      </c>
      <c r="S192" s="217">
        <f>Y192+'NAW3 - Asset Repl - SSEH'!S192+'NAW4 - Refurb - SSEH'!S192+'NAW5 - General Reinfor - SSEH'!S192+'NAW6 - Faults - SSEH'!S192+'NAW7 - HVP - SSEH'!S192+'NAW7b - HVP - SSEH'!S192</f>
        <v>0</v>
      </c>
      <c r="T192" s="217">
        <f>Z192+'NAW3 - Asset Repl - SSEH'!T192+'NAW4 - Refurb - SSEH'!T192+'NAW5 - General Reinfor - SSEH'!T192+'NAW6 - Faults - SSEH'!T192+'NAW7 - HVP - SSEH'!T192+'NAW7b - HVP - SSEH'!T192</f>
        <v>0</v>
      </c>
      <c r="U192" s="217">
        <f>AA192+'NAW3 - Asset Repl - SSEH'!U192+'NAW4 - Refurb - SSEH'!U192+'NAW5 - General Reinfor - SSEH'!U192+'NAW6 - Faults - SSEH'!U192+'NAW7 - HVP - SSEH'!U192+'NAW7b - HVP - SSEH'!U192</f>
        <v>0</v>
      </c>
      <c r="V192" s="217">
        <f>AB192+'NAW3 - Asset Repl - SSEH'!V192+'NAW4 - Refurb - SSEH'!V192+'NAW5 - General Reinfor - SSEH'!V192+'NAW6 - Faults - SSEH'!V192+'NAW7 - HVP - SSEH'!V192+'NAW7b - HVP - SSEH'!V192</f>
        <v>0</v>
      </c>
      <c r="W192" s="217">
        <f>AC192+'NAW3 - Asset Repl - SSEH'!W192+'NAW4 - Refurb - SSEH'!W192+'NAW5 - General Reinfor - SSEH'!W192+'NAW6 - Faults - SSEH'!W192+'NAW7 - HVP - SSEH'!W192+'NAW7b - HVP - SSEH'!W192</f>
        <v>0</v>
      </c>
      <c r="X192" s="220">
        <f t="shared" ref="X192:X194" si="394">SUM(S192:W192)</f>
        <v>0</v>
      </c>
      <c r="Y192" s="102"/>
      <c r="Z192" s="102"/>
      <c r="AA192" s="102"/>
      <c r="AB192" s="102"/>
      <c r="AC192" s="102"/>
      <c r="AD192" s="220">
        <f t="shared" ref="AD192:AD194" si="395">SUM(Y192:AC192)</f>
        <v>0</v>
      </c>
      <c r="AE192" s="217">
        <f>AK192+'NAW3 - Asset Repl - SSEH'!AE192+'NAW4 - Refurb - SSEH'!AE192+'NAW5 - General Reinfor - SSEH'!AE192+'NAW6 - Faults - SSEH'!AE192+'NAW7 - HVP - SSEH'!AE192+'NAW7b - HVP - SSEH'!AE192</f>
        <v>0</v>
      </c>
      <c r="AF192" s="217">
        <f>AL192+'NAW3 - Asset Repl - SSEH'!AF192+'NAW4 - Refurb - SSEH'!AF192+'NAW5 - General Reinfor - SSEH'!AF192+'NAW6 - Faults - SSEH'!AF192+'NAW7 - HVP - SSEH'!AF192+'NAW7b - HVP - SSEH'!AF192</f>
        <v>0</v>
      </c>
      <c r="AG192" s="217">
        <f>AM192+'NAW3 - Asset Repl - SSEH'!AG192+'NAW4 - Refurb - SSEH'!AG192+'NAW5 - General Reinfor - SSEH'!AG192+'NAW6 - Faults - SSEH'!AG192+'NAW7 - HVP - SSEH'!AG192+'NAW7b - HVP - SSEH'!AG192</f>
        <v>0</v>
      </c>
      <c r="AH192" s="217">
        <f>AN192+'NAW3 - Asset Repl - SSEH'!AH192+'NAW4 - Refurb - SSEH'!AH192+'NAW5 - General Reinfor - SSEH'!AH192+'NAW6 - Faults - SSEH'!AH192+'NAW7 - HVP - SSEH'!AH192+'NAW7b - HVP - SSEH'!AH192</f>
        <v>0</v>
      </c>
      <c r="AI192" s="217">
        <f>AO192+'NAW3 - Asset Repl - SSEH'!AI192+'NAW4 - Refurb - SSEH'!AI192+'NAW5 - General Reinfor - SSEH'!AI192+'NAW6 - Faults - SSEH'!AI192+'NAW7 - HVP - SSEH'!AI192+'NAW7b - HVP - SSEH'!AI192</f>
        <v>0</v>
      </c>
      <c r="AJ192" s="220">
        <f t="shared" ref="AJ192:AJ194" si="396">SUM(AE192:AI192)</f>
        <v>0</v>
      </c>
      <c r="AK192" s="102"/>
      <c r="AL192" s="102"/>
      <c r="AM192" s="102"/>
      <c r="AN192" s="102"/>
      <c r="AO192" s="102"/>
      <c r="AP192" s="220">
        <f t="shared" ref="AP192:AP194" si="397">SUM(AK192:AO192)</f>
        <v>0</v>
      </c>
    </row>
    <row r="193" spans="1:44" ht="25.5" customHeight="1">
      <c r="A193" s="13"/>
      <c r="B193" s="19"/>
      <c r="C193" s="218"/>
      <c r="D193" s="350"/>
      <c r="E193" s="105"/>
      <c r="F193" s="219" t="s">
        <v>82</v>
      </c>
      <c r="G193" s="102"/>
      <c r="H193" s="102"/>
      <c r="I193" s="102"/>
      <c r="J193" s="102"/>
      <c r="K193" s="102"/>
      <c r="L193" s="220">
        <f t="shared" si="392"/>
        <v>0</v>
      </c>
      <c r="M193" s="102"/>
      <c r="N193" s="102"/>
      <c r="O193" s="102"/>
      <c r="P193" s="102"/>
      <c r="Q193" s="102"/>
      <c r="R193" s="220">
        <f t="shared" si="393"/>
        <v>0</v>
      </c>
      <c r="S193" s="217">
        <f>Y193+'NAW3 - Asset Repl - SSEH'!S193+'NAW4 - Refurb - SSEH'!S193+'NAW5 - General Reinfor - SSEH'!S193+'NAW6 - Faults - SSEH'!S193+'NAW7 - HVP - SSEH'!S193+'NAW7b - HVP - SSEH'!S193</f>
        <v>0</v>
      </c>
      <c r="T193" s="217">
        <f>Z193+'NAW3 - Asset Repl - SSEH'!T193+'NAW4 - Refurb - SSEH'!T193+'NAW5 - General Reinfor - SSEH'!T193+'NAW6 - Faults - SSEH'!T193+'NAW7 - HVP - SSEH'!T193+'NAW7b - HVP - SSEH'!T193</f>
        <v>0</v>
      </c>
      <c r="U193" s="217">
        <f>AA193+'NAW3 - Asset Repl - SSEH'!U193+'NAW4 - Refurb - SSEH'!U193+'NAW5 - General Reinfor - SSEH'!U193+'NAW6 - Faults - SSEH'!U193+'NAW7 - HVP - SSEH'!U193+'NAW7b - HVP - SSEH'!U193</f>
        <v>0</v>
      </c>
      <c r="V193" s="217">
        <f>AB193+'NAW3 - Asset Repl - SSEH'!V193+'NAW4 - Refurb - SSEH'!V193+'NAW5 - General Reinfor - SSEH'!V193+'NAW6 - Faults - SSEH'!V193+'NAW7 - HVP - SSEH'!V193+'NAW7b - HVP - SSEH'!V193</f>
        <v>0</v>
      </c>
      <c r="W193" s="217">
        <f>AC193+'NAW3 - Asset Repl - SSEH'!W193+'NAW4 - Refurb - SSEH'!W193+'NAW5 - General Reinfor - SSEH'!W193+'NAW6 - Faults - SSEH'!W193+'NAW7 - HVP - SSEH'!W193+'NAW7b - HVP - SSEH'!W193</f>
        <v>0</v>
      </c>
      <c r="X193" s="220">
        <f t="shared" si="394"/>
        <v>0</v>
      </c>
      <c r="Y193" s="102"/>
      <c r="Z193" s="102"/>
      <c r="AA193" s="102"/>
      <c r="AB193" s="102"/>
      <c r="AC193" s="102"/>
      <c r="AD193" s="220">
        <f t="shared" si="395"/>
        <v>0</v>
      </c>
      <c r="AE193" s="217">
        <f>AK193+'NAW3 - Asset Repl - SSEH'!AE193+'NAW4 - Refurb - SSEH'!AE193+'NAW5 - General Reinfor - SSEH'!AE193+'NAW6 - Faults - SSEH'!AE193+'NAW7 - HVP - SSEH'!AE193+'NAW7b - HVP - SSEH'!AE193</f>
        <v>0</v>
      </c>
      <c r="AF193" s="217">
        <f>AL193+'NAW3 - Asset Repl - SSEH'!AF193+'NAW4 - Refurb - SSEH'!AF193+'NAW5 - General Reinfor - SSEH'!AF193+'NAW6 - Faults - SSEH'!AF193+'NAW7 - HVP - SSEH'!AF193+'NAW7b - HVP - SSEH'!AF193</f>
        <v>0</v>
      </c>
      <c r="AG193" s="217">
        <f>AM193+'NAW3 - Asset Repl - SSEH'!AG193+'NAW4 - Refurb - SSEH'!AG193+'NAW5 - General Reinfor - SSEH'!AG193+'NAW6 - Faults - SSEH'!AG193+'NAW7 - HVP - SSEH'!AG193+'NAW7b - HVP - SSEH'!AG193</f>
        <v>0</v>
      </c>
      <c r="AH193" s="217">
        <f>AN193+'NAW3 - Asset Repl - SSEH'!AH193+'NAW4 - Refurb - SSEH'!AH193+'NAW5 - General Reinfor - SSEH'!AH193+'NAW6 - Faults - SSEH'!AH193+'NAW7 - HVP - SSEH'!AH193+'NAW7b - HVP - SSEH'!AH193</f>
        <v>0</v>
      </c>
      <c r="AI193" s="217">
        <f>AO193+'NAW3 - Asset Repl - SSEH'!AI193+'NAW4 - Refurb - SSEH'!AI193+'NAW5 - General Reinfor - SSEH'!AI193+'NAW6 - Faults - SSEH'!AI193+'NAW7 - HVP - SSEH'!AI193+'NAW7b - HVP - SSEH'!AI193</f>
        <v>0</v>
      </c>
      <c r="AJ193" s="220">
        <f t="shared" si="396"/>
        <v>0</v>
      </c>
      <c r="AK193" s="102"/>
      <c r="AL193" s="102"/>
      <c r="AM193" s="102"/>
      <c r="AN193" s="102"/>
      <c r="AO193" s="102"/>
      <c r="AP193" s="220">
        <f t="shared" si="397"/>
        <v>0</v>
      </c>
    </row>
    <row r="194" spans="1:44" ht="25.5" customHeight="1">
      <c r="A194" s="13"/>
      <c r="B194" s="19"/>
      <c r="C194" s="218"/>
      <c r="D194" s="350"/>
      <c r="E194" s="105"/>
      <c r="F194" s="219" t="s">
        <v>83</v>
      </c>
      <c r="G194" s="102"/>
      <c r="H194" s="102"/>
      <c r="I194" s="102"/>
      <c r="J194" s="102"/>
      <c r="K194" s="102"/>
      <c r="L194" s="220">
        <f t="shared" si="392"/>
        <v>0</v>
      </c>
      <c r="M194" s="102"/>
      <c r="N194" s="102"/>
      <c r="O194" s="102"/>
      <c r="P194" s="102"/>
      <c r="Q194" s="102"/>
      <c r="R194" s="220">
        <f t="shared" si="393"/>
        <v>0</v>
      </c>
      <c r="S194" s="217">
        <f>Y194+'NAW3 - Asset Repl - SSEH'!S194+'NAW4 - Refurb - SSEH'!S194+'NAW5 - General Reinfor - SSEH'!S194+'NAW6 - Faults - SSEH'!S194+'NAW7 - HVP - SSEH'!S194+'NAW7b - HVP - SSEH'!S194</f>
        <v>0</v>
      </c>
      <c r="T194" s="217">
        <f>Z194+'NAW3 - Asset Repl - SSEH'!T194+'NAW4 - Refurb - SSEH'!T194+'NAW5 - General Reinfor - SSEH'!T194+'NAW6 - Faults - SSEH'!T194+'NAW7 - HVP - SSEH'!T194+'NAW7b - HVP - SSEH'!T194</f>
        <v>0</v>
      </c>
      <c r="U194" s="217">
        <f>AA194+'NAW3 - Asset Repl - SSEH'!U194+'NAW4 - Refurb - SSEH'!U194+'NAW5 - General Reinfor - SSEH'!U194+'NAW6 - Faults - SSEH'!U194+'NAW7 - HVP - SSEH'!U194+'NAW7b - HVP - SSEH'!U194</f>
        <v>0</v>
      </c>
      <c r="V194" s="217">
        <f>AB194+'NAW3 - Asset Repl - SSEH'!V194+'NAW4 - Refurb - SSEH'!V194+'NAW5 - General Reinfor - SSEH'!V194+'NAW6 - Faults - SSEH'!V194+'NAW7 - HVP - SSEH'!V194+'NAW7b - HVP - SSEH'!V194</f>
        <v>0</v>
      </c>
      <c r="W194" s="217">
        <f>AC194+'NAW3 - Asset Repl - SSEH'!W194+'NAW4 - Refurb - SSEH'!W194+'NAW5 - General Reinfor - SSEH'!W194+'NAW6 - Faults - SSEH'!W194+'NAW7 - HVP - SSEH'!W194+'NAW7b - HVP - SSEH'!W194</f>
        <v>0</v>
      </c>
      <c r="X194" s="220">
        <f t="shared" si="394"/>
        <v>0</v>
      </c>
      <c r="Y194" s="102"/>
      <c r="Z194" s="102"/>
      <c r="AA194" s="102"/>
      <c r="AB194" s="102"/>
      <c r="AC194" s="102"/>
      <c r="AD194" s="220">
        <f t="shared" si="395"/>
        <v>0</v>
      </c>
      <c r="AE194" s="217">
        <f>AK194+'NAW3 - Asset Repl - SSEH'!AE194+'NAW4 - Refurb - SSEH'!AE194+'NAW5 - General Reinfor - SSEH'!AE194+'NAW6 - Faults - SSEH'!AE194+'NAW7 - HVP - SSEH'!AE194+'NAW7b - HVP - SSEH'!AE194</f>
        <v>0</v>
      </c>
      <c r="AF194" s="217">
        <f>AL194+'NAW3 - Asset Repl - SSEH'!AF194+'NAW4 - Refurb - SSEH'!AF194+'NAW5 - General Reinfor - SSEH'!AF194+'NAW6 - Faults - SSEH'!AF194+'NAW7 - HVP - SSEH'!AF194+'NAW7b - HVP - SSEH'!AF194</f>
        <v>0</v>
      </c>
      <c r="AG194" s="217">
        <f>AM194+'NAW3 - Asset Repl - SSEH'!AG194+'NAW4 - Refurb - SSEH'!AG194+'NAW5 - General Reinfor - SSEH'!AG194+'NAW6 - Faults - SSEH'!AG194+'NAW7 - HVP - SSEH'!AG194+'NAW7b - HVP - SSEH'!AG194</f>
        <v>0</v>
      </c>
      <c r="AH194" s="217">
        <f>AN194+'NAW3 - Asset Repl - SSEH'!AH194+'NAW4 - Refurb - SSEH'!AH194+'NAW5 - General Reinfor - SSEH'!AH194+'NAW6 - Faults - SSEH'!AH194+'NAW7 - HVP - SSEH'!AH194+'NAW7b - HVP - SSEH'!AH194</f>
        <v>0</v>
      </c>
      <c r="AI194" s="217">
        <f>AO194+'NAW3 - Asset Repl - SSEH'!AI194+'NAW4 - Refurb - SSEH'!AI194+'NAW5 - General Reinfor - SSEH'!AI194+'NAW6 - Faults - SSEH'!AI194+'NAW7 - HVP - SSEH'!AI194+'NAW7b - HVP - SSEH'!AI194</f>
        <v>0</v>
      </c>
      <c r="AJ194" s="220">
        <f t="shared" si="396"/>
        <v>0</v>
      </c>
      <c r="AK194" s="102"/>
      <c r="AL194" s="102"/>
      <c r="AM194" s="102"/>
      <c r="AN194" s="102"/>
      <c r="AO194" s="102"/>
      <c r="AP194" s="220">
        <f t="shared" si="397"/>
        <v>0</v>
      </c>
    </row>
    <row r="195" spans="1:44" ht="25.5" customHeight="1" thickBot="1">
      <c r="A195" s="13"/>
      <c r="B195" s="221"/>
      <c r="C195" s="354"/>
      <c r="D195" s="351"/>
      <c r="E195" s="102"/>
      <c r="F195" s="223"/>
      <c r="G195" s="224">
        <f>SUM(G191:G194)</f>
        <v>0</v>
      </c>
      <c r="H195" s="225">
        <f t="shared" ref="H195:K195" si="398">SUM(H191:H194)</f>
        <v>0</v>
      </c>
      <c r="I195" s="225">
        <f t="shared" si="398"/>
        <v>0</v>
      </c>
      <c r="J195" s="225">
        <f t="shared" si="398"/>
        <v>0</v>
      </c>
      <c r="K195" s="225">
        <f t="shared" si="398"/>
        <v>0</v>
      </c>
      <c r="L195" s="150"/>
      <c r="M195" s="224">
        <f>SUM(M191:M194)</f>
        <v>0</v>
      </c>
      <c r="N195" s="225">
        <f t="shared" ref="N195:Q195" si="399">SUM(N191:N194)</f>
        <v>0</v>
      </c>
      <c r="O195" s="225">
        <f t="shared" si="399"/>
        <v>0</v>
      </c>
      <c r="P195" s="225">
        <f t="shared" si="399"/>
        <v>0</v>
      </c>
      <c r="Q195" s="225">
        <f t="shared" si="399"/>
        <v>0</v>
      </c>
      <c r="R195" s="150"/>
      <c r="S195" s="224">
        <f>SUM(S191:S194)</f>
        <v>0</v>
      </c>
      <c r="T195" s="225">
        <f t="shared" ref="T195:W195" si="400">SUM(T191:T194)</f>
        <v>0</v>
      </c>
      <c r="U195" s="225">
        <f t="shared" si="400"/>
        <v>0</v>
      </c>
      <c r="V195" s="225">
        <f t="shared" si="400"/>
        <v>0</v>
      </c>
      <c r="W195" s="225">
        <f t="shared" si="400"/>
        <v>0</v>
      </c>
      <c r="X195" s="150"/>
      <c r="Y195" s="224">
        <f>SUM(Y191:Y194)</f>
        <v>0</v>
      </c>
      <c r="Z195" s="225">
        <f t="shared" ref="Z195:AC195" si="401">SUM(Z191:Z194)</f>
        <v>0</v>
      </c>
      <c r="AA195" s="225">
        <f t="shared" si="401"/>
        <v>0</v>
      </c>
      <c r="AB195" s="225">
        <f t="shared" si="401"/>
        <v>0</v>
      </c>
      <c r="AC195" s="225">
        <f t="shared" si="401"/>
        <v>0</v>
      </c>
      <c r="AD195" s="150"/>
      <c r="AE195" s="224">
        <f>SUM(AE191:AE194)</f>
        <v>0</v>
      </c>
      <c r="AF195" s="225">
        <f t="shared" ref="AF195:AI195" si="402">SUM(AF191:AF194)</f>
        <v>0</v>
      </c>
      <c r="AG195" s="225">
        <f t="shared" si="402"/>
        <v>0</v>
      </c>
      <c r="AH195" s="225">
        <f t="shared" si="402"/>
        <v>0</v>
      </c>
      <c r="AI195" s="225">
        <f t="shared" si="402"/>
        <v>0</v>
      </c>
      <c r="AJ195" s="150"/>
      <c r="AK195" s="224">
        <f>SUM(AK191:AK194)</f>
        <v>0</v>
      </c>
      <c r="AL195" s="225">
        <f t="shared" ref="AL195:AO195" si="403">SUM(AL191:AL194)</f>
        <v>0</v>
      </c>
      <c r="AM195" s="225">
        <f t="shared" si="403"/>
        <v>0</v>
      </c>
      <c r="AN195" s="225">
        <f t="shared" si="403"/>
        <v>0</v>
      </c>
      <c r="AO195" s="225">
        <f t="shared" si="403"/>
        <v>0</v>
      </c>
      <c r="AP195" s="150"/>
    </row>
    <row r="196" spans="1:44" ht="25.5" customHeight="1">
      <c r="A196" s="13"/>
      <c r="B196" s="209" t="s">
        <v>34</v>
      </c>
      <c r="C196" s="210"/>
      <c r="D196" s="247"/>
      <c r="E196" s="248"/>
      <c r="F196" s="213" t="s">
        <v>78</v>
      </c>
      <c r="G196" s="102"/>
      <c r="H196" s="102"/>
      <c r="I196" s="102"/>
      <c r="J196" s="102"/>
      <c r="K196" s="102"/>
      <c r="L196" s="216">
        <f>SUM(G196:K196)</f>
        <v>0</v>
      </c>
      <c r="M196" s="102"/>
      <c r="N196" s="102"/>
      <c r="O196" s="102"/>
      <c r="P196" s="102"/>
      <c r="Q196" s="102"/>
      <c r="R196" s="216">
        <f>SUM(M196:Q196)</f>
        <v>0</v>
      </c>
      <c r="S196" s="217">
        <f>Y196+'NAW3 - Asset Repl - SSEH'!S196+'NAW4 - Refurb - SSEH'!S196+'NAW5 - General Reinfor - SSEH'!S196+'NAW6 - Faults - SSEH'!S196+'NAW7 - HVP - SSEH'!S196+'NAW7b - HVP - SSEH'!S196</f>
        <v>0</v>
      </c>
      <c r="T196" s="217">
        <f>Z196+'NAW3 - Asset Repl - SSEH'!T196+'NAW4 - Refurb - SSEH'!T196+'NAW5 - General Reinfor - SSEH'!T196+'NAW6 - Faults - SSEH'!T196+'NAW7 - HVP - SSEH'!T196+'NAW7b - HVP - SSEH'!T196</f>
        <v>0</v>
      </c>
      <c r="U196" s="217">
        <f>AA196+'NAW3 - Asset Repl - SSEH'!U196+'NAW4 - Refurb - SSEH'!U196+'NAW5 - General Reinfor - SSEH'!U196+'NAW6 - Faults - SSEH'!U196+'NAW7 - HVP - SSEH'!U196+'NAW7b - HVP - SSEH'!U196</f>
        <v>0</v>
      </c>
      <c r="V196" s="217">
        <f>AB196+'NAW3 - Asset Repl - SSEH'!V196+'NAW4 - Refurb - SSEH'!V196+'NAW5 - General Reinfor - SSEH'!V196+'NAW6 - Faults - SSEH'!V196+'NAW7 - HVP - SSEH'!V196+'NAW7b - HVP - SSEH'!V196</f>
        <v>0</v>
      </c>
      <c r="W196" s="217">
        <f>AC196+'NAW3 - Asset Repl - SSEH'!W196+'NAW4 - Refurb - SSEH'!W196+'NAW5 - General Reinfor - SSEH'!W196+'NAW6 - Faults - SSEH'!W196+'NAW7 - HVP - SSEH'!W196+'NAW7b - HVP - SSEH'!W196</f>
        <v>0</v>
      </c>
      <c r="X196" s="216">
        <f>SUM(S196:W196)</f>
        <v>0</v>
      </c>
      <c r="Y196" s="102"/>
      <c r="Z196" s="102"/>
      <c r="AA196" s="102"/>
      <c r="AB196" s="102"/>
      <c r="AC196" s="102"/>
      <c r="AD196" s="216">
        <f>SUM(Y196:AC196)</f>
        <v>0</v>
      </c>
      <c r="AE196" s="217">
        <f>AK196+'NAW3 - Asset Repl - SSEH'!AE196+'NAW4 - Refurb - SSEH'!AE196+'NAW5 - General Reinfor - SSEH'!AE196+'NAW6 - Faults - SSEH'!AE196+'NAW7 - HVP - SSEH'!AE196+'NAW7b - HVP - SSEH'!AE196</f>
        <v>0</v>
      </c>
      <c r="AF196" s="217">
        <f>AL196+'NAW3 - Asset Repl - SSEH'!AF196+'NAW4 - Refurb - SSEH'!AF196+'NAW5 - General Reinfor - SSEH'!AF196+'NAW6 - Faults - SSEH'!AF196+'NAW7 - HVP - SSEH'!AF196+'NAW7b - HVP - SSEH'!AF196</f>
        <v>0</v>
      </c>
      <c r="AG196" s="217">
        <f>AM196+'NAW3 - Asset Repl - SSEH'!AG196+'NAW4 - Refurb - SSEH'!AG196+'NAW5 - General Reinfor - SSEH'!AG196+'NAW6 - Faults - SSEH'!AG196+'NAW7 - HVP - SSEH'!AG196+'NAW7b - HVP - SSEH'!AG196</f>
        <v>0</v>
      </c>
      <c r="AH196" s="217">
        <f>AN196+'NAW3 - Asset Repl - SSEH'!AH196+'NAW4 - Refurb - SSEH'!AH196+'NAW5 - General Reinfor - SSEH'!AH196+'NAW6 - Faults - SSEH'!AH196+'NAW7 - HVP - SSEH'!AH196+'NAW7b - HVP - SSEH'!AH196</f>
        <v>0</v>
      </c>
      <c r="AI196" s="217">
        <f>AO196+'NAW3 - Asset Repl - SSEH'!AI196+'NAW4 - Refurb - SSEH'!AI196+'NAW5 - General Reinfor - SSEH'!AI196+'NAW6 - Faults - SSEH'!AI196+'NAW7 - HVP - SSEH'!AI196+'NAW7b - HVP - SSEH'!AI196</f>
        <v>0</v>
      </c>
      <c r="AJ196" s="216">
        <f>SUM(AE196:AI196)</f>
        <v>0</v>
      </c>
      <c r="AK196" s="102"/>
      <c r="AL196" s="102"/>
      <c r="AM196" s="102"/>
      <c r="AN196" s="102"/>
      <c r="AO196" s="102"/>
      <c r="AP196" s="216">
        <f>SUM(AK196:AO196)</f>
        <v>0</v>
      </c>
    </row>
    <row r="197" spans="1:44" ht="25.5" customHeight="1">
      <c r="A197" s="13"/>
      <c r="B197" s="19"/>
      <c r="C197" s="218"/>
      <c r="D197" s="359"/>
      <c r="E197" s="250"/>
      <c r="F197" s="219" t="s">
        <v>80</v>
      </c>
      <c r="G197" s="102"/>
      <c r="H197" s="102"/>
      <c r="I197" s="102"/>
      <c r="J197" s="102"/>
      <c r="K197" s="102"/>
      <c r="L197" s="220">
        <f t="shared" ref="L197:L199" si="404">SUM(G197:K197)</f>
        <v>0</v>
      </c>
      <c r="M197" s="102"/>
      <c r="N197" s="102"/>
      <c r="O197" s="102"/>
      <c r="P197" s="102"/>
      <c r="Q197" s="102"/>
      <c r="R197" s="220">
        <f t="shared" ref="R197:R199" si="405">SUM(M197:Q197)</f>
        <v>0</v>
      </c>
      <c r="S197" s="217">
        <f>Y197+'NAW3 - Asset Repl - SSEH'!S197+'NAW4 - Refurb - SSEH'!S197+'NAW5 - General Reinfor - SSEH'!S197+'NAW6 - Faults - SSEH'!S197+'NAW7 - HVP - SSEH'!S197+'NAW7b - HVP - SSEH'!S197</f>
        <v>0</v>
      </c>
      <c r="T197" s="217">
        <f>Z197+'NAW3 - Asset Repl - SSEH'!T197+'NAW4 - Refurb - SSEH'!T197+'NAW5 - General Reinfor - SSEH'!T197+'NAW6 - Faults - SSEH'!T197+'NAW7 - HVP - SSEH'!T197+'NAW7b - HVP - SSEH'!T197</f>
        <v>0</v>
      </c>
      <c r="U197" s="217">
        <f>AA197+'NAW3 - Asset Repl - SSEH'!U197+'NAW4 - Refurb - SSEH'!U197+'NAW5 - General Reinfor - SSEH'!U197+'NAW6 - Faults - SSEH'!U197+'NAW7 - HVP - SSEH'!U197+'NAW7b - HVP - SSEH'!U197</f>
        <v>0</v>
      </c>
      <c r="V197" s="217">
        <f>AB197+'NAW3 - Asset Repl - SSEH'!V197+'NAW4 - Refurb - SSEH'!V197+'NAW5 - General Reinfor - SSEH'!V197+'NAW6 - Faults - SSEH'!V197+'NAW7 - HVP - SSEH'!V197+'NAW7b - HVP - SSEH'!V197</f>
        <v>0</v>
      </c>
      <c r="W197" s="217">
        <f>AC197+'NAW3 - Asset Repl - SSEH'!W197+'NAW4 - Refurb - SSEH'!W197+'NAW5 - General Reinfor - SSEH'!W197+'NAW6 - Faults - SSEH'!W197+'NAW7 - HVP - SSEH'!W197+'NAW7b - HVP - SSEH'!W197</f>
        <v>0</v>
      </c>
      <c r="X197" s="220">
        <f t="shared" ref="X197:X199" si="406">SUM(S197:W197)</f>
        <v>0</v>
      </c>
      <c r="Y197" s="102"/>
      <c r="Z197" s="102"/>
      <c r="AA197" s="102"/>
      <c r="AB197" s="102"/>
      <c r="AC197" s="102"/>
      <c r="AD197" s="220">
        <f t="shared" ref="AD197:AD199" si="407">SUM(Y197:AC197)</f>
        <v>0</v>
      </c>
      <c r="AE197" s="217">
        <f>AK197+'NAW3 - Asset Repl - SSEH'!AE197+'NAW4 - Refurb - SSEH'!AE197+'NAW5 - General Reinfor - SSEH'!AE197+'NAW6 - Faults - SSEH'!AE197+'NAW7 - HVP - SSEH'!AE197+'NAW7b - HVP - SSEH'!AE197</f>
        <v>0</v>
      </c>
      <c r="AF197" s="217">
        <f>AL197+'NAW3 - Asset Repl - SSEH'!AF197+'NAW4 - Refurb - SSEH'!AF197+'NAW5 - General Reinfor - SSEH'!AF197+'NAW6 - Faults - SSEH'!AF197+'NAW7 - HVP - SSEH'!AF197+'NAW7b - HVP - SSEH'!AF197</f>
        <v>0</v>
      </c>
      <c r="AG197" s="217">
        <f>AM197+'NAW3 - Asset Repl - SSEH'!AG197+'NAW4 - Refurb - SSEH'!AG197+'NAW5 - General Reinfor - SSEH'!AG197+'NAW6 - Faults - SSEH'!AG197+'NAW7 - HVP - SSEH'!AG197+'NAW7b - HVP - SSEH'!AG197</f>
        <v>0</v>
      </c>
      <c r="AH197" s="217">
        <f>AN197+'NAW3 - Asset Repl - SSEH'!AH197+'NAW4 - Refurb - SSEH'!AH197+'NAW5 - General Reinfor - SSEH'!AH197+'NAW6 - Faults - SSEH'!AH197+'NAW7 - HVP - SSEH'!AH197+'NAW7b - HVP - SSEH'!AH197</f>
        <v>0</v>
      </c>
      <c r="AI197" s="217">
        <f>AO197+'NAW3 - Asset Repl - SSEH'!AI197+'NAW4 - Refurb - SSEH'!AI197+'NAW5 - General Reinfor - SSEH'!AI197+'NAW6 - Faults - SSEH'!AI197+'NAW7 - HVP - SSEH'!AI197+'NAW7b - HVP - SSEH'!AI197</f>
        <v>0</v>
      </c>
      <c r="AJ197" s="220">
        <f t="shared" ref="AJ197:AJ199" si="408">SUM(AE197:AI197)</f>
        <v>0</v>
      </c>
      <c r="AK197" s="102"/>
      <c r="AL197" s="102"/>
      <c r="AM197" s="102"/>
      <c r="AN197" s="102"/>
      <c r="AO197" s="102"/>
      <c r="AP197" s="220">
        <f t="shared" ref="AP197:AP199" si="409">SUM(AK197:AO197)</f>
        <v>0</v>
      </c>
      <c r="AR197" s="244"/>
    </row>
    <row r="198" spans="1:44" ht="25.5" customHeight="1">
      <c r="A198" s="13"/>
      <c r="B198" s="19"/>
      <c r="C198" s="218"/>
      <c r="D198" s="359"/>
      <c r="E198" s="250"/>
      <c r="F198" s="219" t="s">
        <v>82</v>
      </c>
      <c r="G198" s="102"/>
      <c r="H198" s="102"/>
      <c r="I198" s="102"/>
      <c r="J198" s="102"/>
      <c r="K198" s="102"/>
      <c r="L198" s="220">
        <f t="shared" si="404"/>
        <v>0</v>
      </c>
      <c r="M198" s="102"/>
      <c r="N198" s="102"/>
      <c r="O198" s="102"/>
      <c r="P198" s="102"/>
      <c r="Q198" s="102"/>
      <c r="R198" s="220">
        <f t="shared" si="405"/>
        <v>0</v>
      </c>
      <c r="S198" s="217">
        <f>Y198+'NAW3 - Asset Repl - SSEH'!S198+'NAW4 - Refurb - SSEH'!S198+'NAW5 - General Reinfor - SSEH'!S198+'NAW6 - Faults - SSEH'!S198+'NAW7 - HVP - SSEH'!S198+'NAW7b - HVP - SSEH'!S198</f>
        <v>0</v>
      </c>
      <c r="T198" s="217">
        <f>Z198+'NAW3 - Asset Repl - SSEH'!T198+'NAW4 - Refurb - SSEH'!T198+'NAW5 - General Reinfor - SSEH'!T198+'NAW6 - Faults - SSEH'!T198+'NAW7 - HVP - SSEH'!T198+'NAW7b - HVP - SSEH'!T198</f>
        <v>0</v>
      </c>
      <c r="U198" s="217">
        <f>AA198+'NAW3 - Asset Repl - SSEH'!U198+'NAW4 - Refurb - SSEH'!U198+'NAW5 - General Reinfor - SSEH'!U198+'NAW6 - Faults - SSEH'!U198+'NAW7 - HVP - SSEH'!U198+'NAW7b - HVP - SSEH'!U198</f>
        <v>0</v>
      </c>
      <c r="V198" s="217">
        <f>AB198+'NAW3 - Asset Repl - SSEH'!V198+'NAW4 - Refurb - SSEH'!V198+'NAW5 - General Reinfor - SSEH'!V198+'NAW6 - Faults - SSEH'!V198+'NAW7 - HVP - SSEH'!V198+'NAW7b - HVP - SSEH'!V198</f>
        <v>0</v>
      </c>
      <c r="W198" s="217">
        <f>AC198+'NAW3 - Asset Repl - SSEH'!W198+'NAW4 - Refurb - SSEH'!W198+'NAW5 - General Reinfor - SSEH'!W198+'NAW6 - Faults - SSEH'!W198+'NAW7 - HVP - SSEH'!W198+'NAW7b - HVP - SSEH'!W198</f>
        <v>0</v>
      </c>
      <c r="X198" s="220">
        <f t="shared" si="406"/>
        <v>0</v>
      </c>
      <c r="Y198" s="102"/>
      <c r="Z198" s="102"/>
      <c r="AA198" s="102"/>
      <c r="AB198" s="102"/>
      <c r="AC198" s="102"/>
      <c r="AD198" s="220">
        <f t="shared" si="407"/>
        <v>0</v>
      </c>
      <c r="AE198" s="217">
        <f>AK198+'NAW3 - Asset Repl - SSEH'!AE198+'NAW4 - Refurb - SSEH'!AE198+'NAW5 - General Reinfor - SSEH'!AE198+'NAW6 - Faults - SSEH'!AE198+'NAW7 - HVP - SSEH'!AE198+'NAW7b - HVP - SSEH'!AE198</f>
        <v>0</v>
      </c>
      <c r="AF198" s="217">
        <f>AL198+'NAW3 - Asset Repl - SSEH'!AF198+'NAW4 - Refurb - SSEH'!AF198+'NAW5 - General Reinfor - SSEH'!AF198+'NAW6 - Faults - SSEH'!AF198+'NAW7 - HVP - SSEH'!AF198+'NAW7b - HVP - SSEH'!AF198</f>
        <v>0</v>
      </c>
      <c r="AG198" s="217">
        <f>AM198+'NAW3 - Asset Repl - SSEH'!AG198+'NAW4 - Refurb - SSEH'!AG198+'NAW5 - General Reinfor - SSEH'!AG198+'NAW6 - Faults - SSEH'!AG198+'NAW7 - HVP - SSEH'!AG198+'NAW7b - HVP - SSEH'!AG198</f>
        <v>0</v>
      </c>
      <c r="AH198" s="217">
        <f>AN198+'NAW3 - Asset Repl - SSEH'!AH198+'NAW4 - Refurb - SSEH'!AH198+'NAW5 - General Reinfor - SSEH'!AH198+'NAW6 - Faults - SSEH'!AH198+'NAW7 - HVP - SSEH'!AH198+'NAW7b - HVP - SSEH'!AH198</f>
        <v>0</v>
      </c>
      <c r="AI198" s="217">
        <f>AO198+'NAW3 - Asset Repl - SSEH'!AI198+'NAW4 - Refurb - SSEH'!AI198+'NAW5 - General Reinfor - SSEH'!AI198+'NAW6 - Faults - SSEH'!AI198+'NAW7 - HVP - SSEH'!AI198+'NAW7b - HVP - SSEH'!AI198</f>
        <v>0</v>
      </c>
      <c r="AJ198" s="220">
        <f t="shared" si="408"/>
        <v>0</v>
      </c>
      <c r="AK198" s="102"/>
      <c r="AL198" s="102"/>
      <c r="AM198" s="102"/>
      <c r="AN198" s="102"/>
      <c r="AO198" s="102"/>
      <c r="AP198" s="220">
        <f t="shared" si="409"/>
        <v>0</v>
      </c>
      <c r="AR198" s="244"/>
    </row>
    <row r="199" spans="1:44" ht="25.5" customHeight="1">
      <c r="A199" s="13"/>
      <c r="B199" s="19"/>
      <c r="C199" s="218"/>
      <c r="D199" s="359"/>
      <c r="E199" s="250"/>
      <c r="F199" s="219" t="s">
        <v>83</v>
      </c>
      <c r="G199" s="102"/>
      <c r="H199" s="102"/>
      <c r="I199" s="102"/>
      <c r="J199" s="102"/>
      <c r="K199" s="102"/>
      <c r="L199" s="220">
        <f t="shared" si="404"/>
        <v>0</v>
      </c>
      <c r="M199" s="102"/>
      <c r="N199" s="102"/>
      <c r="O199" s="102"/>
      <c r="P199" s="102"/>
      <c r="Q199" s="102"/>
      <c r="R199" s="220">
        <f t="shared" si="405"/>
        <v>0</v>
      </c>
      <c r="S199" s="217">
        <f>Y199+'NAW3 - Asset Repl - SSEH'!S199+'NAW4 - Refurb - SSEH'!S199+'NAW5 - General Reinfor - SSEH'!S199+'NAW6 - Faults - SSEH'!S199+'NAW7 - HVP - SSEH'!S199+'NAW7b - HVP - SSEH'!S199</f>
        <v>0</v>
      </c>
      <c r="T199" s="217">
        <f>Z199+'NAW3 - Asset Repl - SSEH'!T199+'NAW4 - Refurb - SSEH'!T199+'NAW5 - General Reinfor - SSEH'!T199+'NAW6 - Faults - SSEH'!T199+'NAW7 - HVP - SSEH'!T199+'NAW7b - HVP - SSEH'!T199</f>
        <v>0</v>
      </c>
      <c r="U199" s="217">
        <f>AA199+'NAW3 - Asset Repl - SSEH'!U199+'NAW4 - Refurb - SSEH'!U199+'NAW5 - General Reinfor - SSEH'!U199+'NAW6 - Faults - SSEH'!U199+'NAW7 - HVP - SSEH'!U199+'NAW7b - HVP - SSEH'!U199</f>
        <v>0</v>
      </c>
      <c r="V199" s="217">
        <f>AB199+'NAW3 - Asset Repl - SSEH'!V199+'NAW4 - Refurb - SSEH'!V199+'NAW5 - General Reinfor - SSEH'!V199+'NAW6 - Faults - SSEH'!V199+'NAW7 - HVP - SSEH'!V199+'NAW7b - HVP - SSEH'!V199</f>
        <v>0</v>
      </c>
      <c r="W199" s="217">
        <f>AC199+'NAW3 - Asset Repl - SSEH'!W199+'NAW4 - Refurb - SSEH'!W199+'NAW5 - General Reinfor - SSEH'!W199+'NAW6 - Faults - SSEH'!W199+'NAW7 - HVP - SSEH'!W199+'NAW7b - HVP - SSEH'!W199</f>
        <v>0</v>
      </c>
      <c r="X199" s="220">
        <f t="shared" si="406"/>
        <v>0</v>
      </c>
      <c r="Y199" s="102"/>
      <c r="Z199" s="102"/>
      <c r="AA199" s="102"/>
      <c r="AB199" s="102"/>
      <c r="AC199" s="102"/>
      <c r="AD199" s="220">
        <f t="shared" si="407"/>
        <v>0</v>
      </c>
      <c r="AE199" s="217">
        <f>AK199+'NAW3 - Asset Repl - SSEH'!AE199+'NAW4 - Refurb - SSEH'!AE199+'NAW5 - General Reinfor - SSEH'!AE199+'NAW6 - Faults - SSEH'!AE199+'NAW7 - HVP - SSEH'!AE199+'NAW7b - HVP - SSEH'!AE199</f>
        <v>0</v>
      </c>
      <c r="AF199" s="217">
        <f>AL199+'NAW3 - Asset Repl - SSEH'!AF199+'NAW4 - Refurb - SSEH'!AF199+'NAW5 - General Reinfor - SSEH'!AF199+'NAW6 - Faults - SSEH'!AF199+'NAW7 - HVP - SSEH'!AF199+'NAW7b - HVP - SSEH'!AF199</f>
        <v>0</v>
      </c>
      <c r="AG199" s="217">
        <f>AM199+'NAW3 - Asset Repl - SSEH'!AG199+'NAW4 - Refurb - SSEH'!AG199+'NAW5 - General Reinfor - SSEH'!AG199+'NAW6 - Faults - SSEH'!AG199+'NAW7 - HVP - SSEH'!AG199+'NAW7b - HVP - SSEH'!AG199</f>
        <v>0</v>
      </c>
      <c r="AH199" s="217">
        <f>AN199+'NAW3 - Asset Repl - SSEH'!AH199+'NAW4 - Refurb - SSEH'!AH199+'NAW5 - General Reinfor - SSEH'!AH199+'NAW6 - Faults - SSEH'!AH199+'NAW7 - HVP - SSEH'!AH199+'NAW7b - HVP - SSEH'!AH199</f>
        <v>0</v>
      </c>
      <c r="AI199" s="217">
        <f>AO199+'NAW3 - Asset Repl - SSEH'!AI199+'NAW4 - Refurb - SSEH'!AI199+'NAW5 - General Reinfor - SSEH'!AI199+'NAW6 - Faults - SSEH'!AI199+'NAW7 - HVP - SSEH'!AI199+'NAW7b - HVP - SSEH'!AI199</f>
        <v>0</v>
      </c>
      <c r="AJ199" s="220">
        <f t="shared" si="408"/>
        <v>0</v>
      </c>
      <c r="AK199" s="102"/>
      <c r="AL199" s="102"/>
      <c r="AM199" s="102"/>
      <c r="AN199" s="102"/>
      <c r="AO199" s="102"/>
      <c r="AP199" s="220">
        <f t="shared" si="409"/>
        <v>0</v>
      </c>
      <c r="AR199" s="244"/>
    </row>
    <row r="200" spans="1:44" ht="25.5" customHeight="1" thickBot="1">
      <c r="A200" s="13"/>
      <c r="B200" s="221"/>
      <c r="C200" s="354"/>
      <c r="D200" s="351"/>
      <c r="E200" s="102"/>
      <c r="F200" s="223"/>
      <c r="G200" s="224">
        <f>SUM(G196:G199)</f>
        <v>0</v>
      </c>
      <c r="H200" s="225">
        <f t="shared" ref="H200:K200" si="410">SUM(H196:H199)</f>
        <v>0</v>
      </c>
      <c r="I200" s="225">
        <f t="shared" si="410"/>
        <v>0</v>
      </c>
      <c r="J200" s="225">
        <f t="shared" si="410"/>
        <v>0</v>
      </c>
      <c r="K200" s="225">
        <f t="shared" si="410"/>
        <v>0</v>
      </c>
      <c r="L200" s="150"/>
      <c r="M200" s="224">
        <f>SUM(M196:M199)</f>
        <v>0</v>
      </c>
      <c r="N200" s="225">
        <f t="shared" ref="N200:Q200" si="411">SUM(N196:N199)</f>
        <v>0</v>
      </c>
      <c r="O200" s="225">
        <f t="shared" si="411"/>
        <v>0</v>
      </c>
      <c r="P200" s="225">
        <f t="shared" si="411"/>
        <v>0</v>
      </c>
      <c r="Q200" s="225">
        <f t="shared" si="411"/>
        <v>0</v>
      </c>
      <c r="R200" s="150"/>
      <c r="S200" s="224">
        <f>SUM(S196:S199)</f>
        <v>0</v>
      </c>
      <c r="T200" s="225">
        <f t="shared" ref="T200:W200" si="412">SUM(T196:T199)</f>
        <v>0</v>
      </c>
      <c r="U200" s="225">
        <f t="shared" si="412"/>
        <v>0</v>
      </c>
      <c r="V200" s="225">
        <f t="shared" si="412"/>
        <v>0</v>
      </c>
      <c r="W200" s="225">
        <f t="shared" si="412"/>
        <v>0</v>
      </c>
      <c r="X200" s="150"/>
      <c r="Y200" s="224">
        <f>SUM(Y196:Y199)</f>
        <v>0</v>
      </c>
      <c r="Z200" s="225">
        <f t="shared" ref="Z200:AC200" si="413">SUM(Z196:Z199)</f>
        <v>0</v>
      </c>
      <c r="AA200" s="225">
        <f t="shared" si="413"/>
        <v>0</v>
      </c>
      <c r="AB200" s="225">
        <f t="shared" si="413"/>
        <v>0</v>
      </c>
      <c r="AC200" s="225">
        <f t="shared" si="413"/>
        <v>0</v>
      </c>
      <c r="AD200" s="150"/>
      <c r="AE200" s="224">
        <f>SUM(AE196:AE199)</f>
        <v>0</v>
      </c>
      <c r="AF200" s="225">
        <f t="shared" ref="AF200:AI200" si="414">SUM(AF196:AF199)</f>
        <v>0</v>
      </c>
      <c r="AG200" s="225">
        <f t="shared" si="414"/>
        <v>0</v>
      </c>
      <c r="AH200" s="225">
        <f t="shared" si="414"/>
        <v>0</v>
      </c>
      <c r="AI200" s="225">
        <f t="shared" si="414"/>
        <v>0</v>
      </c>
      <c r="AJ200" s="150"/>
      <c r="AK200" s="224">
        <f>SUM(AK196:AK199)</f>
        <v>0</v>
      </c>
      <c r="AL200" s="225">
        <f t="shared" ref="AL200:AO200" si="415">SUM(AL196:AL199)</f>
        <v>0</v>
      </c>
      <c r="AM200" s="225">
        <f t="shared" si="415"/>
        <v>0</v>
      </c>
      <c r="AN200" s="225">
        <f t="shared" si="415"/>
        <v>0</v>
      </c>
      <c r="AO200" s="225">
        <f t="shared" si="415"/>
        <v>0</v>
      </c>
      <c r="AP200" s="150"/>
      <c r="AR200" s="244"/>
    </row>
    <row r="201" spans="1:44" s="244" customFormat="1" ht="25.5" customHeight="1">
      <c r="A201" s="13"/>
      <c r="B201" s="209" t="s">
        <v>157</v>
      </c>
      <c r="C201" s="210"/>
      <c r="D201" s="211"/>
      <c r="E201" s="212"/>
      <c r="F201" s="213" t="s">
        <v>78</v>
      </c>
      <c r="G201" s="102"/>
      <c r="H201" s="102"/>
      <c r="I201" s="102"/>
      <c r="J201" s="102"/>
      <c r="K201" s="102"/>
      <c r="L201" s="216">
        <f>SUM(G201:K201)</f>
        <v>0</v>
      </c>
      <c r="M201" s="102"/>
      <c r="N201" s="102"/>
      <c r="O201" s="102"/>
      <c r="P201" s="102"/>
      <c r="Q201" s="102"/>
      <c r="R201" s="216">
        <f>SUM(M201:Q201)</f>
        <v>0</v>
      </c>
      <c r="S201" s="217">
        <f>Y201+'NAW3 - Asset Repl - SSEH'!S201+'NAW4 - Refurb - SSEH'!S201+'NAW5 - General Reinfor - SSEH'!S201+'NAW6 - Faults - SSEH'!S201+'NAW7 - HVP - SSEH'!S201+'NAW7b - HVP - SSEH'!S201</f>
        <v>0</v>
      </c>
      <c r="T201" s="217">
        <f>Z201+'NAW3 - Asset Repl - SSEH'!T201+'NAW4 - Refurb - SSEH'!T201+'NAW5 - General Reinfor - SSEH'!T201+'NAW6 - Faults - SSEH'!T201+'NAW7 - HVP - SSEH'!T201+'NAW7b - HVP - SSEH'!T201</f>
        <v>0</v>
      </c>
      <c r="U201" s="217">
        <f>AA201+'NAW3 - Asset Repl - SSEH'!U201+'NAW4 - Refurb - SSEH'!U201+'NAW5 - General Reinfor - SSEH'!U201+'NAW6 - Faults - SSEH'!U201+'NAW7 - HVP - SSEH'!U201+'NAW7b - HVP - SSEH'!U201</f>
        <v>0</v>
      </c>
      <c r="V201" s="217">
        <f>AB201+'NAW3 - Asset Repl - SSEH'!V201+'NAW4 - Refurb - SSEH'!V201+'NAW5 - General Reinfor - SSEH'!V201+'NAW6 - Faults - SSEH'!V201+'NAW7 - HVP - SSEH'!V201+'NAW7b - HVP - SSEH'!V201</f>
        <v>0</v>
      </c>
      <c r="W201" s="217">
        <f>AC201+'NAW3 - Asset Repl - SSEH'!W201+'NAW4 - Refurb - SSEH'!W201+'NAW5 - General Reinfor - SSEH'!W201+'NAW6 - Faults - SSEH'!W201+'NAW7 - HVP - SSEH'!W201+'NAW7b - HVP - SSEH'!W201</f>
        <v>0</v>
      </c>
      <c r="X201" s="216">
        <f>SUM(S201:W201)</f>
        <v>0</v>
      </c>
      <c r="Y201" s="102"/>
      <c r="Z201" s="102"/>
      <c r="AA201" s="102"/>
      <c r="AB201" s="102"/>
      <c r="AC201" s="102"/>
      <c r="AD201" s="216">
        <f>SUM(Y201:AC201)</f>
        <v>0</v>
      </c>
      <c r="AE201" s="217">
        <f>AK201+'NAW3 - Asset Repl - SSEH'!AE201+'NAW4 - Refurb - SSEH'!AE201+'NAW5 - General Reinfor - SSEH'!AE201+'NAW6 - Faults - SSEH'!AE201+'NAW7 - HVP - SSEH'!AE201+'NAW7b - HVP - SSEH'!AE201</f>
        <v>0</v>
      </c>
      <c r="AF201" s="217">
        <f>AL201+'NAW3 - Asset Repl - SSEH'!AF201+'NAW4 - Refurb - SSEH'!AF201+'NAW5 - General Reinfor - SSEH'!AF201+'NAW6 - Faults - SSEH'!AF201+'NAW7 - HVP - SSEH'!AF201+'NAW7b - HVP - SSEH'!AF201</f>
        <v>0</v>
      </c>
      <c r="AG201" s="217">
        <f>AM201+'NAW3 - Asset Repl - SSEH'!AG201+'NAW4 - Refurb - SSEH'!AG201+'NAW5 - General Reinfor - SSEH'!AG201+'NAW6 - Faults - SSEH'!AG201+'NAW7 - HVP - SSEH'!AG201+'NAW7b - HVP - SSEH'!AG201</f>
        <v>0</v>
      </c>
      <c r="AH201" s="217">
        <f>AN201+'NAW3 - Asset Repl - SSEH'!AH201+'NAW4 - Refurb - SSEH'!AH201+'NAW5 - General Reinfor - SSEH'!AH201+'NAW6 - Faults - SSEH'!AH201+'NAW7 - HVP - SSEH'!AH201+'NAW7b - HVP - SSEH'!AH201</f>
        <v>0</v>
      </c>
      <c r="AI201" s="217">
        <f>AO201+'NAW3 - Asset Repl - SSEH'!AI201+'NAW4 - Refurb - SSEH'!AI201+'NAW5 - General Reinfor - SSEH'!AI201+'NAW6 - Faults - SSEH'!AI201+'NAW7 - HVP - SSEH'!AI201+'NAW7b - HVP - SSEH'!AI201</f>
        <v>0</v>
      </c>
      <c r="AJ201" s="216">
        <f>SUM(AE201:AI201)</f>
        <v>0</v>
      </c>
      <c r="AK201" s="102"/>
      <c r="AL201" s="102"/>
      <c r="AM201" s="102"/>
      <c r="AN201" s="102"/>
      <c r="AO201" s="102"/>
      <c r="AP201" s="216">
        <f>SUM(AK201:AO201)</f>
        <v>0</v>
      </c>
    </row>
    <row r="202" spans="1:44" s="244" customFormat="1" ht="25.5" customHeight="1">
      <c r="A202" s="13"/>
      <c r="B202" s="19"/>
      <c r="C202" s="218"/>
      <c r="D202" s="350"/>
      <c r="E202" s="105"/>
      <c r="F202" s="219" t="s">
        <v>80</v>
      </c>
      <c r="G202" s="102"/>
      <c r="H202" s="102"/>
      <c r="I202" s="102"/>
      <c r="J202" s="102"/>
      <c r="K202" s="102"/>
      <c r="L202" s="220">
        <f t="shared" ref="L202:L204" si="416">SUM(G202:K202)</f>
        <v>0</v>
      </c>
      <c r="M202" s="102"/>
      <c r="N202" s="102"/>
      <c r="O202" s="102"/>
      <c r="P202" s="102"/>
      <c r="Q202" s="102"/>
      <c r="R202" s="220">
        <f t="shared" ref="R202:R204" si="417">SUM(M202:Q202)</f>
        <v>0</v>
      </c>
      <c r="S202" s="217">
        <f>Y202+'NAW3 - Asset Repl - SSEH'!S202+'NAW4 - Refurb - SSEH'!S202+'NAW5 - General Reinfor - SSEH'!S202+'NAW6 - Faults - SSEH'!S202+'NAW7 - HVP - SSEH'!S202+'NAW7b - HVP - SSEH'!S202</f>
        <v>0</v>
      </c>
      <c r="T202" s="217">
        <f>Z202+'NAW3 - Asset Repl - SSEH'!T202+'NAW4 - Refurb - SSEH'!T202+'NAW5 - General Reinfor - SSEH'!T202+'NAW6 - Faults - SSEH'!T202+'NAW7 - HVP - SSEH'!T202+'NAW7b - HVP - SSEH'!T202</f>
        <v>0</v>
      </c>
      <c r="U202" s="217">
        <f>AA202+'NAW3 - Asset Repl - SSEH'!U202+'NAW4 - Refurb - SSEH'!U202+'NAW5 - General Reinfor - SSEH'!U202+'NAW6 - Faults - SSEH'!U202+'NAW7 - HVP - SSEH'!U202+'NAW7b - HVP - SSEH'!U202</f>
        <v>0</v>
      </c>
      <c r="V202" s="217">
        <f>AB202+'NAW3 - Asset Repl - SSEH'!V202+'NAW4 - Refurb - SSEH'!V202+'NAW5 - General Reinfor - SSEH'!V202+'NAW6 - Faults - SSEH'!V202+'NAW7 - HVP - SSEH'!V202+'NAW7b - HVP - SSEH'!V202</f>
        <v>0</v>
      </c>
      <c r="W202" s="217">
        <f>AC202+'NAW3 - Asset Repl - SSEH'!W202+'NAW4 - Refurb - SSEH'!W202+'NAW5 - General Reinfor - SSEH'!W202+'NAW6 - Faults - SSEH'!W202+'NAW7 - HVP - SSEH'!W202+'NAW7b - HVP - SSEH'!W202</f>
        <v>0</v>
      </c>
      <c r="X202" s="220">
        <f t="shared" ref="X202:X204" si="418">SUM(S202:W202)</f>
        <v>0</v>
      </c>
      <c r="Y202" s="102"/>
      <c r="Z202" s="102"/>
      <c r="AA202" s="102"/>
      <c r="AB202" s="102"/>
      <c r="AC202" s="102"/>
      <c r="AD202" s="220">
        <f t="shared" ref="AD202:AD204" si="419">SUM(Y202:AC202)</f>
        <v>0</v>
      </c>
      <c r="AE202" s="217">
        <f>AK202+'NAW3 - Asset Repl - SSEH'!AE202+'NAW4 - Refurb - SSEH'!AE202+'NAW5 - General Reinfor - SSEH'!AE202+'NAW6 - Faults - SSEH'!AE202+'NAW7 - HVP - SSEH'!AE202+'NAW7b - HVP - SSEH'!AE202</f>
        <v>0</v>
      </c>
      <c r="AF202" s="217">
        <f>AL202+'NAW3 - Asset Repl - SSEH'!AF202+'NAW4 - Refurb - SSEH'!AF202+'NAW5 - General Reinfor - SSEH'!AF202+'NAW6 - Faults - SSEH'!AF202+'NAW7 - HVP - SSEH'!AF202+'NAW7b - HVP - SSEH'!AF202</f>
        <v>0</v>
      </c>
      <c r="AG202" s="217">
        <f>AM202+'NAW3 - Asset Repl - SSEH'!AG202+'NAW4 - Refurb - SSEH'!AG202+'NAW5 - General Reinfor - SSEH'!AG202+'NAW6 - Faults - SSEH'!AG202+'NAW7 - HVP - SSEH'!AG202+'NAW7b - HVP - SSEH'!AG202</f>
        <v>0</v>
      </c>
      <c r="AH202" s="217">
        <f>AN202+'NAW3 - Asset Repl - SSEH'!AH202+'NAW4 - Refurb - SSEH'!AH202+'NAW5 - General Reinfor - SSEH'!AH202+'NAW6 - Faults - SSEH'!AH202+'NAW7 - HVP - SSEH'!AH202+'NAW7b - HVP - SSEH'!AH202</f>
        <v>0</v>
      </c>
      <c r="AI202" s="217">
        <f>AO202+'NAW3 - Asset Repl - SSEH'!AI202+'NAW4 - Refurb - SSEH'!AI202+'NAW5 - General Reinfor - SSEH'!AI202+'NAW6 - Faults - SSEH'!AI202+'NAW7 - HVP - SSEH'!AI202+'NAW7b - HVP - SSEH'!AI202</f>
        <v>0</v>
      </c>
      <c r="AJ202" s="220">
        <f t="shared" ref="AJ202:AJ204" si="420">SUM(AE202:AI202)</f>
        <v>0</v>
      </c>
      <c r="AK202" s="102"/>
      <c r="AL202" s="102"/>
      <c r="AM202" s="102"/>
      <c r="AN202" s="102"/>
      <c r="AO202" s="102"/>
      <c r="AP202" s="220">
        <f t="shared" ref="AP202:AP204" si="421">SUM(AK202:AO202)</f>
        <v>0</v>
      </c>
      <c r="AR202" s="187"/>
    </row>
    <row r="203" spans="1:44" s="244" customFormat="1" ht="25.5" customHeight="1">
      <c r="A203" s="13"/>
      <c r="B203" s="19"/>
      <c r="C203" s="218"/>
      <c r="D203" s="350"/>
      <c r="E203" s="105"/>
      <c r="F203" s="219" t="s">
        <v>82</v>
      </c>
      <c r="G203" s="102"/>
      <c r="H203" s="102"/>
      <c r="I203" s="102"/>
      <c r="J203" s="102"/>
      <c r="K203" s="102"/>
      <c r="L203" s="220">
        <f t="shared" si="416"/>
        <v>0</v>
      </c>
      <c r="M203" s="102"/>
      <c r="N203" s="102"/>
      <c r="O203" s="102"/>
      <c r="P203" s="102"/>
      <c r="Q203" s="102"/>
      <c r="R203" s="220">
        <f t="shared" si="417"/>
        <v>0</v>
      </c>
      <c r="S203" s="217">
        <f>Y203+'NAW3 - Asset Repl - SSEH'!S203+'NAW4 - Refurb - SSEH'!S203+'NAW5 - General Reinfor - SSEH'!S203+'NAW6 - Faults - SSEH'!S203+'NAW7 - HVP - SSEH'!S203+'NAW7b - HVP - SSEH'!S203</f>
        <v>0</v>
      </c>
      <c r="T203" s="217">
        <f>Z203+'NAW3 - Asset Repl - SSEH'!T203+'NAW4 - Refurb - SSEH'!T203+'NAW5 - General Reinfor - SSEH'!T203+'NAW6 - Faults - SSEH'!T203+'NAW7 - HVP - SSEH'!T203+'NAW7b - HVP - SSEH'!T203</f>
        <v>0</v>
      </c>
      <c r="U203" s="217">
        <f>AA203+'NAW3 - Asset Repl - SSEH'!U203+'NAW4 - Refurb - SSEH'!U203+'NAW5 - General Reinfor - SSEH'!U203+'NAW6 - Faults - SSEH'!U203+'NAW7 - HVP - SSEH'!U203+'NAW7b - HVP - SSEH'!U203</f>
        <v>0</v>
      </c>
      <c r="V203" s="217">
        <f>AB203+'NAW3 - Asset Repl - SSEH'!V203+'NAW4 - Refurb - SSEH'!V203+'NAW5 - General Reinfor - SSEH'!V203+'NAW6 - Faults - SSEH'!V203+'NAW7 - HVP - SSEH'!V203+'NAW7b - HVP - SSEH'!V203</f>
        <v>0</v>
      </c>
      <c r="W203" s="217">
        <f>AC203+'NAW3 - Asset Repl - SSEH'!W203+'NAW4 - Refurb - SSEH'!W203+'NAW5 - General Reinfor - SSEH'!W203+'NAW6 - Faults - SSEH'!W203+'NAW7 - HVP - SSEH'!W203+'NAW7b - HVP - SSEH'!W203</f>
        <v>0</v>
      </c>
      <c r="X203" s="220">
        <f t="shared" si="418"/>
        <v>0</v>
      </c>
      <c r="Y203" s="102"/>
      <c r="Z203" s="102"/>
      <c r="AA203" s="102"/>
      <c r="AB203" s="102"/>
      <c r="AC203" s="102"/>
      <c r="AD203" s="220">
        <f t="shared" si="419"/>
        <v>0</v>
      </c>
      <c r="AE203" s="217">
        <f>AK203+'NAW3 - Asset Repl - SSEH'!AE203+'NAW4 - Refurb - SSEH'!AE203+'NAW5 - General Reinfor - SSEH'!AE203+'NAW6 - Faults - SSEH'!AE203+'NAW7 - HVP - SSEH'!AE203+'NAW7b - HVP - SSEH'!AE203</f>
        <v>0</v>
      </c>
      <c r="AF203" s="217">
        <f>AL203+'NAW3 - Asset Repl - SSEH'!AF203+'NAW4 - Refurb - SSEH'!AF203+'NAW5 - General Reinfor - SSEH'!AF203+'NAW6 - Faults - SSEH'!AF203+'NAW7 - HVP - SSEH'!AF203+'NAW7b - HVP - SSEH'!AF203</f>
        <v>0</v>
      </c>
      <c r="AG203" s="217">
        <f>AM203+'NAW3 - Asset Repl - SSEH'!AG203+'NAW4 - Refurb - SSEH'!AG203+'NAW5 - General Reinfor - SSEH'!AG203+'NAW6 - Faults - SSEH'!AG203+'NAW7 - HVP - SSEH'!AG203+'NAW7b - HVP - SSEH'!AG203</f>
        <v>0</v>
      </c>
      <c r="AH203" s="217">
        <f>AN203+'NAW3 - Asset Repl - SSEH'!AH203+'NAW4 - Refurb - SSEH'!AH203+'NAW5 - General Reinfor - SSEH'!AH203+'NAW6 - Faults - SSEH'!AH203+'NAW7 - HVP - SSEH'!AH203+'NAW7b - HVP - SSEH'!AH203</f>
        <v>0</v>
      </c>
      <c r="AI203" s="217">
        <f>AO203+'NAW3 - Asset Repl - SSEH'!AI203+'NAW4 - Refurb - SSEH'!AI203+'NAW5 - General Reinfor - SSEH'!AI203+'NAW6 - Faults - SSEH'!AI203+'NAW7 - HVP - SSEH'!AI203+'NAW7b - HVP - SSEH'!AI203</f>
        <v>0</v>
      </c>
      <c r="AJ203" s="220">
        <f t="shared" si="420"/>
        <v>0</v>
      </c>
      <c r="AK203" s="102"/>
      <c r="AL203" s="102"/>
      <c r="AM203" s="102"/>
      <c r="AN203" s="102"/>
      <c r="AO203" s="102"/>
      <c r="AP203" s="220">
        <f t="shared" si="421"/>
        <v>0</v>
      </c>
    </row>
    <row r="204" spans="1:44" s="244" customFormat="1" ht="25.5" customHeight="1">
      <c r="A204" s="13"/>
      <c r="B204" s="19"/>
      <c r="C204" s="218"/>
      <c r="D204" s="350"/>
      <c r="E204" s="105"/>
      <c r="F204" s="219" t="s">
        <v>83</v>
      </c>
      <c r="G204" s="102"/>
      <c r="H204" s="102"/>
      <c r="I204" s="102"/>
      <c r="J204" s="102"/>
      <c r="K204" s="102"/>
      <c r="L204" s="220">
        <f t="shared" si="416"/>
        <v>0</v>
      </c>
      <c r="M204" s="102"/>
      <c r="N204" s="102"/>
      <c r="O204" s="102"/>
      <c r="P204" s="102"/>
      <c r="Q204" s="102"/>
      <c r="R204" s="220">
        <f t="shared" si="417"/>
        <v>0</v>
      </c>
      <c r="S204" s="217">
        <f>Y204+'NAW3 - Asset Repl - SSEH'!S204+'NAW4 - Refurb - SSEH'!S204+'NAW5 - General Reinfor - SSEH'!S204+'NAW6 - Faults - SSEH'!S204+'NAW7 - HVP - SSEH'!S204+'NAW7b - HVP - SSEH'!S204</f>
        <v>0</v>
      </c>
      <c r="T204" s="217">
        <f>Z204+'NAW3 - Asset Repl - SSEH'!T204+'NAW4 - Refurb - SSEH'!T204+'NAW5 - General Reinfor - SSEH'!T204+'NAW6 - Faults - SSEH'!T204+'NAW7 - HVP - SSEH'!T204+'NAW7b - HVP - SSEH'!T204</f>
        <v>0</v>
      </c>
      <c r="U204" s="217">
        <f>AA204+'NAW3 - Asset Repl - SSEH'!U204+'NAW4 - Refurb - SSEH'!U204+'NAW5 - General Reinfor - SSEH'!U204+'NAW6 - Faults - SSEH'!U204+'NAW7 - HVP - SSEH'!U204+'NAW7b - HVP - SSEH'!U204</f>
        <v>0</v>
      </c>
      <c r="V204" s="217">
        <f>AB204+'NAW3 - Asset Repl - SSEH'!V204+'NAW4 - Refurb - SSEH'!V204+'NAW5 - General Reinfor - SSEH'!V204+'NAW6 - Faults - SSEH'!V204+'NAW7 - HVP - SSEH'!V204+'NAW7b - HVP - SSEH'!V204</f>
        <v>0</v>
      </c>
      <c r="W204" s="217">
        <f>AC204+'NAW3 - Asset Repl - SSEH'!W204+'NAW4 - Refurb - SSEH'!W204+'NAW5 - General Reinfor - SSEH'!W204+'NAW6 - Faults - SSEH'!W204+'NAW7 - HVP - SSEH'!W204+'NAW7b - HVP - SSEH'!W204</f>
        <v>0</v>
      </c>
      <c r="X204" s="220">
        <f t="shared" si="418"/>
        <v>0</v>
      </c>
      <c r="Y204" s="102"/>
      <c r="Z204" s="102"/>
      <c r="AA204" s="102"/>
      <c r="AB204" s="102"/>
      <c r="AC204" s="102"/>
      <c r="AD204" s="220">
        <f t="shared" si="419"/>
        <v>0</v>
      </c>
      <c r="AE204" s="217">
        <f>AK204+'NAW3 - Asset Repl - SSEH'!AE204+'NAW4 - Refurb - SSEH'!AE204+'NAW5 - General Reinfor - SSEH'!AE204+'NAW6 - Faults - SSEH'!AE204+'NAW7 - HVP - SSEH'!AE204+'NAW7b - HVP - SSEH'!AE204</f>
        <v>0</v>
      </c>
      <c r="AF204" s="217">
        <f>AL204+'NAW3 - Asset Repl - SSEH'!AF204+'NAW4 - Refurb - SSEH'!AF204+'NAW5 - General Reinfor - SSEH'!AF204+'NAW6 - Faults - SSEH'!AF204+'NAW7 - HVP - SSEH'!AF204+'NAW7b - HVP - SSEH'!AF204</f>
        <v>0</v>
      </c>
      <c r="AG204" s="217">
        <f>AM204+'NAW3 - Asset Repl - SSEH'!AG204+'NAW4 - Refurb - SSEH'!AG204+'NAW5 - General Reinfor - SSEH'!AG204+'NAW6 - Faults - SSEH'!AG204+'NAW7 - HVP - SSEH'!AG204+'NAW7b - HVP - SSEH'!AG204</f>
        <v>0</v>
      </c>
      <c r="AH204" s="217">
        <f>AN204+'NAW3 - Asset Repl - SSEH'!AH204+'NAW4 - Refurb - SSEH'!AH204+'NAW5 - General Reinfor - SSEH'!AH204+'NAW6 - Faults - SSEH'!AH204+'NAW7 - HVP - SSEH'!AH204+'NAW7b - HVP - SSEH'!AH204</f>
        <v>0</v>
      </c>
      <c r="AI204" s="217">
        <f>AO204+'NAW3 - Asset Repl - SSEH'!AI204+'NAW4 - Refurb - SSEH'!AI204+'NAW5 - General Reinfor - SSEH'!AI204+'NAW6 - Faults - SSEH'!AI204+'NAW7 - HVP - SSEH'!AI204+'NAW7b - HVP - SSEH'!AI204</f>
        <v>0</v>
      </c>
      <c r="AJ204" s="220">
        <f t="shared" si="420"/>
        <v>0</v>
      </c>
      <c r="AK204" s="102"/>
      <c r="AL204" s="102"/>
      <c r="AM204" s="102"/>
      <c r="AN204" s="102"/>
      <c r="AO204" s="102"/>
      <c r="AP204" s="220">
        <f t="shared" si="421"/>
        <v>0</v>
      </c>
      <c r="AR204" s="187"/>
    </row>
    <row r="205" spans="1:44" s="244" customFormat="1" ht="25.5" customHeight="1" thickBot="1">
      <c r="A205" s="13"/>
      <c r="B205" s="221"/>
      <c r="C205" s="354"/>
      <c r="D205" s="351"/>
      <c r="E205" s="102"/>
      <c r="F205" s="223"/>
      <c r="G205" s="224">
        <f>SUM(G201:G204)</f>
        <v>0</v>
      </c>
      <c r="H205" s="225">
        <f t="shared" ref="H205:K205" si="422">SUM(H201:H204)</f>
        <v>0</v>
      </c>
      <c r="I205" s="225">
        <f t="shared" si="422"/>
        <v>0</v>
      </c>
      <c r="J205" s="225">
        <f t="shared" si="422"/>
        <v>0</v>
      </c>
      <c r="K205" s="225">
        <f t="shared" si="422"/>
        <v>0</v>
      </c>
      <c r="L205" s="150"/>
      <c r="M205" s="224">
        <f>SUM(M201:M204)</f>
        <v>0</v>
      </c>
      <c r="N205" s="225">
        <f t="shared" ref="N205:Q205" si="423">SUM(N201:N204)</f>
        <v>0</v>
      </c>
      <c r="O205" s="225">
        <f t="shared" si="423"/>
        <v>0</v>
      </c>
      <c r="P205" s="225">
        <f t="shared" si="423"/>
        <v>0</v>
      </c>
      <c r="Q205" s="225">
        <f t="shared" si="423"/>
        <v>0</v>
      </c>
      <c r="R205" s="150"/>
      <c r="S205" s="224">
        <f>SUM(S201:S204)</f>
        <v>0</v>
      </c>
      <c r="T205" s="225">
        <f t="shared" ref="T205:W205" si="424">SUM(T201:T204)</f>
        <v>0</v>
      </c>
      <c r="U205" s="225">
        <f t="shared" si="424"/>
        <v>0</v>
      </c>
      <c r="V205" s="225">
        <f t="shared" si="424"/>
        <v>0</v>
      </c>
      <c r="W205" s="225">
        <f t="shared" si="424"/>
        <v>0</v>
      </c>
      <c r="X205" s="150"/>
      <c r="Y205" s="224">
        <f>SUM(Y201:Y204)</f>
        <v>0</v>
      </c>
      <c r="Z205" s="225">
        <f t="shared" ref="Z205:AC205" si="425">SUM(Z201:Z204)</f>
        <v>0</v>
      </c>
      <c r="AA205" s="225">
        <f t="shared" si="425"/>
        <v>0</v>
      </c>
      <c r="AB205" s="225">
        <f t="shared" si="425"/>
        <v>0</v>
      </c>
      <c r="AC205" s="225">
        <f t="shared" si="425"/>
        <v>0</v>
      </c>
      <c r="AD205" s="150"/>
      <c r="AE205" s="224">
        <f>SUM(AE201:AE204)</f>
        <v>0</v>
      </c>
      <c r="AF205" s="225">
        <f t="shared" ref="AF205:AI205" si="426">SUM(AF201:AF204)</f>
        <v>0</v>
      </c>
      <c r="AG205" s="225">
        <f t="shared" si="426"/>
        <v>0</v>
      </c>
      <c r="AH205" s="225">
        <f t="shared" si="426"/>
        <v>0</v>
      </c>
      <c r="AI205" s="225">
        <f t="shared" si="426"/>
        <v>0</v>
      </c>
      <c r="AJ205" s="150"/>
      <c r="AK205" s="224">
        <f>SUM(AK201:AK204)</f>
        <v>0</v>
      </c>
      <c r="AL205" s="225">
        <f t="shared" ref="AL205:AO205" si="427">SUM(AL201:AL204)</f>
        <v>0</v>
      </c>
      <c r="AM205" s="225">
        <f t="shared" si="427"/>
        <v>0</v>
      </c>
      <c r="AN205" s="225">
        <f t="shared" si="427"/>
        <v>0</v>
      </c>
      <c r="AO205" s="225">
        <f t="shared" si="427"/>
        <v>0</v>
      </c>
      <c r="AP205" s="150"/>
      <c r="AR205" s="187"/>
    </row>
    <row r="206" spans="1:44" ht="25.5" customHeight="1">
      <c r="A206" s="13"/>
      <c r="B206" s="209" t="s">
        <v>156</v>
      </c>
      <c r="C206" s="210"/>
      <c r="D206" s="211"/>
      <c r="E206" s="212"/>
      <c r="F206" s="213" t="s">
        <v>78</v>
      </c>
      <c r="G206" s="102"/>
      <c r="H206" s="102"/>
      <c r="I206" s="102"/>
      <c r="J206" s="102"/>
      <c r="K206" s="102"/>
      <c r="L206" s="216">
        <f>SUM(G206:K206)</f>
        <v>0</v>
      </c>
      <c r="M206" s="102"/>
      <c r="N206" s="102"/>
      <c r="O206" s="102"/>
      <c r="P206" s="102"/>
      <c r="Q206" s="102"/>
      <c r="R206" s="216">
        <f>SUM(M206:Q206)</f>
        <v>0</v>
      </c>
      <c r="S206" s="217">
        <f>Y206+'NAW3 - Asset Repl - SSEH'!S206+'NAW4 - Refurb - SSEH'!S206+'NAW5 - General Reinfor - SSEH'!S206+'NAW6 - Faults - SSEH'!S206+'NAW7 - HVP - SSEH'!S206+'NAW7b - HVP - SSEH'!S206</f>
        <v>0</v>
      </c>
      <c r="T206" s="217">
        <f>Z206+'NAW3 - Asset Repl - SSEH'!T206+'NAW4 - Refurb - SSEH'!T206+'NAW5 - General Reinfor - SSEH'!T206+'NAW6 - Faults - SSEH'!T206+'NAW7 - HVP - SSEH'!T206+'NAW7b - HVP - SSEH'!T206</f>
        <v>0</v>
      </c>
      <c r="U206" s="217">
        <f>AA206+'NAW3 - Asset Repl - SSEH'!U206+'NAW4 - Refurb - SSEH'!U206+'NAW5 - General Reinfor - SSEH'!U206+'NAW6 - Faults - SSEH'!U206+'NAW7 - HVP - SSEH'!U206+'NAW7b - HVP - SSEH'!U206</f>
        <v>0</v>
      </c>
      <c r="V206" s="217">
        <f>AB206+'NAW3 - Asset Repl - SSEH'!V206+'NAW4 - Refurb - SSEH'!V206+'NAW5 - General Reinfor - SSEH'!V206+'NAW6 - Faults - SSEH'!V206+'NAW7 - HVP - SSEH'!V206+'NAW7b - HVP - SSEH'!V206</f>
        <v>0</v>
      </c>
      <c r="W206" s="217">
        <f>AC206+'NAW3 - Asset Repl - SSEH'!W206+'NAW4 - Refurb - SSEH'!W206+'NAW5 - General Reinfor - SSEH'!W206+'NAW6 - Faults - SSEH'!W206+'NAW7 - HVP - SSEH'!W206+'NAW7b - HVP - SSEH'!W206</f>
        <v>0</v>
      </c>
      <c r="X206" s="236">
        <f>SUM(S206:W206)</f>
        <v>0</v>
      </c>
      <c r="Y206" s="102"/>
      <c r="Z206" s="102"/>
      <c r="AA206" s="102"/>
      <c r="AB206" s="102"/>
      <c r="AC206" s="102"/>
      <c r="AD206" s="236">
        <f>SUM(Y206:AC206)</f>
        <v>0</v>
      </c>
      <c r="AE206" s="217">
        <f>AK206+'NAW3 - Asset Repl - SSEH'!AE206+'NAW4 - Refurb - SSEH'!AE206+'NAW5 - General Reinfor - SSEH'!AE206+'NAW6 - Faults - SSEH'!AE206+'NAW7 - HVP - SSEH'!AE206+'NAW7b - HVP - SSEH'!AE206</f>
        <v>0</v>
      </c>
      <c r="AF206" s="217">
        <f>AL206+'NAW3 - Asset Repl - SSEH'!AF206+'NAW4 - Refurb - SSEH'!AF206+'NAW5 - General Reinfor - SSEH'!AF206+'NAW6 - Faults - SSEH'!AF206+'NAW7 - HVP - SSEH'!AF206+'NAW7b - HVP - SSEH'!AF206</f>
        <v>0</v>
      </c>
      <c r="AG206" s="217">
        <f>AM206+'NAW3 - Asset Repl - SSEH'!AG206+'NAW4 - Refurb - SSEH'!AG206+'NAW5 - General Reinfor - SSEH'!AG206+'NAW6 - Faults - SSEH'!AG206+'NAW7 - HVP - SSEH'!AG206+'NAW7b - HVP - SSEH'!AG206</f>
        <v>0</v>
      </c>
      <c r="AH206" s="217">
        <f>AN206+'NAW3 - Asset Repl - SSEH'!AH206+'NAW4 - Refurb - SSEH'!AH206+'NAW5 - General Reinfor - SSEH'!AH206+'NAW6 - Faults - SSEH'!AH206+'NAW7 - HVP - SSEH'!AH206+'NAW7b - HVP - SSEH'!AH206</f>
        <v>0</v>
      </c>
      <c r="AI206" s="217">
        <f>AO206+'NAW3 - Asset Repl - SSEH'!AI206+'NAW4 - Refurb - SSEH'!AI206+'NAW5 - General Reinfor - SSEH'!AI206+'NAW6 - Faults - SSEH'!AI206+'NAW7 - HVP - SSEH'!AI206+'NAW7b - HVP - SSEH'!AI206</f>
        <v>0</v>
      </c>
      <c r="AJ206" s="216">
        <f>SUM(AE206:AI206)</f>
        <v>0</v>
      </c>
      <c r="AK206" s="102"/>
      <c r="AL206" s="102"/>
      <c r="AM206" s="102"/>
      <c r="AN206" s="102"/>
      <c r="AO206" s="102"/>
      <c r="AP206" s="216">
        <f>SUM(AK206:AO206)</f>
        <v>0</v>
      </c>
    </row>
    <row r="207" spans="1:44" ht="25.5" customHeight="1">
      <c r="A207" s="13"/>
      <c r="B207" s="19"/>
      <c r="C207" s="218"/>
      <c r="D207" s="350"/>
      <c r="E207" s="105"/>
      <c r="F207" s="219" t="s">
        <v>80</v>
      </c>
      <c r="G207" s="102"/>
      <c r="H207" s="102"/>
      <c r="I207" s="102"/>
      <c r="J207" s="102"/>
      <c r="K207" s="102"/>
      <c r="L207" s="220">
        <f t="shared" ref="L207:L209" si="428">SUM(G207:K207)</f>
        <v>0</v>
      </c>
      <c r="M207" s="102"/>
      <c r="N207" s="102"/>
      <c r="O207" s="102"/>
      <c r="P207" s="102"/>
      <c r="Q207" s="102"/>
      <c r="R207" s="220">
        <f t="shared" ref="R207:R209" si="429">SUM(M207:Q207)</f>
        <v>0</v>
      </c>
      <c r="S207" s="217">
        <f>Y207+'NAW3 - Asset Repl - SSEH'!S207+'NAW4 - Refurb - SSEH'!S207+'NAW5 - General Reinfor - SSEH'!S207+'NAW6 - Faults - SSEH'!S207+'NAW7 - HVP - SSEH'!S207+'NAW7b - HVP - SSEH'!S207</f>
        <v>0</v>
      </c>
      <c r="T207" s="217">
        <f>Z207+'NAW3 - Asset Repl - SSEH'!T207+'NAW4 - Refurb - SSEH'!T207+'NAW5 - General Reinfor - SSEH'!T207+'NAW6 - Faults - SSEH'!T207+'NAW7 - HVP - SSEH'!T207+'NAW7b - HVP - SSEH'!T207</f>
        <v>0</v>
      </c>
      <c r="U207" s="217">
        <f>AA207+'NAW3 - Asset Repl - SSEH'!U207+'NAW4 - Refurb - SSEH'!U207+'NAW5 - General Reinfor - SSEH'!U207+'NAW6 - Faults - SSEH'!U207+'NAW7 - HVP - SSEH'!U207+'NAW7b - HVP - SSEH'!U207</f>
        <v>0</v>
      </c>
      <c r="V207" s="217">
        <f>AB207+'NAW3 - Asset Repl - SSEH'!V207+'NAW4 - Refurb - SSEH'!V207+'NAW5 - General Reinfor - SSEH'!V207+'NAW6 - Faults - SSEH'!V207+'NAW7 - HVP - SSEH'!V207+'NAW7b - HVP - SSEH'!V207</f>
        <v>0</v>
      </c>
      <c r="W207" s="217">
        <f>AC207+'NAW3 - Asset Repl - SSEH'!W207+'NAW4 - Refurb - SSEH'!W207+'NAW5 - General Reinfor - SSEH'!W207+'NAW6 - Faults - SSEH'!W207+'NAW7 - HVP - SSEH'!W207+'NAW7b - HVP - SSEH'!W207</f>
        <v>0</v>
      </c>
      <c r="X207" s="220">
        <f t="shared" ref="X207:X209" si="430">SUM(S207:W207)</f>
        <v>0</v>
      </c>
      <c r="Y207" s="102"/>
      <c r="Z207" s="102"/>
      <c r="AA207" s="102"/>
      <c r="AB207" s="102"/>
      <c r="AC207" s="102"/>
      <c r="AD207" s="220">
        <f t="shared" ref="AD207:AD209" si="431">SUM(Y207:AC207)</f>
        <v>0</v>
      </c>
      <c r="AE207" s="217">
        <f>AK207+'NAW3 - Asset Repl - SSEH'!AE207+'NAW4 - Refurb - SSEH'!AE207+'NAW5 - General Reinfor - SSEH'!AE207+'NAW6 - Faults - SSEH'!AE207+'NAW7 - HVP - SSEH'!AE207+'NAW7b - HVP - SSEH'!AE207</f>
        <v>0</v>
      </c>
      <c r="AF207" s="217">
        <f>AL207+'NAW3 - Asset Repl - SSEH'!AF207+'NAW4 - Refurb - SSEH'!AF207+'NAW5 - General Reinfor - SSEH'!AF207+'NAW6 - Faults - SSEH'!AF207+'NAW7 - HVP - SSEH'!AF207+'NAW7b - HVP - SSEH'!AF207</f>
        <v>0</v>
      </c>
      <c r="AG207" s="217">
        <f>AM207+'NAW3 - Asset Repl - SSEH'!AG207+'NAW4 - Refurb - SSEH'!AG207+'NAW5 - General Reinfor - SSEH'!AG207+'NAW6 - Faults - SSEH'!AG207+'NAW7 - HVP - SSEH'!AG207+'NAW7b - HVP - SSEH'!AG207</f>
        <v>0</v>
      </c>
      <c r="AH207" s="217">
        <f>AN207+'NAW3 - Asset Repl - SSEH'!AH207+'NAW4 - Refurb - SSEH'!AH207+'NAW5 - General Reinfor - SSEH'!AH207+'NAW6 - Faults - SSEH'!AH207+'NAW7 - HVP - SSEH'!AH207+'NAW7b - HVP - SSEH'!AH207</f>
        <v>0</v>
      </c>
      <c r="AI207" s="217">
        <f>AO207+'NAW3 - Asset Repl - SSEH'!AI207+'NAW4 - Refurb - SSEH'!AI207+'NAW5 - General Reinfor - SSEH'!AI207+'NAW6 - Faults - SSEH'!AI207+'NAW7 - HVP - SSEH'!AI207+'NAW7b - HVP - SSEH'!AI207</f>
        <v>0</v>
      </c>
      <c r="AJ207" s="220">
        <f t="shared" ref="AJ207:AJ209" si="432">SUM(AE207:AI207)</f>
        <v>0</v>
      </c>
      <c r="AK207" s="102"/>
      <c r="AL207" s="102"/>
      <c r="AM207" s="102"/>
      <c r="AN207" s="102"/>
      <c r="AO207" s="102"/>
      <c r="AP207" s="220">
        <f t="shared" ref="AP207:AP209" si="433">SUM(AK207:AO207)</f>
        <v>0</v>
      </c>
    </row>
    <row r="208" spans="1:44" ht="25.5" customHeight="1">
      <c r="A208" s="13"/>
      <c r="B208" s="19"/>
      <c r="C208" s="218"/>
      <c r="D208" s="350"/>
      <c r="E208" s="105"/>
      <c r="F208" s="219" t="s">
        <v>82</v>
      </c>
      <c r="G208" s="102"/>
      <c r="H208" s="102"/>
      <c r="I208" s="102"/>
      <c r="J208" s="102"/>
      <c r="K208" s="102"/>
      <c r="L208" s="220">
        <f t="shared" si="428"/>
        <v>0</v>
      </c>
      <c r="M208" s="102"/>
      <c r="N208" s="102"/>
      <c r="O208" s="102"/>
      <c r="P208" s="102"/>
      <c r="Q208" s="102"/>
      <c r="R208" s="220">
        <f t="shared" si="429"/>
        <v>0</v>
      </c>
      <c r="S208" s="217">
        <f>Y208+'NAW3 - Asset Repl - SSEH'!S208+'NAW4 - Refurb - SSEH'!S208+'NAW5 - General Reinfor - SSEH'!S208+'NAW6 - Faults - SSEH'!S208+'NAW7 - HVP - SSEH'!S208+'NAW7b - HVP - SSEH'!S208</f>
        <v>0</v>
      </c>
      <c r="T208" s="217">
        <f>Z208+'NAW3 - Asset Repl - SSEH'!T208+'NAW4 - Refurb - SSEH'!T208+'NAW5 - General Reinfor - SSEH'!T208+'NAW6 - Faults - SSEH'!T208+'NAW7 - HVP - SSEH'!T208+'NAW7b - HVP - SSEH'!T208</f>
        <v>0</v>
      </c>
      <c r="U208" s="217">
        <f>AA208+'NAW3 - Asset Repl - SSEH'!U208+'NAW4 - Refurb - SSEH'!U208+'NAW5 - General Reinfor - SSEH'!U208+'NAW6 - Faults - SSEH'!U208+'NAW7 - HVP - SSEH'!U208+'NAW7b - HVP - SSEH'!U208</f>
        <v>0</v>
      </c>
      <c r="V208" s="217">
        <f>AB208+'NAW3 - Asset Repl - SSEH'!V208+'NAW4 - Refurb - SSEH'!V208+'NAW5 - General Reinfor - SSEH'!V208+'NAW6 - Faults - SSEH'!V208+'NAW7 - HVP - SSEH'!V208+'NAW7b - HVP - SSEH'!V208</f>
        <v>0</v>
      </c>
      <c r="W208" s="217">
        <f>AC208+'NAW3 - Asset Repl - SSEH'!W208+'NAW4 - Refurb - SSEH'!W208+'NAW5 - General Reinfor - SSEH'!W208+'NAW6 - Faults - SSEH'!W208+'NAW7 - HVP - SSEH'!W208+'NAW7b - HVP - SSEH'!W208</f>
        <v>0</v>
      </c>
      <c r="X208" s="220">
        <f t="shared" si="430"/>
        <v>0</v>
      </c>
      <c r="Y208" s="102"/>
      <c r="Z208" s="102"/>
      <c r="AA208" s="102"/>
      <c r="AB208" s="102"/>
      <c r="AC208" s="102"/>
      <c r="AD208" s="220">
        <f t="shared" si="431"/>
        <v>0</v>
      </c>
      <c r="AE208" s="217">
        <f>AK208+'NAW3 - Asset Repl - SSEH'!AE208+'NAW4 - Refurb - SSEH'!AE208+'NAW5 - General Reinfor - SSEH'!AE208+'NAW6 - Faults - SSEH'!AE208+'NAW7 - HVP - SSEH'!AE208+'NAW7b - HVP - SSEH'!AE208</f>
        <v>0</v>
      </c>
      <c r="AF208" s="217">
        <f>AL208+'NAW3 - Asset Repl - SSEH'!AF208+'NAW4 - Refurb - SSEH'!AF208+'NAW5 - General Reinfor - SSEH'!AF208+'NAW6 - Faults - SSEH'!AF208+'NAW7 - HVP - SSEH'!AF208+'NAW7b - HVP - SSEH'!AF208</f>
        <v>0</v>
      </c>
      <c r="AG208" s="217">
        <f>AM208+'NAW3 - Asset Repl - SSEH'!AG208+'NAW4 - Refurb - SSEH'!AG208+'NAW5 - General Reinfor - SSEH'!AG208+'NAW6 - Faults - SSEH'!AG208+'NAW7 - HVP - SSEH'!AG208+'NAW7b - HVP - SSEH'!AG208</f>
        <v>0</v>
      </c>
      <c r="AH208" s="217">
        <f>AN208+'NAW3 - Asset Repl - SSEH'!AH208+'NAW4 - Refurb - SSEH'!AH208+'NAW5 - General Reinfor - SSEH'!AH208+'NAW6 - Faults - SSEH'!AH208+'NAW7 - HVP - SSEH'!AH208+'NAW7b - HVP - SSEH'!AH208</f>
        <v>0</v>
      </c>
      <c r="AI208" s="217">
        <f>AO208+'NAW3 - Asset Repl - SSEH'!AI208+'NAW4 - Refurb - SSEH'!AI208+'NAW5 - General Reinfor - SSEH'!AI208+'NAW6 - Faults - SSEH'!AI208+'NAW7 - HVP - SSEH'!AI208+'NAW7b - HVP - SSEH'!AI208</f>
        <v>0</v>
      </c>
      <c r="AJ208" s="220">
        <f t="shared" si="432"/>
        <v>0</v>
      </c>
      <c r="AK208" s="102"/>
      <c r="AL208" s="102"/>
      <c r="AM208" s="102"/>
      <c r="AN208" s="102"/>
      <c r="AO208" s="102"/>
      <c r="AP208" s="220">
        <f t="shared" si="433"/>
        <v>0</v>
      </c>
    </row>
    <row r="209" spans="1:42" ht="25.5" customHeight="1">
      <c r="A209" s="13"/>
      <c r="B209" s="19"/>
      <c r="C209" s="218"/>
      <c r="D209" s="350"/>
      <c r="E209" s="105"/>
      <c r="F209" s="219" t="s">
        <v>83</v>
      </c>
      <c r="G209" s="102"/>
      <c r="H209" s="102"/>
      <c r="I209" s="102"/>
      <c r="J209" s="102"/>
      <c r="K209" s="102"/>
      <c r="L209" s="220">
        <f t="shared" si="428"/>
        <v>0</v>
      </c>
      <c r="M209" s="102"/>
      <c r="N209" s="102"/>
      <c r="O209" s="102"/>
      <c r="P209" s="102"/>
      <c r="Q209" s="102"/>
      <c r="R209" s="220">
        <f t="shared" si="429"/>
        <v>0</v>
      </c>
      <c r="S209" s="217">
        <f>Y209+'NAW3 - Asset Repl - SSEH'!S209+'NAW4 - Refurb - SSEH'!S209+'NAW5 - General Reinfor - SSEH'!S209+'NAW6 - Faults - SSEH'!S209+'NAW7 - HVP - SSEH'!S209+'NAW7b - HVP - SSEH'!S209</f>
        <v>0</v>
      </c>
      <c r="T209" s="217">
        <f>Z209+'NAW3 - Asset Repl - SSEH'!T209+'NAW4 - Refurb - SSEH'!T209+'NAW5 - General Reinfor - SSEH'!T209+'NAW6 - Faults - SSEH'!T209+'NAW7 - HVP - SSEH'!T209+'NAW7b - HVP - SSEH'!T209</f>
        <v>0</v>
      </c>
      <c r="U209" s="217">
        <f>AA209+'NAW3 - Asset Repl - SSEH'!U209+'NAW4 - Refurb - SSEH'!U209+'NAW5 - General Reinfor - SSEH'!U209+'NAW6 - Faults - SSEH'!U209+'NAW7 - HVP - SSEH'!U209+'NAW7b - HVP - SSEH'!U209</f>
        <v>0</v>
      </c>
      <c r="V209" s="217">
        <f>AB209+'NAW3 - Asset Repl - SSEH'!V209+'NAW4 - Refurb - SSEH'!V209+'NAW5 - General Reinfor - SSEH'!V209+'NAW6 - Faults - SSEH'!V209+'NAW7 - HVP - SSEH'!V209+'NAW7b - HVP - SSEH'!V209</f>
        <v>0</v>
      </c>
      <c r="W209" s="217">
        <f>AC209+'NAW3 - Asset Repl - SSEH'!W209+'NAW4 - Refurb - SSEH'!W209+'NAW5 - General Reinfor - SSEH'!W209+'NAW6 - Faults - SSEH'!W209+'NAW7 - HVP - SSEH'!W209+'NAW7b - HVP - SSEH'!W209</f>
        <v>0</v>
      </c>
      <c r="X209" s="220">
        <f t="shared" si="430"/>
        <v>0</v>
      </c>
      <c r="Y209" s="102"/>
      <c r="Z209" s="102"/>
      <c r="AA209" s="102"/>
      <c r="AB209" s="102"/>
      <c r="AC209" s="102"/>
      <c r="AD209" s="220">
        <f t="shared" si="431"/>
        <v>0</v>
      </c>
      <c r="AE209" s="217">
        <f>AK209+'NAW3 - Asset Repl - SSEH'!AE209+'NAW4 - Refurb - SSEH'!AE209+'NAW5 - General Reinfor - SSEH'!AE209+'NAW6 - Faults - SSEH'!AE209+'NAW7 - HVP - SSEH'!AE209+'NAW7b - HVP - SSEH'!AE209</f>
        <v>0</v>
      </c>
      <c r="AF209" s="217">
        <f>AL209+'NAW3 - Asset Repl - SSEH'!AF209+'NAW4 - Refurb - SSEH'!AF209+'NAW5 - General Reinfor - SSEH'!AF209+'NAW6 - Faults - SSEH'!AF209+'NAW7 - HVP - SSEH'!AF209+'NAW7b - HVP - SSEH'!AF209</f>
        <v>0</v>
      </c>
      <c r="AG209" s="217">
        <f>AM209+'NAW3 - Asset Repl - SSEH'!AG209+'NAW4 - Refurb - SSEH'!AG209+'NAW5 - General Reinfor - SSEH'!AG209+'NAW6 - Faults - SSEH'!AG209+'NAW7 - HVP - SSEH'!AG209+'NAW7b - HVP - SSEH'!AG209</f>
        <v>0</v>
      </c>
      <c r="AH209" s="217">
        <f>AN209+'NAW3 - Asset Repl - SSEH'!AH209+'NAW4 - Refurb - SSEH'!AH209+'NAW5 - General Reinfor - SSEH'!AH209+'NAW6 - Faults - SSEH'!AH209+'NAW7 - HVP - SSEH'!AH209+'NAW7b - HVP - SSEH'!AH209</f>
        <v>0</v>
      </c>
      <c r="AI209" s="217">
        <f>AO209+'NAW3 - Asset Repl - SSEH'!AI209+'NAW4 - Refurb - SSEH'!AI209+'NAW5 - General Reinfor - SSEH'!AI209+'NAW6 - Faults - SSEH'!AI209+'NAW7 - HVP - SSEH'!AI209+'NAW7b - HVP - SSEH'!AI209</f>
        <v>0</v>
      </c>
      <c r="AJ209" s="220">
        <f t="shared" si="432"/>
        <v>0</v>
      </c>
      <c r="AK209" s="102"/>
      <c r="AL209" s="102"/>
      <c r="AM209" s="102"/>
      <c r="AN209" s="102"/>
      <c r="AO209" s="102"/>
      <c r="AP209" s="220">
        <f t="shared" si="433"/>
        <v>0</v>
      </c>
    </row>
    <row r="210" spans="1:42" ht="25.5" customHeight="1" thickBot="1">
      <c r="A210" s="13"/>
      <c r="B210" s="221"/>
      <c r="C210" s="354"/>
      <c r="D210" s="351"/>
      <c r="E210" s="102"/>
      <c r="F210" s="223"/>
      <c r="G210" s="224">
        <f>SUM(G206:G209)</f>
        <v>0</v>
      </c>
      <c r="H210" s="225">
        <f t="shared" ref="H210:K210" si="434">SUM(H206:H209)</f>
        <v>0</v>
      </c>
      <c r="I210" s="225">
        <f t="shared" si="434"/>
        <v>0</v>
      </c>
      <c r="J210" s="225">
        <f t="shared" si="434"/>
        <v>0</v>
      </c>
      <c r="K210" s="225">
        <f t="shared" si="434"/>
        <v>0</v>
      </c>
      <c r="L210" s="150"/>
      <c r="M210" s="224">
        <f>SUM(M206:M209)</f>
        <v>0</v>
      </c>
      <c r="N210" s="225">
        <f t="shared" ref="N210:Q210" si="435">SUM(N206:N209)</f>
        <v>0</v>
      </c>
      <c r="O210" s="225">
        <f t="shared" si="435"/>
        <v>0</v>
      </c>
      <c r="P210" s="225">
        <f t="shared" si="435"/>
        <v>0</v>
      </c>
      <c r="Q210" s="225">
        <f t="shared" si="435"/>
        <v>0</v>
      </c>
      <c r="R210" s="150"/>
      <c r="S210" s="224">
        <f>SUM(S206:S209)</f>
        <v>0</v>
      </c>
      <c r="T210" s="225">
        <f t="shared" ref="T210:W210" si="436">SUM(T206:T209)</f>
        <v>0</v>
      </c>
      <c r="U210" s="225">
        <f t="shared" si="436"/>
        <v>0</v>
      </c>
      <c r="V210" s="225">
        <f t="shared" si="436"/>
        <v>0</v>
      </c>
      <c r="W210" s="225">
        <f t="shared" si="436"/>
        <v>0</v>
      </c>
      <c r="X210" s="150"/>
      <c r="Y210" s="224">
        <f>SUM(Y206:Y209)</f>
        <v>0</v>
      </c>
      <c r="Z210" s="225">
        <f t="shared" ref="Z210:AC210" si="437">SUM(Z206:Z209)</f>
        <v>0</v>
      </c>
      <c r="AA210" s="225">
        <f t="shared" si="437"/>
        <v>0</v>
      </c>
      <c r="AB210" s="225">
        <f t="shared" si="437"/>
        <v>0</v>
      </c>
      <c r="AC210" s="225">
        <f t="shared" si="437"/>
        <v>0</v>
      </c>
      <c r="AD210" s="150"/>
      <c r="AE210" s="224">
        <f>SUM(AE206:AE209)</f>
        <v>0</v>
      </c>
      <c r="AF210" s="225">
        <f t="shared" ref="AF210:AI210" si="438">SUM(AF206:AF209)</f>
        <v>0</v>
      </c>
      <c r="AG210" s="225">
        <f t="shared" si="438"/>
        <v>0</v>
      </c>
      <c r="AH210" s="225">
        <f t="shared" si="438"/>
        <v>0</v>
      </c>
      <c r="AI210" s="225">
        <f t="shared" si="438"/>
        <v>0</v>
      </c>
      <c r="AJ210" s="150"/>
      <c r="AK210" s="224">
        <f>SUM(AK206:AK209)</f>
        <v>0</v>
      </c>
      <c r="AL210" s="225">
        <f t="shared" ref="AL210:AO210" si="439">SUM(AL206:AL209)</f>
        <v>0</v>
      </c>
      <c r="AM210" s="225">
        <f t="shared" si="439"/>
        <v>0</v>
      </c>
      <c r="AN210" s="225">
        <f t="shared" si="439"/>
        <v>0</v>
      </c>
      <c r="AO210" s="225">
        <f t="shared" si="439"/>
        <v>0</v>
      </c>
      <c r="AP210" s="150"/>
    </row>
    <row r="211" spans="1:42" ht="25.5" customHeight="1">
      <c r="A211" s="13"/>
      <c r="B211" s="226" t="s">
        <v>13</v>
      </c>
      <c r="C211" s="210"/>
      <c r="D211" s="211"/>
      <c r="E211" s="212"/>
      <c r="F211" s="213" t="s">
        <v>78</v>
      </c>
      <c r="G211" s="102"/>
      <c r="H211" s="102"/>
      <c r="I211" s="102"/>
      <c r="J211" s="102"/>
      <c r="K211" s="102"/>
      <c r="L211" s="216">
        <f>SUM(G211:K211)</f>
        <v>0</v>
      </c>
      <c r="M211" s="102"/>
      <c r="N211" s="102"/>
      <c r="O211" s="102"/>
      <c r="P211" s="102"/>
      <c r="Q211" s="102"/>
      <c r="R211" s="216">
        <f>SUM(M211:Q211)</f>
        <v>0</v>
      </c>
      <c r="S211" s="217">
        <f>Y211+'NAW3 - Asset Repl - SSEH'!S211+'NAW4 - Refurb - SSEH'!S211+'NAW5 - General Reinfor - SSEH'!S211+'NAW6 - Faults - SSEH'!S211+'NAW7 - HVP - SSEH'!S211+'NAW7b - HVP - SSEH'!S211</f>
        <v>0</v>
      </c>
      <c r="T211" s="217">
        <f>Z211+'NAW3 - Asset Repl - SSEH'!T211+'NAW4 - Refurb - SSEH'!T211+'NAW5 - General Reinfor - SSEH'!T211+'NAW6 - Faults - SSEH'!T211+'NAW7 - HVP - SSEH'!T211+'NAW7b - HVP - SSEH'!T211</f>
        <v>0</v>
      </c>
      <c r="U211" s="217">
        <f>AA211+'NAW3 - Asset Repl - SSEH'!U211+'NAW4 - Refurb - SSEH'!U211+'NAW5 - General Reinfor - SSEH'!U211+'NAW6 - Faults - SSEH'!U211+'NAW7 - HVP - SSEH'!U211+'NAW7b - HVP - SSEH'!U211</f>
        <v>0</v>
      </c>
      <c r="V211" s="217">
        <f>AB211+'NAW3 - Asset Repl - SSEH'!V211+'NAW4 - Refurb - SSEH'!V211+'NAW5 - General Reinfor - SSEH'!V211+'NAW6 - Faults - SSEH'!V211+'NAW7 - HVP - SSEH'!V211+'NAW7b - HVP - SSEH'!V211</f>
        <v>0</v>
      </c>
      <c r="W211" s="217">
        <f>AC211+'NAW3 - Asset Repl - SSEH'!W211+'NAW4 - Refurb - SSEH'!W211+'NAW5 - General Reinfor - SSEH'!W211+'NAW6 - Faults - SSEH'!W211+'NAW7 - HVP - SSEH'!W211+'NAW7b - HVP - SSEH'!W211</f>
        <v>0</v>
      </c>
      <c r="X211" s="216">
        <f>SUM(S211:W211)</f>
        <v>0</v>
      </c>
      <c r="Y211" s="102"/>
      <c r="Z211" s="102"/>
      <c r="AA211" s="102"/>
      <c r="AB211" s="102"/>
      <c r="AC211" s="102"/>
      <c r="AD211" s="216">
        <f>SUM(Y211:AC211)</f>
        <v>0</v>
      </c>
      <c r="AE211" s="217">
        <f>AK211+'NAW3 - Asset Repl - SSEH'!AE211+'NAW4 - Refurb - SSEH'!AE211+'NAW5 - General Reinfor - SSEH'!AE211+'NAW6 - Faults - SSEH'!AE211+'NAW7 - HVP - SSEH'!AE211+'NAW7b - HVP - SSEH'!AE211</f>
        <v>0</v>
      </c>
      <c r="AF211" s="217">
        <f>AL211+'NAW3 - Asset Repl - SSEH'!AF211+'NAW4 - Refurb - SSEH'!AF211+'NAW5 - General Reinfor - SSEH'!AF211+'NAW6 - Faults - SSEH'!AF211+'NAW7 - HVP - SSEH'!AF211+'NAW7b - HVP - SSEH'!AF211</f>
        <v>0</v>
      </c>
      <c r="AG211" s="217">
        <f>AM211+'NAW3 - Asset Repl - SSEH'!AG211+'NAW4 - Refurb - SSEH'!AG211+'NAW5 - General Reinfor - SSEH'!AG211+'NAW6 - Faults - SSEH'!AG211+'NAW7 - HVP - SSEH'!AG211+'NAW7b - HVP - SSEH'!AG211</f>
        <v>0</v>
      </c>
      <c r="AH211" s="217">
        <f>AN211+'NAW3 - Asset Repl - SSEH'!AH211+'NAW4 - Refurb - SSEH'!AH211+'NAW5 - General Reinfor - SSEH'!AH211+'NAW6 - Faults - SSEH'!AH211+'NAW7 - HVP - SSEH'!AH211+'NAW7b - HVP - SSEH'!AH211</f>
        <v>0</v>
      </c>
      <c r="AI211" s="217">
        <f>AO211+'NAW3 - Asset Repl - SSEH'!AI211+'NAW4 - Refurb - SSEH'!AI211+'NAW5 - General Reinfor - SSEH'!AI211+'NAW6 - Faults - SSEH'!AI211+'NAW7 - HVP - SSEH'!AI211+'NAW7b - HVP - SSEH'!AI211</f>
        <v>0</v>
      </c>
      <c r="AJ211" s="216">
        <f>SUM(AE211:AI211)</f>
        <v>0</v>
      </c>
      <c r="AK211" s="102"/>
      <c r="AL211" s="102"/>
      <c r="AM211" s="102"/>
      <c r="AN211" s="102"/>
      <c r="AO211" s="102"/>
      <c r="AP211" s="216">
        <f>SUM(AK211:AO211)</f>
        <v>0</v>
      </c>
    </row>
    <row r="212" spans="1:42" ht="25.5" customHeight="1">
      <c r="A212" s="13"/>
      <c r="B212" s="19"/>
      <c r="C212" s="218"/>
      <c r="D212" s="350"/>
      <c r="E212" s="105"/>
      <c r="F212" s="219" t="s">
        <v>80</v>
      </c>
      <c r="G212" s="102"/>
      <c r="H212" s="102"/>
      <c r="I212" s="102"/>
      <c r="J212" s="102"/>
      <c r="K212" s="102"/>
      <c r="L212" s="220">
        <f t="shared" ref="L212:L214" si="440">SUM(G212:K212)</f>
        <v>0</v>
      </c>
      <c r="M212" s="102"/>
      <c r="N212" s="102"/>
      <c r="O212" s="102"/>
      <c r="P212" s="102"/>
      <c r="Q212" s="102"/>
      <c r="R212" s="220">
        <f t="shared" ref="R212:R214" si="441">SUM(M212:Q212)</f>
        <v>0</v>
      </c>
      <c r="S212" s="217">
        <f>Y212+'NAW3 - Asset Repl - SSEH'!S212+'NAW4 - Refurb - SSEH'!S212+'NAW5 - General Reinfor - SSEH'!S212+'NAW6 - Faults - SSEH'!S212+'NAW7 - HVP - SSEH'!S212+'NAW7b - HVP - SSEH'!S212</f>
        <v>0</v>
      </c>
      <c r="T212" s="217">
        <f>Z212+'NAW3 - Asset Repl - SSEH'!T212+'NAW4 - Refurb - SSEH'!T212+'NAW5 - General Reinfor - SSEH'!T212+'NAW6 - Faults - SSEH'!T212+'NAW7 - HVP - SSEH'!T212+'NAW7b - HVP - SSEH'!T212</f>
        <v>0</v>
      </c>
      <c r="U212" s="217">
        <f>AA212+'NAW3 - Asset Repl - SSEH'!U212+'NAW4 - Refurb - SSEH'!U212+'NAW5 - General Reinfor - SSEH'!U212+'NAW6 - Faults - SSEH'!U212+'NAW7 - HVP - SSEH'!U212+'NAW7b - HVP - SSEH'!U212</f>
        <v>0</v>
      </c>
      <c r="V212" s="217">
        <f>AB212+'NAW3 - Asset Repl - SSEH'!V212+'NAW4 - Refurb - SSEH'!V212+'NAW5 - General Reinfor - SSEH'!V212+'NAW6 - Faults - SSEH'!V212+'NAW7 - HVP - SSEH'!V212+'NAW7b - HVP - SSEH'!V212</f>
        <v>0</v>
      </c>
      <c r="W212" s="217">
        <f>AC212+'NAW3 - Asset Repl - SSEH'!W212+'NAW4 - Refurb - SSEH'!W212+'NAW5 - General Reinfor - SSEH'!W212+'NAW6 - Faults - SSEH'!W212+'NAW7 - HVP - SSEH'!W212+'NAW7b - HVP - SSEH'!W212</f>
        <v>0</v>
      </c>
      <c r="X212" s="220">
        <f t="shared" ref="X212:X214" si="442">SUM(S212:W212)</f>
        <v>0</v>
      </c>
      <c r="Y212" s="102"/>
      <c r="Z212" s="102"/>
      <c r="AA212" s="102"/>
      <c r="AB212" s="102"/>
      <c r="AC212" s="102"/>
      <c r="AD212" s="220">
        <f t="shared" ref="AD212:AD214" si="443">SUM(Y212:AC212)</f>
        <v>0</v>
      </c>
      <c r="AE212" s="217">
        <f>AK212+'NAW3 - Asset Repl - SSEH'!AE212+'NAW4 - Refurb - SSEH'!AE212+'NAW5 - General Reinfor - SSEH'!AE212+'NAW6 - Faults - SSEH'!AE212+'NAW7 - HVP - SSEH'!AE212+'NAW7b - HVP - SSEH'!AE212</f>
        <v>0</v>
      </c>
      <c r="AF212" s="217">
        <f>AL212+'NAW3 - Asset Repl - SSEH'!AF212+'NAW4 - Refurb - SSEH'!AF212+'NAW5 - General Reinfor - SSEH'!AF212+'NAW6 - Faults - SSEH'!AF212+'NAW7 - HVP - SSEH'!AF212+'NAW7b - HVP - SSEH'!AF212</f>
        <v>0</v>
      </c>
      <c r="AG212" s="217">
        <f>AM212+'NAW3 - Asset Repl - SSEH'!AG212+'NAW4 - Refurb - SSEH'!AG212+'NAW5 - General Reinfor - SSEH'!AG212+'NAW6 - Faults - SSEH'!AG212+'NAW7 - HVP - SSEH'!AG212+'NAW7b - HVP - SSEH'!AG212</f>
        <v>0</v>
      </c>
      <c r="AH212" s="217">
        <f>AN212+'NAW3 - Asset Repl - SSEH'!AH212+'NAW4 - Refurb - SSEH'!AH212+'NAW5 - General Reinfor - SSEH'!AH212+'NAW6 - Faults - SSEH'!AH212+'NAW7 - HVP - SSEH'!AH212+'NAW7b - HVP - SSEH'!AH212</f>
        <v>0</v>
      </c>
      <c r="AI212" s="217">
        <f>AO212+'NAW3 - Asset Repl - SSEH'!AI212+'NAW4 - Refurb - SSEH'!AI212+'NAW5 - General Reinfor - SSEH'!AI212+'NAW6 - Faults - SSEH'!AI212+'NAW7 - HVP - SSEH'!AI212+'NAW7b - HVP - SSEH'!AI212</f>
        <v>0</v>
      </c>
      <c r="AJ212" s="220">
        <f t="shared" ref="AJ212:AJ214" si="444">SUM(AE212:AI212)</f>
        <v>0</v>
      </c>
      <c r="AK212" s="102"/>
      <c r="AL212" s="102"/>
      <c r="AM212" s="102"/>
      <c r="AN212" s="102"/>
      <c r="AO212" s="102"/>
      <c r="AP212" s="220">
        <f t="shared" ref="AP212:AP214" si="445">SUM(AK212:AO212)</f>
        <v>0</v>
      </c>
    </row>
    <row r="213" spans="1:42" ht="25.5" customHeight="1">
      <c r="A213" s="13"/>
      <c r="B213" s="19"/>
      <c r="C213" s="218"/>
      <c r="D213" s="350"/>
      <c r="E213" s="105"/>
      <c r="F213" s="219" t="s">
        <v>82</v>
      </c>
      <c r="G213" s="102"/>
      <c r="H213" s="102"/>
      <c r="I213" s="102"/>
      <c r="J213" s="102"/>
      <c r="K213" s="102"/>
      <c r="L213" s="220">
        <f t="shared" si="440"/>
        <v>0</v>
      </c>
      <c r="M213" s="102"/>
      <c r="N213" s="102"/>
      <c r="O213" s="102"/>
      <c r="P213" s="102"/>
      <c r="Q213" s="102"/>
      <c r="R213" s="220">
        <f t="shared" si="441"/>
        <v>0</v>
      </c>
      <c r="S213" s="217">
        <f>Y213+'NAW3 - Asset Repl - SSEH'!S213+'NAW4 - Refurb - SSEH'!S213+'NAW5 - General Reinfor - SSEH'!S213+'NAW6 - Faults - SSEH'!S213+'NAW7 - HVP - SSEH'!S213+'NAW7b - HVP - SSEH'!S213</f>
        <v>0</v>
      </c>
      <c r="T213" s="217">
        <f>Z213+'NAW3 - Asset Repl - SSEH'!T213+'NAW4 - Refurb - SSEH'!T213+'NAW5 - General Reinfor - SSEH'!T213+'NAW6 - Faults - SSEH'!T213+'NAW7 - HVP - SSEH'!T213+'NAW7b - HVP - SSEH'!T213</f>
        <v>0</v>
      </c>
      <c r="U213" s="217">
        <f>AA213+'NAW3 - Asset Repl - SSEH'!U213+'NAW4 - Refurb - SSEH'!U213+'NAW5 - General Reinfor - SSEH'!U213+'NAW6 - Faults - SSEH'!U213+'NAW7 - HVP - SSEH'!U213+'NAW7b - HVP - SSEH'!U213</f>
        <v>0</v>
      </c>
      <c r="V213" s="217">
        <f>AB213+'NAW3 - Asset Repl - SSEH'!V213+'NAW4 - Refurb - SSEH'!V213+'NAW5 - General Reinfor - SSEH'!V213+'NAW6 - Faults - SSEH'!V213+'NAW7 - HVP - SSEH'!V213+'NAW7b - HVP - SSEH'!V213</f>
        <v>0</v>
      </c>
      <c r="W213" s="217">
        <f>AC213+'NAW3 - Asset Repl - SSEH'!W213+'NAW4 - Refurb - SSEH'!W213+'NAW5 - General Reinfor - SSEH'!W213+'NAW6 - Faults - SSEH'!W213+'NAW7 - HVP - SSEH'!W213+'NAW7b - HVP - SSEH'!W213</f>
        <v>0</v>
      </c>
      <c r="X213" s="220">
        <f t="shared" si="442"/>
        <v>0</v>
      </c>
      <c r="Y213" s="102"/>
      <c r="Z213" s="102"/>
      <c r="AA213" s="102"/>
      <c r="AB213" s="102"/>
      <c r="AC213" s="102"/>
      <c r="AD213" s="220">
        <f t="shared" si="443"/>
        <v>0</v>
      </c>
      <c r="AE213" s="217">
        <f>AK213+'NAW3 - Asset Repl - SSEH'!AE213+'NAW4 - Refurb - SSEH'!AE213+'NAW5 - General Reinfor - SSEH'!AE213+'NAW6 - Faults - SSEH'!AE213+'NAW7 - HVP - SSEH'!AE213+'NAW7b - HVP - SSEH'!AE213</f>
        <v>0</v>
      </c>
      <c r="AF213" s="217">
        <f>AL213+'NAW3 - Asset Repl - SSEH'!AF213+'NAW4 - Refurb - SSEH'!AF213+'NAW5 - General Reinfor - SSEH'!AF213+'NAW6 - Faults - SSEH'!AF213+'NAW7 - HVP - SSEH'!AF213+'NAW7b - HVP - SSEH'!AF213</f>
        <v>0</v>
      </c>
      <c r="AG213" s="217">
        <f>AM213+'NAW3 - Asset Repl - SSEH'!AG213+'NAW4 - Refurb - SSEH'!AG213+'NAW5 - General Reinfor - SSEH'!AG213+'NAW6 - Faults - SSEH'!AG213+'NAW7 - HVP - SSEH'!AG213+'NAW7b - HVP - SSEH'!AG213</f>
        <v>0</v>
      </c>
      <c r="AH213" s="217">
        <f>AN213+'NAW3 - Asset Repl - SSEH'!AH213+'NAW4 - Refurb - SSEH'!AH213+'NAW5 - General Reinfor - SSEH'!AH213+'NAW6 - Faults - SSEH'!AH213+'NAW7 - HVP - SSEH'!AH213+'NAW7b - HVP - SSEH'!AH213</f>
        <v>0</v>
      </c>
      <c r="AI213" s="217">
        <f>AO213+'NAW3 - Asset Repl - SSEH'!AI213+'NAW4 - Refurb - SSEH'!AI213+'NAW5 - General Reinfor - SSEH'!AI213+'NAW6 - Faults - SSEH'!AI213+'NAW7 - HVP - SSEH'!AI213+'NAW7b - HVP - SSEH'!AI213</f>
        <v>0</v>
      </c>
      <c r="AJ213" s="220">
        <f t="shared" si="444"/>
        <v>0</v>
      </c>
      <c r="AK213" s="102"/>
      <c r="AL213" s="102"/>
      <c r="AM213" s="102"/>
      <c r="AN213" s="102"/>
      <c r="AO213" s="102"/>
      <c r="AP213" s="220">
        <f t="shared" si="445"/>
        <v>0</v>
      </c>
    </row>
    <row r="214" spans="1:42" ht="25.5" customHeight="1">
      <c r="A214" s="13"/>
      <c r="B214" s="19"/>
      <c r="C214" s="218"/>
      <c r="D214" s="350"/>
      <c r="E214" s="105"/>
      <c r="F214" s="219" t="s">
        <v>83</v>
      </c>
      <c r="G214" s="102"/>
      <c r="H214" s="102"/>
      <c r="I214" s="102"/>
      <c r="J214" s="102"/>
      <c r="K214" s="102"/>
      <c r="L214" s="220">
        <f t="shared" si="440"/>
        <v>0</v>
      </c>
      <c r="M214" s="102"/>
      <c r="N214" s="102"/>
      <c r="O214" s="102"/>
      <c r="P214" s="102"/>
      <c r="Q214" s="102"/>
      <c r="R214" s="220">
        <f t="shared" si="441"/>
        <v>0</v>
      </c>
      <c r="S214" s="217">
        <f>Y214+'NAW3 - Asset Repl - SSEH'!S214+'NAW4 - Refurb - SSEH'!S214+'NAW5 - General Reinfor - SSEH'!S214+'NAW6 - Faults - SSEH'!S214+'NAW7 - HVP - SSEH'!S214+'NAW7b - HVP - SSEH'!S214</f>
        <v>0</v>
      </c>
      <c r="T214" s="217">
        <f>Z214+'NAW3 - Asset Repl - SSEH'!T214+'NAW4 - Refurb - SSEH'!T214+'NAW5 - General Reinfor - SSEH'!T214+'NAW6 - Faults - SSEH'!T214+'NAW7 - HVP - SSEH'!T214+'NAW7b - HVP - SSEH'!T214</f>
        <v>0</v>
      </c>
      <c r="U214" s="217">
        <f>AA214+'NAW3 - Asset Repl - SSEH'!U214+'NAW4 - Refurb - SSEH'!U214+'NAW5 - General Reinfor - SSEH'!U214+'NAW6 - Faults - SSEH'!U214+'NAW7 - HVP - SSEH'!U214+'NAW7b - HVP - SSEH'!U214</f>
        <v>0</v>
      </c>
      <c r="V214" s="217">
        <f>AB214+'NAW3 - Asset Repl - SSEH'!V214+'NAW4 - Refurb - SSEH'!V214+'NAW5 - General Reinfor - SSEH'!V214+'NAW6 - Faults - SSEH'!V214+'NAW7 - HVP - SSEH'!V214+'NAW7b - HVP - SSEH'!V214</f>
        <v>0</v>
      </c>
      <c r="W214" s="217">
        <f>AC214+'NAW3 - Asset Repl - SSEH'!W214+'NAW4 - Refurb - SSEH'!W214+'NAW5 - General Reinfor - SSEH'!W214+'NAW6 - Faults - SSEH'!W214+'NAW7 - HVP - SSEH'!W214+'NAW7b - HVP - SSEH'!W214</f>
        <v>0</v>
      </c>
      <c r="X214" s="220">
        <f t="shared" si="442"/>
        <v>0</v>
      </c>
      <c r="Y214" s="102"/>
      <c r="Z214" s="102"/>
      <c r="AA214" s="102"/>
      <c r="AB214" s="102"/>
      <c r="AC214" s="102"/>
      <c r="AD214" s="220">
        <f t="shared" si="443"/>
        <v>0</v>
      </c>
      <c r="AE214" s="217">
        <f>AK214+'NAW3 - Asset Repl - SSEH'!AE214+'NAW4 - Refurb - SSEH'!AE214+'NAW5 - General Reinfor - SSEH'!AE214+'NAW6 - Faults - SSEH'!AE214+'NAW7 - HVP - SSEH'!AE214+'NAW7b - HVP - SSEH'!AE214</f>
        <v>0</v>
      </c>
      <c r="AF214" s="217">
        <f>AL214+'NAW3 - Asset Repl - SSEH'!AF214+'NAW4 - Refurb - SSEH'!AF214+'NAW5 - General Reinfor - SSEH'!AF214+'NAW6 - Faults - SSEH'!AF214+'NAW7 - HVP - SSEH'!AF214+'NAW7b - HVP - SSEH'!AF214</f>
        <v>0</v>
      </c>
      <c r="AG214" s="217">
        <f>AM214+'NAW3 - Asset Repl - SSEH'!AG214+'NAW4 - Refurb - SSEH'!AG214+'NAW5 - General Reinfor - SSEH'!AG214+'NAW6 - Faults - SSEH'!AG214+'NAW7 - HVP - SSEH'!AG214+'NAW7b - HVP - SSEH'!AG214</f>
        <v>0</v>
      </c>
      <c r="AH214" s="217">
        <f>AN214+'NAW3 - Asset Repl - SSEH'!AH214+'NAW4 - Refurb - SSEH'!AH214+'NAW5 - General Reinfor - SSEH'!AH214+'NAW6 - Faults - SSEH'!AH214+'NAW7 - HVP - SSEH'!AH214+'NAW7b - HVP - SSEH'!AH214</f>
        <v>0</v>
      </c>
      <c r="AI214" s="217">
        <f>AO214+'NAW3 - Asset Repl - SSEH'!AI214+'NAW4 - Refurb - SSEH'!AI214+'NAW5 - General Reinfor - SSEH'!AI214+'NAW6 - Faults - SSEH'!AI214+'NAW7 - HVP - SSEH'!AI214+'NAW7b - HVP - SSEH'!AI214</f>
        <v>0</v>
      </c>
      <c r="AJ214" s="220">
        <f t="shared" si="444"/>
        <v>0</v>
      </c>
      <c r="AK214" s="102"/>
      <c r="AL214" s="102"/>
      <c r="AM214" s="102"/>
      <c r="AN214" s="102"/>
      <c r="AO214" s="102"/>
      <c r="AP214" s="220">
        <f t="shared" si="445"/>
        <v>0</v>
      </c>
    </row>
    <row r="215" spans="1:42" ht="25.5" customHeight="1" thickBot="1">
      <c r="A215" s="13"/>
      <c r="B215" s="221"/>
      <c r="C215" s="354"/>
      <c r="D215" s="351"/>
      <c r="E215" s="102"/>
      <c r="F215" s="223"/>
      <c r="G215" s="224">
        <f>SUM(G211:G214)</f>
        <v>0</v>
      </c>
      <c r="H215" s="225">
        <f t="shared" ref="H215:K215" si="446">SUM(H211:H214)</f>
        <v>0</v>
      </c>
      <c r="I215" s="225">
        <f t="shared" si="446"/>
        <v>0</v>
      </c>
      <c r="J215" s="225">
        <f t="shared" si="446"/>
        <v>0</v>
      </c>
      <c r="K215" s="225">
        <f t="shared" si="446"/>
        <v>0</v>
      </c>
      <c r="L215" s="150"/>
      <c r="M215" s="224">
        <f>SUM(M211:M214)</f>
        <v>0</v>
      </c>
      <c r="N215" s="225">
        <f t="shared" ref="N215:Q215" si="447">SUM(N211:N214)</f>
        <v>0</v>
      </c>
      <c r="O215" s="225">
        <f t="shared" si="447"/>
        <v>0</v>
      </c>
      <c r="P215" s="225">
        <f t="shared" si="447"/>
        <v>0</v>
      </c>
      <c r="Q215" s="225">
        <f t="shared" si="447"/>
        <v>0</v>
      </c>
      <c r="R215" s="150"/>
      <c r="S215" s="224">
        <f>SUM(S211:S214)</f>
        <v>0</v>
      </c>
      <c r="T215" s="225">
        <f t="shared" ref="T215:W215" si="448">SUM(T211:T214)</f>
        <v>0</v>
      </c>
      <c r="U215" s="225">
        <f t="shared" si="448"/>
        <v>0</v>
      </c>
      <c r="V215" s="225">
        <f t="shared" si="448"/>
        <v>0</v>
      </c>
      <c r="W215" s="225">
        <f t="shared" si="448"/>
        <v>0</v>
      </c>
      <c r="X215" s="150"/>
      <c r="Y215" s="224">
        <f>SUM(Y211:Y214)</f>
        <v>0</v>
      </c>
      <c r="Z215" s="225">
        <f t="shared" ref="Z215:AC215" si="449">SUM(Z211:Z214)</f>
        <v>0</v>
      </c>
      <c r="AA215" s="225">
        <f t="shared" si="449"/>
        <v>0</v>
      </c>
      <c r="AB215" s="225">
        <f t="shared" si="449"/>
        <v>0</v>
      </c>
      <c r="AC215" s="225">
        <f t="shared" si="449"/>
        <v>0</v>
      </c>
      <c r="AD215" s="150"/>
      <c r="AE215" s="224">
        <f>SUM(AE211:AE214)</f>
        <v>0</v>
      </c>
      <c r="AF215" s="225">
        <f t="shared" ref="AF215:AI215" si="450">SUM(AF211:AF214)</f>
        <v>0</v>
      </c>
      <c r="AG215" s="225">
        <f t="shared" si="450"/>
        <v>0</v>
      </c>
      <c r="AH215" s="225">
        <f t="shared" si="450"/>
        <v>0</v>
      </c>
      <c r="AI215" s="225">
        <f t="shared" si="450"/>
        <v>0</v>
      </c>
      <c r="AJ215" s="150"/>
      <c r="AK215" s="224">
        <f>SUM(AK211:AK214)</f>
        <v>0</v>
      </c>
      <c r="AL215" s="225">
        <f t="shared" ref="AL215:AO215" si="451">SUM(AL211:AL214)</f>
        <v>0</v>
      </c>
      <c r="AM215" s="225">
        <f t="shared" si="451"/>
        <v>0</v>
      </c>
      <c r="AN215" s="225">
        <f t="shared" si="451"/>
        <v>0</v>
      </c>
      <c r="AO215" s="225">
        <f t="shared" si="451"/>
        <v>0</v>
      </c>
      <c r="AP215" s="150"/>
    </row>
    <row r="216" spans="1:42" ht="25.5" customHeight="1">
      <c r="A216" s="13"/>
      <c r="B216" s="226" t="s">
        <v>13</v>
      </c>
      <c r="C216" s="210"/>
      <c r="D216" s="211"/>
      <c r="E216" s="212"/>
      <c r="F216" s="213" t="s">
        <v>78</v>
      </c>
      <c r="G216" s="102"/>
      <c r="H216" s="102"/>
      <c r="I216" s="102"/>
      <c r="J216" s="102"/>
      <c r="K216" s="102"/>
      <c r="L216" s="216">
        <f>SUM(G216:K216)</f>
        <v>0</v>
      </c>
      <c r="M216" s="102"/>
      <c r="N216" s="102"/>
      <c r="O216" s="102"/>
      <c r="P216" s="102"/>
      <c r="Q216" s="102"/>
      <c r="R216" s="216">
        <f>SUM(M216:Q216)</f>
        <v>0</v>
      </c>
      <c r="S216" s="217">
        <f>Y216+'NAW3 - Asset Repl - SSEH'!S216+'NAW4 - Refurb - SSEH'!S216+'NAW5 - General Reinfor - SSEH'!S216+'NAW6 - Faults - SSEH'!S216+'NAW7 - HVP - SSEH'!S216+'NAW7b - HVP - SSEH'!S216</f>
        <v>0</v>
      </c>
      <c r="T216" s="217">
        <f>Z216+'NAW3 - Asset Repl - SSEH'!T216+'NAW4 - Refurb - SSEH'!T216+'NAW5 - General Reinfor - SSEH'!T216+'NAW6 - Faults - SSEH'!T216+'NAW7 - HVP - SSEH'!T216+'NAW7b - HVP - SSEH'!T216</f>
        <v>0</v>
      </c>
      <c r="U216" s="217">
        <f>AA216+'NAW3 - Asset Repl - SSEH'!U216+'NAW4 - Refurb - SSEH'!U216+'NAW5 - General Reinfor - SSEH'!U216+'NAW6 - Faults - SSEH'!U216+'NAW7 - HVP - SSEH'!U216+'NAW7b - HVP - SSEH'!U216</f>
        <v>0</v>
      </c>
      <c r="V216" s="217">
        <f>AB216+'NAW3 - Asset Repl - SSEH'!V216+'NAW4 - Refurb - SSEH'!V216+'NAW5 - General Reinfor - SSEH'!V216+'NAW6 - Faults - SSEH'!V216+'NAW7 - HVP - SSEH'!V216+'NAW7b - HVP - SSEH'!V216</f>
        <v>0</v>
      </c>
      <c r="W216" s="217">
        <f>AC216+'NAW3 - Asset Repl - SSEH'!W216+'NAW4 - Refurb - SSEH'!W216+'NAW5 - General Reinfor - SSEH'!W216+'NAW6 - Faults - SSEH'!W216+'NAW7 - HVP - SSEH'!W216+'NAW7b - HVP - SSEH'!W216</f>
        <v>0</v>
      </c>
      <c r="X216" s="216">
        <f>SUM(S216:W216)</f>
        <v>0</v>
      </c>
      <c r="Y216" s="102"/>
      <c r="Z216" s="102"/>
      <c r="AA216" s="102"/>
      <c r="AB216" s="102"/>
      <c r="AC216" s="102"/>
      <c r="AD216" s="216">
        <f>SUM(Y216:AC216)</f>
        <v>0</v>
      </c>
      <c r="AE216" s="217">
        <f>AK216+'NAW3 - Asset Repl - SSEH'!AE216+'NAW4 - Refurb - SSEH'!AE216+'NAW5 - General Reinfor - SSEH'!AE216+'NAW6 - Faults - SSEH'!AE216+'NAW7 - HVP - SSEH'!AE216+'NAW7b - HVP - SSEH'!AE216</f>
        <v>0</v>
      </c>
      <c r="AF216" s="217">
        <f>AL216+'NAW3 - Asset Repl - SSEH'!AF216+'NAW4 - Refurb - SSEH'!AF216+'NAW5 - General Reinfor - SSEH'!AF216+'NAW6 - Faults - SSEH'!AF216+'NAW7 - HVP - SSEH'!AF216+'NAW7b - HVP - SSEH'!AF216</f>
        <v>0</v>
      </c>
      <c r="AG216" s="217">
        <f>AM216+'NAW3 - Asset Repl - SSEH'!AG216+'NAW4 - Refurb - SSEH'!AG216+'NAW5 - General Reinfor - SSEH'!AG216+'NAW6 - Faults - SSEH'!AG216+'NAW7 - HVP - SSEH'!AG216+'NAW7b - HVP - SSEH'!AG216</f>
        <v>0</v>
      </c>
      <c r="AH216" s="217">
        <f>AN216+'NAW3 - Asset Repl - SSEH'!AH216+'NAW4 - Refurb - SSEH'!AH216+'NAW5 - General Reinfor - SSEH'!AH216+'NAW6 - Faults - SSEH'!AH216+'NAW7 - HVP - SSEH'!AH216+'NAW7b - HVP - SSEH'!AH216</f>
        <v>0</v>
      </c>
      <c r="AI216" s="217">
        <f>AO216+'NAW3 - Asset Repl - SSEH'!AI216+'NAW4 - Refurb - SSEH'!AI216+'NAW5 - General Reinfor - SSEH'!AI216+'NAW6 - Faults - SSEH'!AI216+'NAW7 - HVP - SSEH'!AI216+'NAW7b - HVP - SSEH'!AI216</f>
        <v>0</v>
      </c>
      <c r="AJ216" s="216">
        <f>SUM(AE216:AI216)</f>
        <v>0</v>
      </c>
      <c r="AK216" s="102"/>
      <c r="AL216" s="102"/>
      <c r="AM216" s="102"/>
      <c r="AN216" s="102"/>
      <c r="AO216" s="102"/>
      <c r="AP216" s="216">
        <f>SUM(AK216:AO216)</f>
        <v>0</v>
      </c>
    </row>
    <row r="217" spans="1:42" ht="25.5" customHeight="1">
      <c r="A217" s="13"/>
      <c r="B217" s="19"/>
      <c r="C217" s="218"/>
      <c r="D217" s="350"/>
      <c r="E217" s="105"/>
      <c r="F217" s="219" t="s">
        <v>80</v>
      </c>
      <c r="G217" s="102"/>
      <c r="H217" s="102"/>
      <c r="I217" s="102"/>
      <c r="J217" s="102"/>
      <c r="K217" s="102"/>
      <c r="L217" s="220">
        <f t="shared" ref="L217:L219" si="452">SUM(G217:K217)</f>
        <v>0</v>
      </c>
      <c r="M217" s="102"/>
      <c r="N217" s="102"/>
      <c r="O217" s="102"/>
      <c r="P217" s="102"/>
      <c r="Q217" s="102"/>
      <c r="R217" s="220">
        <f t="shared" ref="R217:R219" si="453">SUM(M217:Q217)</f>
        <v>0</v>
      </c>
      <c r="S217" s="217">
        <f>Y217+'NAW3 - Asset Repl - SSEH'!S217+'NAW4 - Refurb - SSEH'!S217+'NAW5 - General Reinfor - SSEH'!S217+'NAW6 - Faults - SSEH'!S217+'NAW7 - HVP - SSEH'!S217+'NAW7b - HVP - SSEH'!S217</f>
        <v>0</v>
      </c>
      <c r="T217" s="217">
        <f>Z217+'NAW3 - Asset Repl - SSEH'!T217+'NAW4 - Refurb - SSEH'!T217+'NAW5 - General Reinfor - SSEH'!T217+'NAW6 - Faults - SSEH'!T217+'NAW7 - HVP - SSEH'!T217+'NAW7b - HVP - SSEH'!T217</f>
        <v>0</v>
      </c>
      <c r="U217" s="217">
        <f>AA217+'NAW3 - Asset Repl - SSEH'!U217+'NAW4 - Refurb - SSEH'!U217+'NAW5 - General Reinfor - SSEH'!U217+'NAW6 - Faults - SSEH'!U217+'NAW7 - HVP - SSEH'!U217+'NAW7b - HVP - SSEH'!U217</f>
        <v>0</v>
      </c>
      <c r="V217" s="217">
        <f>AB217+'NAW3 - Asset Repl - SSEH'!V217+'NAW4 - Refurb - SSEH'!V217+'NAW5 - General Reinfor - SSEH'!V217+'NAW6 - Faults - SSEH'!V217+'NAW7 - HVP - SSEH'!V217+'NAW7b - HVP - SSEH'!V217</f>
        <v>0</v>
      </c>
      <c r="W217" s="217">
        <f>AC217+'NAW3 - Asset Repl - SSEH'!W217+'NAW4 - Refurb - SSEH'!W217+'NAW5 - General Reinfor - SSEH'!W217+'NAW6 - Faults - SSEH'!W217+'NAW7 - HVP - SSEH'!W217+'NAW7b - HVP - SSEH'!W217</f>
        <v>0</v>
      </c>
      <c r="X217" s="220">
        <f t="shared" ref="X217:X219" si="454">SUM(S217:W217)</f>
        <v>0</v>
      </c>
      <c r="Y217" s="102"/>
      <c r="Z217" s="102"/>
      <c r="AA217" s="102"/>
      <c r="AB217" s="102"/>
      <c r="AC217" s="102"/>
      <c r="AD217" s="220">
        <f t="shared" ref="AD217:AD219" si="455">SUM(Y217:AC217)</f>
        <v>0</v>
      </c>
      <c r="AE217" s="217">
        <f>AK217+'NAW3 - Asset Repl - SSEH'!AE217+'NAW4 - Refurb - SSEH'!AE217+'NAW5 - General Reinfor - SSEH'!AE217+'NAW6 - Faults - SSEH'!AE217+'NAW7 - HVP - SSEH'!AE217+'NAW7b - HVP - SSEH'!AE217</f>
        <v>0</v>
      </c>
      <c r="AF217" s="217">
        <f>AL217+'NAW3 - Asset Repl - SSEH'!AF217+'NAW4 - Refurb - SSEH'!AF217+'NAW5 - General Reinfor - SSEH'!AF217+'NAW6 - Faults - SSEH'!AF217+'NAW7 - HVP - SSEH'!AF217+'NAW7b - HVP - SSEH'!AF217</f>
        <v>0</v>
      </c>
      <c r="AG217" s="217">
        <f>AM217+'NAW3 - Asset Repl - SSEH'!AG217+'NAW4 - Refurb - SSEH'!AG217+'NAW5 - General Reinfor - SSEH'!AG217+'NAW6 - Faults - SSEH'!AG217+'NAW7 - HVP - SSEH'!AG217+'NAW7b - HVP - SSEH'!AG217</f>
        <v>0</v>
      </c>
      <c r="AH217" s="217">
        <f>AN217+'NAW3 - Asset Repl - SSEH'!AH217+'NAW4 - Refurb - SSEH'!AH217+'NAW5 - General Reinfor - SSEH'!AH217+'NAW6 - Faults - SSEH'!AH217+'NAW7 - HVP - SSEH'!AH217+'NAW7b - HVP - SSEH'!AH217</f>
        <v>0</v>
      </c>
      <c r="AI217" s="217">
        <f>AO217+'NAW3 - Asset Repl - SSEH'!AI217+'NAW4 - Refurb - SSEH'!AI217+'NAW5 - General Reinfor - SSEH'!AI217+'NAW6 - Faults - SSEH'!AI217+'NAW7 - HVP - SSEH'!AI217+'NAW7b - HVP - SSEH'!AI217</f>
        <v>0</v>
      </c>
      <c r="AJ217" s="220">
        <f t="shared" ref="AJ217:AJ219" si="456">SUM(AE217:AI217)</f>
        <v>0</v>
      </c>
      <c r="AK217" s="102"/>
      <c r="AL217" s="102"/>
      <c r="AM217" s="102"/>
      <c r="AN217" s="102"/>
      <c r="AO217" s="102"/>
      <c r="AP217" s="220">
        <f t="shared" ref="AP217:AP219" si="457">SUM(AK217:AO217)</f>
        <v>0</v>
      </c>
    </row>
    <row r="218" spans="1:42" ht="25.5" customHeight="1">
      <c r="A218" s="13"/>
      <c r="B218" s="19"/>
      <c r="C218" s="218"/>
      <c r="D218" s="350"/>
      <c r="E218" s="105"/>
      <c r="F218" s="219" t="s">
        <v>82</v>
      </c>
      <c r="G218" s="102"/>
      <c r="H218" s="102"/>
      <c r="I218" s="102"/>
      <c r="J218" s="102"/>
      <c r="K218" s="102"/>
      <c r="L218" s="220">
        <f t="shared" si="452"/>
        <v>0</v>
      </c>
      <c r="M218" s="102"/>
      <c r="N218" s="102"/>
      <c r="O218" s="102"/>
      <c r="P218" s="102"/>
      <c r="Q218" s="102"/>
      <c r="R218" s="220">
        <f t="shared" si="453"/>
        <v>0</v>
      </c>
      <c r="S218" s="217">
        <f>Y218+'NAW3 - Asset Repl - SSEH'!S218+'NAW4 - Refurb - SSEH'!S218+'NAW5 - General Reinfor - SSEH'!S218+'NAW6 - Faults - SSEH'!S218+'NAW7 - HVP - SSEH'!S218+'NAW7b - HVP - SSEH'!S218</f>
        <v>0</v>
      </c>
      <c r="T218" s="217">
        <f>Z218+'NAW3 - Asset Repl - SSEH'!T218+'NAW4 - Refurb - SSEH'!T218+'NAW5 - General Reinfor - SSEH'!T218+'NAW6 - Faults - SSEH'!T218+'NAW7 - HVP - SSEH'!T218+'NAW7b - HVP - SSEH'!T218</f>
        <v>0</v>
      </c>
      <c r="U218" s="217">
        <f>AA218+'NAW3 - Asset Repl - SSEH'!U218+'NAW4 - Refurb - SSEH'!U218+'NAW5 - General Reinfor - SSEH'!U218+'NAW6 - Faults - SSEH'!U218+'NAW7 - HVP - SSEH'!U218+'NAW7b - HVP - SSEH'!U218</f>
        <v>0</v>
      </c>
      <c r="V218" s="217">
        <f>AB218+'NAW3 - Asset Repl - SSEH'!V218+'NAW4 - Refurb - SSEH'!V218+'NAW5 - General Reinfor - SSEH'!V218+'NAW6 - Faults - SSEH'!V218+'NAW7 - HVP - SSEH'!V218+'NAW7b - HVP - SSEH'!V218</f>
        <v>0</v>
      </c>
      <c r="W218" s="217">
        <f>AC218+'NAW3 - Asset Repl - SSEH'!W218+'NAW4 - Refurb - SSEH'!W218+'NAW5 - General Reinfor - SSEH'!W218+'NAW6 - Faults - SSEH'!W218+'NAW7 - HVP - SSEH'!W218+'NAW7b - HVP - SSEH'!W218</f>
        <v>0</v>
      </c>
      <c r="X218" s="220">
        <f t="shared" si="454"/>
        <v>0</v>
      </c>
      <c r="Y218" s="102"/>
      <c r="Z218" s="102"/>
      <c r="AA218" s="102"/>
      <c r="AB218" s="102"/>
      <c r="AC218" s="102"/>
      <c r="AD218" s="220">
        <f t="shared" si="455"/>
        <v>0</v>
      </c>
      <c r="AE218" s="217">
        <f>AK218+'NAW3 - Asset Repl - SSEH'!AE218+'NAW4 - Refurb - SSEH'!AE218+'NAW5 - General Reinfor - SSEH'!AE218+'NAW6 - Faults - SSEH'!AE218+'NAW7 - HVP - SSEH'!AE218+'NAW7b - HVP - SSEH'!AE218</f>
        <v>0</v>
      </c>
      <c r="AF218" s="217">
        <f>AL218+'NAW3 - Asset Repl - SSEH'!AF218+'NAW4 - Refurb - SSEH'!AF218+'NAW5 - General Reinfor - SSEH'!AF218+'NAW6 - Faults - SSEH'!AF218+'NAW7 - HVP - SSEH'!AF218+'NAW7b - HVP - SSEH'!AF218</f>
        <v>0</v>
      </c>
      <c r="AG218" s="217">
        <f>AM218+'NAW3 - Asset Repl - SSEH'!AG218+'NAW4 - Refurb - SSEH'!AG218+'NAW5 - General Reinfor - SSEH'!AG218+'NAW6 - Faults - SSEH'!AG218+'NAW7 - HVP - SSEH'!AG218+'NAW7b - HVP - SSEH'!AG218</f>
        <v>0</v>
      </c>
      <c r="AH218" s="217">
        <f>AN218+'NAW3 - Asset Repl - SSEH'!AH218+'NAW4 - Refurb - SSEH'!AH218+'NAW5 - General Reinfor - SSEH'!AH218+'NAW6 - Faults - SSEH'!AH218+'NAW7 - HVP - SSEH'!AH218+'NAW7b - HVP - SSEH'!AH218</f>
        <v>0</v>
      </c>
      <c r="AI218" s="217">
        <f>AO218+'NAW3 - Asset Repl - SSEH'!AI218+'NAW4 - Refurb - SSEH'!AI218+'NAW5 - General Reinfor - SSEH'!AI218+'NAW6 - Faults - SSEH'!AI218+'NAW7 - HVP - SSEH'!AI218+'NAW7b - HVP - SSEH'!AI218</f>
        <v>0</v>
      </c>
      <c r="AJ218" s="220">
        <f t="shared" si="456"/>
        <v>0</v>
      </c>
      <c r="AK218" s="102"/>
      <c r="AL218" s="102"/>
      <c r="AM218" s="102"/>
      <c r="AN218" s="102"/>
      <c r="AO218" s="102"/>
      <c r="AP218" s="220">
        <f t="shared" si="457"/>
        <v>0</v>
      </c>
    </row>
    <row r="219" spans="1:42" ht="25.5" customHeight="1">
      <c r="A219" s="13"/>
      <c r="B219" s="19"/>
      <c r="C219" s="218"/>
      <c r="D219" s="350"/>
      <c r="E219" s="105"/>
      <c r="F219" s="219" t="s">
        <v>83</v>
      </c>
      <c r="G219" s="102"/>
      <c r="H219" s="102"/>
      <c r="I219" s="102"/>
      <c r="J219" s="102"/>
      <c r="K219" s="102"/>
      <c r="L219" s="220">
        <f t="shared" si="452"/>
        <v>0</v>
      </c>
      <c r="M219" s="102"/>
      <c r="N219" s="102"/>
      <c r="O219" s="102"/>
      <c r="P219" s="102"/>
      <c r="Q219" s="102"/>
      <c r="R219" s="220">
        <f t="shared" si="453"/>
        <v>0</v>
      </c>
      <c r="S219" s="217">
        <f>Y219+'NAW3 - Asset Repl - SSEH'!S219+'NAW4 - Refurb - SSEH'!S219+'NAW5 - General Reinfor - SSEH'!S219+'NAW6 - Faults - SSEH'!S219+'NAW7 - HVP - SSEH'!S219+'NAW7b - HVP - SSEH'!S219</f>
        <v>0</v>
      </c>
      <c r="T219" s="217">
        <f>Z219+'NAW3 - Asset Repl - SSEH'!T219+'NAW4 - Refurb - SSEH'!T219+'NAW5 - General Reinfor - SSEH'!T219+'NAW6 - Faults - SSEH'!T219+'NAW7 - HVP - SSEH'!T219+'NAW7b - HVP - SSEH'!T219</f>
        <v>0</v>
      </c>
      <c r="U219" s="217">
        <f>AA219+'NAW3 - Asset Repl - SSEH'!U219+'NAW4 - Refurb - SSEH'!U219+'NAW5 - General Reinfor - SSEH'!U219+'NAW6 - Faults - SSEH'!U219+'NAW7 - HVP - SSEH'!U219+'NAW7b - HVP - SSEH'!U219</f>
        <v>0</v>
      </c>
      <c r="V219" s="217">
        <f>AB219+'NAW3 - Asset Repl - SSEH'!V219+'NAW4 - Refurb - SSEH'!V219+'NAW5 - General Reinfor - SSEH'!V219+'NAW6 - Faults - SSEH'!V219+'NAW7 - HVP - SSEH'!V219+'NAW7b - HVP - SSEH'!V219</f>
        <v>0</v>
      </c>
      <c r="W219" s="217">
        <f>AC219+'NAW3 - Asset Repl - SSEH'!W219+'NAW4 - Refurb - SSEH'!W219+'NAW5 - General Reinfor - SSEH'!W219+'NAW6 - Faults - SSEH'!W219+'NAW7 - HVP - SSEH'!W219+'NAW7b - HVP - SSEH'!W219</f>
        <v>0</v>
      </c>
      <c r="X219" s="220">
        <f t="shared" si="454"/>
        <v>0</v>
      </c>
      <c r="Y219" s="102"/>
      <c r="Z219" s="102"/>
      <c r="AA219" s="102"/>
      <c r="AB219" s="102"/>
      <c r="AC219" s="102"/>
      <c r="AD219" s="220">
        <f t="shared" si="455"/>
        <v>0</v>
      </c>
      <c r="AE219" s="217">
        <f>AK219+'NAW3 - Asset Repl - SSEH'!AE219+'NAW4 - Refurb - SSEH'!AE219+'NAW5 - General Reinfor - SSEH'!AE219+'NAW6 - Faults - SSEH'!AE219+'NAW7 - HVP - SSEH'!AE219+'NAW7b - HVP - SSEH'!AE219</f>
        <v>0</v>
      </c>
      <c r="AF219" s="217">
        <f>AL219+'NAW3 - Asset Repl - SSEH'!AF219+'NAW4 - Refurb - SSEH'!AF219+'NAW5 - General Reinfor - SSEH'!AF219+'NAW6 - Faults - SSEH'!AF219+'NAW7 - HVP - SSEH'!AF219+'NAW7b - HVP - SSEH'!AF219</f>
        <v>0</v>
      </c>
      <c r="AG219" s="217">
        <f>AM219+'NAW3 - Asset Repl - SSEH'!AG219+'NAW4 - Refurb - SSEH'!AG219+'NAW5 - General Reinfor - SSEH'!AG219+'NAW6 - Faults - SSEH'!AG219+'NAW7 - HVP - SSEH'!AG219+'NAW7b - HVP - SSEH'!AG219</f>
        <v>0</v>
      </c>
      <c r="AH219" s="217">
        <f>AN219+'NAW3 - Asset Repl - SSEH'!AH219+'NAW4 - Refurb - SSEH'!AH219+'NAW5 - General Reinfor - SSEH'!AH219+'NAW6 - Faults - SSEH'!AH219+'NAW7 - HVP - SSEH'!AH219+'NAW7b - HVP - SSEH'!AH219</f>
        <v>0</v>
      </c>
      <c r="AI219" s="217">
        <f>AO219+'NAW3 - Asset Repl - SSEH'!AI219+'NAW4 - Refurb - SSEH'!AI219+'NAW5 - General Reinfor - SSEH'!AI219+'NAW6 - Faults - SSEH'!AI219+'NAW7 - HVP - SSEH'!AI219+'NAW7b - HVP - SSEH'!AI219</f>
        <v>0</v>
      </c>
      <c r="AJ219" s="220">
        <f t="shared" si="456"/>
        <v>0</v>
      </c>
      <c r="AK219" s="102"/>
      <c r="AL219" s="102"/>
      <c r="AM219" s="102"/>
      <c r="AN219" s="102"/>
      <c r="AO219" s="102"/>
      <c r="AP219" s="220">
        <f t="shared" si="457"/>
        <v>0</v>
      </c>
    </row>
    <row r="220" spans="1:42" ht="25.5" customHeight="1" thickBot="1">
      <c r="A220" s="13"/>
      <c r="B220" s="221"/>
      <c r="C220" s="354"/>
      <c r="D220" s="351"/>
      <c r="E220" s="102"/>
      <c r="F220" s="223"/>
      <c r="G220" s="224">
        <f>SUM(G216:G219)</f>
        <v>0</v>
      </c>
      <c r="H220" s="225">
        <f t="shared" ref="H220:K220" si="458">SUM(H216:H219)</f>
        <v>0</v>
      </c>
      <c r="I220" s="225">
        <f t="shared" si="458"/>
        <v>0</v>
      </c>
      <c r="J220" s="225">
        <f t="shared" si="458"/>
        <v>0</v>
      </c>
      <c r="K220" s="225">
        <f t="shared" si="458"/>
        <v>0</v>
      </c>
      <c r="L220" s="150"/>
      <c r="M220" s="224">
        <f>SUM(M216:M219)</f>
        <v>0</v>
      </c>
      <c r="N220" s="225">
        <f t="shared" ref="N220:Q220" si="459">SUM(N216:N219)</f>
        <v>0</v>
      </c>
      <c r="O220" s="225">
        <f t="shared" si="459"/>
        <v>0</v>
      </c>
      <c r="P220" s="225">
        <f t="shared" si="459"/>
        <v>0</v>
      </c>
      <c r="Q220" s="225">
        <f t="shared" si="459"/>
        <v>0</v>
      </c>
      <c r="R220" s="150"/>
      <c r="S220" s="224">
        <f>SUM(S216:S219)</f>
        <v>0</v>
      </c>
      <c r="T220" s="225">
        <f t="shared" ref="T220:W220" si="460">SUM(T216:T219)</f>
        <v>0</v>
      </c>
      <c r="U220" s="225">
        <f t="shared" si="460"/>
        <v>0</v>
      </c>
      <c r="V220" s="225">
        <f t="shared" si="460"/>
        <v>0</v>
      </c>
      <c r="W220" s="225">
        <f t="shared" si="460"/>
        <v>0</v>
      </c>
      <c r="X220" s="150"/>
      <c r="Y220" s="224">
        <f>SUM(Y216:Y219)</f>
        <v>0</v>
      </c>
      <c r="Z220" s="225">
        <f t="shared" ref="Z220:AC220" si="461">SUM(Z216:Z219)</f>
        <v>0</v>
      </c>
      <c r="AA220" s="225">
        <f t="shared" si="461"/>
        <v>0</v>
      </c>
      <c r="AB220" s="225">
        <f t="shared" si="461"/>
        <v>0</v>
      </c>
      <c r="AC220" s="225">
        <f t="shared" si="461"/>
        <v>0</v>
      </c>
      <c r="AD220" s="150"/>
      <c r="AE220" s="224">
        <f>SUM(AE216:AE219)</f>
        <v>0</v>
      </c>
      <c r="AF220" s="225">
        <f t="shared" ref="AF220:AI220" si="462">SUM(AF216:AF219)</f>
        <v>0</v>
      </c>
      <c r="AG220" s="225">
        <f t="shared" si="462"/>
        <v>0</v>
      </c>
      <c r="AH220" s="225">
        <f t="shared" si="462"/>
        <v>0</v>
      </c>
      <c r="AI220" s="225">
        <f t="shared" si="462"/>
        <v>0</v>
      </c>
      <c r="AJ220" s="150"/>
      <c r="AK220" s="224">
        <f>SUM(AK216:AK219)</f>
        <v>0</v>
      </c>
      <c r="AL220" s="225">
        <f t="shared" ref="AL220:AO220" si="463">SUM(AL216:AL219)</f>
        <v>0</v>
      </c>
      <c r="AM220" s="225">
        <f t="shared" si="463"/>
        <v>0</v>
      </c>
      <c r="AN220" s="225">
        <f t="shared" si="463"/>
        <v>0</v>
      </c>
      <c r="AO220" s="225">
        <f t="shared" si="463"/>
        <v>0</v>
      </c>
      <c r="AP220" s="150"/>
    </row>
    <row r="221" spans="1:42" ht="25.5" customHeight="1">
      <c r="A221" s="13"/>
      <c r="B221" s="226" t="s">
        <v>13</v>
      </c>
      <c r="C221" s="210"/>
      <c r="D221" s="211"/>
      <c r="E221" s="212"/>
      <c r="F221" s="213" t="s">
        <v>78</v>
      </c>
      <c r="G221" s="102"/>
      <c r="H221" s="102"/>
      <c r="I221" s="102"/>
      <c r="J221" s="102"/>
      <c r="K221" s="102"/>
      <c r="L221" s="216">
        <f>SUM(G221:K221)</f>
        <v>0</v>
      </c>
      <c r="M221" s="102"/>
      <c r="N221" s="102"/>
      <c r="O221" s="102"/>
      <c r="P221" s="102"/>
      <c r="Q221" s="102"/>
      <c r="R221" s="216">
        <f>SUM(M221:Q221)</f>
        <v>0</v>
      </c>
      <c r="S221" s="217">
        <f>Y221+'NAW3 - Asset Repl - SSEH'!S221+'NAW4 - Refurb - SSEH'!S221+'NAW5 - General Reinfor - SSEH'!S221+'NAW6 - Faults - SSEH'!S221+'NAW7 - HVP - SSEH'!S221+'NAW7b - HVP - SSEH'!S221</f>
        <v>0</v>
      </c>
      <c r="T221" s="217">
        <f>Z221+'NAW3 - Asset Repl - SSEH'!T221+'NAW4 - Refurb - SSEH'!T221+'NAW5 - General Reinfor - SSEH'!T221+'NAW6 - Faults - SSEH'!T221+'NAW7 - HVP - SSEH'!T221+'NAW7b - HVP - SSEH'!T221</f>
        <v>0</v>
      </c>
      <c r="U221" s="217">
        <f>AA221+'NAW3 - Asset Repl - SSEH'!U221+'NAW4 - Refurb - SSEH'!U221+'NAW5 - General Reinfor - SSEH'!U221+'NAW6 - Faults - SSEH'!U221+'NAW7 - HVP - SSEH'!U221+'NAW7b - HVP - SSEH'!U221</f>
        <v>0</v>
      </c>
      <c r="V221" s="217">
        <f>AB221+'NAW3 - Asset Repl - SSEH'!V221+'NAW4 - Refurb - SSEH'!V221+'NAW5 - General Reinfor - SSEH'!V221+'NAW6 - Faults - SSEH'!V221+'NAW7 - HVP - SSEH'!V221+'NAW7b - HVP - SSEH'!V221</f>
        <v>0</v>
      </c>
      <c r="W221" s="217">
        <f>AC221+'NAW3 - Asset Repl - SSEH'!W221+'NAW4 - Refurb - SSEH'!W221+'NAW5 - General Reinfor - SSEH'!W221+'NAW6 - Faults - SSEH'!W221+'NAW7 - HVP - SSEH'!W221+'NAW7b - HVP - SSEH'!W221</f>
        <v>0</v>
      </c>
      <c r="X221" s="216">
        <f>SUM(S221:W221)</f>
        <v>0</v>
      </c>
      <c r="Y221" s="102"/>
      <c r="Z221" s="102"/>
      <c r="AA221" s="102"/>
      <c r="AB221" s="102"/>
      <c r="AC221" s="102"/>
      <c r="AD221" s="216">
        <f>SUM(Y221:AC221)</f>
        <v>0</v>
      </c>
      <c r="AE221" s="217">
        <f>AK221+'NAW3 - Asset Repl - SSEH'!AE221+'NAW4 - Refurb - SSEH'!AE221+'NAW5 - General Reinfor - SSEH'!AE221+'NAW6 - Faults - SSEH'!AE221+'NAW7 - HVP - SSEH'!AE221+'NAW7b - HVP - SSEH'!AE221</f>
        <v>0</v>
      </c>
      <c r="AF221" s="217">
        <f>AL221+'NAW3 - Asset Repl - SSEH'!AF221+'NAW4 - Refurb - SSEH'!AF221+'NAW5 - General Reinfor - SSEH'!AF221+'NAW6 - Faults - SSEH'!AF221+'NAW7 - HVP - SSEH'!AF221+'NAW7b - HVP - SSEH'!AF221</f>
        <v>0</v>
      </c>
      <c r="AG221" s="217">
        <f>AM221+'NAW3 - Asset Repl - SSEH'!AG221+'NAW4 - Refurb - SSEH'!AG221+'NAW5 - General Reinfor - SSEH'!AG221+'NAW6 - Faults - SSEH'!AG221+'NAW7 - HVP - SSEH'!AG221+'NAW7b - HVP - SSEH'!AG221</f>
        <v>0</v>
      </c>
      <c r="AH221" s="217">
        <f>AN221+'NAW3 - Asset Repl - SSEH'!AH221+'NAW4 - Refurb - SSEH'!AH221+'NAW5 - General Reinfor - SSEH'!AH221+'NAW6 - Faults - SSEH'!AH221+'NAW7 - HVP - SSEH'!AH221+'NAW7b - HVP - SSEH'!AH221</f>
        <v>0</v>
      </c>
      <c r="AI221" s="217">
        <f>AO221+'NAW3 - Asset Repl - SSEH'!AI221+'NAW4 - Refurb - SSEH'!AI221+'NAW5 - General Reinfor - SSEH'!AI221+'NAW6 - Faults - SSEH'!AI221+'NAW7 - HVP - SSEH'!AI221+'NAW7b - HVP - SSEH'!AI221</f>
        <v>0</v>
      </c>
      <c r="AJ221" s="216">
        <f>SUM(AE221:AI221)</f>
        <v>0</v>
      </c>
      <c r="AK221" s="102"/>
      <c r="AL221" s="102"/>
      <c r="AM221" s="102"/>
      <c r="AN221" s="102"/>
      <c r="AO221" s="102"/>
      <c r="AP221" s="216">
        <f>SUM(AK221:AO221)</f>
        <v>0</v>
      </c>
    </row>
    <row r="222" spans="1:42" ht="25.5" customHeight="1">
      <c r="A222" s="13"/>
      <c r="B222" s="19"/>
      <c r="C222" s="218"/>
      <c r="D222" s="350"/>
      <c r="E222" s="105"/>
      <c r="F222" s="219" t="s">
        <v>80</v>
      </c>
      <c r="G222" s="102"/>
      <c r="H222" s="102"/>
      <c r="I222" s="102"/>
      <c r="J222" s="102"/>
      <c r="K222" s="102"/>
      <c r="L222" s="220">
        <f t="shared" ref="L222:L224" si="464">SUM(G222:K222)</f>
        <v>0</v>
      </c>
      <c r="M222" s="102"/>
      <c r="N222" s="102"/>
      <c r="O222" s="102"/>
      <c r="P222" s="102"/>
      <c r="Q222" s="102"/>
      <c r="R222" s="220">
        <f t="shared" ref="R222:R224" si="465">SUM(M222:Q222)</f>
        <v>0</v>
      </c>
      <c r="S222" s="217">
        <f>Y222+'NAW3 - Asset Repl - SSEH'!S222+'NAW4 - Refurb - SSEH'!S222+'NAW5 - General Reinfor - SSEH'!S222+'NAW6 - Faults - SSEH'!S222+'NAW7 - HVP - SSEH'!S222+'NAW7b - HVP - SSEH'!S222</f>
        <v>0</v>
      </c>
      <c r="T222" s="217">
        <f>Z222+'NAW3 - Asset Repl - SSEH'!T222+'NAW4 - Refurb - SSEH'!T222+'NAW5 - General Reinfor - SSEH'!T222+'NAW6 - Faults - SSEH'!T222+'NAW7 - HVP - SSEH'!T222+'NAW7b - HVP - SSEH'!T222</f>
        <v>0</v>
      </c>
      <c r="U222" s="217">
        <f>AA222+'NAW3 - Asset Repl - SSEH'!U222+'NAW4 - Refurb - SSEH'!U222+'NAW5 - General Reinfor - SSEH'!U222+'NAW6 - Faults - SSEH'!U222+'NAW7 - HVP - SSEH'!U222+'NAW7b - HVP - SSEH'!U222</f>
        <v>0</v>
      </c>
      <c r="V222" s="217">
        <f>AB222+'NAW3 - Asset Repl - SSEH'!V222+'NAW4 - Refurb - SSEH'!V222+'NAW5 - General Reinfor - SSEH'!V222+'NAW6 - Faults - SSEH'!V222+'NAW7 - HVP - SSEH'!V222+'NAW7b - HVP - SSEH'!V222</f>
        <v>0</v>
      </c>
      <c r="W222" s="217">
        <f>AC222+'NAW3 - Asset Repl - SSEH'!W222+'NAW4 - Refurb - SSEH'!W222+'NAW5 - General Reinfor - SSEH'!W222+'NAW6 - Faults - SSEH'!W222+'NAW7 - HVP - SSEH'!W222+'NAW7b - HVP - SSEH'!W222</f>
        <v>0</v>
      </c>
      <c r="X222" s="220">
        <f t="shared" ref="X222:X224" si="466">SUM(S222:W222)</f>
        <v>0</v>
      </c>
      <c r="Y222" s="102"/>
      <c r="Z222" s="102"/>
      <c r="AA222" s="102"/>
      <c r="AB222" s="102"/>
      <c r="AC222" s="102"/>
      <c r="AD222" s="220">
        <f t="shared" ref="AD222:AD224" si="467">SUM(Y222:AC222)</f>
        <v>0</v>
      </c>
      <c r="AE222" s="217">
        <f>AK222+'NAW3 - Asset Repl - SSEH'!AE222+'NAW4 - Refurb - SSEH'!AE222+'NAW5 - General Reinfor - SSEH'!AE222+'NAW6 - Faults - SSEH'!AE222+'NAW7 - HVP - SSEH'!AE222+'NAW7b - HVP - SSEH'!AE222</f>
        <v>0</v>
      </c>
      <c r="AF222" s="217">
        <f>AL222+'NAW3 - Asset Repl - SSEH'!AF222+'NAW4 - Refurb - SSEH'!AF222+'NAW5 - General Reinfor - SSEH'!AF222+'NAW6 - Faults - SSEH'!AF222+'NAW7 - HVP - SSEH'!AF222+'NAW7b - HVP - SSEH'!AF222</f>
        <v>0</v>
      </c>
      <c r="AG222" s="217">
        <f>AM222+'NAW3 - Asset Repl - SSEH'!AG222+'NAW4 - Refurb - SSEH'!AG222+'NAW5 - General Reinfor - SSEH'!AG222+'NAW6 - Faults - SSEH'!AG222+'NAW7 - HVP - SSEH'!AG222+'NAW7b - HVP - SSEH'!AG222</f>
        <v>0</v>
      </c>
      <c r="AH222" s="217">
        <f>AN222+'NAW3 - Asset Repl - SSEH'!AH222+'NAW4 - Refurb - SSEH'!AH222+'NAW5 - General Reinfor - SSEH'!AH222+'NAW6 - Faults - SSEH'!AH222+'NAW7 - HVP - SSEH'!AH222+'NAW7b - HVP - SSEH'!AH222</f>
        <v>0</v>
      </c>
      <c r="AI222" s="217">
        <f>AO222+'NAW3 - Asset Repl - SSEH'!AI222+'NAW4 - Refurb - SSEH'!AI222+'NAW5 - General Reinfor - SSEH'!AI222+'NAW6 - Faults - SSEH'!AI222+'NAW7 - HVP - SSEH'!AI222+'NAW7b - HVP - SSEH'!AI222</f>
        <v>0</v>
      </c>
      <c r="AJ222" s="220">
        <f t="shared" ref="AJ222:AJ224" si="468">SUM(AE222:AI222)</f>
        <v>0</v>
      </c>
      <c r="AK222" s="102"/>
      <c r="AL222" s="102"/>
      <c r="AM222" s="102"/>
      <c r="AN222" s="102"/>
      <c r="AO222" s="102"/>
      <c r="AP222" s="220">
        <f t="shared" ref="AP222:AP224" si="469">SUM(AK222:AO222)</f>
        <v>0</v>
      </c>
    </row>
    <row r="223" spans="1:42" ht="25.5" customHeight="1">
      <c r="A223" s="13"/>
      <c r="B223" s="19"/>
      <c r="C223" s="218"/>
      <c r="D223" s="350"/>
      <c r="E223" s="105"/>
      <c r="F223" s="219" t="s">
        <v>82</v>
      </c>
      <c r="G223" s="102"/>
      <c r="H223" s="102"/>
      <c r="I223" s="102"/>
      <c r="J223" s="102"/>
      <c r="K223" s="102"/>
      <c r="L223" s="220">
        <f t="shared" si="464"/>
        <v>0</v>
      </c>
      <c r="M223" s="102"/>
      <c r="N223" s="102"/>
      <c r="O223" s="102"/>
      <c r="P223" s="102"/>
      <c r="Q223" s="102"/>
      <c r="R223" s="220">
        <f t="shared" si="465"/>
        <v>0</v>
      </c>
      <c r="S223" s="217">
        <f>Y223+'NAW3 - Asset Repl - SSEH'!S223+'NAW4 - Refurb - SSEH'!S223+'NAW5 - General Reinfor - SSEH'!S223+'NAW6 - Faults - SSEH'!S223+'NAW7 - HVP - SSEH'!S223+'NAW7b - HVP - SSEH'!S223</f>
        <v>0</v>
      </c>
      <c r="T223" s="217">
        <f>Z223+'NAW3 - Asset Repl - SSEH'!T223+'NAW4 - Refurb - SSEH'!T223+'NAW5 - General Reinfor - SSEH'!T223+'NAW6 - Faults - SSEH'!T223+'NAW7 - HVP - SSEH'!T223+'NAW7b - HVP - SSEH'!T223</f>
        <v>0</v>
      </c>
      <c r="U223" s="217">
        <f>AA223+'NAW3 - Asset Repl - SSEH'!U223+'NAW4 - Refurb - SSEH'!U223+'NAW5 - General Reinfor - SSEH'!U223+'NAW6 - Faults - SSEH'!U223+'NAW7 - HVP - SSEH'!U223+'NAW7b - HVP - SSEH'!U223</f>
        <v>0</v>
      </c>
      <c r="V223" s="217">
        <f>AB223+'NAW3 - Asset Repl - SSEH'!V223+'NAW4 - Refurb - SSEH'!V223+'NAW5 - General Reinfor - SSEH'!V223+'NAW6 - Faults - SSEH'!V223+'NAW7 - HVP - SSEH'!V223+'NAW7b - HVP - SSEH'!V223</f>
        <v>0</v>
      </c>
      <c r="W223" s="217">
        <f>AC223+'NAW3 - Asset Repl - SSEH'!W223+'NAW4 - Refurb - SSEH'!W223+'NAW5 - General Reinfor - SSEH'!W223+'NAW6 - Faults - SSEH'!W223+'NAW7 - HVP - SSEH'!W223+'NAW7b - HVP - SSEH'!W223</f>
        <v>0</v>
      </c>
      <c r="X223" s="220">
        <f t="shared" si="466"/>
        <v>0</v>
      </c>
      <c r="Y223" s="102"/>
      <c r="Z223" s="102"/>
      <c r="AA223" s="102"/>
      <c r="AB223" s="102"/>
      <c r="AC223" s="102"/>
      <c r="AD223" s="220">
        <f t="shared" si="467"/>
        <v>0</v>
      </c>
      <c r="AE223" s="217">
        <f>AK223+'NAW3 - Asset Repl - SSEH'!AE223+'NAW4 - Refurb - SSEH'!AE223+'NAW5 - General Reinfor - SSEH'!AE223+'NAW6 - Faults - SSEH'!AE223+'NAW7 - HVP - SSEH'!AE223+'NAW7b - HVP - SSEH'!AE223</f>
        <v>0</v>
      </c>
      <c r="AF223" s="217">
        <f>AL223+'NAW3 - Asset Repl - SSEH'!AF223+'NAW4 - Refurb - SSEH'!AF223+'NAW5 - General Reinfor - SSEH'!AF223+'NAW6 - Faults - SSEH'!AF223+'NAW7 - HVP - SSEH'!AF223+'NAW7b - HVP - SSEH'!AF223</f>
        <v>0</v>
      </c>
      <c r="AG223" s="217">
        <f>AM223+'NAW3 - Asset Repl - SSEH'!AG223+'NAW4 - Refurb - SSEH'!AG223+'NAW5 - General Reinfor - SSEH'!AG223+'NAW6 - Faults - SSEH'!AG223+'NAW7 - HVP - SSEH'!AG223+'NAW7b - HVP - SSEH'!AG223</f>
        <v>0</v>
      </c>
      <c r="AH223" s="217">
        <f>AN223+'NAW3 - Asset Repl - SSEH'!AH223+'NAW4 - Refurb - SSEH'!AH223+'NAW5 - General Reinfor - SSEH'!AH223+'NAW6 - Faults - SSEH'!AH223+'NAW7 - HVP - SSEH'!AH223+'NAW7b - HVP - SSEH'!AH223</f>
        <v>0</v>
      </c>
      <c r="AI223" s="217">
        <f>AO223+'NAW3 - Asset Repl - SSEH'!AI223+'NAW4 - Refurb - SSEH'!AI223+'NAW5 - General Reinfor - SSEH'!AI223+'NAW6 - Faults - SSEH'!AI223+'NAW7 - HVP - SSEH'!AI223+'NAW7b - HVP - SSEH'!AI223</f>
        <v>0</v>
      </c>
      <c r="AJ223" s="220">
        <f t="shared" si="468"/>
        <v>0</v>
      </c>
      <c r="AK223" s="102"/>
      <c r="AL223" s="102"/>
      <c r="AM223" s="102"/>
      <c r="AN223" s="102"/>
      <c r="AO223" s="102"/>
      <c r="AP223" s="220">
        <f t="shared" si="469"/>
        <v>0</v>
      </c>
    </row>
    <row r="224" spans="1:42" ht="25.5" customHeight="1">
      <c r="A224" s="13"/>
      <c r="B224" s="19"/>
      <c r="C224" s="218"/>
      <c r="D224" s="350"/>
      <c r="E224" s="105"/>
      <c r="F224" s="219" t="s">
        <v>83</v>
      </c>
      <c r="G224" s="102"/>
      <c r="H224" s="102"/>
      <c r="I224" s="102"/>
      <c r="J224" s="102"/>
      <c r="K224" s="102"/>
      <c r="L224" s="220">
        <f t="shared" si="464"/>
        <v>0</v>
      </c>
      <c r="M224" s="102"/>
      <c r="N224" s="102"/>
      <c r="O224" s="102"/>
      <c r="P224" s="102"/>
      <c r="Q224" s="102"/>
      <c r="R224" s="220">
        <f t="shared" si="465"/>
        <v>0</v>
      </c>
      <c r="S224" s="217">
        <f>Y224+'NAW3 - Asset Repl - SSEH'!S224+'NAW4 - Refurb - SSEH'!S224+'NAW5 - General Reinfor - SSEH'!S224+'NAW6 - Faults - SSEH'!S224+'NAW7 - HVP - SSEH'!S224+'NAW7b - HVP - SSEH'!S224</f>
        <v>0</v>
      </c>
      <c r="T224" s="217">
        <f>Z224+'NAW3 - Asset Repl - SSEH'!T224+'NAW4 - Refurb - SSEH'!T224+'NAW5 - General Reinfor - SSEH'!T224+'NAW6 - Faults - SSEH'!T224+'NAW7 - HVP - SSEH'!T224+'NAW7b - HVP - SSEH'!T224</f>
        <v>0</v>
      </c>
      <c r="U224" s="217">
        <f>AA224+'NAW3 - Asset Repl - SSEH'!U224+'NAW4 - Refurb - SSEH'!U224+'NAW5 - General Reinfor - SSEH'!U224+'NAW6 - Faults - SSEH'!U224+'NAW7 - HVP - SSEH'!U224+'NAW7b - HVP - SSEH'!U224</f>
        <v>0</v>
      </c>
      <c r="V224" s="217">
        <f>AB224+'NAW3 - Asset Repl - SSEH'!V224+'NAW4 - Refurb - SSEH'!V224+'NAW5 - General Reinfor - SSEH'!V224+'NAW6 - Faults - SSEH'!V224+'NAW7 - HVP - SSEH'!V224+'NAW7b - HVP - SSEH'!V224</f>
        <v>0</v>
      </c>
      <c r="W224" s="217">
        <f>AC224+'NAW3 - Asset Repl - SSEH'!W224+'NAW4 - Refurb - SSEH'!W224+'NAW5 - General Reinfor - SSEH'!W224+'NAW6 - Faults - SSEH'!W224+'NAW7 - HVP - SSEH'!W224+'NAW7b - HVP - SSEH'!W224</f>
        <v>0</v>
      </c>
      <c r="X224" s="220">
        <f t="shared" si="466"/>
        <v>0</v>
      </c>
      <c r="Y224" s="102"/>
      <c r="Z224" s="102"/>
      <c r="AA224" s="102"/>
      <c r="AB224" s="102"/>
      <c r="AC224" s="102"/>
      <c r="AD224" s="220">
        <f t="shared" si="467"/>
        <v>0</v>
      </c>
      <c r="AE224" s="217">
        <f>AK224+'NAW3 - Asset Repl - SSEH'!AE224+'NAW4 - Refurb - SSEH'!AE224+'NAW5 - General Reinfor - SSEH'!AE224+'NAW6 - Faults - SSEH'!AE224+'NAW7 - HVP - SSEH'!AE224+'NAW7b - HVP - SSEH'!AE224</f>
        <v>0</v>
      </c>
      <c r="AF224" s="217">
        <f>AL224+'NAW3 - Asset Repl - SSEH'!AF224+'NAW4 - Refurb - SSEH'!AF224+'NAW5 - General Reinfor - SSEH'!AF224+'NAW6 - Faults - SSEH'!AF224+'NAW7 - HVP - SSEH'!AF224+'NAW7b - HVP - SSEH'!AF224</f>
        <v>0</v>
      </c>
      <c r="AG224" s="217">
        <f>AM224+'NAW3 - Asset Repl - SSEH'!AG224+'NAW4 - Refurb - SSEH'!AG224+'NAW5 - General Reinfor - SSEH'!AG224+'NAW6 - Faults - SSEH'!AG224+'NAW7 - HVP - SSEH'!AG224+'NAW7b - HVP - SSEH'!AG224</f>
        <v>0</v>
      </c>
      <c r="AH224" s="217">
        <f>AN224+'NAW3 - Asset Repl - SSEH'!AH224+'NAW4 - Refurb - SSEH'!AH224+'NAW5 - General Reinfor - SSEH'!AH224+'NAW6 - Faults - SSEH'!AH224+'NAW7 - HVP - SSEH'!AH224+'NAW7b - HVP - SSEH'!AH224</f>
        <v>0</v>
      </c>
      <c r="AI224" s="217">
        <f>AO224+'NAW3 - Asset Repl - SSEH'!AI224+'NAW4 - Refurb - SSEH'!AI224+'NAW5 - General Reinfor - SSEH'!AI224+'NAW6 - Faults - SSEH'!AI224+'NAW7 - HVP - SSEH'!AI224+'NAW7b - HVP - SSEH'!AI224</f>
        <v>0</v>
      </c>
      <c r="AJ224" s="220">
        <f t="shared" si="468"/>
        <v>0</v>
      </c>
      <c r="AK224" s="102"/>
      <c r="AL224" s="102"/>
      <c r="AM224" s="102"/>
      <c r="AN224" s="102"/>
      <c r="AO224" s="102"/>
      <c r="AP224" s="220">
        <f t="shared" si="469"/>
        <v>0</v>
      </c>
    </row>
    <row r="225" spans="1:44" ht="25.5" customHeight="1" thickBot="1">
      <c r="A225" s="13"/>
      <c r="B225" s="221"/>
      <c r="C225" s="354"/>
      <c r="D225" s="351"/>
      <c r="E225" s="102"/>
      <c r="F225" s="223"/>
      <c r="G225" s="224">
        <f>SUM(G221:G224)</f>
        <v>0</v>
      </c>
      <c r="H225" s="225">
        <f t="shared" ref="H225:K225" si="470">SUM(H221:H224)</f>
        <v>0</v>
      </c>
      <c r="I225" s="225">
        <f t="shared" si="470"/>
        <v>0</v>
      </c>
      <c r="J225" s="225">
        <f t="shared" si="470"/>
        <v>0</v>
      </c>
      <c r="K225" s="225">
        <f t="shared" si="470"/>
        <v>0</v>
      </c>
      <c r="L225" s="150"/>
      <c r="M225" s="224">
        <f>SUM(M221:M224)</f>
        <v>0</v>
      </c>
      <c r="N225" s="225">
        <f t="shared" ref="N225:Q225" si="471">SUM(N221:N224)</f>
        <v>0</v>
      </c>
      <c r="O225" s="225">
        <f t="shared" si="471"/>
        <v>0</v>
      </c>
      <c r="P225" s="225">
        <f t="shared" si="471"/>
        <v>0</v>
      </c>
      <c r="Q225" s="225">
        <f t="shared" si="471"/>
        <v>0</v>
      </c>
      <c r="R225" s="150"/>
      <c r="S225" s="224">
        <f>SUM(S221:S224)</f>
        <v>0</v>
      </c>
      <c r="T225" s="225">
        <f t="shared" ref="T225:W225" si="472">SUM(T221:T224)</f>
        <v>0</v>
      </c>
      <c r="U225" s="225">
        <f t="shared" si="472"/>
        <v>0</v>
      </c>
      <c r="V225" s="225">
        <f t="shared" si="472"/>
        <v>0</v>
      </c>
      <c r="W225" s="225">
        <f t="shared" si="472"/>
        <v>0</v>
      </c>
      <c r="X225" s="150"/>
      <c r="Y225" s="224">
        <f>SUM(Y221:Y224)</f>
        <v>0</v>
      </c>
      <c r="Z225" s="225">
        <f t="shared" ref="Z225:AC225" si="473">SUM(Z221:Z224)</f>
        <v>0</v>
      </c>
      <c r="AA225" s="225">
        <f t="shared" si="473"/>
        <v>0</v>
      </c>
      <c r="AB225" s="225">
        <f t="shared" si="473"/>
        <v>0</v>
      </c>
      <c r="AC225" s="225">
        <f t="shared" si="473"/>
        <v>0</v>
      </c>
      <c r="AD225" s="150"/>
      <c r="AE225" s="224">
        <f>SUM(AE221:AE224)</f>
        <v>0</v>
      </c>
      <c r="AF225" s="225">
        <f t="shared" ref="AF225:AI225" si="474">SUM(AF221:AF224)</f>
        <v>0</v>
      </c>
      <c r="AG225" s="225">
        <f t="shared" si="474"/>
        <v>0</v>
      </c>
      <c r="AH225" s="225">
        <f t="shared" si="474"/>
        <v>0</v>
      </c>
      <c r="AI225" s="225">
        <f t="shared" si="474"/>
        <v>0</v>
      </c>
      <c r="AJ225" s="150"/>
      <c r="AK225" s="224">
        <f>SUM(AK221:AK224)</f>
        <v>0</v>
      </c>
      <c r="AL225" s="225">
        <f t="shared" ref="AL225:AO225" si="475">SUM(AL221:AL224)</f>
        <v>0</v>
      </c>
      <c r="AM225" s="225">
        <f t="shared" si="475"/>
        <v>0</v>
      </c>
      <c r="AN225" s="225">
        <f t="shared" si="475"/>
        <v>0</v>
      </c>
      <c r="AO225" s="225">
        <f t="shared" si="475"/>
        <v>0</v>
      </c>
      <c r="AP225" s="150"/>
    </row>
    <row r="226" spans="1:44" ht="25.5" customHeight="1">
      <c r="A226" s="13"/>
      <c r="B226" s="226" t="s">
        <v>13</v>
      </c>
      <c r="C226" s="210"/>
      <c r="D226" s="283"/>
      <c r="E226" s="212"/>
      <c r="F226" s="213" t="s">
        <v>78</v>
      </c>
      <c r="G226" s="102"/>
      <c r="H226" s="102"/>
      <c r="I226" s="102"/>
      <c r="J226" s="102"/>
      <c r="K226" s="102"/>
      <c r="L226" s="216">
        <f>SUM(G226:K226)</f>
        <v>0</v>
      </c>
      <c r="M226" s="102"/>
      <c r="N226" s="102"/>
      <c r="O226" s="102"/>
      <c r="P226" s="102"/>
      <c r="Q226" s="102"/>
      <c r="R226" s="216">
        <f>SUM(M226:Q226)</f>
        <v>0</v>
      </c>
      <c r="S226" s="217">
        <f>Y226+'NAW3 - Asset Repl - SSEH'!S226+'NAW4 - Refurb - SSEH'!S226+'NAW5 - General Reinfor - SSEH'!S226+'NAW6 - Faults - SSEH'!S226+'NAW7 - HVP - SSEH'!S226+'NAW7b - HVP - SSEH'!S226</f>
        <v>0</v>
      </c>
      <c r="T226" s="217">
        <f>Z226+'NAW3 - Asset Repl - SSEH'!T226+'NAW4 - Refurb - SSEH'!T226+'NAW5 - General Reinfor - SSEH'!T226+'NAW6 - Faults - SSEH'!T226+'NAW7 - HVP - SSEH'!T226+'NAW7b - HVP - SSEH'!T226</f>
        <v>0</v>
      </c>
      <c r="U226" s="217">
        <f>AA226+'NAW3 - Asset Repl - SSEH'!U226+'NAW4 - Refurb - SSEH'!U226+'NAW5 - General Reinfor - SSEH'!U226+'NAW6 - Faults - SSEH'!U226+'NAW7 - HVP - SSEH'!U226+'NAW7b - HVP - SSEH'!U226</f>
        <v>0</v>
      </c>
      <c r="V226" s="217">
        <f>AB226+'NAW3 - Asset Repl - SSEH'!V226+'NAW4 - Refurb - SSEH'!V226+'NAW5 - General Reinfor - SSEH'!V226+'NAW6 - Faults - SSEH'!V226+'NAW7 - HVP - SSEH'!V226+'NAW7b - HVP - SSEH'!V226</f>
        <v>0</v>
      </c>
      <c r="W226" s="217">
        <f>AC226+'NAW3 - Asset Repl - SSEH'!W226+'NAW4 - Refurb - SSEH'!W226+'NAW5 - General Reinfor - SSEH'!W226+'NAW6 - Faults - SSEH'!W226+'NAW7 - HVP - SSEH'!W226+'NAW7b - HVP - SSEH'!W226</f>
        <v>0</v>
      </c>
      <c r="X226" s="216">
        <f>SUM(S226:W226)</f>
        <v>0</v>
      </c>
      <c r="Y226" s="102"/>
      <c r="Z226" s="102"/>
      <c r="AA226" s="102"/>
      <c r="AB226" s="102"/>
      <c r="AC226" s="102"/>
      <c r="AD226" s="216">
        <f>SUM(Y226:AC226)</f>
        <v>0</v>
      </c>
      <c r="AE226" s="217">
        <f>AK226+'NAW3 - Asset Repl - SSEH'!AE226+'NAW4 - Refurb - SSEH'!AE226+'NAW5 - General Reinfor - SSEH'!AE226+'NAW6 - Faults - SSEH'!AE226+'NAW7 - HVP - SSEH'!AE226+'NAW7b - HVP - SSEH'!AE226</f>
        <v>0</v>
      </c>
      <c r="AF226" s="217">
        <f>AL226+'NAW3 - Asset Repl - SSEH'!AF226+'NAW4 - Refurb - SSEH'!AF226+'NAW5 - General Reinfor - SSEH'!AF226+'NAW6 - Faults - SSEH'!AF226+'NAW7 - HVP - SSEH'!AF226+'NAW7b - HVP - SSEH'!AF226</f>
        <v>0</v>
      </c>
      <c r="AG226" s="217">
        <f>AM226+'NAW3 - Asset Repl - SSEH'!AG226+'NAW4 - Refurb - SSEH'!AG226+'NAW5 - General Reinfor - SSEH'!AG226+'NAW6 - Faults - SSEH'!AG226+'NAW7 - HVP - SSEH'!AG226+'NAW7b - HVP - SSEH'!AG226</f>
        <v>0</v>
      </c>
      <c r="AH226" s="217">
        <f>AN226+'NAW3 - Asset Repl - SSEH'!AH226+'NAW4 - Refurb - SSEH'!AH226+'NAW5 - General Reinfor - SSEH'!AH226+'NAW6 - Faults - SSEH'!AH226+'NAW7 - HVP - SSEH'!AH226+'NAW7b - HVP - SSEH'!AH226</f>
        <v>0</v>
      </c>
      <c r="AI226" s="217">
        <f>AO226+'NAW3 - Asset Repl - SSEH'!AI226+'NAW4 - Refurb - SSEH'!AI226+'NAW5 - General Reinfor - SSEH'!AI226+'NAW6 - Faults - SSEH'!AI226+'NAW7 - HVP - SSEH'!AI226+'NAW7b - HVP - SSEH'!AI226</f>
        <v>0</v>
      </c>
      <c r="AJ226" s="216">
        <f>SUM(AE226:AI226)</f>
        <v>0</v>
      </c>
      <c r="AK226" s="102"/>
      <c r="AL226" s="102"/>
      <c r="AM226" s="102"/>
      <c r="AN226" s="102"/>
      <c r="AO226" s="102"/>
      <c r="AP226" s="216">
        <f>SUM(AK226:AO226)</f>
        <v>0</v>
      </c>
    </row>
    <row r="227" spans="1:44" ht="25.5" customHeight="1">
      <c r="A227" s="13"/>
      <c r="B227" s="19"/>
      <c r="C227" s="218"/>
      <c r="D227" s="104"/>
      <c r="E227" s="105"/>
      <c r="F227" s="219" t="s">
        <v>80</v>
      </c>
      <c r="G227" s="102"/>
      <c r="H227" s="102"/>
      <c r="I227" s="102"/>
      <c r="J227" s="102"/>
      <c r="K227" s="102"/>
      <c r="L227" s="220">
        <f t="shared" ref="L227:L229" si="476">SUM(G227:K227)</f>
        <v>0</v>
      </c>
      <c r="M227" s="102"/>
      <c r="N227" s="102"/>
      <c r="O227" s="102"/>
      <c r="P227" s="102"/>
      <c r="Q227" s="102"/>
      <c r="R227" s="220">
        <f t="shared" ref="R227:R229" si="477">SUM(M227:Q227)</f>
        <v>0</v>
      </c>
      <c r="S227" s="217">
        <f>Y227+'NAW3 - Asset Repl - SSEH'!S227+'NAW4 - Refurb - SSEH'!S227+'NAW5 - General Reinfor - SSEH'!S227+'NAW6 - Faults - SSEH'!S227+'NAW7 - HVP - SSEH'!S227+'NAW7b - HVP - SSEH'!S227</f>
        <v>0</v>
      </c>
      <c r="T227" s="217">
        <f>Z227+'NAW3 - Asset Repl - SSEH'!T227+'NAW4 - Refurb - SSEH'!T227+'NAW5 - General Reinfor - SSEH'!T227+'NAW6 - Faults - SSEH'!T227+'NAW7 - HVP - SSEH'!T227+'NAW7b - HVP - SSEH'!T227</f>
        <v>0</v>
      </c>
      <c r="U227" s="217">
        <f>AA227+'NAW3 - Asset Repl - SSEH'!U227+'NAW4 - Refurb - SSEH'!U227+'NAW5 - General Reinfor - SSEH'!U227+'NAW6 - Faults - SSEH'!U227+'NAW7 - HVP - SSEH'!U227+'NAW7b - HVP - SSEH'!U227</f>
        <v>0</v>
      </c>
      <c r="V227" s="217">
        <f>AB227+'NAW3 - Asset Repl - SSEH'!V227+'NAW4 - Refurb - SSEH'!V227+'NAW5 - General Reinfor - SSEH'!V227+'NAW6 - Faults - SSEH'!V227+'NAW7 - HVP - SSEH'!V227+'NAW7b - HVP - SSEH'!V227</f>
        <v>0</v>
      </c>
      <c r="W227" s="217">
        <f>AC227+'NAW3 - Asset Repl - SSEH'!W227+'NAW4 - Refurb - SSEH'!W227+'NAW5 - General Reinfor - SSEH'!W227+'NAW6 - Faults - SSEH'!W227+'NAW7 - HVP - SSEH'!W227+'NAW7b - HVP - SSEH'!W227</f>
        <v>0</v>
      </c>
      <c r="X227" s="220">
        <f t="shared" ref="X227:X229" si="478">SUM(S227:W227)</f>
        <v>0</v>
      </c>
      <c r="Y227" s="102"/>
      <c r="Z227" s="102"/>
      <c r="AA227" s="102"/>
      <c r="AB227" s="102"/>
      <c r="AC227" s="102"/>
      <c r="AD227" s="220">
        <f t="shared" ref="AD227:AD229" si="479">SUM(Y227:AC227)</f>
        <v>0</v>
      </c>
      <c r="AE227" s="217">
        <f>AK227+'NAW3 - Asset Repl - SSEH'!AE227+'NAW4 - Refurb - SSEH'!AE227+'NAW5 - General Reinfor - SSEH'!AE227+'NAW6 - Faults - SSEH'!AE227+'NAW7 - HVP - SSEH'!AE227+'NAW7b - HVP - SSEH'!AE227</f>
        <v>0</v>
      </c>
      <c r="AF227" s="217">
        <f>AL227+'NAW3 - Asset Repl - SSEH'!AF227+'NAW4 - Refurb - SSEH'!AF227+'NAW5 - General Reinfor - SSEH'!AF227+'NAW6 - Faults - SSEH'!AF227+'NAW7 - HVP - SSEH'!AF227+'NAW7b - HVP - SSEH'!AF227</f>
        <v>0</v>
      </c>
      <c r="AG227" s="217">
        <f>AM227+'NAW3 - Asset Repl - SSEH'!AG227+'NAW4 - Refurb - SSEH'!AG227+'NAW5 - General Reinfor - SSEH'!AG227+'NAW6 - Faults - SSEH'!AG227+'NAW7 - HVP - SSEH'!AG227+'NAW7b - HVP - SSEH'!AG227</f>
        <v>0</v>
      </c>
      <c r="AH227" s="217">
        <f>AN227+'NAW3 - Asset Repl - SSEH'!AH227+'NAW4 - Refurb - SSEH'!AH227+'NAW5 - General Reinfor - SSEH'!AH227+'NAW6 - Faults - SSEH'!AH227+'NAW7 - HVP - SSEH'!AH227+'NAW7b - HVP - SSEH'!AH227</f>
        <v>0</v>
      </c>
      <c r="AI227" s="217">
        <f>AO227+'NAW3 - Asset Repl - SSEH'!AI227+'NAW4 - Refurb - SSEH'!AI227+'NAW5 - General Reinfor - SSEH'!AI227+'NAW6 - Faults - SSEH'!AI227+'NAW7 - HVP - SSEH'!AI227+'NAW7b - HVP - SSEH'!AI227</f>
        <v>0</v>
      </c>
      <c r="AJ227" s="220">
        <f t="shared" ref="AJ227:AJ229" si="480">SUM(AE227:AI227)</f>
        <v>0</v>
      </c>
      <c r="AK227" s="102"/>
      <c r="AL227" s="102"/>
      <c r="AM227" s="102"/>
      <c r="AN227" s="102"/>
      <c r="AO227" s="102"/>
      <c r="AP227" s="220">
        <f t="shared" ref="AP227:AP229" si="481">SUM(AK227:AO227)</f>
        <v>0</v>
      </c>
    </row>
    <row r="228" spans="1:44" ht="25.5" customHeight="1">
      <c r="A228" s="13"/>
      <c r="B228" s="19"/>
      <c r="C228" s="218"/>
      <c r="D228" s="104"/>
      <c r="E228" s="105"/>
      <c r="F228" s="219" t="s">
        <v>82</v>
      </c>
      <c r="G228" s="102"/>
      <c r="H228" s="102"/>
      <c r="I228" s="102"/>
      <c r="J228" s="102"/>
      <c r="K228" s="102"/>
      <c r="L228" s="220">
        <f t="shared" si="476"/>
        <v>0</v>
      </c>
      <c r="M228" s="102"/>
      <c r="N228" s="102"/>
      <c r="O228" s="102"/>
      <c r="P228" s="102"/>
      <c r="Q228" s="102"/>
      <c r="R228" s="220">
        <f t="shared" si="477"/>
        <v>0</v>
      </c>
      <c r="S228" s="217">
        <f>Y228+'NAW3 - Asset Repl - SSEH'!S228+'NAW4 - Refurb - SSEH'!S228+'NAW5 - General Reinfor - SSEH'!S228+'NAW6 - Faults - SSEH'!S228+'NAW7 - HVP - SSEH'!S228+'NAW7b - HVP - SSEH'!S228</f>
        <v>0</v>
      </c>
      <c r="T228" s="217">
        <f>Z228+'NAW3 - Asset Repl - SSEH'!T228+'NAW4 - Refurb - SSEH'!T228+'NAW5 - General Reinfor - SSEH'!T228+'NAW6 - Faults - SSEH'!T228+'NAW7 - HVP - SSEH'!T228+'NAW7b - HVP - SSEH'!T228</f>
        <v>0</v>
      </c>
      <c r="U228" s="217">
        <f>AA228+'NAW3 - Asset Repl - SSEH'!U228+'NAW4 - Refurb - SSEH'!U228+'NAW5 - General Reinfor - SSEH'!U228+'NAW6 - Faults - SSEH'!U228+'NAW7 - HVP - SSEH'!U228+'NAW7b - HVP - SSEH'!U228</f>
        <v>0</v>
      </c>
      <c r="V228" s="217">
        <f>AB228+'NAW3 - Asset Repl - SSEH'!V228+'NAW4 - Refurb - SSEH'!V228+'NAW5 - General Reinfor - SSEH'!V228+'NAW6 - Faults - SSEH'!V228+'NAW7 - HVP - SSEH'!V228+'NAW7b - HVP - SSEH'!V228</f>
        <v>0</v>
      </c>
      <c r="W228" s="217">
        <f>AC228+'NAW3 - Asset Repl - SSEH'!W228+'NAW4 - Refurb - SSEH'!W228+'NAW5 - General Reinfor - SSEH'!W228+'NAW6 - Faults - SSEH'!W228+'NAW7 - HVP - SSEH'!W228+'NAW7b - HVP - SSEH'!W228</f>
        <v>0</v>
      </c>
      <c r="X228" s="220">
        <f t="shared" si="478"/>
        <v>0</v>
      </c>
      <c r="Y228" s="102"/>
      <c r="Z228" s="102"/>
      <c r="AA228" s="102"/>
      <c r="AB228" s="102"/>
      <c r="AC228" s="102"/>
      <c r="AD228" s="220">
        <f t="shared" si="479"/>
        <v>0</v>
      </c>
      <c r="AE228" s="217">
        <f>AK228+'NAW3 - Asset Repl - SSEH'!AE228+'NAW4 - Refurb - SSEH'!AE228+'NAW5 - General Reinfor - SSEH'!AE228+'NAW6 - Faults - SSEH'!AE228+'NAW7 - HVP - SSEH'!AE228+'NAW7b - HVP - SSEH'!AE228</f>
        <v>0</v>
      </c>
      <c r="AF228" s="217">
        <f>AL228+'NAW3 - Asset Repl - SSEH'!AF228+'NAW4 - Refurb - SSEH'!AF228+'NAW5 - General Reinfor - SSEH'!AF228+'NAW6 - Faults - SSEH'!AF228+'NAW7 - HVP - SSEH'!AF228+'NAW7b - HVP - SSEH'!AF228</f>
        <v>0</v>
      </c>
      <c r="AG228" s="217">
        <f>AM228+'NAW3 - Asset Repl - SSEH'!AG228+'NAW4 - Refurb - SSEH'!AG228+'NAW5 - General Reinfor - SSEH'!AG228+'NAW6 - Faults - SSEH'!AG228+'NAW7 - HVP - SSEH'!AG228+'NAW7b - HVP - SSEH'!AG228</f>
        <v>0</v>
      </c>
      <c r="AH228" s="217">
        <f>AN228+'NAW3 - Asset Repl - SSEH'!AH228+'NAW4 - Refurb - SSEH'!AH228+'NAW5 - General Reinfor - SSEH'!AH228+'NAW6 - Faults - SSEH'!AH228+'NAW7 - HVP - SSEH'!AH228+'NAW7b - HVP - SSEH'!AH228</f>
        <v>0</v>
      </c>
      <c r="AI228" s="217">
        <f>AO228+'NAW3 - Asset Repl - SSEH'!AI228+'NAW4 - Refurb - SSEH'!AI228+'NAW5 - General Reinfor - SSEH'!AI228+'NAW6 - Faults - SSEH'!AI228+'NAW7 - HVP - SSEH'!AI228+'NAW7b - HVP - SSEH'!AI228</f>
        <v>0</v>
      </c>
      <c r="AJ228" s="220">
        <f t="shared" si="480"/>
        <v>0</v>
      </c>
      <c r="AK228" s="102"/>
      <c r="AL228" s="102"/>
      <c r="AM228" s="102"/>
      <c r="AN228" s="102"/>
      <c r="AO228" s="102"/>
      <c r="AP228" s="220">
        <f t="shared" si="481"/>
        <v>0</v>
      </c>
    </row>
    <row r="229" spans="1:44" ht="25.5" customHeight="1">
      <c r="A229" s="13"/>
      <c r="B229" s="19"/>
      <c r="C229" s="218"/>
      <c r="D229" s="104"/>
      <c r="E229" s="105"/>
      <c r="F229" s="219" t="s">
        <v>83</v>
      </c>
      <c r="G229" s="102"/>
      <c r="H229" s="102"/>
      <c r="I229" s="102"/>
      <c r="J229" s="102"/>
      <c r="K229" s="102"/>
      <c r="L229" s="220">
        <f t="shared" si="476"/>
        <v>0</v>
      </c>
      <c r="M229" s="102"/>
      <c r="N229" s="102"/>
      <c r="O229" s="102"/>
      <c r="P229" s="102"/>
      <c r="Q229" s="102"/>
      <c r="R229" s="220">
        <f t="shared" si="477"/>
        <v>0</v>
      </c>
      <c r="S229" s="217">
        <f>Y229+'NAW3 - Asset Repl - SSEH'!S229+'NAW4 - Refurb - SSEH'!S229+'NAW5 - General Reinfor - SSEH'!S229+'NAW6 - Faults - SSEH'!S229+'NAW7 - HVP - SSEH'!S229+'NAW7b - HVP - SSEH'!S229</f>
        <v>0</v>
      </c>
      <c r="T229" s="217">
        <f>Z229+'NAW3 - Asset Repl - SSEH'!T229+'NAW4 - Refurb - SSEH'!T229+'NAW5 - General Reinfor - SSEH'!T229+'NAW6 - Faults - SSEH'!T229+'NAW7 - HVP - SSEH'!T229+'NAW7b - HVP - SSEH'!T229</f>
        <v>0</v>
      </c>
      <c r="U229" s="217">
        <f>AA229+'NAW3 - Asset Repl - SSEH'!U229+'NAW4 - Refurb - SSEH'!U229+'NAW5 - General Reinfor - SSEH'!U229+'NAW6 - Faults - SSEH'!U229+'NAW7 - HVP - SSEH'!U229+'NAW7b - HVP - SSEH'!U229</f>
        <v>0</v>
      </c>
      <c r="V229" s="217">
        <f>AB229+'NAW3 - Asset Repl - SSEH'!V229+'NAW4 - Refurb - SSEH'!V229+'NAW5 - General Reinfor - SSEH'!V229+'NAW6 - Faults - SSEH'!V229+'NAW7 - HVP - SSEH'!V229+'NAW7b - HVP - SSEH'!V229</f>
        <v>0</v>
      </c>
      <c r="W229" s="217">
        <f>AC229+'NAW3 - Asset Repl - SSEH'!W229+'NAW4 - Refurb - SSEH'!W229+'NAW5 - General Reinfor - SSEH'!W229+'NAW6 - Faults - SSEH'!W229+'NAW7 - HVP - SSEH'!W229+'NAW7b - HVP - SSEH'!W229</f>
        <v>0</v>
      </c>
      <c r="X229" s="220">
        <f t="shared" si="478"/>
        <v>0</v>
      </c>
      <c r="Y229" s="102"/>
      <c r="Z229" s="102"/>
      <c r="AA229" s="102"/>
      <c r="AB229" s="102"/>
      <c r="AC229" s="102"/>
      <c r="AD229" s="220">
        <f t="shared" si="479"/>
        <v>0</v>
      </c>
      <c r="AE229" s="217">
        <f>AK229+'NAW3 - Asset Repl - SSEH'!AE229+'NAW4 - Refurb - SSEH'!AE229+'NAW5 - General Reinfor - SSEH'!AE229+'NAW6 - Faults - SSEH'!AE229+'NAW7 - HVP - SSEH'!AE229+'NAW7b - HVP - SSEH'!AE229</f>
        <v>0</v>
      </c>
      <c r="AF229" s="217">
        <f>AL229+'NAW3 - Asset Repl - SSEH'!AF229+'NAW4 - Refurb - SSEH'!AF229+'NAW5 - General Reinfor - SSEH'!AF229+'NAW6 - Faults - SSEH'!AF229+'NAW7 - HVP - SSEH'!AF229+'NAW7b - HVP - SSEH'!AF229</f>
        <v>0</v>
      </c>
      <c r="AG229" s="217">
        <f>AM229+'NAW3 - Asset Repl - SSEH'!AG229+'NAW4 - Refurb - SSEH'!AG229+'NAW5 - General Reinfor - SSEH'!AG229+'NAW6 - Faults - SSEH'!AG229+'NAW7 - HVP - SSEH'!AG229+'NAW7b - HVP - SSEH'!AG229</f>
        <v>0</v>
      </c>
      <c r="AH229" s="217">
        <f>AN229+'NAW3 - Asset Repl - SSEH'!AH229+'NAW4 - Refurb - SSEH'!AH229+'NAW5 - General Reinfor - SSEH'!AH229+'NAW6 - Faults - SSEH'!AH229+'NAW7 - HVP - SSEH'!AH229+'NAW7b - HVP - SSEH'!AH229</f>
        <v>0</v>
      </c>
      <c r="AI229" s="217">
        <f>AO229+'NAW3 - Asset Repl - SSEH'!AI229+'NAW4 - Refurb - SSEH'!AI229+'NAW5 - General Reinfor - SSEH'!AI229+'NAW6 - Faults - SSEH'!AI229+'NAW7 - HVP - SSEH'!AI229+'NAW7b - HVP - SSEH'!AI229</f>
        <v>0</v>
      </c>
      <c r="AJ229" s="220">
        <f t="shared" si="480"/>
        <v>0</v>
      </c>
      <c r="AK229" s="102"/>
      <c r="AL229" s="102"/>
      <c r="AM229" s="102"/>
      <c r="AN229" s="102"/>
      <c r="AO229" s="102"/>
      <c r="AP229" s="220">
        <f t="shared" si="481"/>
        <v>0</v>
      </c>
    </row>
    <row r="230" spans="1:44" ht="25.5" customHeight="1" thickBot="1">
      <c r="A230" s="13"/>
      <c r="B230" s="221"/>
      <c r="C230" s="355"/>
      <c r="D230" s="357"/>
      <c r="E230" s="358"/>
      <c r="F230" s="223"/>
      <c r="G230" s="224">
        <f>SUM(G226:G229)</f>
        <v>0</v>
      </c>
      <c r="H230" s="225">
        <f t="shared" ref="H230:K230" si="482">SUM(H226:H229)</f>
        <v>0</v>
      </c>
      <c r="I230" s="225">
        <f t="shared" si="482"/>
        <v>0</v>
      </c>
      <c r="J230" s="225">
        <f t="shared" si="482"/>
        <v>0</v>
      </c>
      <c r="K230" s="225">
        <f t="shared" si="482"/>
        <v>0</v>
      </c>
      <c r="L230" s="150"/>
      <c r="M230" s="224">
        <f>SUM(M226:M229)</f>
        <v>0</v>
      </c>
      <c r="N230" s="225">
        <f t="shared" ref="N230:Q230" si="483">SUM(N226:N229)</f>
        <v>0</v>
      </c>
      <c r="O230" s="225">
        <f t="shared" si="483"/>
        <v>0</v>
      </c>
      <c r="P230" s="225">
        <f t="shared" si="483"/>
        <v>0</v>
      </c>
      <c r="Q230" s="225">
        <f t="shared" si="483"/>
        <v>0</v>
      </c>
      <c r="R230" s="150"/>
      <c r="S230" s="224">
        <f>SUM(S226:S229)</f>
        <v>0</v>
      </c>
      <c r="T230" s="225">
        <f t="shared" ref="T230:W230" si="484">SUM(T226:T229)</f>
        <v>0</v>
      </c>
      <c r="U230" s="225">
        <f t="shared" si="484"/>
        <v>0</v>
      </c>
      <c r="V230" s="225">
        <f t="shared" si="484"/>
        <v>0</v>
      </c>
      <c r="W230" s="225">
        <f t="shared" si="484"/>
        <v>0</v>
      </c>
      <c r="X230" s="150"/>
      <c r="Y230" s="224">
        <f>SUM(Y226:Y229)</f>
        <v>0</v>
      </c>
      <c r="Z230" s="225">
        <f t="shared" ref="Z230:AC230" si="485">SUM(Z226:Z229)</f>
        <v>0</v>
      </c>
      <c r="AA230" s="225">
        <f t="shared" si="485"/>
        <v>0</v>
      </c>
      <c r="AB230" s="225">
        <f t="shared" si="485"/>
        <v>0</v>
      </c>
      <c r="AC230" s="225">
        <f t="shared" si="485"/>
        <v>0</v>
      </c>
      <c r="AD230" s="150"/>
      <c r="AE230" s="224">
        <f>SUM(AE226:AE229)</f>
        <v>0</v>
      </c>
      <c r="AF230" s="225">
        <f t="shared" ref="AF230:AI230" si="486">SUM(AF226:AF229)</f>
        <v>0</v>
      </c>
      <c r="AG230" s="225">
        <f t="shared" si="486"/>
        <v>0</v>
      </c>
      <c r="AH230" s="225">
        <f t="shared" si="486"/>
        <v>0</v>
      </c>
      <c r="AI230" s="225">
        <f t="shared" si="486"/>
        <v>0</v>
      </c>
      <c r="AJ230" s="150"/>
      <c r="AK230" s="224">
        <f>SUM(AK226:AK229)</f>
        <v>0</v>
      </c>
      <c r="AL230" s="225">
        <f t="shared" ref="AL230:AO230" si="487">SUM(AL226:AL229)</f>
        <v>0</v>
      </c>
      <c r="AM230" s="225">
        <f t="shared" si="487"/>
        <v>0</v>
      </c>
      <c r="AN230" s="225">
        <f t="shared" si="487"/>
        <v>0</v>
      </c>
      <c r="AO230" s="225">
        <f t="shared" si="487"/>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352"/>
      <c r="E232" s="237"/>
      <c r="F232" s="238"/>
      <c r="G232" s="239"/>
      <c r="H232" s="240"/>
      <c r="I232" s="240"/>
      <c r="J232" s="240"/>
      <c r="K232" s="240"/>
      <c r="L232" s="237"/>
      <c r="M232" s="239"/>
      <c r="N232" s="240"/>
      <c r="O232" s="240"/>
      <c r="P232" s="240"/>
      <c r="Q232" s="240"/>
      <c r="R232" s="237"/>
      <c r="S232" s="241"/>
      <c r="T232" s="242"/>
      <c r="U232" s="242"/>
      <c r="V232" s="242"/>
      <c r="W232" s="242"/>
      <c r="X232" s="243"/>
      <c r="Y232" s="241"/>
      <c r="Z232" s="242"/>
      <c r="AA232" s="242"/>
      <c r="AB232" s="242"/>
      <c r="AC232" s="242"/>
      <c r="AD232" s="243"/>
      <c r="AE232" s="241"/>
      <c r="AF232" s="242"/>
      <c r="AG232" s="242"/>
      <c r="AH232" s="242"/>
      <c r="AI232" s="242"/>
      <c r="AJ232" s="237"/>
      <c r="AK232" s="241"/>
      <c r="AL232" s="242"/>
      <c r="AM232" s="242"/>
      <c r="AN232" s="242"/>
      <c r="AO232" s="242"/>
      <c r="AP232" s="243"/>
      <c r="AR232" s="187"/>
    </row>
    <row r="233" spans="1:44" ht="25.5" customHeight="1">
      <c r="A233" s="13"/>
      <c r="B233" s="209" t="s">
        <v>36</v>
      </c>
      <c r="C233" s="210"/>
      <c r="D233" s="211"/>
      <c r="E233" s="212"/>
      <c r="F233" s="213" t="s">
        <v>78</v>
      </c>
      <c r="G233" s="214">
        <v>32.01</v>
      </c>
      <c r="H233" s="215">
        <v>0</v>
      </c>
      <c r="I233" s="215">
        <v>18.741</v>
      </c>
      <c r="J233" s="215">
        <v>0</v>
      </c>
      <c r="K233" s="215">
        <v>0.63400000000000001</v>
      </c>
      <c r="L233" s="216">
        <f>SUM(G233:K233)</f>
        <v>51.384999999999998</v>
      </c>
      <c r="M233" s="215"/>
      <c r="N233" s="215"/>
      <c r="O233" s="215"/>
      <c r="P233" s="215"/>
      <c r="Q233" s="215"/>
      <c r="R233" s="216">
        <f>SUM(M233:Q233)</f>
        <v>0</v>
      </c>
      <c r="S233" s="217">
        <f>Y233+'NAW3 - Asset Repl - SSEH'!S233+'NAW4 - Refurb - SSEH'!S233+'NAW5 - General Reinfor - SSEH'!S233+'NAW6 - Faults - SSEH'!S233+'NAW7 - HVP - SSEH'!S233+'NAW7b - HVP - SSEH'!S233</f>
        <v>23.568000000000001</v>
      </c>
      <c r="T233" s="217">
        <f>Z233+'NAW3 - Asset Repl - SSEH'!T233+'NAW4 - Refurb - SSEH'!T233+'NAW5 - General Reinfor - SSEH'!T233+'NAW6 - Faults - SSEH'!T233+'NAW7 - HVP - SSEH'!T233+'NAW7b - HVP - SSEH'!T233</f>
        <v>10.076000000000001</v>
      </c>
      <c r="U233" s="217">
        <f>AA233+'NAW3 - Asset Repl - SSEH'!U233+'NAW4 - Refurb - SSEH'!U233+'NAW5 - General Reinfor - SSEH'!U233+'NAW6 - Faults - SSEH'!U233+'NAW7 - HVP - SSEH'!U233+'NAW7b - HVP - SSEH'!U233</f>
        <v>0</v>
      </c>
      <c r="V233" s="217">
        <f>AB233+'NAW3 - Asset Repl - SSEH'!V233+'NAW4 - Refurb - SSEH'!V233+'NAW5 - General Reinfor - SSEH'!V233+'NAW6 - Faults - SSEH'!V233+'NAW7 - HVP - SSEH'!V233+'NAW7b - HVP - SSEH'!V233</f>
        <v>17.741</v>
      </c>
      <c r="W233" s="217">
        <f>AC233+'NAW3 - Asset Repl - SSEH'!W233+'NAW4 - Refurb - SSEH'!W233+'NAW5 - General Reinfor - SSEH'!W233+'NAW6 - Faults - SSEH'!W233+'NAW7 - HVP - SSEH'!W233+'NAW7b - HVP - SSEH'!W233</f>
        <v>0</v>
      </c>
      <c r="X233" s="236">
        <f>SUM(S233:W233)</f>
        <v>51.385000000000005</v>
      </c>
      <c r="Y233" s="102">
        <v>21.934000000000001</v>
      </c>
      <c r="Z233" s="102">
        <v>10.076000000000001</v>
      </c>
      <c r="AA233" s="102">
        <v>0</v>
      </c>
      <c r="AB233" s="102">
        <v>18.741</v>
      </c>
      <c r="AC233" s="102">
        <v>0.63400000000000001</v>
      </c>
      <c r="AD233" s="236">
        <f>SUM(Y233:AC233)</f>
        <v>51.385000000000005</v>
      </c>
      <c r="AE233" s="217">
        <f>AK233+'NAW3 - Asset Repl - SSEH'!AE233+'NAW4 - Refurb - SSEH'!AE233+'NAW5 - General Reinfor - SSEH'!AE233+'NAW6 - Faults - SSEH'!AE233+'NAW7 - HVP - SSEH'!AE233+'NAW7b - HVP - SSEH'!AE233</f>
        <v>40.408000000000001</v>
      </c>
      <c r="AF233" s="217">
        <f>AL233+'NAW3 - Asset Repl - SSEH'!AF233+'NAW4 - Refurb - SSEH'!AF233+'NAW5 - General Reinfor - SSEH'!AF233+'NAW6 - Faults - SSEH'!AF233+'NAW7 - HVP - SSEH'!AF233+'NAW7b - HVP - SSEH'!AF233</f>
        <v>10.076000000000001</v>
      </c>
      <c r="AG233" s="217">
        <f>AM233+'NAW3 - Asset Repl - SSEH'!AG233+'NAW4 - Refurb - SSEH'!AG233+'NAW5 - General Reinfor - SSEH'!AG233+'NAW6 - Faults - SSEH'!AG233+'NAW7 - HVP - SSEH'!AG233+'NAW7b - HVP - SSEH'!AG233</f>
        <v>0</v>
      </c>
      <c r="AH233" s="217">
        <f>AN233+'NAW3 - Asset Repl - SSEH'!AH233+'NAW4 - Refurb - SSEH'!AH233+'NAW5 - General Reinfor - SSEH'!AH233+'NAW6 - Faults - SSEH'!AH233+'NAW7 - HVP - SSEH'!AH233+'NAW7b - HVP - SSEH'!AH233</f>
        <v>0.90100000000000002</v>
      </c>
      <c r="AI233" s="217">
        <f>AO233+'NAW3 - Asset Repl - SSEH'!AI233+'NAW4 - Refurb - SSEH'!AI233+'NAW5 - General Reinfor - SSEH'!AI233+'NAW6 - Faults - SSEH'!AI233+'NAW7 - HVP - SSEH'!AI233+'NAW7b - HVP - SSEH'!AI233</f>
        <v>0</v>
      </c>
      <c r="AJ233" s="216">
        <f>SUM(AE233:AI233)</f>
        <v>51.385000000000005</v>
      </c>
      <c r="AK233" s="365">
        <v>21.934000000000001</v>
      </c>
      <c r="AL233" s="365">
        <v>10.076000000000001</v>
      </c>
      <c r="AM233" s="365">
        <v>0</v>
      </c>
      <c r="AN233" s="365">
        <v>1.901</v>
      </c>
      <c r="AO233" s="365">
        <v>17.474</v>
      </c>
      <c r="AP233" s="236">
        <f>SUM(AK233:AO233)</f>
        <v>51.385000000000005</v>
      </c>
    </row>
    <row r="234" spans="1:44" ht="25.5" customHeight="1">
      <c r="A234" s="13"/>
      <c r="B234" s="19"/>
      <c r="C234" s="218"/>
      <c r="D234" s="350"/>
      <c r="E234" s="105"/>
      <c r="F234" s="219" t="s">
        <v>80</v>
      </c>
      <c r="G234" s="100">
        <v>282.20400000000001</v>
      </c>
      <c r="H234" s="333">
        <v>0</v>
      </c>
      <c r="I234" s="333">
        <v>50.185000000000002</v>
      </c>
      <c r="J234" s="333">
        <v>0</v>
      </c>
      <c r="K234" s="333">
        <v>0</v>
      </c>
      <c r="L234" s="220">
        <f t="shared" ref="L234:L236" si="488">SUM(G234:K234)</f>
        <v>332.38900000000001</v>
      </c>
      <c r="M234" s="333"/>
      <c r="N234" s="333"/>
      <c r="O234" s="333"/>
      <c r="P234" s="333"/>
      <c r="Q234" s="333"/>
      <c r="R234" s="220">
        <f t="shared" ref="R234:R236" si="489">SUM(M234:Q234)</f>
        <v>0</v>
      </c>
      <c r="S234" s="217">
        <f>Y234+'NAW3 - Asset Repl - SSEH'!S234+'NAW4 - Refurb - SSEH'!S234+'NAW5 - General Reinfor - SSEH'!S234+'NAW6 - Faults - SSEH'!S234+'NAW7 - HVP - SSEH'!S234+'NAW7b - HVP - SSEH'!S234</f>
        <v>281.13</v>
      </c>
      <c r="T234" s="217">
        <f>Z234+'NAW3 - Asset Repl - SSEH'!T234+'NAW4 - Refurb - SSEH'!T234+'NAW5 - General Reinfor - SSEH'!T234+'NAW6 - Faults - SSEH'!T234+'NAW7 - HVP - SSEH'!T234+'NAW7b - HVP - SSEH'!T234</f>
        <v>7.0739999999999998</v>
      </c>
      <c r="U234" s="217">
        <f>AA234+'NAW3 - Asset Repl - SSEH'!U234+'NAW4 - Refurb - SSEH'!U234+'NAW5 - General Reinfor - SSEH'!U234+'NAW6 - Faults - SSEH'!U234+'NAW7 - HVP - SSEH'!U234+'NAW7b - HVP - SSEH'!U234</f>
        <v>0.56699999999999995</v>
      </c>
      <c r="V234" s="217">
        <f>AB234+'NAW3 - Asset Repl - SSEH'!V234+'NAW4 - Refurb - SSEH'!V234+'NAW5 - General Reinfor - SSEH'!V234+'NAW6 - Faults - SSEH'!V234+'NAW7 - HVP - SSEH'!V234+'NAW7b - HVP - SSEH'!V234</f>
        <v>43.618000000000002</v>
      </c>
      <c r="W234" s="217">
        <f>AC234+'NAW3 - Asset Repl - SSEH'!W234+'NAW4 - Refurb - SSEH'!W234+'NAW5 - General Reinfor - SSEH'!W234+'NAW6 - Faults - SSEH'!W234+'NAW7 - HVP - SSEH'!W234+'NAW7b - HVP - SSEH'!W234</f>
        <v>0</v>
      </c>
      <c r="X234" s="220">
        <f t="shared" ref="X234:X236" si="490">SUM(S234:W234)</f>
        <v>332.38900000000001</v>
      </c>
      <c r="Y234" s="102">
        <v>275.13</v>
      </c>
      <c r="Z234" s="102">
        <v>7.0739999999999998</v>
      </c>
      <c r="AA234" s="102">
        <v>0.56699999999999995</v>
      </c>
      <c r="AB234" s="102">
        <v>49.618000000000002</v>
      </c>
      <c r="AC234" s="102">
        <v>0</v>
      </c>
      <c r="AD234" s="220">
        <f t="shared" ref="AD234:AD236" si="491">SUM(Y234:AC234)</f>
        <v>332.38900000000001</v>
      </c>
      <c r="AE234" s="217">
        <f>AK234+'NAW3 - Asset Repl - SSEH'!AE234+'NAW4 - Refurb - SSEH'!AE234+'NAW5 - General Reinfor - SSEH'!AE234+'NAW6 - Faults - SSEH'!AE234+'NAW7 - HVP - SSEH'!AE234+'NAW7b - HVP - SSEH'!AE234</f>
        <v>276.65899999999999</v>
      </c>
      <c r="AF234" s="217">
        <f>AL234+'NAW3 - Asset Repl - SSEH'!AF234+'NAW4 - Refurb - SSEH'!AF234+'NAW5 - General Reinfor - SSEH'!AF234+'NAW6 - Faults - SSEH'!AF234+'NAW7 - HVP - SSEH'!AF234+'NAW7b - HVP - SSEH'!AF234</f>
        <v>48.73</v>
      </c>
      <c r="AG234" s="217">
        <f>AM234+'NAW3 - Asset Repl - SSEH'!AG234+'NAW4 - Refurb - SSEH'!AG234+'NAW5 - General Reinfor - SSEH'!AG234+'NAW6 - Faults - SSEH'!AG234+'NAW7 - HVP - SSEH'!AG234+'NAW7b - HVP - SSEH'!AG234</f>
        <v>0</v>
      </c>
      <c r="AH234" s="217">
        <f>AN234+'NAW3 - Asset Repl - SSEH'!AH234+'NAW4 - Refurb - SSEH'!AH234+'NAW5 - General Reinfor - SSEH'!AH234+'NAW6 - Faults - SSEH'!AH234+'NAW7 - HVP - SSEH'!AH234+'NAW7b - HVP - SSEH'!AH234</f>
        <v>0</v>
      </c>
      <c r="AI234" s="217">
        <f>AO234+'NAW3 - Asset Repl - SSEH'!AI234+'NAW4 - Refurb - SSEH'!AI234+'NAW5 - General Reinfor - SSEH'!AI234+'NAW6 - Faults - SSEH'!AI234+'NAW7 - HVP - SSEH'!AI234+'NAW7b - HVP - SSEH'!AI234</f>
        <v>7</v>
      </c>
      <c r="AJ234" s="220">
        <f t="shared" ref="AJ234:AJ236" si="492">SUM(AE234:AI234)</f>
        <v>332.38900000000001</v>
      </c>
      <c r="AK234" s="102">
        <v>233.47399999999999</v>
      </c>
      <c r="AL234" s="102">
        <v>48.73</v>
      </c>
      <c r="AM234" s="102">
        <v>0</v>
      </c>
      <c r="AN234" s="102">
        <v>5.8049999999999997</v>
      </c>
      <c r="AO234" s="102">
        <v>44.38</v>
      </c>
      <c r="AP234" s="220">
        <f t="shared" ref="AP234:AP236" si="493">SUM(AK234:AO234)</f>
        <v>332.38900000000001</v>
      </c>
    </row>
    <row r="235" spans="1:44" ht="25.5" customHeight="1">
      <c r="A235" s="13"/>
      <c r="B235" s="19"/>
      <c r="C235" s="218"/>
      <c r="D235" s="350"/>
      <c r="E235" s="105"/>
      <c r="F235" s="219" t="s">
        <v>82</v>
      </c>
      <c r="G235" s="100">
        <v>42.445300000000003</v>
      </c>
      <c r="H235" s="333">
        <v>1.155</v>
      </c>
      <c r="I235" s="333">
        <v>25.075700000000001</v>
      </c>
      <c r="J235" s="333">
        <v>0</v>
      </c>
      <c r="K235" s="333">
        <v>2.2200000000000002</v>
      </c>
      <c r="L235" s="220">
        <f t="shared" si="488"/>
        <v>70.896000000000001</v>
      </c>
      <c r="M235" s="333"/>
      <c r="N235" s="333"/>
      <c r="O235" s="333"/>
      <c r="P235" s="333"/>
      <c r="Q235" s="333"/>
      <c r="R235" s="220">
        <f t="shared" si="489"/>
        <v>0</v>
      </c>
      <c r="S235" s="217">
        <f>Y235+'NAW3 - Asset Repl - SSEH'!S235+'NAW4 - Refurb - SSEH'!S235+'NAW5 - General Reinfor - SSEH'!S235+'NAW6 - Faults - SSEH'!S235+'NAW7 - HVP - SSEH'!S235+'NAW7b - HVP - SSEH'!S235</f>
        <v>57.665300000000002</v>
      </c>
      <c r="T235" s="217">
        <f>Z235+'NAW3 - Asset Repl - SSEH'!T235+'NAW4 - Refurb - SSEH'!T235+'NAW5 - General Reinfor - SSEH'!T235+'NAW6 - Faults - SSEH'!T235+'NAW7 - HVP - SSEH'!T235+'NAW7b - HVP - SSEH'!T235</f>
        <v>1.155</v>
      </c>
      <c r="U235" s="217">
        <f>AA235+'NAW3 - Asset Repl - SSEH'!U235+'NAW4 - Refurb - SSEH'!U235+'NAW5 - General Reinfor - SSEH'!U235+'NAW6 - Faults - SSEH'!U235+'NAW7 - HVP - SSEH'!U235+'NAW7b - HVP - SSEH'!U235</f>
        <v>2.0547</v>
      </c>
      <c r="V235" s="217">
        <f>AB235+'NAW3 - Asset Repl - SSEH'!V235+'NAW4 - Refurb - SSEH'!V235+'NAW5 - General Reinfor - SSEH'!V235+'NAW6 - Faults - SSEH'!V235+'NAW7 - HVP - SSEH'!V235+'NAW7b - HVP - SSEH'!V235</f>
        <v>10.021000000000001</v>
      </c>
      <c r="W235" s="217">
        <f>AC235+'NAW3 - Asset Repl - SSEH'!W235+'NAW4 - Refurb - SSEH'!W235+'NAW5 - General Reinfor - SSEH'!W235+'NAW6 - Faults - SSEH'!W235+'NAW7 - HVP - SSEH'!W235+'NAW7b - HVP - SSEH'!W235</f>
        <v>0</v>
      </c>
      <c r="X235" s="220">
        <f t="shared" si="490"/>
        <v>70.896000000000001</v>
      </c>
      <c r="Y235" s="102">
        <v>42.445300000000003</v>
      </c>
      <c r="Z235" s="102">
        <v>1.155</v>
      </c>
      <c r="AA235" s="102">
        <v>3.0547</v>
      </c>
      <c r="AB235" s="102">
        <v>22.021000000000001</v>
      </c>
      <c r="AC235" s="102">
        <v>2.2200000000000002</v>
      </c>
      <c r="AD235" s="220">
        <f t="shared" si="491"/>
        <v>70.896000000000001</v>
      </c>
      <c r="AE235" s="217">
        <f>AK235+'NAW3 - Asset Repl - SSEH'!AE235+'NAW4 - Refurb - SSEH'!AE235+'NAW5 - General Reinfor - SSEH'!AE235+'NAW6 - Faults - SSEH'!AE235+'NAW7 - HVP - SSEH'!AE235+'NAW7b - HVP - SSEH'!AE235</f>
        <v>59.004104734455296</v>
      </c>
      <c r="AF235" s="217">
        <f>AL235+'NAW3 - Asset Repl - SSEH'!AF235+'NAW4 - Refurb - SSEH'!AF235+'NAW5 - General Reinfor - SSEH'!AF235+'NAW6 - Faults - SSEH'!AF235+'NAW7 - HVP - SSEH'!AF235+'NAW7b - HVP - SSEH'!AF235</f>
        <v>6.8879999999999999</v>
      </c>
      <c r="AG235" s="217">
        <f>AM235+'NAW3 - Asset Repl - SSEH'!AG235+'NAW4 - Refurb - SSEH'!AG235+'NAW5 - General Reinfor - SSEH'!AG235+'NAW6 - Faults - SSEH'!AG235+'NAW7 - HVP - SSEH'!AG235+'NAW7b - HVP - SSEH'!AG235</f>
        <v>3.8952655446999884E-3</v>
      </c>
      <c r="AH235" s="217">
        <f>AN235+'NAW3 - Asset Repl - SSEH'!AH235+'NAW4 - Refurb - SSEH'!AH235+'NAW5 - General Reinfor - SSEH'!AH235+'NAW6 - Faults - SSEH'!AH235+'NAW7 - HVP - SSEH'!AH235+'NAW7b - HVP - SSEH'!AH235</f>
        <v>0</v>
      </c>
      <c r="AI235" s="217">
        <f>AO235+'NAW3 - Asset Repl - SSEH'!AI235+'NAW4 - Refurb - SSEH'!AI235+'NAW5 - General Reinfor - SSEH'!AI235+'NAW6 - Faults - SSEH'!AI235+'NAW7 - HVP - SSEH'!AI235+'NAW7b - HVP - SSEH'!AI235</f>
        <v>5</v>
      </c>
      <c r="AJ235" s="220">
        <f t="shared" si="492"/>
        <v>70.896000000000001</v>
      </c>
      <c r="AK235" s="102">
        <v>35.557299999999998</v>
      </c>
      <c r="AL235" s="102">
        <v>6.8879999999999999</v>
      </c>
      <c r="AM235" s="102">
        <v>1.49</v>
      </c>
      <c r="AN235" s="102">
        <v>12.095700000000001</v>
      </c>
      <c r="AO235" s="102">
        <v>14.865</v>
      </c>
      <c r="AP235" s="220">
        <f t="shared" si="493"/>
        <v>70.896000000000001</v>
      </c>
    </row>
    <row r="236" spans="1:44" ht="25.5" customHeight="1">
      <c r="A236" s="13"/>
      <c r="B236" s="19"/>
      <c r="C236" s="218"/>
      <c r="D236" s="350"/>
      <c r="E236" s="105"/>
      <c r="F236" s="219" t="s">
        <v>83</v>
      </c>
      <c r="G236" s="100">
        <v>0</v>
      </c>
      <c r="H236" s="333">
        <v>0</v>
      </c>
      <c r="I236" s="333">
        <v>0</v>
      </c>
      <c r="J236" s="333">
        <v>0</v>
      </c>
      <c r="K236" s="333">
        <v>0</v>
      </c>
      <c r="L236" s="220">
        <f t="shared" si="488"/>
        <v>0</v>
      </c>
      <c r="M236" s="333"/>
      <c r="N236" s="333"/>
      <c r="O236" s="333"/>
      <c r="P236" s="333"/>
      <c r="Q236" s="333"/>
      <c r="R236" s="220">
        <f t="shared" si="489"/>
        <v>0</v>
      </c>
      <c r="S236" s="217">
        <f>Y236+'NAW3 - Asset Repl - SSEH'!S236+'NAW4 - Refurb - SSEH'!S236+'NAW5 - General Reinfor - SSEH'!S236+'NAW6 - Faults - SSEH'!S236+'NAW7 - HVP - SSEH'!S236+'NAW7b - HVP - SSEH'!S236</f>
        <v>0</v>
      </c>
      <c r="T236" s="217">
        <f>Z236+'NAW3 - Asset Repl - SSEH'!T236+'NAW4 - Refurb - SSEH'!T236+'NAW5 - General Reinfor - SSEH'!T236+'NAW6 - Faults - SSEH'!T236+'NAW7 - HVP - SSEH'!T236+'NAW7b - HVP - SSEH'!T236</f>
        <v>0</v>
      </c>
      <c r="U236" s="217">
        <f>AA236+'NAW3 - Asset Repl - SSEH'!U236+'NAW4 - Refurb - SSEH'!U236+'NAW5 - General Reinfor - SSEH'!U236+'NAW6 - Faults - SSEH'!U236+'NAW7 - HVP - SSEH'!U236+'NAW7b - HVP - SSEH'!U236</f>
        <v>0</v>
      </c>
      <c r="V236" s="217">
        <f>AB236+'NAW3 - Asset Repl - SSEH'!V236+'NAW4 - Refurb - SSEH'!V236+'NAW5 - General Reinfor - SSEH'!V236+'NAW6 - Faults - SSEH'!V236+'NAW7 - HVP - SSEH'!V236+'NAW7b - HVP - SSEH'!V236</f>
        <v>0</v>
      </c>
      <c r="W236" s="217">
        <f>AC236+'NAW3 - Asset Repl - SSEH'!W236+'NAW4 - Refurb - SSEH'!W236+'NAW5 - General Reinfor - SSEH'!W236+'NAW6 - Faults - SSEH'!W236+'NAW7 - HVP - SSEH'!W236+'NAW7b - HVP - SSEH'!W236</f>
        <v>0</v>
      </c>
      <c r="X236" s="220">
        <f t="shared" si="490"/>
        <v>0</v>
      </c>
      <c r="Y236" s="102">
        <v>0</v>
      </c>
      <c r="Z236" s="102">
        <v>0</v>
      </c>
      <c r="AA236" s="102">
        <v>0</v>
      </c>
      <c r="AB236" s="102">
        <v>0</v>
      </c>
      <c r="AC236" s="102">
        <v>0</v>
      </c>
      <c r="AD236" s="220">
        <f t="shared" si="491"/>
        <v>0</v>
      </c>
      <c r="AE236" s="217">
        <f>AK236+'NAW3 - Asset Repl - SSEH'!AE236+'NAW4 - Refurb - SSEH'!AE236+'NAW5 - General Reinfor - SSEH'!AE236+'NAW6 - Faults - SSEH'!AE236+'NAW7 - HVP - SSEH'!AE236+'NAW7b - HVP - SSEH'!AE236</f>
        <v>0</v>
      </c>
      <c r="AF236" s="217">
        <f>AL236+'NAW3 - Asset Repl - SSEH'!AF236+'NAW4 - Refurb - SSEH'!AF236+'NAW5 - General Reinfor - SSEH'!AF236+'NAW6 - Faults - SSEH'!AF236+'NAW7 - HVP - SSEH'!AF236+'NAW7b - HVP - SSEH'!AF236</f>
        <v>0</v>
      </c>
      <c r="AG236" s="217">
        <f>AM236+'NAW3 - Asset Repl - SSEH'!AG236+'NAW4 - Refurb - SSEH'!AG236+'NAW5 - General Reinfor - SSEH'!AG236+'NAW6 - Faults - SSEH'!AG236+'NAW7 - HVP - SSEH'!AG236+'NAW7b - HVP - SSEH'!AG236</f>
        <v>0</v>
      </c>
      <c r="AH236" s="217">
        <f>AN236+'NAW3 - Asset Repl - SSEH'!AH236+'NAW4 - Refurb - SSEH'!AH236+'NAW5 - General Reinfor - SSEH'!AH236+'NAW6 - Faults - SSEH'!AH236+'NAW7 - HVP - SSEH'!AH236+'NAW7b - HVP - SSEH'!AH236</f>
        <v>0</v>
      </c>
      <c r="AI236" s="217">
        <f>AO236+'NAW3 - Asset Repl - SSEH'!AI236+'NAW4 - Refurb - SSEH'!AI236+'NAW5 - General Reinfor - SSEH'!AI236+'NAW6 - Faults - SSEH'!AI236+'NAW7 - HVP - SSEH'!AI236+'NAW7b - HVP - SSEH'!AI236</f>
        <v>0</v>
      </c>
      <c r="AJ236" s="220">
        <f t="shared" si="492"/>
        <v>0</v>
      </c>
      <c r="AK236" s="102">
        <v>0</v>
      </c>
      <c r="AL236" s="102">
        <v>0</v>
      </c>
      <c r="AM236" s="102">
        <v>0</v>
      </c>
      <c r="AN236" s="102">
        <v>0</v>
      </c>
      <c r="AO236" s="102">
        <v>0</v>
      </c>
      <c r="AP236" s="220">
        <f t="shared" si="493"/>
        <v>0</v>
      </c>
    </row>
    <row r="237" spans="1:44" ht="25.5" customHeight="1" thickBot="1">
      <c r="A237" s="13"/>
      <c r="B237" s="251"/>
      <c r="C237" s="354" t="s">
        <v>79</v>
      </c>
      <c r="D237" s="351">
        <v>454.67</v>
      </c>
      <c r="E237" s="102">
        <v>454.67</v>
      </c>
      <c r="F237" s="223"/>
      <c r="G237" s="224">
        <f>SUM(G233:G236)</f>
        <v>356.65930000000003</v>
      </c>
      <c r="H237" s="225">
        <f t="shared" ref="H237:K237" si="494">SUM(H233:H236)</f>
        <v>1.155</v>
      </c>
      <c r="I237" s="225">
        <f t="shared" si="494"/>
        <v>94.0017</v>
      </c>
      <c r="J237" s="225">
        <f t="shared" si="494"/>
        <v>0</v>
      </c>
      <c r="K237" s="225">
        <f t="shared" si="494"/>
        <v>2.8540000000000001</v>
      </c>
      <c r="L237" s="150"/>
      <c r="M237" s="224">
        <f>SUM(M233:M236)</f>
        <v>0</v>
      </c>
      <c r="N237" s="225">
        <f t="shared" ref="N237:Q237" si="495">SUM(N233:N236)</f>
        <v>0</v>
      </c>
      <c r="O237" s="225">
        <f t="shared" si="495"/>
        <v>0</v>
      </c>
      <c r="P237" s="225">
        <f t="shared" si="495"/>
        <v>0</v>
      </c>
      <c r="Q237" s="225">
        <f t="shared" si="495"/>
        <v>0</v>
      </c>
      <c r="R237" s="150"/>
      <c r="S237" s="224">
        <f>SUM(S233:S236)</f>
        <v>362.36329999999998</v>
      </c>
      <c r="T237" s="225">
        <f t="shared" ref="T237:W237" si="496">SUM(T233:T236)</f>
        <v>18.305</v>
      </c>
      <c r="U237" s="225">
        <f t="shared" si="496"/>
        <v>2.6216999999999997</v>
      </c>
      <c r="V237" s="225">
        <f t="shared" si="496"/>
        <v>71.38</v>
      </c>
      <c r="W237" s="225">
        <f t="shared" si="496"/>
        <v>0</v>
      </c>
      <c r="X237" s="150"/>
      <c r="Y237" s="224">
        <f>SUM(Y233:Y236)</f>
        <v>339.50930000000005</v>
      </c>
      <c r="Z237" s="225">
        <f t="shared" ref="Z237:AC237" si="497">SUM(Z233:Z236)</f>
        <v>18.305</v>
      </c>
      <c r="AA237" s="225">
        <f t="shared" si="497"/>
        <v>3.6216999999999997</v>
      </c>
      <c r="AB237" s="225">
        <f t="shared" si="497"/>
        <v>90.38000000000001</v>
      </c>
      <c r="AC237" s="225">
        <f t="shared" si="497"/>
        <v>2.8540000000000001</v>
      </c>
      <c r="AD237" s="150"/>
      <c r="AE237" s="224">
        <f>SUM(AE233:AE236)</f>
        <v>376.07110473445528</v>
      </c>
      <c r="AF237" s="225">
        <f t="shared" ref="AF237:AI237" si="498">SUM(AF233:AF236)</f>
        <v>65.694000000000003</v>
      </c>
      <c r="AG237" s="225">
        <f t="shared" si="498"/>
        <v>3.8952655446999884E-3</v>
      </c>
      <c r="AH237" s="225">
        <f t="shared" si="498"/>
        <v>0.90100000000000002</v>
      </c>
      <c r="AI237" s="225">
        <f t="shared" si="498"/>
        <v>12</v>
      </c>
      <c r="AJ237" s="150"/>
      <c r="AK237" s="224">
        <f>SUM(AK233:AK236)</f>
        <v>290.96529999999996</v>
      </c>
      <c r="AL237" s="225">
        <f t="shared" ref="AL237:AO237" si="499">SUM(AL233:AL236)</f>
        <v>65.694000000000003</v>
      </c>
      <c r="AM237" s="225">
        <f t="shared" si="499"/>
        <v>1.49</v>
      </c>
      <c r="AN237" s="225">
        <f t="shared" si="499"/>
        <v>19.8017</v>
      </c>
      <c r="AO237" s="225">
        <f t="shared" si="499"/>
        <v>76.718999999999994</v>
      </c>
      <c r="AP237" s="150"/>
    </row>
    <row r="238" spans="1:44" ht="25.5" customHeight="1">
      <c r="A238" s="13"/>
      <c r="B238" s="226" t="s">
        <v>13</v>
      </c>
      <c r="C238" s="210"/>
      <c r="D238" s="211"/>
      <c r="E238" s="212"/>
      <c r="F238" s="213" t="s">
        <v>78</v>
      </c>
      <c r="G238" s="102"/>
      <c r="H238" s="102"/>
      <c r="I238" s="102"/>
      <c r="J238" s="102"/>
      <c r="K238" s="102"/>
      <c r="L238" s="216">
        <f>SUM(G238:K238)</f>
        <v>0</v>
      </c>
      <c r="M238" s="102"/>
      <c r="N238" s="102"/>
      <c r="O238" s="102"/>
      <c r="P238" s="102"/>
      <c r="Q238" s="102"/>
      <c r="R238" s="216">
        <f>SUM(M238:Q238)</f>
        <v>0</v>
      </c>
      <c r="S238" s="217">
        <f>Y238+'NAW3 - Asset Repl - SSEH'!S238+'NAW4 - Refurb - SSEH'!S238+'NAW5 - General Reinfor - SSEH'!S238+'NAW6 - Faults - SSEH'!S238+'NAW7 - HVP - SSEH'!S238+'NAW7b - HVP - SSEH'!S238</f>
        <v>0</v>
      </c>
      <c r="T238" s="217">
        <f>Z238+'NAW3 - Asset Repl - SSEH'!T238+'NAW4 - Refurb - SSEH'!T238+'NAW5 - General Reinfor - SSEH'!T238+'NAW6 - Faults - SSEH'!T238+'NAW7 - HVP - SSEH'!T238+'NAW7b - HVP - SSEH'!T238</f>
        <v>0</v>
      </c>
      <c r="U238" s="217">
        <f>AA238+'NAW3 - Asset Repl - SSEH'!U238+'NAW4 - Refurb - SSEH'!U238+'NAW5 - General Reinfor - SSEH'!U238+'NAW6 - Faults - SSEH'!U238+'NAW7 - HVP - SSEH'!U238+'NAW7b - HVP - SSEH'!U238</f>
        <v>0</v>
      </c>
      <c r="V238" s="217">
        <f>AB238+'NAW3 - Asset Repl - SSEH'!V238+'NAW4 - Refurb - SSEH'!V238+'NAW5 - General Reinfor - SSEH'!V238+'NAW6 - Faults - SSEH'!V238+'NAW7 - HVP - SSEH'!V238+'NAW7b - HVP - SSEH'!V238</f>
        <v>0</v>
      </c>
      <c r="W238" s="217">
        <f>AC238+'NAW3 - Asset Repl - SSEH'!W238+'NAW4 - Refurb - SSEH'!W238+'NAW5 - General Reinfor - SSEH'!W238+'NAW6 - Faults - SSEH'!W238+'NAW7 - HVP - SSEH'!W238+'NAW7b - HVP - SSEH'!W238</f>
        <v>0</v>
      </c>
      <c r="X238" s="236">
        <f>SUM(S238:W238)</f>
        <v>0</v>
      </c>
      <c r="Y238" s="102"/>
      <c r="Z238" s="102"/>
      <c r="AA238" s="102"/>
      <c r="AB238" s="102"/>
      <c r="AC238" s="102"/>
      <c r="AD238" s="236">
        <f>SUM(Y238:AC238)</f>
        <v>0</v>
      </c>
      <c r="AE238" s="217">
        <f>AK238+'NAW3 - Asset Repl - SSEH'!AE238+'NAW4 - Refurb - SSEH'!AE238+'NAW5 - General Reinfor - SSEH'!AE238+'NAW6 - Faults - SSEH'!AE238+'NAW7 - HVP - SSEH'!AE238+'NAW7b - HVP - SSEH'!AE238</f>
        <v>0</v>
      </c>
      <c r="AF238" s="217">
        <f>AL238+'NAW3 - Asset Repl - SSEH'!AF238+'NAW4 - Refurb - SSEH'!AF238+'NAW5 - General Reinfor - SSEH'!AF238+'NAW6 - Faults - SSEH'!AF238+'NAW7 - HVP - SSEH'!AF238+'NAW7b - HVP - SSEH'!AF238</f>
        <v>0</v>
      </c>
      <c r="AG238" s="217">
        <f>AM238+'NAW3 - Asset Repl - SSEH'!AG238+'NAW4 - Refurb - SSEH'!AG238+'NAW5 - General Reinfor - SSEH'!AG238+'NAW6 - Faults - SSEH'!AG238+'NAW7 - HVP - SSEH'!AG238+'NAW7b - HVP - SSEH'!AG238</f>
        <v>0</v>
      </c>
      <c r="AH238" s="217">
        <f>AN238+'NAW3 - Asset Repl - SSEH'!AH238+'NAW4 - Refurb - SSEH'!AH238+'NAW5 - General Reinfor - SSEH'!AH238+'NAW6 - Faults - SSEH'!AH238+'NAW7 - HVP - SSEH'!AH238+'NAW7b - HVP - SSEH'!AH238</f>
        <v>0</v>
      </c>
      <c r="AI238" s="217">
        <f>AO238+'NAW3 - Asset Repl - SSEH'!AI238+'NAW4 - Refurb - SSEH'!AI238+'NAW5 - General Reinfor - SSEH'!AI238+'NAW6 - Faults - SSEH'!AI238+'NAW7 - HVP - SSEH'!AI238+'NAW7b - HVP - SSEH'!AI238</f>
        <v>0</v>
      </c>
      <c r="AJ238" s="216">
        <f>SUM(AE238:AI238)</f>
        <v>0</v>
      </c>
      <c r="AK238" s="102"/>
      <c r="AL238" s="102"/>
      <c r="AM238" s="102"/>
      <c r="AN238" s="102"/>
      <c r="AO238" s="102"/>
      <c r="AP238" s="216">
        <f>SUM(AK238:AO238)</f>
        <v>0</v>
      </c>
    </row>
    <row r="239" spans="1:44" ht="25.5" customHeight="1">
      <c r="A239" s="13"/>
      <c r="B239" s="19"/>
      <c r="C239" s="218"/>
      <c r="D239" s="350"/>
      <c r="E239" s="105"/>
      <c r="F239" s="219" t="s">
        <v>80</v>
      </c>
      <c r="G239" s="102"/>
      <c r="H239" s="102"/>
      <c r="I239" s="102"/>
      <c r="J239" s="102"/>
      <c r="K239" s="102"/>
      <c r="L239" s="220">
        <f t="shared" ref="L239:L241" si="500">SUM(G239:K239)</f>
        <v>0</v>
      </c>
      <c r="M239" s="102"/>
      <c r="N239" s="102"/>
      <c r="O239" s="102"/>
      <c r="P239" s="102"/>
      <c r="Q239" s="102"/>
      <c r="R239" s="220">
        <f t="shared" ref="R239:R241" si="501">SUM(M239:Q239)</f>
        <v>0</v>
      </c>
      <c r="S239" s="217">
        <f>Y239+'NAW3 - Asset Repl - SSEH'!S239+'NAW4 - Refurb - SSEH'!S239+'NAW5 - General Reinfor - SSEH'!S239+'NAW6 - Faults - SSEH'!S239+'NAW7 - HVP - SSEH'!S239+'NAW7b - HVP - SSEH'!S239</f>
        <v>0</v>
      </c>
      <c r="T239" s="217">
        <f>Z239+'NAW3 - Asset Repl - SSEH'!T239+'NAW4 - Refurb - SSEH'!T239+'NAW5 - General Reinfor - SSEH'!T239+'NAW6 - Faults - SSEH'!T239+'NAW7 - HVP - SSEH'!T239+'NAW7b - HVP - SSEH'!T239</f>
        <v>0</v>
      </c>
      <c r="U239" s="217">
        <f>AA239+'NAW3 - Asset Repl - SSEH'!U239+'NAW4 - Refurb - SSEH'!U239+'NAW5 - General Reinfor - SSEH'!U239+'NAW6 - Faults - SSEH'!U239+'NAW7 - HVP - SSEH'!U239+'NAW7b - HVP - SSEH'!U239</f>
        <v>0</v>
      </c>
      <c r="V239" s="217">
        <f>AB239+'NAW3 - Asset Repl - SSEH'!V239+'NAW4 - Refurb - SSEH'!V239+'NAW5 - General Reinfor - SSEH'!V239+'NAW6 - Faults - SSEH'!V239+'NAW7 - HVP - SSEH'!V239+'NAW7b - HVP - SSEH'!V239</f>
        <v>0</v>
      </c>
      <c r="W239" s="217">
        <f>AC239+'NAW3 - Asset Repl - SSEH'!W239+'NAW4 - Refurb - SSEH'!W239+'NAW5 - General Reinfor - SSEH'!W239+'NAW6 - Faults - SSEH'!W239+'NAW7 - HVP - SSEH'!W239+'NAW7b - HVP - SSEH'!W239</f>
        <v>0</v>
      </c>
      <c r="X239" s="220">
        <f t="shared" ref="X239:X241" si="502">SUM(S239:W239)</f>
        <v>0</v>
      </c>
      <c r="Y239" s="102"/>
      <c r="Z239" s="102"/>
      <c r="AA239" s="102"/>
      <c r="AB239" s="102"/>
      <c r="AC239" s="102"/>
      <c r="AD239" s="220">
        <f t="shared" ref="AD239:AD241" si="503">SUM(Y239:AC239)</f>
        <v>0</v>
      </c>
      <c r="AE239" s="217">
        <f>AK239+'NAW3 - Asset Repl - SSEH'!AE239+'NAW4 - Refurb - SSEH'!AE239+'NAW5 - General Reinfor - SSEH'!AE239+'NAW6 - Faults - SSEH'!AE239+'NAW7 - HVP - SSEH'!AE239+'NAW7b - HVP - SSEH'!AE239</f>
        <v>0</v>
      </c>
      <c r="AF239" s="217">
        <f>AL239+'NAW3 - Asset Repl - SSEH'!AF239+'NAW4 - Refurb - SSEH'!AF239+'NAW5 - General Reinfor - SSEH'!AF239+'NAW6 - Faults - SSEH'!AF239+'NAW7 - HVP - SSEH'!AF239+'NAW7b - HVP - SSEH'!AF239</f>
        <v>0</v>
      </c>
      <c r="AG239" s="217">
        <f>AM239+'NAW3 - Asset Repl - SSEH'!AG239+'NAW4 - Refurb - SSEH'!AG239+'NAW5 - General Reinfor - SSEH'!AG239+'NAW6 - Faults - SSEH'!AG239+'NAW7 - HVP - SSEH'!AG239+'NAW7b - HVP - SSEH'!AG239</f>
        <v>0</v>
      </c>
      <c r="AH239" s="217">
        <f>AN239+'NAW3 - Asset Repl - SSEH'!AH239+'NAW4 - Refurb - SSEH'!AH239+'NAW5 - General Reinfor - SSEH'!AH239+'NAW6 - Faults - SSEH'!AH239+'NAW7 - HVP - SSEH'!AH239+'NAW7b - HVP - SSEH'!AH239</f>
        <v>0</v>
      </c>
      <c r="AI239" s="217">
        <f>AO239+'NAW3 - Asset Repl - SSEH'!AI239+'NAW4 - Refurb - SSEH'!AI239+'NAW5 - General Reinfor - SSEH'!AI239+'NAW6 - Faults - SSEH'!AI239+'NAW7 - HVP - SSEH'!AI239+'NAW7b - HVP - SSEH'!AI239</f>
        <v>0</v>
      </c>
      <c r="AJ239" s="220">
        <f t="shared" ref="AJ239:AJ241" si="504">SUM(AE239:AI239)</f>
        <v>0</v>
      </c>
      <c r="AK239" s="102"/>
      <c r="AL239" s="102"/>
      <c r="AM239" s="102"/>
      <c r="AN239" s="102"/>
      <c r="AO239" s="102"/>
      <c r="AP239" s="220">
        <f t="shared" ref="AP239:AP241" si="505">SUM(AK239:AO239)</f>
        <v>0</v>
      </c>
    </row>
    <row r="240" spans="1:44" ht="25.5" customHeight="1">
      <c r="A240" s="13"/>
      <c r="B240" s="19"/>
      <c r="C240" s="218"/>
      <c r="D240" s="350"/>
      <c r="E240" s="105"/>
      <c r="F240" s="219" t="s">
        <v>82</v>
      </c>
      <c r="G240" s="102"/>
      <c r="H240" s="102"/>
      <c r="I240" s="102"/>
      <c r="J240" s="102"/>
      <c r="K240" s="102"/>
      <c r="L240" s="220">
        <f t="shared" si="500"/>
        <v>0</v>
      </c>
      <c r="M240" s="102"/>
      <c r="N240" s="102"/>
      <c r="O240" s="102"/>
      <c r="P240" s="102"/>
      <c r="Q240" s="102"/>
      <c r="R240" s="220">
        <f t="shared" si="501"/>
        <v>0</v>
      </c>
      <c r="S240" s="217">
        <f>Y240+'NAW3 - Asset Repl - SSEH'!S240+'NAW4 - Refurb - SSEH'!S240+'NAW5 - General Reinfor - SSEH'!S240+'NAW6 - Faults - SSEH'!S240+'NAW7 - HVP - SSEH'!S240+'NAW7b - HVP - SSEH'!S240</f>
        <v>0</v>
      </c>
      <c r="T240" s="217">
        <f>Z240+'NAW3 - Asset Repl - SSEH'!T240+'NAW4 - Refurb - SSEH'!T240+'NAW5 - General Reinfor - SSEH'!T240+'NAW6 - Faults - SSEH'!T240+'NAW7 - HVP - SSEH'!T240+'NAW7b - HVP - SSEH'!T240</f>
        <v>0</v>
      </c>
      <c r="U240" s="217">
        <f>AA240+'NAW3 - Asset Repl - SSEH'!U240+'NAW4 - Refurb - SSEH'!U240+'NAW5 - General Reinfor - SSEH'!U240+'NAW6 - Faults - SSEH'!U240+'NAW7 - HVP - SSEH'!U240+'NAW7b - HVP - SSEH'!U240</f>
        <v>0</v>
      </c>
      <c r="V240" s="217">
        <f>AB240+'NAW3 - Asset Repl - SSEH'!V240+'NAW4 - Refurb - SSEH'!V240+'NAW5 - General Reinfor - SSEH'!V240+'NAW6 - Faults - SSEH'!V240+'NAW7 - HVP - SSEH'!V240+'NAW7b - HVP - SSEH'!V240</f>
        <v>0</v>
      </c>
      <c r="W240" s="217">
        <f>AC240+'NAW3 - Asset Repl - SSEH'!W240+'NAW4 - Refurb - SSEH'!W240+'NAW5 - General Reinfor - SSEH'!W240+'NAW6 - Faults - SSEH'!W240+'NAW7 - HVP - SSEH'!W240+'NAW7b - HVP - SSEH'!W240</f>
        <v>0</v>
      </c>
      <c r="X240" s="220">
        <f t="shared" si="502"/>
        <v>0</v>
      </c>
      <c r="Y240" s="102"/>
      <c r="Z240" s="102"/>
      <c r="AA240" s="102"/>
      <c r="AB240" s="102"/>
      <c r="AC240" s="102"/>
      <c r="AD240" s="220">
        <f t="shared" si="503"/>
        <v>0</v>
      </c>
      <c r="AE240" s="217">
        <f>AK240+'NAW3 - Asset Repl - SSEH'!AE240+'NAW4 - Refurb - SSEH'!AE240+'NAW5 - General Reinfor - SSEH'!AE240+'NAW6 - Faults - SSEH'!AE240+'NAW7 - HVP - SSEH'!AE240+'NAW7b - HVP - SSEH'!AE240</f>
        <v>0</v>
      </c>
      <c r="AF240" s="217">
        <f>AL240+'NAW3 - Asset Repl - SSEH'!AF240+'NAW4 - Refurb - SSEH'!AF240+'NAW5 - General Reinfor - SSEH'!AF240+'NAW6 - Faults - SSEH'!AF240+'NAW7 - HVP - SSEH'!AF240+'NAW7b - HVP - SSEH'!AF240</f>
        <v>0</v>
      </c>
      <c r="AG240" s="217">
        <f>AM240+'NAW3 - Asset Repl - SSEH'!AG240+'NAW4 - Refurb - SSEH'!AG240+'NAW5 - General Reinfor - SSEH'!AG240+'NAW6 - Faults - SSEH'!AG240+'NAW7 - HVP - SSEH'!AG240+'NAW7b - HVP - SSEH'!AG240</f>
        <v>0</v>
      </c>
      <c r="AH240" s="217">
        <f>AN240+'NAW3 - Asset Repl - SSEH'!AH240+'NAW4 - Refurb - SSEH'!AH240+'NAW5 - General Reinfor - SSEH'!AH240+'NAW6 - Faults - SSEH'!AH240+'NAW7 - HVP - SSEH'!AH240+'NAW7b - HVP - SSEH'!AH240</f>
        <v>0</v>
      </c>
      <c r="AI240" s="217">
        <f>AO240+'NAW3 - Asset Repl - SSEH'!AI240+'NAW4 - Refurb - SSEH'!AI240+'NAW5 - General Reinfor - SSEH'!AI240+'NAW6 - Faults - SSEH'!AI240+'NAW7 - HVP - SSEH'!AI240+'NAW7b - HVP - SSEH'!AI240</f>
        <v>0</v>
      </c>
      <c r="AJ240" s="220">
        <f t="shared" si="504"/>
        <v>0</v>
      </c>
      <c r="AK240" s="102"/>
      <c r="AL240" s="102"/>
      <c r="AM240" s="102"/>
      <c r="AN240" s="102"/>
      <c r="AO240" s="102"/>
      <c r="AP240" s="220">
        <f t="shared" si="505"/>
        <v>0</v>
      </c>
    </row>
    <row r="241" spans="1:42" ht="25.5" customHeight="1">
      <c r="A241" s="13"/>
      <c r="B241" s="19"/>
      <c r="C241" s="218"/>
      <c r="D241" s="350"/>
      <c r="E241" s="105"/>
      <c r="F241" s="219" t="s">
        <v>83</v>
      </c>
      <c r="G241" s="102"/>
      <c r="H241" s="102"/>
      <c r="I241" s="102"/>
      <c r="J241" s="102"/>
      <c r="K241" s="102"/>
      <c r="L241" s="220">
        <f t="shared" si="500"/>
        <v>0</v>
      </c>
      <c r="M241" s="102"/>
      <c r="N241" s="102"/>
      <c r="O241" s="102"/>
      <c r="P241" s="102"/>
      <c r="Q241" s="102"/>
      <c r="R241" s="220">
        <f t="shared" si="501"/>
        <v>0</v>
      </c>
      <c r="S241" s="217">
        <f>Y241+'NAW3 - Asset Repl - SSEH'!S241+'NAW4 - Refurb - SSEH'!S241+'NAW5 - General Reinfor - SSEH'!S241+'NAW6 - Faults - SSEH'!S241+'NAW7 - HVP - SSEH'!S241+'NAW7b - HVP - SSEH'!S241</f>
        <v>0</v>
      </c>
      <c r="T241" s="217">
        <f>Z241+'NAW3 - Asset Repl - SSEH'!T241+'NAW4 - Refurb - SSEH'!T241+'NAW5 - General Reinfor - SSEH'!T241+'NAW6 - Faults - SSEH'!T241+'NAW7 - HVP - SSEH'!T241+'NAW7b - HVP - SSEH'!T241</f>
        <v>0</v>
      </c>
      <c r="U241" s="217">
        <f>AA241+'NAW3 - Asset Repl - SSEH'!U241+'NAW4 - Refurb - SSEH'!U241+'NAW5 - General Reinfor - SSEH'!U241+'NAW6 - Faults - SSEH'!U241+'NAW7 - HVP - SSEH'!U241+'NAW7b - HVP - SSEH'!U241</f>
        <v>0</v>
      </c>
      <c r="V241" s="217">
        <f>AB241+'NAW3 - Asset Repl - SSEH'!V241+'NAW4 - Refurb - SSEH'!V241+'NAW5 - General Reinfor - SSEH'!V241+'NAW6 - Faults - SSEH'!V241+'NAW7 - HVP - SSEH'!V241+'NAW7b - HVP - SSEH'!V241</f>
        <v>0</v>
      </c>
      <c r="W241" s="217">
        <f>AC241+'NAW3 - Asset Repl - SSEH'!W241+'NAW4 - Refurb - SSEH'!W241+'NAW5 - General Reinfor - SSEH'!W241+'NAW6 - Faults - SSEH'!W241+'NAW7 - HVP - SSEH'!W241+'NAW7b - HVP - SSEH'!W241</f>
        <v>0</v>
      </c>
      <c r="X241" s="220">
        <f t="shared" si="502"/>
        <v>0</v>
      </c>
      <c r="Y241" s="102"/>
      <c r="Z241" s="102"/>
      <c r="AA241" s="102"/>
      <c r="AB241" s="102"/>
      <c r="AC241" s="102"/>
      <c r="AD241" s="220">
        <f t="shared" si="503"/>
        <v>0</v>
      </c>
      <c r="AE241" s="217">
        <f>AK241+'NAW3 - Asset Repl - SSEH'!AE241+'NAW4 - Refurb - SSEH'!AE241+'NAW5 - General Reinfor - SSEH'!AE241+'NAW6 - Faults - SSEH'!AE241+'NAW7 - HVP - SSEH'!AE241+'NAW7b - HVP - SSEH'!AE241</f>
        <v>0</v>
      </c>
      <c r="AF241" s="217">
        <f>AL241+'NAW3 - Asset Repl - SSEH'!AF241+'NAW4 - Refurb - SSEH'!AF241+'NAW5 - General Reinfor - SSEH'!AF241+'NAW6 - Faults - SSEH'!AF241+'NAW7 - HVP - SSEH'!AF241+'NAW7b - HVP - SSEH'!AF241</f>
        <v>0</v>
      </c>
      <c r="AG241" s="217">
        <f>AM241+'NAW3 - Asset Repl - SSEH'!AG241+'NAW4 - Refurb - SSEH'!AG241+'NAW5 - General Reinfor - SSEH'!AG241+'NAW6 - Faults - SSEH'!AG241+'NAW7 - HVP - SSEH'!AG241+'NAW7b - HVP - SSEH'!AG241</f>
        <v>0</v>
      </c>
      <c r="AH241" s="217">
        <f>AN241+'NAW3 - Asset Repl - SSEH'!AH241+'NAW4 - Refurb - SSEH'!AH241+'NAW5 - General Reinfor - SSEH'!AH241+'NAW6 - Faults - SSEH'!AH241+'NAW7 - HVP - SSEH'!AH241+'NAW7b - HVP - SSEH'!AH241</f>
        <v>0</v>
      </c>
      <c r="AI241" s="217">
        <f>AO241+'NAW3 - Asset Repl - SSEH'!AI241+'NAW4 - Refurb - SSEH'!AI241+'NAW5 - General Reinfor - SSEH'!AI241+'NAW6 - Faults - SSEH'!AI241+'NAW7 - HVP - SSEH'!AI241+'NAW7b - HVP - SSEH'!AI241</f>
        <v>0</v>
      </c>
      <c r="AJ241" s="220">
        <f t="shared" si="504"/>
        <v>0</v>
      </c>
      <c r="AK241" s="102"/>
      <c r="AL241" s="102"/>
      <c r="AM241" s="102"/>
      <c r="AN241" s="102"/>
      <c r="AO241" s="102"/>
      <c r="AP241" s="220">
        <f t="shared" si="505"/>
        <v>0</v>
      </c>
    </row>
    <row r="242" spans="1:42" ht="25.5" customHeight="1" thickBot="1">
      <c r="A242" s="13"/>
      <c r="B242" s="221"/>
      <c r="C242" s="354"/>
      <c r="D242" s="351"/>
      <c r="E242" s="102"/>
      <c r="F242" s="223"/>
      <c r="G242" s="224">
        <f>SUM(G238:G241)</f>
        <v>0</v>
      </c>
      <c r="H242" s="225">
        <f t="shared" ref="H242:K242" si="506">SUM(H238:H241)</f>
        <v>0</v>
      </c>
      <c r="I242" s="225">
        <f t="shared" si="506"/>
        <v>0</v>
      </c>
      <c r="J242" s="225">
        <f t="shared" si="506"/>
        <v>0</v>
      </c>
      <c r="K242" s="225">
        <f t="shared" si="506"/>
        <v>0</v>
      </c>
      <c r="L242" s="150"/>
      <c r="M242" s="224">
        <f>SUM(M238:M241)</f>
        <v>0</v>
      </c>
      <c r="N242" s="225">
        <f t="shared" ref="N242:Q242" si="507">SUM(N238:N241)</f>
        <v>0</v>
      </c>
      <c r="O242" s="225">
        <f t="shared" si="507"/>
        <v>0</v>
      </c>
      <c r="P242" s="225">
        <f t="shared" si="507"/>
        <v>0</v>
      </c>
      <c r="Q242" s="225">
        <f t="shared" si="507"/>
        <v>0</v>
      </c>
      <c r="R242" s="150"/>
      <c r="S242" s="224">
        <f>SUM(S238:S241)</f>
        <v>0</v>
      </c>
      <c r="T242" s="225">
        <f t="shared" ref="T242:W242" si="508">SUM(T238:T241)</f>
        <v>0</v>
      </c>
      <c r="U242" s="225">
        <f t="shared" si="508"/>
        <v>0</v>
      </c>
      <c r="V242" s="225">
        <f t="shared" si="508"/>
        <v>0</v>
      </c>
      <c r="W242" s="225">
        <f t="shared" si="508"/>
        <v>0</v>
      </c>
      <c r="X242" s="150"/>
      <c r="Y242" s="224">
        <f>SUM(Y238:Y241)</f>
        <v>0</v>
      </c>
      <c r="Z242" s="225">
        <f t="shared" ref="Z242:AC242" si="509">SUM(Z238:Z241)</f>
        <v>0</v>
      </c>
      <c r="AA242" s="225">
        <f t="shared" si="509"/>
        <v>0</v>
      </c>
      <c r="AB242" s="225">
        <f t="shared" si="509"/>
        <v>0</v>
      </c>
      <c r="AC242" s="225">
        <f t="shared" si="509"/>
        <v>0</v>
      </c>
      <c r="AD242" s="150"/>
      <c r="AE242" s="224">
        <f>SUM(AE238:AE241)</f>
        <v>0</v>
      </c>
      <c r="AF242" s="225">
        <f t="shared" ref="AF242:AI242" si="510">SUM(AF238:AF241)</f>
        <v>0</v>
      </c>
      <c r="AG242" s="225">
        <f t="shared" si="510"/>
        <v>0</v>
      </c>
      <c r="AH242" s="225">
        <f t="shared" si="510"/>
        <v>0</v>
      </c>
      <c r="AI242" s="225">
        <f t="shared" si="510"/>
        <v>0</v>
      </c>
      <c r="AJ242" s="150"/>
      <c r="AK242" s="224">
        <f>SUM(AK238:AK241)</f>
        <v>0</v>
      </c>
      <c r="AL242" s="225">
        <f t="shared" ref="AL242:AO242" si="511">SUM(AL238:AL241)</f>
        <v>0</v>
      </c>
      <c r="AM242" s="225">
        <f t="shared" si="511"/>
        <v>0</v>
      </c>
      <c r="AN242" s="225">
        <f t="shared" si="511"/>
        <v>0</v>
      </c>
      <c r="AO242" s="225">
        <f t="shared" si="511"/>
        <v>0</v>
      </c>
      <c r="AP242" s="150"/>
    </row>
    <row r="243" spans="1:42" ht="25.5" customHeight="1">
      <c r="A243" s="13"/>
      <c r="B243" s="226" t="s">
        <v>13</v>
      </c>
      <c r="C243" s="210"/>
      <c r="D243" s="211"/>
      <c r="E243" s="212"/>
      <c r="F243" s="213" t="s">
        <v>78</v>
      </c>
      <c r="G243" s="102"/>
      <c r="H243" s="102"/>
      <c r="I243" s="102"/>
      <c r="J243" s="102"/>
      <c r="K243" s="102"/>
      <c r="L243" s="216">
        <f>SUM(G243:K243)</f>
        <v>0</v>
      </c>
      <c r="M243" s="102"/>
      <c r="N243" s="102"/>
      <c r="O243" s="102"/>
      <c r="P243" s="102"/>
      <c r="Q243" s="102"/>
      <c r="R243" s="216">
        <f>SUM(M243:Q243)</f>
        <v>0</v>
      </c>
      <c r="S243" s="217">
        <f>Y243+'NAW3 - Asset Repl - SSEH'!S243+'NAW4 - Refurb - SSEH'!S243+'NAW5 - General Reinfor - SSEH'!S243+'NAW6 - Faults - SSEH'!S243+'NAW7 - HVP - SSEH'!S243+'NAW7b - HVP - SSEH'!S243</f>
        <v>0</v>
      </c>
      <c r="T243" s="217">
        <f>Z243+'NAW3 - Asset Repl - SSEH'!T243+'NAW4 - Refurb - SSEH'!T243+'NAW5 - General Reinfor - SSEH'!T243+'NAW6 - Faults - SSEH'!T243+'NAW7 - HVP - SSEH'!T243+'NAW7b - HVP - SSEH'!T243</f>
        <v>0</v>
      </c>
      <c r="U243" s="217">
        <f>AA243+'NAW3 - Asset Repl - SSEH'!U243+'NAW4 - Refurb - SSEH'!U243+'NAW5 - General Reinfor - SSEH'!U243+'NAW6 - Faults - SSEH'!U243+'NAW7 - HVP - SSEH'!U243+'NAW7b - HVP - SSEH'!U243</f>
        <v>0</v>
      </c>
      <c r="V243" s="217">
        <f>AB243+'NAW3 - Asset Repl - SSEH'!V243+'NAW4 - Refurb - SSEH'!V243+'NAW5 - General Reinfor - SSEH'!V243+'NAW6 - Faults - SSEH'!V243+'NAW7 - HVP - SSEH'!V243+'NAW7b - HVP - SSEH'!V243</f>
        <v>0</v>
      </c>
      <c r="W243" s="217">
        <f>AC243+'NAW3 - Asset Repl - SSEH'!W243+'NAW4 - Refurb - SSEH'!W243+'NAW5 - General Reinfor - SSEH'!W243+'NAW6 - Faults - SSEH'!W243+'NAW7 - HVP - SSEH'!W243+'NAW7b - HVP - SSEH'!W243</f>
        <v>0</v>
      </c>
      <c r="X243" s="216">
        <f>SUM(S243:W243)</f>
        <v>0</v>
      </c>
      <c r="Y243" s="102"/>
      <c r="Z243" s="102"/>
      <c r="AA243" s="102"/>
      <c r="AB243" s="102"/>
      <c r="AC243" s="102"/>
      <c r="AD243" s="216">
        <f>SUM(Y243:AC243)</f>
        <v>0</v>
      </c>
      <c r="AE243" s="217">
        <f>AK243+'NAW3 - Asset Repl - SSEH'!AE243+'NAW4 - Refurb - SSEH'!AE243+'NAW5 - General Reinfor - SSEH'!AE243+'NAW6 - Faults - SSEH'!AE243+'NAW7 - HVP - SSEH'!AE243+'NAW7b - HVP - SSEH'!AE243</f>
        <v>0</v>
      </c>
      <c r="AF243" s="217">
        <f>AL243+'NAW3 - Asset Repl - SSEH'!AF243+'NAW4 - Refurb - SSEH'!AF243+'NAW5 - General Reinfor - SSEH'!AF243+'NAW6 - Faults - SSEH'!AF243+'NAW7 - HVP - SSEH'!AF243+'NAW7b - HVP - SSEH'!AF243</f>
        <v>0</v>
      </c>
      <c r="AG243" s="217">
        <f>AM243+'NAW3 - Asset Repl - SSEH'!AG243+'NAW4 - Refurb - SSEH'!AG243+'NAW5 - General Reinfor - SSEH'!AG243+'NAW6 - Faults - SSEH'!AG243+'NAW7 - HVP - SSEH'!AG243+'NAW7b - HVP - SSEH'!AG243</f>
        <v>0</v>
      </c>
      <c r="AH243" s="217">
        <f>AN243+'NAW3 - Asset Repl - SSEH'!AH243+'NAW4 - Refurb - SSEH'!AH243+'NAW5 - General Reinfor - SSEH'!AH243+'NAW6 - Faults - SSEH'!AH243+'NAW7 - HVP - SSEH'!AH243+'NAW7b - HVP - SSEH'!AH243</f>
        <v>0</v>
      </c>
      <c r="AI243" s="217">
        <f>AO243+'NAW3 - Asset Repl - SSEH'!AI243+'NAW4 - Refurb - SSEH'!AI243+'NAW5 - General Reinfor - SSEH'!AI243+'NAW6 - Faults - SSEH'!AI243+'NAW7 - HVP - SSEH'!AI243+'NAW7b - HVP - SSEH'!AI243</f>
        <v>0</v>
      </c>
      <c r="AJ243" s="216">
        <f>SUM(AE243:AI243)</f>
        <v>0</v>
      </c>
      <c r="AK243" s="102"/>
      <c r="AL243" s="102"/>
      <c r="AM243" s="102"/>
      <c r="AN243" s="102"/>
      <c r="AO243" s="102"/>
      <c r="AP243" s="216">
        <f>SUM(AK243:AO243)</f>
        <v>0</v>
      </c>
    </row>
    <row r="244" spans="1:42" ht="25.5" customHeight="1">
      <c r="A244" s="13"/>
      <c r="B244" s="19"/>
      <c r="C244" s="218"/>
      <c r="D244" s="350"/>
      <c r="E244" s="105"/>
      <c r="F244" s="219" t="s">
        <v>80</v>
      </c>
      <c r="G244" s="102"/>
      <c r="H244" s="102"/>
      <c r="I244" s="102"/>
      <c r="J244" s="102"/>
      <c r="K244" s="102"/>
      <c r="L244" s="220">
        <f t="shared" ref="L244:L246" si="512">SUM(G244:K244)</f>
        <v>0</v>
      </c>
      <c r="M244" s="102"/>
      <c r="N244" s="102"/>
      <c r="O244" s="102"/>
      <c r="P244" s="102"/>
      <c r="Q244" s="102"/>
      <c r="R244" s="220">
        <f t="shared" ref="R244:R246" si="513">SUM(M244:Q244)</f>
        <v>0</v>
      </c>
      <c r="S244" s="217">
        <f>Y244+'NAW3 - Asset Repl - SSEH'!S244+'NAW4 - Refurb - SSEH'!S244+'NAW5 - General Reinfor - SSEH'!S244+'NAW6 - Faults - SSEH'!S244+'NAW7 - HVP - SSEH'!S244+'NAW7b - HVP - SSEH'!S244</f>
        <v>0</v>
      </c>
      <c r="T244" s="217">
        <f>Z244+'NAW3 - Asset Repl - SSEH'!T244+'NAW4 - Refurb - SSEH'!T244+'NAW5 - General Reinfor - SSEH'!T244+'NAW6 - Faults - SSEH'!T244+'NAW7 - HVP - SSEH'!T244+'NAW7b - HVP - SSEH'!T244</f>
        <v>0</v>
      </c>
      <c r="U244" s="217">
        <f>AA244+'NAW3 - Asset Repl - SSEH'!U244+'NAW4 - Refurb - SSEH'!U244+'NAW5 - General Reinfor - SSEH'!U244+'NAW6 - Faults - SSEH'!U244+'NAW7 - HVP - SSEH'!U244+'NAW7b - HVP - SSEH'!U244</f>
        <v>0</v>
      </c>
      <c r="V244" s="217">
        <f>AB244+'NAW3 - Asset Repl - SSEH'!V244+'NAW4 - Refurb - SSEH'!V244+'NAW5 - General Reinfor - SSEH'!V244+'NAW6 - Faults - SSEH'!V244+'NAW7 - HVP - SSEH'!V244+'NAW7b - HVP - SSEH'!V244</f>
        <v>0</v>
      </c>
      <c r="W244" s="217">
        <f>AC244+'NAW3 - Asset Repl - SSEH'!W244+'NAW4 - Refurb - SSEH'!W244+'NAW5 - General Reinfor - SSEH'!W244+'NAW6 - Faults - SSEH'!W244+'NAW7 - HVP - SSEH'!W244+'NAW7b - HVP - SSEH'!W244</f>
        <v>0</v>
      </c>
      <c r="X244" s="220">
        <f t="shared" ref="X244:X246" si="514">SUM(S244:W244)</f>
        <v>0</v>
      </c>
      <c r="Y244" s="102"/>
      <c r="Z244" s="102"/>
      <c r="AA244" s="102"/>
      <c r="AB244" s="102"/>
      <c r="AC244" s="102"/>
      <c r="AD244" s="220">
        <f t="shared" ref="AD244:AD246" si="515">SUM(Y244:AC244)</f>
        <v>0</v>
      </c>
      <c r="AE244" s="217">
        <f>AK244+'NAW3 - Asset Repl - SSEH'!AE244+'NAW4 - Refurb - SSEH'!AE244+'NAW5 - General Reinfor - SSEH'!AE244+'NAW6 - Faults - SSEH'!AE244+'NAW7 - HVP - SSEH'!AE244+'NAW7b - HVP - SSEH'!AE244</f>
        <v>0</v>
      </c>
      <c r="AF244" s="217">
        <f>AL244+'NAW3 - Asset Repl - SSEH'!AF244+'NAW4 - Refurb - SSEH'!AF244+'NAW5 - General Reinfor - SSEH'!AF244+'NAW6 - Faults - SSEH'!AF244+'NAW7 - HVP - SSEH'!AF244+'NAW7b - HVP - SSEH'!AF244</f>
        <v>0</v>
      </c>
      <c r="AG244" s="217">
        <f>AM244+'NAW3 - Asset Repl - SSEH'!AG244+'NAW4 - Refurb - SSEH'!AG244+'NAW5 - General Reinfor - SSEH'!AG244+'NAW6 - Faults - SSEH'!AG244+'NAW7 - HVP - SSEH'!AG244+'NAW7b - HVP - SSEH'!AG244</f>
        <v>0</v>
      </c>
      <c r="AH244" s="217">
        <f>AN244+'NAW3 - Asset Repl - SSEH'!AH244+'NAW4 - Refurb - SSEH'!AH244+'NAW5 - General Reinfor - SSEH'!AH244+'NAW6 - Faults - SSEH'!AH244+'NAW7 - HVP - SSEH'!AH244+'NAW7b - HVP - SSEH'!AH244</f>
        <v>0</v>
      </c>
      <c r="AI244" s="217">
        <f>AO244+'NAW3 - Asset Repl - SSEH'!AI244+'NAW4 - Refurb - SSEH'!AI244+'NAW5 - General Reinfor - SSEH'!AI244+'NAW6 - Faults - SSEH'!AI244+'NAW7 - HVP - SSEH'!AI244+'NAW7b - HVP - SSEH'!AI244</f>
        <v>0</v>
      </c>
      <c r="AJ244" s="220">
        <f t="shared" ref="AJ244:AJ246" si="516">SUM(AE244:AI244)</f>
        <v>0</v>
      </c>
      <c r="AK244" s="102"/>
      <c r="AL244" s="102"/>
      <c r="AM244" s="102"/>
      <c r="AN244" s="102"/>
      <c r="AO244" s="102"/>
      <c r="AP244" s="220">
        <f t="shared" ref="AP244:AP246" si="517">SUM(AK244:AO244)</f>
        <v>0</v>
      </c>
    </row>
    <row r="245" spans="1:42" ht="25.5" customHeight="1">
      <c r="A245" s="13"/>
      <c r="B245" s="19"/>
      <c r="C245" s="218"/>
      <c r="D245" s="350"/>
      <c r="E245" s="105"/>
      <c r="F245" s="219" t="s">
        <v>82</v>
      </c>
      <c r="G245" s="102"/>
      <c r="H245" s="102"/>
      <c r="I245" s="102"/>
      <c r="J245" s="102"/>
      <c r="K245" s="102"/>
      <c r="L245" s="220">
        <f t="shared" si="512"/>
        <v>0</v>
      </c>
      <c r="M245" s="102"/>
      <c r="N245" s="102"/>
      <c r="O245" s="102"/>
      <c r="P245" s="102"/>
      <c r="Q245" s="102"/>
      <c r="R245" s="220">
        <f t="shared" si="513"/>
        <v>0</v>
      </c>
      <c r="S245" s="217">
        <f>Y245+'NAW3 - Asset Repl - SSEH'!S245+'NAW4 - Refurb - SSEH'!S245+'NAW5 - General Reinfor - SSEH'!S245+'NAW6 - Faults - SSEH'!S245+'NAW7 - HVP - SSEH'!S245+'NAW7b - HVP - SSEH'!S245</f>
        <v>0</v>
      </c>
      <c r="T245" s="217">
        <f>Z245+'NAW3 - Asset Repl - SSEH'!T245+'NAW4 - Refurb - SSEH'!T245+'NAW5 - General Reinfor - SSEH'!T245+'NAW6 - Faults - SSEH'!T245+'NAW7 - HVP - SSEH'!T245+'NAW7b - HVP - SSEH'!T245</f>
        <v>0</v>
      </c>
      <c r="U245" s="217">
        <f>AA245+'NAW3 - Asset Repl - SSEH'!U245+'NAW4 - Refurb - SSEH'!U245+'NAW5 - General Reinfor - SSEH'!U245+'NAW6 - Faults - SSEH'!U245+'NAW7 - HVP - SSEH'!U245+'NAW7b - HVP - SSEH'!U245</f>
        <v>0</v>
      </c>
      <c r="V245" s="217">
        <f>AB245+'NAW3 - Asset Repl - SSEH'!V245+'NAW4 - Refurb - SSEH'!V245+'NAW5 - General Reinfor - SSEH'!V245+'NAW6 - Faults - SSEH'!V245+'NAW7 - HVP - SSEH'!V245+'NAW7b - HVP - SSEH'!V245</f>
        <v>0</v>
      </c>
      <c r="W245" s="217">
        <f>AC245+'NAW3 - Asset Repl - SSEH'!W245+'NAW4 - Refurb - SSEH'!W245+'NAW5 - General Reinfor - SSEH'!W245+'NAW6 - Faults - SSEH'!W245+'NAW7 - HVP - SSEH'!W245+'NAW7b - HVP - SSEH'!W245</f>
        <v>0</v>
      </c>
      <c r="X245" s="220">
        <f t="shared" si="514"/>
        <v>0</v>
      </c>
      <c r="Y245" s="102"/>
      <c r="Z245" s="102"/>
      <c r="AA245" s="102"/>
      <c r="AB245" s="102"/>
      <c r="AC245" s="102"/>
      <c r="AD245" s="220">
        <f t="shared" si="515"/>
        <v>0</v>
      </c>
      <c r="AE245" s="217">
        <f>AK245+'NAW3 - Asset Repl - SSEH'!AE245+'NAW4 - Refurb - SSEH'!AE245+'NAW5 - General Reinfor - SSEH'!AE245+'NAW6 - Faults - SSEH'!AE245+'NAW7 - HVP - SSEH'!AE245+'NAW7b - HVP - SSEH'!AE245</f>
        <v>0</v>
      </c>
      <c r="AF245" s="217">
        <f>AL245+'NAW3 - Asset Repl - SSEH'!AF245+'NAW4 - Refurb - SSEH'!AF245+'NAW5 - General Reinfor - SSEH'!AF245+'NAW6 - Faults - SSEH'!AF245+'NAW7 - HVP - SSEH'!AF245+'NAW7b - HVP - SSEH'!AF245</f>
        <v>0</v>
      </c>
      <c r="AG245" s="217">
        <f>AM245+'NAW3 - Asset Repl - SSEH'!AG245+'NAW4 - Refurb - SSEH'!AG245+'NAW5 - General Reinfor - SSEH'!AG245+'NAW6 - Faults - SSEH'!AG245+'NAW7 - HVP - SSEH'!AG245+'NAW7b - HVP - SSEH'!AG245</f>
        <v>0</v>
      </c>
      <c r="AH245" s="217">
        <f>AN245+'NAW3 - Asset Repl - SSEH'!AH245+'NAW4 - Refurb - SSEH'!AH245+'NAW5 - General Reinfor - SSEH'!AH245+'NAW6 - Faults - SSEH'!AH245+'NAW7 - HVP - SSEH'!AH245+'NAW7b - HVP - SSEH'!AH245</f>
        <v>0</v>
      </c>
      <c r="AI245" s="217">
        <f>AO245+'NAW3 - Asset Repl - SSEH'!AI245+'NAW4 - Refurb - SSEH'!AI245+'NAW5 - General Reinfor - SSEH'!AI245+'NAW6 - Faults - SSEH'!AI245+'NAW7 - HVP - SSEH'!AI245+'NAW7b - HVP - SSEH'!AI245</f>
        <v>0</v>
      </c>
      <c r="AJ245" s="220">
        <f t="shared" si="516"/>
        <v>0</v>
      </c>
      <c r="AK245" s="102"/>
      <c r="AL245" s="102"/>
      <c r="AM245" s="102"/>
      <c r="AN245" s="102"/>
      <c r="AO245" s="102"/>
      <c r="AP245" s="220">
        <f t="shared" si="517"/>
        <v>0</v>
      </c>
    </row>
    <row r="246" spans="1:42" ht="25.5" customHeight="1">
      <c r="A246" s="13"/>
      <c r="B246" s="19"/>
      <c r="C246" s="218"/>
      <c r="D246" s="350"/>
      <c r="E246" s="105"/>
      <c r="F246" s="219" t="s">
        <v>83</v>
      </c>
      <c r="G246" s="102"/>
      <c r="H246" s="102"/>
      <c r="I246" s="102"/>
      <c r="J246" s="102"/>
      <c r="K246" s="102"/>
      <c r="L246" s="220">
        <f t="shared" si="512"/>
        <v>0</v>
      </c>
      <c r="M246" s="102"/>
      <c r="N246" s="102"/>
      <c r="O246" s="102"/>
      <c r="P246" s="102"/>
      <c r="Q246" s="102"/>
      <c r="R246" s="220">
        <f t="shared" si="513"/>
        <v>0</v>
      </c>
      <c r="S246" s="217">
        <f>Y246+'NAW3 - Asset Repl - SSEH'!S246+'NAW4 - Refurb - SSEH'!S246+'NAW5 - General Reinfor - SSEH'!S246+'NAW6 - Faults - SSEH'!S246+'NAW7 - HVP - SSEH'!S246+'NAW7b - HVP - SSEH'!S246</f>
        <v>0</v>
      </c>
      <c r="T246" s="217">
        <f>Z246+'NAW3 - Asset Repl - SSEH'!T246+'NAW4 - Refurb - SSEH'!T246+'NAW5 - General Reinfor - SSEH'!T246+'NAW6 - Faults - SSEH'!T246+'NAW7 - HVP - SSEH'!T246+'NAW7b - HVP - SSEH'!T246</f>
        <v>0</v>
      </c>
      <c r="U246" s="217">
        <f>AA246+'NAW3 - Asset Repl - SSEH'!U246+'NAW4 - Refurb - SSEH'!U246+'NAW5 - General Reinfor - SSEH'!U246+'NAW6 - Faults - SSEH'!U246+'NAW7 - HVP - SSEH'!U246+'NAW7b - HVP - SSEH'!U246</f>
        <v>0</v>
      </c>
      <c r="V246" s="217">
        <f>AB246+'NAW3 - Asset Repl - SSEH'!V246+'NAW4 - Refurb - SSEH'!V246+'NAW5 - General Reinfor - SSEH'!V246+'NAW6 - Faults - SSEH'!V246+'NAW7 - HVP - SSEH'!V246+'NAW7b - HVP - SSEH'!V246</f>
        <v>0</v>
      </c>
      <c r="W246" s="217">
        <f>AC246+'NAW3 - Asset Repl - SSEH'!W246+'NAW4 - Refurb - SSEH'!W246+'NAW5 - General Reinfor - SSEH'!W246+'NAW6 - Faults - SSEH'!W246+'NAW7 - HVP - SSEH'!W246+'NAW7b - HVP - SSEH'!W246</f>
        <v>0</v>
      </c>
      <c r="X246" s="220">
        <f t="shared" si="514"/>
        <v>0</v>
      </c>
      <c r="Y246" s="102"/>
      <c r="Z246" s="102"/>
      <c r="AA246" s="102"/>
      <c r="AB246" s="102"/>
      <c r="AC246" s="102"/>
      <c r="AD246" s="220">
        <f t="shared" si="515"/>
        <v>0</v>
      </c>
      <c r="AE246" s="217">
        <f>AK246+'NAW3 - Asset Repl - SSEH'!AE246+'NAW4 - Refurb - SSEH'!AE246+'NAW5 - General Reinfor - SSEH'!AE246+'NAW6 - Faults - SSEH'!AE246+'NAW7 - HVP - SSEH'!AE246+'NAW7b - HVP - SSEH'!AE246</f>
        <v>0</v>
      </c>
      <c r="AF246" s="217">
        <f>AL246+'NAW3 - Asset Repl - SSEH'!AF246+'NAW4 - Refurb - SSEH'!AF246+'NAW5 - General Reinfor - SSEH'!AF246+'NAW6 - Faults - SSEH'!AF246+'NAW7 - HVP - SSEH'!AF246+'NAW7b - HVP - SSEH'!AF246</f>
        <v>0</v>
      </c>
      <c r="AG246" s="217">
        <f>AM246+'NAW3 - Asset Repl - SSEH'!AG246+'NAW4 - Refurb - SSEH'!AG246+'NAW5 - General Reinfor - SSEH'!AG246+'NAW6 - Faults - SSEH'!AG246+'NAW7 - HVP - SSEH'!AG246+'NAW7b - HVP - SSEH'!AG246</f>
        <v>0</v>
      </c>
      <c r="AH246" s="217">
        <f>AN246+'NAW3 - Asset Repl - SSEH'!AH246+'NAW4 - Refurb - SSEH'!AH246+'NAW5 - General Reinfor - SSEH'!AH246+'NAW6 - Faults - SSEH'!AH246+'NAW7 - HVP - SSEH'!AH246+'NAW7b - HVP - SSEH'!AH246</f>
        <v>0</v>
      </c>
      <c r="AI246" s="217">
        <f>AO246+'NAW3 - Asset Repl - SSEH'!AI246+'NAW4 - Refurb - SSEH'!AI246+'NAW5 - General Reinfor - SSEH'!AI246+'NAW6 - Faults - SSEH'!AI246+'NAW7 - HVP - SSEH'!AI246+'NAW7b - HVP - SSEH'!AI246</f>
        <v>0</v>
      </c>
      <c r="AJ246" s="220">
        <f t="shared" si="516"/>
        <v>0</v>
      </c>
      <c r="AK246" s="102"/>
      <c r="AL246" s="102"/>
      <c r="AM246" s="102"/>
      <c r="AN246" s="102"/>
      <c r="AO246" s="102"/>
      <c r="AP246" s="220">
        <f t="shared" si="517"/>
        <v>0</v>
      </c>
    </row>
    <row r="247" spans="1:42" ht="25.5" customHeight="1" thickBot="1">
      <c r="A247" s="13"/>
      <c r="B247" s="221"/>
      <c r="C247" s="354"/>
      <c r="D247" s="351"/>
      <c r="E247" s="102"/>
      <c r="F247" s="223"/>
      <c r="G247" s="224">
        <f>SUM(G243:G246)</f>
        <v>0</v>
      </c>
      <c r="H247" s="225">
        <f t="shared" ref="H247:K247" si="518">SUM(H243:H246)</f>
        <v>0</v>
      </c>
      <c r="I247" s="225">
        <f t="shared" si="518"/>
        <v>0</v>
      </c>
      <c r="J247" s="225">
        <f t="shared" si="518"/>
        <v>0</v>
      </c>
      <c r="K247" s="225">
        <f t="shared" si="518"/>
        <v>0</v>
      </c>
      <c r="L247" s="150"/>
      <c r="M247" s="224">
        <f>SUM(M243:M246)</f>
        <v>0</v>
      </c>
      <c r="N247" s="225">
        <f t="shared" ref="N247:Q247" si="519">SUM(N243:N246)</f>
        <v>0</v>
      </c>
      <c r="O247" s="225">
        <f t="shared" si="519"/>
        <v>0</v>
      </c>
      <c r="P247" s="225">
        <f t="shared" si="519"/>
        <v>0</v>
      </c>
      <c r="Q247" s="225">
        <f t="shared" si="519"/>
        <v>0</v>
      </c>
      <c r="R247" s="150"/>
      <c r="S247" s="224">
        <f>SUM(S243:S246)</f>
        <v>0</v>
      </c>
      <c r="T247" s="225">
        <f t="shared" ref="T247:W247" si="520">SUM(T243:T246)</f>
        <v>0</v>
      </c>
      <c r="U247" s="225">
        <f t="shared" si="520"/>
        <v>0</v>
      </c>
      <c r="V247" s="225">
        <f t="shared" si="520"/>
        <v>0</v>
      </c>
      <c r="W247" s="225">
        <f t="shared" si="520"/>
        <v>0</v>
      </c>
      <c r="X247" s="150"/>
      <c r="Y247" s="224">
        <f>SUM(Y243:Y246)</f>
        <v>0</v>
      </c>
      <c r="Z247" s="225">
        <f t="shared" ref="Z247:AC247" si="521">SUM(Z243:Z246)</f>
        <v>0</v>
      </c>
      <c r="AA247" s="225">
        <f t="shared" si="521"/>
        <v>0</v>
      </c>
      <c r="AB247" s="225">
        <f t="shared" si="521"/>
        <v>0</v>
      </c>
      <c r="AC247" s="225">
        <f t="shared" si="521"/>
        <v>0</v>
      </c>
      <c r="AD247" s="150"/>
      <c r="AE247" s="224">
        <f>SUM(AE243:AE246)</f>
        <v>0</v>
      </c>
      <c r="AF247" s="225">
        <f t="shared" ref="AF247:AI247" si="522">SUM(AF243:AF246)</f>
        <v>0</v>
      </c>
      <c r="AG247" s="225">
        <f t="shared" si="522"/>
        <v>0</v>
      </c>
      <c r="AH247" s="225">
        <f t="shared" si="522"/>
        <v>0</v>
      </c>
      <c r="AI247" s="225">
        <f t="shared" si="522"/>
        <v>0</v>
      </c>
      <c r="AJ247" s="150"/>
      <c r="AK247" s="224">
        <f>SUM(AK243:AK246)</f>
        <v>0</v>
      </c>
      <c r="AL247" s="225">
        <f t="shared" ref="AL247:AO247" si="523">SUM(AL243:AL246)</f>
        <v>0</v>
      </c>
      <c r="AM247" s="225">
        <f t="shared" si="523"/>
        <v>0</v>
      </c>
      <c r="AN247" s="225">
        <f t="shared" si="523"/>
        <v>0</v>
      </c>
      <c r="AO247" s="225">
        <f t="shared" si="523"/>
        <v>0</v>
      </c>
      <c r="AP247" s="150"/>
    </row>
    <row r="248" spans="1:42" ht="25.5" customHeight="1">
      <c r="A248" s="13"/>
      <c r="B248" s="226" t="s">
        <v>13</v>
      </c>
      <c r="C248" s="210"/>
      <c r="D248" s="211"/>
      <c r="E248" s="212"/>
      <c r="F248" s="213" t="s">
        <v>78</v>
      </c>
      <c r="G248" s="102"/>
      <c r="H248" s="102"/>
      <c r="I248" s="102"/>
      <c r="J248" s="102"/>
      <c r="K248" s="102"/>
      <c r="L248" s="216">
        <f>SUM(G248:K248)</f>
        <v>0</v>
      </c>
      <c r="M248" s="102"/>
      <c r="N248" s="102"/>
      <c r="O248" s="102"/>
      <c r="P248" s="102"/>
      <c r="Q248" s="102"/>
      <c r="R248" s="216">
        <f>SUM(M248:Q248)</f>
        <v>0</v>
      </c>
      <c r="S248" s="217">
        <f>Y248+'NAW3 - Asset Repl - SSEH'!S248+'NAW4 - Refurb - SSEH'!S248+'NAW5 - General Reinfor - SSEH'!S248+'NAW6 - Faults - SSEH'!S248+'NAW7 - HVP - SSEH'!S248+'NAW7b - HVP - SSEH'!S248</f>
        <v>0</v>
      </c>
      <c r="T248" s="217">
        <f>Z248+'NAW3 - Asset Repl - SSEH'!T248+'NAW4 - Refurb - SSEH'!T248+'NAW5 - General Reinfor - SSEH'!T248+'NAW6 - Faults - SSEH'!T248+'NAW7 - HVP - SSEH'!T248+'NAW7b - HVP - SSEH'!T248</f>
        <v>0</v>
      </c>
      <c r="U248" s="217">
        <f>AA248+'NAW3 - Asset Repl - SSEH'!U248+'NAW4 - Refurb - SSEH'!U248+'NAW5 - General Reinfor - SSEH'!U248+'NAW6 - Faults - SSEH'!U248+'NAW7 - HVP - SSEH'!U248+'NAW7b - HVP - SSEH'!U248</f>
        <v>0</v>
      </c>
      <c r="V248" s="217">
        <f>AB248+'NAW3 - Asset Repl - SSEH'!V248+'NAW4 - Refurb - SSEH'!V248+'NAW5 - General Reinfor - SSEH'!V248+'NAW6 - Faults - SSEH'!V248+'NAW7 - HVP - SSEH'!V248+'NAW7b - HVP - SSEH'!V248</f>
        <v>0</v>
      </c>
      <c r="W248" s="217">
        <f>AC248+'NAW3 - Asset Repl - SSEH'!W248+'NAW4 - Refurb - SSEH'!W248+'NAW5 - General Reinfor - SSEH'!W248+'NAW6 - Faults - SSEH'!W248+'NAW7 - HVP - SSEH'!W248+'NAW7b - HVP - SSEH'!W248</f>
        <v>0</v>
      </c>
      <c r="X248" s="216">
        <f>SUM(S248:W248)</f>
        <v>0</v>
      </c>
      <c r="Y248" s="102"/>
      <c r="Z248" s="102"/>
      <c r="AA248" s="102"/>
      <c r="AB248" s="102"/>
      <c r="AC248" s="102"/>
      <c r="AD248" s="216">
        <f>SUM(Y248:AC248)</f>
        <v>0</v>
      </c>
      <c r="AE248" s="217">
        <f>AK248+'NAW3 - Asset Repl - SSEH'!AE248+'NAW4 - Refurb - SSEH'!AE248+'NAW5 - General Reinfor - SSEH'!AE248+'NAW6 - Faults - SSEH'!AE248+'NAW7 - HVP - SSEH'!AE248+'NAW7b - HVP - SSEH'!AE248</f>
        <v>0</v>
      </c>
      <c r="AF248" s="217">
        <f>AL248+'NAW3 - Asset Repl - SSEH'!AF248+'NAW4 - Refurb - SSEH'!AF248+'NAW5 - General Reinfor - SSEH'!AF248+'NAW6 - Faults - SSEH'!AF248+'NAW7 - HVP - SSEH'!AF248+'NAW7b - HVP - SSEH'!AF248</f>
        <v>0</v>
      </c>
      <c r="AG248" s="217">
        <f>AM248+'NAW3 - Asset Repl - SSEH'!AG248+'NAW4 - Refurb - SSEH'!AG248+'NAW5 - General Reinfor - SSEH'!AG248+'NAW6 - Faults - SSEH'!AG248+'NAW7 - HVP - SSEH'!AG248+'NAW7b - HVP - SSEH'!AG248</f>
        <v>0</v>
      </c>
      <c r="AH248" s="217">
        <f>AN248+'NAW3 - Asset Repl - SSEH'!AH248+'NAW4 - Refurb - SSEH'!AH248+'NAW5 - General Reinfor - SSEH'!AH248+'NAW6 - Faults - SSEH'!AH248+'NAW7 - HVP - SSEH'!AH248+'NAW7b - HVP - SSEH'!AH248</f>
        <v>0</v>
      </c>
      <c r="AI248" s="217">
        <f>AO248+'NAW3 - Asset Repl - SSEH'!AI248+'NAW4 - Refurb - SSEH'!AI248+'NAW5 - General Reinfor - SSEH'!AI248+'NAW6 - Faults - SSEH'!AI248+'NAW7 - HVP - SSEH'!AI248+'NAW7b - HVP - SSEH'!AI248</f>
        <v>0</v>
      </c>
      <c r="AJ248" s="216">
        <f>SUM(AE248:AI248)</f>
        <v>0</v>
      </c>
      <c r="AK248" s="102"/>
      <c r="AL248" s="102"/>
      <c r="AM248" s="102"/>
      <c r="AN248" s="102"/>
      <c r="AO248" s="102"/>
      <c r="AP248" s="216">
        <f>SUM(AK248:AO248)</f>
        <v>0</v>
      </c>
    </row>
    <row r="249" spans="1:42" ht="25.5" customHeight="1">
      <c r="A249" s="13"/>
      <c r="B249" s="19"/>
      <c r="C249" s="218"/>
      <c r="D249" s="350"/>
      <c r="E249" s="105"/>
      <c r="F249" s="219" t="s">
        <v>80</v>
      </c>
      <c r="G249" s="102"/>
      <c r="H249" s="102"/>
      <c r="I249" s="102"/>
      <c r="J249" s="102"/>
      <c r="K249" s="102"/>
      <c r="L249" s="220">
        <f t="shared" ref="L249:L251" si="524">SUM(G249:K249)</f>
        <v>0</v>
      </c>
      <c r="M249" s="102"/>
      <c r="N249" s="102"/>
      <c r="O249" s="102"/>
      <c r="P249" s="102"/>
      <c r="Q249" s="102"/>
      <c r="R249" s="220">
        <f t="shared" ref="R249:R251" si="525">SUM(M249:Q249)</f>
        <v>0</v>
      </c>
      <c r="S249" s="217">
        <f>Y249+'NAW3 - Asset Repl - SSEH'!S249+'NAW4 - Refurb - SSEH'!S249+'NAW5 - General Reinfor - SSEH'!S249+'NAW6 - Faults - SSEH'!S249+'NAW7 - HVP - SSEH'!S249+'NAW7b - HVP - SSEH'!S249</f>
        <v>0</v>
      </c>
      <c r="T249" s="217">
        <f>Z249+'NAW3 - Asset Repl - SSEH'!T249+'NAW4 - Refurb - SSEH'!T249+'NAW5 - General Reinfor - SSEH'!T249+'NAW6 - Faults - SSEH'!T249+'NAW7 - HVP - SSEH'!T249+'NAW7b - HVP - SSEH'!T249</f>
        <v>0</v>
      </c>
      <c r="U249" s="217">
        <f>AA249+'NAW3 - Asset Repl - SSEH'!U249+'NAW4 - Refurb - SSEH'!U249+'NAW5 - General Reinfor - SSEH'!U249+'NAW6 - Faults - SSEH'!U249+'NAW7 - HVP - SSEH'!U249+'NAW7b - HVP - SSEH'!U249</f>
        <v>0</v>
      </c>
      <c r="V249" s="217">
        <f>AB249+'NAW3 - Asset Repl - SSEH'!V249+'NAW4 - Refurb - SSEH'!V249+'NAW5 - General Reinfor - SSEH'!V249+'NAW6 - Faults - SSEH'!V249+'NAW7 - HVP - SSEH'!V249+'NAW7b - HVP - SSEH'!V249</f>
        <v>0</v>
      </c>
      <c r="W249" s="217">
        <f>AC249+'NAW3 - Asset Repl - SSEH'!W249+'NAW4 - Refurb - SSEH'!W249+'NAW5 - General Reinfor - SSEH'!W249+'NAW6 - Faults - SSEH'!W249+'NAW7 - HVP - SSEH'!W249+'NAW7b - HVP - SSEH'!W249</f>
        <v>0</v>
      </c>
      <c r="X249" s="220">
        <f t="shared" ref="X249:X251" si="526">SUM(S249:W249)</f>
        <v>0</v>
      </c>
      <c r="Y249" s="102"/>
      <c r="Z249" s="102"/>
      <c r="AA249" s="102"/>
      <c r="AB249" s="102"/>
      <c r="AC249" s="102"/>
      <c r="AD249" s="220">
        <f t="shared" ref="AD249:AD251" si="527">SUM(Y249:AC249)</f>
        <v>0</v>
      </c>
      <c r="AE249" s="217">
        <f>AK249+'NAW3 - Asset Repl - SSEH'!AE249+'NAW4 - Refurb - SSEH'!AE249+'NAW5 - General Reinfor - SSEH'!AE249+'NAW6 - Faults - SSEH'!AE249+'NAW7 - HVP - SSEH'!AE249+'NAW7b - HVP - SSEH'!AE249</f>
        <v>0</v>
      </c>
      <c r="AF249" s="217">
        <f>AL249+'NAW3 - Asset Repl - SSEH'!AF249+'NAW4 - Refurb - SSEH'!AF249+'NAW5 - General Reinfor - SSEH'!AF249+'NAW6 - Faults - SSEH'!AF249+'NAW7 - HVP - SSEH'!AF249+'NAW7b - HVP - SSEH'!AF249</f>
        <v>0</v>
      </c>
      <c r="AG249" s="217">
        <f>AM249+'NAW3 - Asset Repl - SSEH'!AG249+'NAW4 - Refurb - SSEH'!AG249+'NAW5 - General Reinfor - SSEH'!AG249+'NAW6 - Faults - SSEH'!AG249+'NAW7 - HVP - SSEH'!AG249+'NAW7b - HVP - SSEH'!AG249</f>
        <v>0</v>
      </c>
      <c r="AH249" s="217">
        <f>AN249+'NAW3 - Asset Repl - SSEH'!AH249+'NAW4 - Refurb - SSEH'!AH249+'NAW5 - General Reinfor - SSEH'!AH249+'NAW6 - Faults - SSEH'!AH249+'NAW7 - HVP - SSEH'!AH249+'NAW7b - HVP - SSEH'!AH249</f>
        <v>0</v>
      </c>
      <c r="AI249" s="217">
        <f>AO249+'NAW3 - Asset Repl - SSEH'!AI249+'NAW4 - Refurb - SSEH'!AI249+'NAW5 - General Reinfor - SSEH'!AI249+'NAW6 - Faults - SSEH'!AI249+'NAW7 - HVP - SSEH'!AI249+'NAW7b - HVP - SSEH'!AI249</f>
        <v>0</v>
      </c>
      <c r="AJ249" s="220">
        <f t="shared" ref="AJ249:AJ251" si="528">SUM(AE249:AI249)</f>
        <v>0</v>
      </c>
      <c r="AK249" s="102"/>
      <c r="AL249" s="102"/>
      <c r="AM249" s="102"/>
      <c r="AN249" s="102"/>
      <c r="AO249" s="102"/>
      <c r="AP249" s="220">
        <f t="shared" ref="AP249:AP251" si="529">SUM(AK249:AO249)</f>
        <v>0</v>
      </c>
    </row>
    <row r="250" spans="1:42" ht="25.5" customHeight="1">
      <c r="A250" s="13"/>
      <c r="B250" s="19"/>
      <c r="C250" s="218"/>
      <c r="D250" s="350"/>
      <c r="E250" s="105"/>
      <c r="F250" s="219" t="s">
        <v>82</v>
      </c>
      <c r="G250" s="102"/>
      <c r="H250" s="102"/>
      <c r="I250" s="102"/>
      <c r="J250" s="102"/>
      <c r="K250" s="102"/>
      <c r="L250" s="220">
        <f t="shared" si="524"/>
        <v>0</v>
      </c>
      <c r="M250" s="102"/>
      <c r="N250" s="102"/>
      <c r="O250" s="102"/>
      <c r="P250" s="102"/>
      <c r="Q250" s="102"/>
      <c r="R250" s="220">
        <f t="shared" si="525"/>
        <v>0</v>
      </c>
      <c r="S250" s="217">
        <f>Y250+'NAW3 - Asset Repl - SSEH'!S250+'NAW4 - Refurb - SSEH'!S250+'NAW5 - General Reinfor - SSEH'!S250+'NAW6 - Faults - SSEH'!S250+'NAW7 - HVP - SSEH'!S250+'NAW7b - HVP - SSEH'!S250</f>
        <v>0</v>
      </c>
      <c r="T250" s="217">
        <f>Z250+'NAW3 - Asset Repl - SSEH'!T250+'NAW4 - Refurb - SSEH'!T250+'NAW5 - General Reinfor - SSEH'!T250+'NAW6 - Faults - SSEH'!T250+'NAW7 - HVP - SSEH'!T250+'NAW7b - HVP - SSEH'!T250</f>
        <v>0</v>
      </c>
      <c r="U250" s="217">
        <f>AA250+'NAW3 - Asset Repl - SSEH'!U250+'NAW4 - Refurb - SSEH'!U250+'NAW5 - General Reinfor - SSEH'!U250+'NAW6 - Faults - SSEH'!U250+'NAW7 - HVP - SSEH'!U250+'NAW7b - HVP - SSEH'!U250</f>
        <v>0</v>
      </c>
      <c r="V250" s="217">
        <f>AB250+'NAW3 - Asset Repl - SSEH'!V250+'NAW4 - Refurb - SSEH'!V250+'NAW5 - General Reinfor - SSEH'!V250+'NAW6 - Faults - SSEH'!V250+'NAW7 - HVP - SSEH'!V250+'NAW7b - HVP - SSEH'!V250</f>
        <v>0</v>
      </c>
      <c r="W250" s="217">
        <f>AC250+'NAW3 - Asset Repl - SSEH'!W250+'NAW4 - Refurb - SSEH'!W250+'NAW5 - General Reinfor - SSEH'!W250+'NAW6 - Faults - SSEH'!W250+'NAW7 - HVP - SSEH'!W250+'NAW7b - HVP - SSEH'!W250</f>
        <v>0</v>
      </c>
      <c r="X250" s="220">
        <f t="shared" si="526"/>
        <v>0</v>
      </c>
      <c r="Y250" s="102"/>
      <c r="Z250" s="102"/>
      <c r="AA250" s="102"/>
      <c r="AB250" s="102"/>
      <c r="AC250" s="102"/>
      <c r="AD250" s="220">
        <f t="shared" si="527"/>
        <v>0</v>
      </c>
      <c r="AE250" s="217">
        <f>AK250+'NAW3 - Asset Repl - SSEH'!AE250+'NAW4 - Refurb - SSEH'!AE250+'NAW5 - General Reinfor - SSEH'!AE250+'NAW6 - Faults - SSEH'!AE250+'NAW7 - HVP - SSEH'!AE250+'NAW7b - HVP - SSEH'!AE250</f>
        <v>0</v>
      </c>
      <c r="AF250" s="217">
        <f>AL250+'NAW3 - Asset Repl - SSEH'!AF250+'NAW4 - Refurb - SSEH'!AF250+'NAW5 - General Reinfor - SSEH'!AF250+'NAW6 - Faults - SSEH'!AF250+'NAW7 - HVP - SSEH'!AF250+'NAW7b - HVP - SSEH'!AF250</f>
        <v>0</v>
      </c>
      <c r="AG250" s="217">
        <f>AM250+'NAW3 - Asset Repl - SSEH'!AG250+'NAW4 - Refurb - SSEH'!AG250+'NAW5 - General Reinfor - SSEH'!AG250+'NAW6 - Faults - SSEH'!AG250+'NAW7 - HVP - SSEH'!AG250+'NAW7b - HVP - SSEH'!AG250</f>
        <v>0</v>
      </c>
      <c r="AH250" s="217">
        <f>AN250+'NAW3 - Asset Repl - SSEH'!AH250+'NAW4 - Refurb - SSEH'!AH250+'NAW5 - General Reinfor - SSEH'!AH250+'NAW6 - Faults - SSEH'!AH250+'NAW7 - HVP - SSEH'!AH250+'NAW7b - HVP - SSEH'!AH250</f>
        <v>0</v>
      </c>
      <c r="AI250" s="217">
        <f>AO250+'NAW3 - Asset Repl - SSEH'!AI250+'NAW4 - Refurb - SSEH'!AI250+'NAW5 - General Reinfor - SSEH'!AI250+'NAW6 - Faults - SSEH'!AI250+'NAW7 - HVP - SSEH'!AI250+'NAW7b - HVP - SSEH'!AI250</f>
        <v>0</v>
      </c>
      <c r="AJ250" s="220">
        <f t="shared" si="528"/>
        <v>0</v>
      </c>
      <c r="AK250" s="102"/>
      <c r="AL250" s="102"/>
      <c r="AM250" s="102"/>
      <c r="AN250" s="102"/>
      <c r="AO250" s="102"/>
      <c r="AP250" s="220">
        <f t="shared" si="529"/>
        <v>0</v>
      </c>
    </row>
    <row r="251" spans="1:42" ht="25.5" customHeight="1">
      <c r="A251" s="13"/>
      <c r="B251" s="19"/>
      <c r="C251" s="218"/>
      <c r="D251" s="350"/>
      <c r="E251" s="105"/>
      <c r="F251" s="219" t="s">
        <v>83</v>
      </c>
      <c r="G251" s="102"/>
      <c r="H251" s="102"/>
      <c r="I251" s="102"/>
      <c r="J251" s="102"/>
      <c r="K251" s="102"/>
      <c r="L251" s="220">
        <f t="shared" si="524"/>
        <v>0</v>
      </c>
      <c r="M251" s="102"/>
      <c r="N251" s="102"/>
      <c r="O251" s="102"/>
      <c r="P251" s="102"/>
      <c r="Q251" s="102"/>
      <c r="R251" s="220">
        <f t="shared" si="525"/>
        <v>0</v>
      </c>
      <c r="S251" s="217">
        <f>Y251+'NAW3 - Asset Repl - SSEH'!S251+'NAW4 - Refurb - SSEH'!S251+'NAW5 - General Reinfor - SSEH'!S251+'NAW6 - Faults - SSEH'!S251+'NAW7 - HVP - SSEH'!S251+'NAW7b - HVP - SSEH'!S251</f>
        <v>0</v>
      </c>
      <c r="T251" s="217">
        <f>Z251+'NAW3 - Asset Repl - SSEH'!T251+'NAW4 - Refurb - SSEH'!T251+'NAW5 - General Reinfor - SSEH'!T251+'NAW6 - Faults - SSEH'!T251+'NAW7 - HVP - SSEH'!T251+'NAW7b - HVP - SSEH'!T251</f>
        <v>0</v>
      </c>
      <c r="U251" s="217">
        <f>AA251+'NAW3 - Asset Repl - SSEH'!U251+'NAW4 - Refurb - SSEH'!U251+'NAW5 - General Reinfor - SSEH'!U251+'NAW6 - Faults - SSEH'!U251+'NAW7 - HVP - SSEH'!U251+'NAW7b - HVP - SSEH'!U251</f>
        <v>0</v>
      </c>
      <c r="V251" s="217">
        <f>AB251+'NAW3 - Asset Repl - SSEH'!V251+'NAW4 - Refurb - SSEH'!V251+'NAW5 - General Reinfor - SSEH'!V251+'NAW6 - Faults - SSEH'!V251+'NAW7 - HVP - SSEH'!V251+'NAW7b - HVP - SSEH'!V251</f>
        <v>0</v>
      </c>
      <c r="W251" s="217">
        <f>AC251+'NAW3 - Asset Repl - SSEH'!W251+'NAW4 - Refurb - SSEH'!W251+'NAW5 - General Reinfor - SSEH'!W251+'NAW6 - Faults - SSEH'!W251+'NAW7 - HVP - SSEH'!W251+'NAW7b - HVP - SSEH'!W251</f>
        <v>0</v>
      </c>
      <c r="X251" s="220">
        <f t="shared" si="526"/>
        <v>0</v>
      </c>
      <c r="Y251" s="102"/>
      <c r="Z251" s="102"/>
      <c r="AA251" s="102"/>
      <c r="AB251" s="102"/>
      <c r="AC251" s="102"/>
      <c r="AD251" s="220">
        <f t="shared" si="527"/>
        <v>0</v>
      </c>
      <c r="AE251" s="217">
        <f>AK251+'NAW3 - Asset Repl - SSEH'!AE251+'NAW4 - Refurb - SSEH'!AE251+'NAW5 - General Reinfor - SSEH'!AE251+'NAW6 - Faults - SSEH'!AE251+'NAW7 - HVP - SSEH'!AE251+'NAW7b - HVP - SSEH'!AE251</f>
        <v>0</v>
      </c>
      <c r="AF251" s="217">
        <f>AL251+'NAW3 - Asset Repl - SSEH'!AF251+'NAW4 - Refurb - SSEH'!AF251+'NAW5 - General Reinfor - SSEH'!AF251+'NAW6 - Faults - SSEH'!AF251+'NAW7 - HVP - SSEH'!AF251+'NAW7b - HVP - SSEH'!AF251</f>
        <v>0</v>
      </c>
      <c r="AG251" s="217">
        <f>AM251+'NAW3 - Asset Repl - SSEH'!AG251+'NAW4 - Refurb - SSEH'!AG251+'NAW5 - General Reinfor - SSEH'!AG251+'NAW6 - Faults - SSEH'!AG251+'NAW7 - HVP - SSEH'!AG251+'NAW7b - HVP - SSEH'!AG251</f>
        <v>0</v>
      </c>
      <c r="AH251" s="217">
        <f>AN251+'NAW3 - Asset Repl - SSEH'!AH251+'NAW4 - Refurb - SSEH'!AH251+'NAW5 - General Reinfor - SSEH'!AH251+'NAW6 - Faults - SSEH'!AH251+'NAW7 - HVP - SSEH'!AH251+'NAW7b - HVP - SSEH'!AH251</f>
        <v>0</v>
      </c>
      <c r="AI251" s="217">
        <f>AO251+'NAW3 - Asset Repl - SSEH'!AI251+'NAW4 - Refurb - SSEH'!AI251+'NAW5 - General Reinfor - SSEH'!AI251+'NAW6 - Faults - SSEH'!AI251+'NAW7 - HVP - SSEH'!AI251+'NAW7b - HVP - SSEH'!AI251</f>
        <v>0</v>
      </c>
      <c r="AJ251" s="220">
        <f t="shared" si="528"/>
        <v>0</v>
      </c>
      <c r="AK251" s="102"/>
      <c r="AL251" s="102"/>
      <c r="AM251" s="102"/>
      <c r="AN251" s="102"/>
      <c r="AO251" s="102"/>
      <c r="AP251" s="220">
        <f t="shared" si="529"/>
        <v>0</v>
      </c>
    </row>
    <row r="252" spans="1:42" ht="25.5" customHeight="1" thickBot="1">
      <c r="A252" s="13"/>
      <c r="B252" s="221"/>
      <c r="C252" s="354"/>
      <c r="D252" s="351"/>
      <c r="E252" s="102"/>
      <c r="F252" s="223"/>
      <c r="G252" s="224">
        <f>SUM(G248:G251)</f>
        <v>0</v>
      </c>
      <c r="H252" s="225">
        <f t="shared" ref="H252:K252" si="530">SUM(H248:H251)</f>
        <v>0</v>
      </c>
      <c r="I252" s="225">
        <f t="shared" si="530"/>
        <v>0</v>
      </c>
      <c r="J252" s="225">
        <f t="shared" si="530"/>
        <v>0</v>
      </c>
      <c r="K252" s="225">
        <f t="shared" si="530"/>
        <v>0</v>
      </c>
      <c r="L252" s="150"/>
      <c r="M252" s="224">
        <f>SUM(M248:M251)</f>
        <v>0</v>
      </c>
      <c r="N252" s="225">
        <f t="shared" ref="N252:Q252" si="531">SUM(N248:N251)</f>
        <v>0</v>
      </c>
      <c r="O252" s="225">
        <f t="shared" si="531"/>
        <v>0</v>
      </c>
      <c r="P252" s="225">
        <f t="shared" si="531"/>
        <v>0</v>
      </c>
      <c r="Q252" s="225">
        <f t="shared" si="531"/>
        <v>0</v>
      </c>
      <c r="R252" s="150"/>
      <c r="S252" s="224">
        <f>SUM(S248:S251)</f>
        <v>0</v>
      </c>
      <c r="T252" s="225">
        <f t="shared" ref="T252:W252" si="532">SUM(T248:T251)</f>
        <v>0</v>
      </c>
      <c r="U252" s="225">
        <f t="shared" si="532"/>
        <v>0</v>
      </c>
      <c r="V252" s="225">
        <f t="shared" si="532"/>
        <v>0</v>
      </c>
      <c r="W252" s="225">
        <f t="shared" si="532"/>
        <v>0</v>
      </c>
      <c r="X252" s="150"/>
      <c r="Y252" s="224">
        <f>SUM(Y248:Y251)</f>
        <v>0</v>
      </c>
      <c r="Z252" s="225">
        <f t="shared" ref="Z252:AC252" si="533">SUM(Z248:Z251)</f>
        <v>0</v>
      </c>
      <c r="AA252" s="225">
        <f t="shared" si="533"/>
        <v>0</v>
      </c>
      <c r="AB252" s="225">
        <f t="shared" si="533"/>
        <v>0</v>
      </c>
      <c r="AC252" s="225">
        <f t="shared" si="533"/>
        <v>0</v>
      </c>
      <c r="AD252" s="150"/>
      <c r="AE252" s="224">
        <f>SUM(AE248:AE251)</f>
        <v>0</v>
      </c>
      <c r="AF252" s="225">
        <f t="shared" ref="AF252:AI252" si="534">SUM(AF248:AF251)</f>
        <v>0</v>
      </c>
      <c r="AG252" s="225">
        <f t="shared" si="534"/>
        <v>0</v>
      </c>
      <c r="AH252" s="225">
        <f t="shared" si="534"/>
        <v>0</v>
      </c>
      <c r="AI252" s="225">
        <f t="shared" si="534"/>
        <v>0</v>
      </c>
      <c r="AJ252" s="150"/>
      <c r="AK252" s="224">
        <f>SUM(AK248:AK251)</f>
        <v>0</v>
      </c>
      <c r="AL252" s="225">
        <f t="shared" ref="AL252:AO252" si="535">SUM(AL248:AL251)</f>
        <v>0</v>
      </c>
      <c r="AM252" s="225">
        <f t="shared" si="535"/>
        <v>0</v>
      </c>
      <c r="AN252" s="225">
        <f t="shared" si="535"/>
        <v>0</v>
      </c>
      <c r="AO252" s="225">
        <f t="shared" si="535"/>
        <v>0</v>
      </c>
      <c r="AP252" s="150"/>
    </row>
    <row r="253" spans="1:42" ht="25.5" customHeight="1">
      <c r="A253" s="13"/>
      <c r="B253" s="226" t="s">
        <v>13</v>
      </c>
      <c r="C253" s="210"/>
      <c r="D253" s="211"/>
      <c r="E253" s="212"/>
      <c r="F253" s="213" t="s">
        <v>78</v>
      </c>
      <c r="G253" s="102"/>
      <c r="H253" s="102"/>
      <c r="I253" s="102"/>
      <c r="J253" s="102"/>
      <c r="K253" s="102"/>
      <c r="L253" s="216">
        <f>SUM(G253:K253)</f>
        <v>0</v>
      </c>
      <c r="M253" s="102"/>
      <c r="N253" s="102"/>
      <c r="O253" s="102"/>
      <c r="P253" s="102"/>
      <c r="Q253" s="102"/>
      <c r="R253" s="216">
        <f>SUM(M253:Q253)</f>
        <v>0</v>
      </c>
      <c r="S253" s="217">
        <f>Y253+'NAW3 - Asset Repl - SSEH'!S253+'NAW4 - Refurb - SSEH'!S253+'NAW5 - General Reinfor - SSEH'!S253+'NAW6 - Faults - SSEH'!S253+'NAW7 - HVP - SSEH'!S253+'NAW7b - HVP - SSEH'!S253</f>
        <v>0</v>
      </c>
      <c r="T253" s="217">
        <f>Z253+'NAW3 - Asset Repl - SSEH'!T253+'NAW4 - Refurb - SSEH'!T253+'NAW5 - General Reinfor - SSEH'!T253+'NAW6 - Faults - SSEH'!T253+'NAW7 - HVP - SSEH'!T253+'NAW7b - HVP - SSEH'!T253</f>
        <v>0</v>
      </c>
      <c r="U253" s="217">
        <f>AA253+'NAW3 - Asset Repl - SSEH'!U253+'NAW4 - Refurb - SSEH'!U253+'NAW5 - General Reinfor - SSEH'!U253+'NAW6 - Faults - SSEH'!U253+'NAW7 - HVP - SSEH'!U253+'NAW7b - HVP - SSEH'!U253</f>
        <v>0</v>
      </c>
      <c r="V253" s="217">
        <f>AB253+'NAW3 - Asset Repl - SSEH'!V253+'NAW4 - Refurb - SSEH'!V253+'NAW5 - General Reinfor - SSEH'!V253+'NAW6 - Faults - SSEH'!V253+'NAW7 - HVP - SSEH'!V253+'NAW7b - HVP - SSEH'!V253</f>
        <v>0</v>
      </c>
      <c r="W253" s="217">
        <f>AC253+'NAW3 - Asset Repl - SSEH'!W253+'NAW4 - Refurb - SSEH'!W253+'NAW5 - General Reinfor - SSEH'!W253+'NAW6 - Faults - SSEH'!W253+'NAW7 - HVP - SSEH'!W253+'NAW7b - HVP - SSEH'!W253</f>
        <v>0</v>
      </c>
      <c r="X253" s="216">
        <f>SUM(S253:W253)</f>
        <v>0</v>
      </c>
      <c r="Y253" s="102"/>
      <c r="Z253" s="102"/>
      <c r="AA253" s="102"/>
      <c r="AB253" s="102"/>
      <c r="AC253" s="102"/>
      <c r="AD253" s="216">
        <f>SUM(Y253:AC253)</f>
        <v>0</v>
      </c>
      <c r="AE253" s="217">
        <f>AK253+'NAW3 - Asset Repl - SSEH'!AE253+'NAW4 - Refurb - SSEH'!AE253+'NAW5 - General Reinfor - SSEH'!AE253+'NAW6 - Faults - SSEH'!AE253+'NAW7 - HVP - SSEH'!AE253+'NAW7b - HVP - SSEH'!AE253</f>
        <v>0</v>
      </c>
      <c r="AF253" s="217">
        <f>AL253+'NAW3 - Asset Repl - SSEH'!AF253+'NAW4 - Refurb - SSEH'!AF253+'NAW5 - General Reinfor - SSEH'!AF253+'NAW6 - Faults - SSEH'!AF253+'NAW7 - HVP - SSEH'!AF253+'NAW7b - HVP - SSEH'!AF253</f>
        <v>0</v>
      </c>
      <c r="AG253" s="217">
        <f>AM253+'NAW3 - Asset Repl - SSEH'!AG253+'NAW4 - Refurb - SSEH'!AG253+'NAW5 - General Reinfor - SSEH'!AG253+'NAW6 - Faults - SSEH'!AG253+'NAW7 - HVP - SSEH'!AG253+'NAW7b - HVP - SSEH'!AG253</f>
        <v>0</v>
      </c>
      <c r="AH253" s="217">
        <f>AN253+'NAW3 - Asset Repl - SSEH'!AH253+'NAW4 - Refurb - SSEH'!AH253+'NAW5 - General Reinfor - SSEH'!AH253+'NAW6 - Faults - SSEH'!AH253+'NAW7 - HVP - SSEH'!AH253+'NAW7b - HVP - SSEH'!AH253</f>
        <v>0</v>
      </c>
      <c r="AI253" s="217">
        <f>AO253+'NAW3 - Asset Repl - SSEH'!AI253+'NAW4 - Refurb - SSEH'!AI253+'NAW5 - General Reinfor - SSEH'!AI253+'NAW6 - Faults - SSEH'!AI253+'NAW7 - HVP - SSEH'!AI253+'NAW7b - HVP - SSEH'!AI253</f>
        <v>0</v>
      </c>
      <c r="AJ253" s="216">
        <f>SUM(AE253:AI253)</f>
        <v>0</v>
      </c>
      <c r="AK253" s="102"/>
      <c r="AL253" s="102"/>
      <c r="AM253" s="102"/>
      <c r="AN253" s="102"/>
      <c r="AO253" s="102"/>
      <c r="AP253" s="216">
        <f>SUM(AK253:AO253)</f>
        <v>0</v>
      </c>
    </row>
    <row r="254" spans="1:42" ht="25.5" customHeight="1">
      <c r="A254" s="13"/>
      <c r="B254" s="19"/>
      <c r="C254" s="218"/>
      <c r="D254" s="350"/>
      <c r="E254" s="105"/>
      <c r="F254" s="219" t="s">
        <v>80</v>
      </c>
      <c r="G254" s="102"/>
      <c r="H254" s="102"/>
      <c r="I254" s="102"/>
      <c r="J254" s="102"/>
      <c r="K254" s="102"/>
      <c r="L254" s="220">
        <f t="shared" ref="L254:L256" si="536">SUM(G254:K254)</f>
        <v>0</v>
      </c>
      <c r="M254" s="102"/>
      <c r="N254" s="102"/>
      <c r="O254" s="102"/>
      <c r="P254" s="102"/>
      <c r="Q254" s="102"/>
      <c r="R254" s="220">
        <f t="shared" ref="R254:R256" si="537">SUM(M254:Q254)</f>
        <v>0</v>
      </c>
      <c r="S254" s="217">
        <f>Y254+'NAW3 - Asset Repl - SSEH'!S254+'NAW4 - Refurb - SSEH'!S254+'NAW5 - General Reinfor - SSEH'!S254+'NAW6 - Faults - SSEH'!S254+'NAW7 - HVP - SSEH'!S254+'NAW7b - HVP - SSEH'!S254</f>
        <v>0</v>
      </c>
      <c r="T254" s="217">
        <f>Z254+'NAW3 - Asset Repl - SSEH'!T254+'NAW4 - Refurb - SSEH'!T254+'NAW5 - General Reinfor - SSEH'!T254+'NAW6 - Faults - SSEH'!T254+'NAW7 - HVP - SSEH'!T254+'NAW7b - HVP - SSEH'!T254</f>
        <v>0</v>
      </c>
      <c r="U254" s="217">
        <f>AA254+'NAW3 - Asset Repl - SSEH'!U254+'NAW4 - Refurb - SSEH'!U254+'NAW5 - General Reinfor - SSEH'!U254+'NAW6 - Faults - SSEH'!U254+'NAW7 - HVP - SSEH'!U254+'NAW7b - HVP - SSEH'!U254</f>
        <v>0</v>
      </c>
      <c r="V254" s="217">
        <f>AB254+'NAW3 - Asset Repl - SSEH'!V254+'NAW4 - Refurb - SSEH'!V254+'NAW5 - General Reinfor - SSEH'!V254+'NAW6 - Faults - SSEH'!V254+'NAW7 - HVP - SSEH'!V254+'NAW7b - HVP - SSEH'!V254</f>
        <v>0</v>
      </c>
      <c r="W254" s="217">
        <f>AC254+'NAW3 - Asset Repl - SSEH'!W254+'NAW4 - Refurb - SSEH'!W254+'NAW5 - General Reinfor - SSEH'!W254+'NAW6 - Faults - SSEH'!W254+'NAW7 - HVP - SSEH'!W254+'NAW7b - HVP - SSEH'!W254</f>
        <v>0</v>
      </c>
      <c r="X254" s="220">
        <f t="shared" ref="X254:X256" si="538">SUM(S254:W254)</f>
        <v>0</v>
      </c>
      <c r="Y254" s="102"/>
      <c r="Z254" s="102"/>
      <c r="AA254" s="102"/>
      <c r="AB254" s="102"/>
      <c r="AC254" s="102"/>
      <c r="AD254" s="220">
        <f t="shared" ref="AD254:AD256" si="539">SUM(Y254:AC254)</f>
        <v>0</v>
      </c>
      <c r="AE254" s="217">
        <f>AK254+'NAW3 - Asset Repl - SSEH'!AE254+'NAW4 - Refurb - SSEH'!AE254+'NAW5 - General Reinfor - SSEH'!AE254+'NAW6 - Faults - SSEH'!AE254+'NAW7 - HVP - SSEH'!AE254+'NAW7b - HVP - SSEH'!AE254</f>
        <v>0</v>
      </c>
      <c r="AF254" s="217">
        <f>AL254+'NAW3 - Asset Repl - SSEH'!AF254+'NAW4 - Refurb - SSEH'!AF254+'NAW5 - General Reinfor - SSEH'!AF254+'NAW6 - Faults - SSEH'!AF254+'NAW7 - HVP - SSEH'!AF254+'NAW7b - HVP - SSEH'!AF254</f>
        <v>0</v>
      </c>
      <c r="AG254" s="217">
        <f>AM254+'NAW3 - Asset Repl - SSEH'!AG254+'NAW4 - Refurb - SSEH'!AG254+'NAW5 - General Reinfor - SSEH'!AG254+'NAW6 - Faults - SSEH'!AG254+'NAW7 - HVP - SSEH'!AG254+'NAW7b - HVP - SSEH'!AG254</f>
        <v>0</v>
      </c>
      <c r="AH254" s="217">
        <f>AN254+'NAW3 - Asset Repl - SSEH'!AH254+'NAW4 - Refurb - SSEH'!AH254+'NAW5 - General Reinfor - SSEH'!AH254+'NAW6 - Faults - SSEH'!AH254+'NAW7 - HVP - SSEH'!AH254+'NAW7b - HVP - SSEH'!AH254</f>
        <v>0</v>
      </c>
      <c r="AI254" s="217">
        <f>AO254+'NAW3 - Asset Repl - SSEH'!AI254+'NAW4 - Refurb - SSEH'!AI254+'NAW5 - General Reinfor - SSEH'!AI254+'NAW6 - Faults - SSEH'!AI254+'NAW7 - HVP - SSEH'!AI254+'NAW7b - HVP - SSEH'!AI254</f>
        <v>0</v>
      </c>
      <c r="AJ254" s="220">
        <f t="shared" ref="AJ254:AJ256" si="540">SUM(AE254:AI254)</f>
        <v>0</v>
      </c>
      <c r="AK254" s="102"/>
      <c r="AL254" s="102"/>
      <c r="AM254" s="102"/>
      <c r="AN254" s="102"/>
      <c r="AO254" s="102"/>
      <c r="AP254" s="220">
        <f t="shared" ref="AP254:AP256" si="541">SUM(AK254:AO254)</f>
        <v>0</v>
      </c>
    </row>
    <row r="255" spans="1:42" ht="25.5" customHeight="1">
      <c r="A255" s="13"/>
      <c r="B255" s="19"/>
      <c r="C255" s="218"/>
      <c r="D255" s="350"/>
      <c r="E255" s="105"/>
      <c r="F255" s="219" t="s">
        <v>82</v>
      </c>
      <c r="G255" s="102"/>
      <c r="H255" s="102"/>
      <c r="I255" s="102"/>
      <c r="J255" s="102"/>
      <c r="K255" s="102"/>
      <c r="L255" s="220">
        <f t="shared" si="536"/>
        <v>0</v>
      </c>
      <c r="M255" s="102"/>
      <c r="N255" s="102"/>
      <c r="O255" s="102"/>
      <c r="P255" s="102"/>
      <c r="Q255" s="102"/>
      <c r="R255" s="220">
        <f t="shared" si="537"/>
        <v>0</v>
      </c>
      <c r="S255" s="217">
        <f>Y255+'NAW3 - Asset Repl - SSEH'!S255+'NAW4 - Refurb - SSEH'!S255+'NAW5 - General Reinfor - SSEH'!S255+'NAW6 - Faults - SSEH'!S255+'NAW7 - HVP - SSEH'!S255+'NAW7b - HVP - SSEH'!S255</f>
        <v>0</v>
      </c>
      <c r="T255" s="217">
        <f>Z255+'NAW3 - Asset Repl - SSEH'!T255+'NAW4 - Refurb - SSEH'!T255+'NAW5 - General Reinfor - SSEH'!T255+'NAW6 - Faults - SSEH'!T255+'NAW7 - HVP - SSEH'!T255+'NAW7b - HVP - SSEH'!T255</f>
        <v>0</v>
      </c>
      <c r="U255" s="217">
        <f>AA255+'NAW3 - Asset Repl - SSEH'!U255+'NAW4 - Refurb - SSEH'!U255+'NAW5 - General Reinfor - SSEH'!U255+'NAW6 - Faults - SSEH'!U255+'NAW7 - HVP - SSEH'!U255+'NAW7b - HVP - SSEH'!U255</f>
        <v>0</v>
      </c>
      <c r="V255" s="217">
        <f>AB255+'NAW3 - Asset Repl - SSEH'!V255+'NAW4 - Refurb - SSEH'!V255+'NAW5 - General Reinfor - SSEH'!V255+'NAW6 - Faults - SSEH'!V255+'NAW7 - HVP - SSEH'!V255+'NAW7b - HVP - SSEH'!V255</f>
        <v>0</v>
      </c>
      <c r="W255" s="217">
        <f>AC255+'NAW3 - Asset Repl - SSEH'!W255+'NAW4 - Refurb - SSEH'!W255+'NAW5 - General Reinfor - SSEH'!W255+'NAW6 - Faults - SSEH'!W255+'NAW7 - HVP - SSEH'!W255+'NAW7b - HVP - SSEH'!W255</f>
        <v>0</v>
      </c>
      <c r="X255" s="220">
        <f t="shared" si="538"/>
        <v>0</v>
      </c>
      <c r="Y255" s="102"/>
      <c r="Z255" s="102"/>
      <c r="AA255" s="102"/>
      <c r="AB255" s="102"/>
      <c r="AC255" s="102"/>
      <c r="AD255" s="220">
        <f t="shared" si="539"/>
        <v>0</v>
      </c>
      <c r="AE255" s="217">
        <f>AK255+'NAW3 - Asset Repl - SSEH'!AE255+'NAW4 - Refurb - SSEH'!AE255+'NAW5 - General Reinfor - SSEH'!AE255+'NAW6 - Faults - SSEH'!AE255+'NAW7 - HVP - SSEH'!AE255+'NAW7b - HVP - SSEH'!AE255</f>
        <v>0</v>
      </c>
      <c r="AF255" s="217">
        <f>AL255+'NAW3 - Asset Repl - SSEH'!AF255+'NAW4 - Refurb - SSEH'!AF255+'NAW5 - General Reinfor - SSEH'!AF255+'NAW6 - Faults - SSEH'!AF255+'NAW7 - HVP - SSEH'!AF255+'NAW7b - HVP - SSEH'!AF255</f>
        <v>0</v>
      </c>
      <c r="AG255" s="217">
        <f>AM255+'NAW3 - Asset Repl - SSEH'!AG255+'NAW4 - Refurb - SSEH'!AG255+'NAW5 - General Reinfor - SSEH'!AG255+'NAW6 - Faults - SSEH'!AG255+'NAW7 - HVP - SSEH'!AG255+'NAW7b - HVP - SSEH'!AG255</f>
        <v>0</v>
      </c>
      <c r="AH255" s="217">
        <f>AN255+'NAW3 - Asset Repl - SSEH'!AH255+'NAW4 - Refurb - SSEH'!AH255+'NAW5 - General Reinfor - SSEH'!AH255+'NAW6 - Faults - SSEH'!AH255+'NAW7 - HVP - SSEH'!AH255+'NAW7b - HVP - SSEH'!AH255</f>
        <v>0</v>
      </c>
      <c r="AI255" s="217">
        <f>AO255+'NAW3 - Asset Repl - SSEH'!AI255+'NAW4 - Refurb - SSEH'!AI255+'NAW5 - General Reinfor - SSEH'!AI255+'NAW6 - Faults - SSEH'!AI255+'NAW7 - HVP - SSEH'!AI255+'NAW7b - HVP - SSEH'!AI255</f>
        <v>0</v>
      </c>
      <c r="AJ255" s="220">
        <f t="shared" si="540"/>
        <v>0</v>
      </c>
      <c r="AK255" s="102"/>
      <c r="AL255" s="102"/>
      <c r="AM255" s="102"/>
      <c r="AN255" s="102"/>
      <c r="AO255" s="102"/>
      <c r="AP255" s="220">
        <f t="shared" si="541"/>
        <v>0</v>
      </c>
    </row>
    <row r="256" spans="1:42" ht="25.5" customHeight="1">
      <c r="A256" s="13"/>
      <c r="B256" s="19"/>
      <c r="C256" s="218"/>
      <c r="D256" s="350"/>
      <c r="E256" s="105"/>
      <c r="F256" s="219" t="s">
        <v>83</v>
      </c>
      <c r="G256" s="102"/>
      <c r="H256" s="102"/>
      <c r="I256" s="102"/>
      <c r="J256" s="102"/>
      <c r="K256" s="102"/>
      <c r="L256" s="220">
        <f t="shared" si="536"/>
        <v>0</v>
      </c>
      <c r="M256" s="102"/>
      <c r="N256" s="102"/>
      <c r="O256" s="102"/>
      <c r="P256" s="102"/>
      <c r="Q256" s="102"/>
      <c r="R256" s="220">
        <f t="shared" si="537"/>
        <v>0</v>
      </c>
      <c r="S256" s="217">
        <f>Y256+'NAW3 - Asset Repl - SSEH'!S256+'NAW4 - Refurb - SSEH'!S256+'NAW5 - General Reinfor - SSEH'!S256+'NAW6 - Faults - SSEH'!S256+'NAW7 - HVP - SSEH'!S256+'NAW7b - HVP - SSEH'!S256</f>
        <v>0</v>
      </c>
      <c r="T256" s="217">
        <f>Z256+'NAW3 - Asset Repl - SSEH'!T256+'NAW4 - Refurb - SSEH'!T256+'NAW5 - General Reinfor - SSEH'!T256+'NAW6 - Faults - SSEH'!T256+'NAW7 - HVP - SSEH'!T256+'NAW7b - HVP - SSEH'!T256</f>
        <v>0</v>
      </c>
      <c r="U256" s="217">
        <f>AA256+'NAW3 - Asset Repl - SSEH'!U256+'NAW4 - Refurb - SSEH'!U256+'NAW5 - General Reinfor - SSEH'!U256+'NAW6 - Faults - SSEH'!U256+'NAW7 - HVP - SSEH'!U256+'NAW7b - HVP - SSEH'!U256</f>
        <v>0</v>
      </c>
      <c r="V256" s="217">
        <f>AB256+'NAW3 - Asset Repl - SSEH'!V256+'NAW4 - Refurb - SSEH'!V256+'NAW5 - General Reinfor - SSEH'!V256+'NAW6 - Faults - SSEH'!V256+'NAW7 - HVP - SSEH'!V256+'NAW7b - HVP - SSEH'!V256</f>
        <v>0</v>
      </c>
      <c r="W256" s="217">
        <f>AC256+'NAW3 - Asset Repl - SSEH'!W256+'NAW4 - Refurb - SSEH'!W256+'NAW5 - General Reinfor - SSEH'!W256+'NAW6 - Faults - SSEH'!W256+'NAW7 - HVP - SSEH'!W256+'NAW7b - HVP - SSEH'!W256</f>
        <v>0</v>
      </c>
      <c r="X256" s="220">
        <f t="shared" si="538"/>
        <v>0</v>
      </c>
      <c r="Y256" s="102"/>
      <c r="Z256" s="102"/>
      <c r="AA256" s="102"/>
      <c r="AB256" s="102"/>
      <c r="AC256" s="102"/>
      <c r="AD256" s="220">
        <f t="shared" si="539"/>
        <v>0</v>
      </c>
      <c r="AE256" s="217">
        <f>AK256+'NAW3 - Asset Repl - SSEH'!AE256+'NAW4 - Refurb - SSEH'!AE256+'NAW5 - General Reinfor - SSEH'!AE256+'NAW6 - Faults - SSEH'!AE256+'NAW7 - HVP - SSEH'!AE256+'NAW7b - HVP - SSEH'!AE256</f>
        <v>0</v>
      </c>
      <c r="AF256" s="217">
        <f>AL256+'NAW3 - Asset Repl - SSEH'!AF256+'NAW4 - Refurb - SSEH'!AF256+'NAW5 - General Reinfor - SSEH'!AF256+'NAW6 - Faults - SSEH'!AF256+'NAW7 - HVP - SSEH'!AF256+'NAW7b - HVP - SSEH'!AF256</f>
        <v>0</v>
      </c>
      <c r="AG256" s="217">
        <f>AM256+'NAW3 - Asset Repl - SSEH'!AG256+'NAW4 - Refurb - SSEH'!AG256+'NAW5 - General Reinfor - SSEH'!AG256+'NAW6 - Faults - SSEH'!AG256+'NAW7 - HVP - SSEH'!AG256+'NAW7b - HVP - SSEH'!AG256</f>
        <v>0</v>
      </c>
      <c r="AH256" s="217">
        <f>AN256+'NAW3 - Asset Repl - SSEH'!AH256+'NAW4 - Refurb - SSEH'!AH256+'NAW5 - General Reinfor - SSEH'!AH256+'NAW6 - Faults - SSEH'!AH256+'NAW7 - HVP - SSEH'!AH256+'NAW7b - HVP - SSEH'!AH256</f>
        <v>0</v>
      </c>
      <c r="AI256" s="217">
        <f>AO256+'NAW3 - Asset Repl - SSEH'!AI256+'NAW4 - Refurb - SSEH'!AI256+'NAW5 - General Reinfor - SSEH'!AI256+'NAW6 - Faults - SSEH'!AI256+'NAW7 - HVP - SSEH'!AI256+'NAW7b - HVP - SSEH'!AI256</f>
        <v>0</v>
      </c>
      <c r="AJ256" s="220">
        <f t="shared" si="540"/>
        <v>0</v>
      </c>
      <c r="AK256" s="102"/>
      <c r="AL256" s="102"/>
      <c r="AM256" s="102"/>
      <c r="AN256" s="102"/>
      <c r="AO256" s="102"/>
      <c r="AP256" s="220">
        <f t="shared" si="541"/>
        <v>0</v>
      </c>
    </row>
    <row r="257" spans="1:44" ht="25.5" customHeight="1" thickBot="1">
      <c r="A257" s="13"/>
      <c r="B257" s="221"/>
      <c r="C257" s="354"/>
      <c r="D257" s="351"/>
      <c r="E257" s="102"/>
      <c r="F257" s="223"/>
      <c r="G257" s="224">
        <f>SUM(G253:G256)</f>
        <v>0</v>
      </c>
      <c r="H257" s="225">
        <f t="shared" ref="H257:K257" si="542">SUM(H253:H256)</f>
        <v>0</v>
      </c>
      <c r="I257" s="225">
        <f t="shared" si="542"/>
        <v>0</v>
      </c>
      <c r="J257" s="225">
        <f t="shared" si="542"/>
        <v>0</v>
      </c>
      <c r="K257" s="225">
        <f t="shared" si="542"/>
        <v>0</v>
      </c>
      <c r="L257" s="150"/>
      <c r="M257" s="224">
        <f>SUM(M253:M256)</f>
        <v>0</v>
      </c>
      <c r="N257" s="225">
        <f t="shared" ref="N257:Q257" si="543">SUM(N253:N256)</f>
        <v>0</v>
      </c>
      <c r="O257" s="225">
        <f t="shared" si="543"/>
        <v>0</v>
      </c>
      <c r="P257" s="225">
        <f t="shared" si="543"/>
        <v>0</v>
      </c>
      <c r="Q257" s="225">
        <f t="shared" si="543"/>
        <v>0</v>
      </c>
      <c r="R257" s="150"/>
      <c r="S257" s="224">
        <f>SUM(S253:S256)</f>
        <v>0</v>
      </c>
      <c r="T257" s="225">
        <f t="shared" ref="T257:W257" si="544">SUM(T253:T256)</f>
        <v>0</v>
      </c>
      <c r="U257" s="225">
        <f t="shared" si="544"/>
        <v>0</v>
      </c>
      <c r="V257" s="225">
        <f t="shared" si="544"/>
        <v>0</v>
      </c>
      <c r="W257" s="225">
        <f t="shared" si="544"/>
        <v>0</v>
      </c>
      <c r="X257" s="150"/>
      <c r="Y257" s="224">
        <f>SUM(Y253:Y256)</f>
        <v>0</v>
      </c>
      <c r="Z257" s="225">
        <f t="shared" ref="Z257:AC257" si="545">SUM(Z253:Z256)</f>
        <v>0</v>
      </c>
      <c r="AA257" s="225">
        <f t="shared" si="545"/>
        <v>0</v>
      </c>
      <c r="AB257" s="225">
        <f t="shared" si="545"/>
        <v>0</v>
      </c>
      <c r="AC257" s="225">
        <f t="shared" si="545"/>
        <v>0</v>
      </c>
      <c r="AD257" s="150"/>
      <c r="AE257" s="224">
        <f>SUM(AE253:AE256)</f>
        <v>0</v>
      </c>
      <c r="AF257" s="225">
        <f t="shared" ref="AF257:AI257" si="546">SUM(AF253:AF256)</f>
        <v>0</v>
      </c>
      <c r="AG257" s="225">
        <f t="shared" si="546"/>
        <v>0</v>
      </c>
      <c r="AH257" s="225">
        <f t="shared" si="546"/>
        <v>0</v>
      </c>
      <c r="AI257" s="225">
        <f t="shared" si="546"/>
        <v>0</v>
      </c>
      <c r="AJ257" s="150"/>
      <c r="AK257" s="224">
        <f>SUM(AK253:AK256)</f>
        <v>0</v>
      </c>
      <c r="AL257" s="225">
        <f t="shared" ref="AL257:AO257" si="547">SUM(AL253:AL256)</f>
        <v>0</v>
      </c>
      <c r="AM257" s="225">
        <f t="shared" si="547"/>
        <v>0</v>
      </c>
      <c r="AN257" s="225">
        <f t="shared" si="547"/>
        <v>0</v>
      </c>
      <c r="AO257" s="225">
        <f t="shared" si="547"/>
        <v>0</v>
      </c>
      <c r="AP257" s="150"/>
    </row>
    <row r="258" spans="1:44" ht="25.5" customHeight="1">
      <c r="A258" s="13"/>
      <c r="B258" s="226" t="s">
        <v>13</v>
      </c>
      <c r="C258" s="210"/>
      <c r="D258" s="211"/>
      <c r="E258" s="212"/>
      <c r="F258" s="213" t="s">
        <v>78</v>
      </c>
      <c r="G258" s="102"/>
      <c r="H258" s="102"/>
      <c r="I258" s="102"/>
      <c r="J258" s="102"/>
      <c r="K258" s="102"/>
      <c r="L258" s="216">
        <f>SUM(G258:K258)</f>
        <v>0</v>
      </c>
      <c r="M258" s="102"/>
      <c r="N258" s="102"/>
      <c r="O258" s="102"/>
      <c r="P258" s="102"/>
      <c r="Q258" s="102"/>
      <c r="R258" s="216">
        <f>SUM(M258:Q258)</f>
        <v>0</v>
      </c>
      <c r="S258" s="217">
        <f>Y258+'NAW3 - Asset Repl - SSEH'!S258+'NAW4 - Refurb - SSEH'!S258+'NAW5 - General Reinfor - SSEH'!S258+'NAW6 - Faults - SSEH'!S258+'NAW7 - HVP - SSEH'!S258+'NAW7b - HVP - SSEH'!S258</f>
        <v>0</v>
      </c>
      <c r="T258" s="217">
        <f>Z258+'NAW3 - Asset Repl - SSEH'!T258+'NAW4 - Refurb - SSEH'!T258+'NAW5 - General Reinfor - SSEH'!T258+'NAW6 - Faults - SSEH'!T258+'NAW7 - HVP - SSEH'!T258+'NAW7b - HVP - SSEH'!T258</f>
        <v>0</v>
      </c>
      <c r="U258" s="217">
        <f>AA258+'NAW3 - Asset Repl - SSEH'!U258+'NAW4 - Refurb - SSEH'!U258+'NAW5 - General Reinfor - SSEH'!U258+'NAW6 - Faults - SSEH'!U258+'NAW7 - HVP - SSEH'!U258+'NAW7b - HVP - SSEH'!U258</f>
        <v>0</v>
      </c>
      <c r="V258" s="217">
        <f>AB258+'NAW3 - Asset Repl - SSEH'!V258+'NAW4 - Refurb - SSEH'!V258+'NAW5 - General Reinfor - SSEH'!V258+'NAW6 - Faults - SSEH'!V258+'NAW7 - HVP - SSEH'!V258+'NAW7b - HVP - SSEH'!V258</f>
        <v>0</v>
      </c>
      <c r="W258" s="217">
        <f>AC258+'NAW3 - Asset Repl - SSEH'!W258+'NAW4 - Refurb - SSEH'!W258+'NAW5 - General Reinfor - SSEH'!W258+'NAW6 - Faults - SSEH'!W258+'NAW7 - HVP - SSEH'!W258+'NAW7b - HVP - SSEH'!W258</f>
        <v>0</v>
      </c>
      <c r="X258" s="216">
        <f>SUM(S258:W258)</f>
        <v>0</v>
      </c>
      <c r="Y258" s="102"/>
      <c r="Z258" s="102"/>
      <c r="AA258" s="102"/>
      <c r="AB258" s="102"/>
      <c r="AC258" s="102"/>
      <c r="AD258" s="216">
        <f>SUM(Y258:AC258)</f>
        <v>0</v>
      </c>
      <c r="AE258" s="217">
        <f>AK258+'NAW3 - Asset Repl - SSEH'!AE258+'NAW4 - Refurb - SSEH'!AE258+'NAW5 - General Reinfor - SSEH'!AE258+'NAW6 - Faults - SSEH'!AE258+'NAW7 - HVP - SSEH'!AE258+'NAW7b - HVP - SSEH'!AE258</f>
        <v>0</v>
      </c>
      <c r="AF258" s="217">
        <f>AL258+'NAW3 - Asset Repl - SSEH'!AF258+'NAW4 - Refurb - SSEH'!AF258+'NAW5 - General Reinfor - SSEH'!AF258+'NAW6 - Faults - SSEH'!AF258+'NAW7 - HVP - SSEH'!AF258+'NAW7b - HVP - SSEH'!AF258</f>
        <v>0</v>
      </c>
      <c r="AG258" s="217">
        <f>AM258+'NAW3 - Asset Repl - SSEH'!AG258+'NAW4 - Refurb - SSEH'!AG258+'NAW5 - General Reinfor - SSEH'!AG258+'NAW6 - Faults - SSEH'!AG258+'NAW7 - HVP - SSEH'!AG258+'NAW7b - HVP - SSEH'!AG258</f>
        <v>0</v>
      </c>
      <c r="AH258" s="217">
        <f>AN258+'NAW3 - Asset Repl - SSEH'!AH258+'NAW4 - Refurb - SSEH'!AH258+'NAW5 - General Reinfor - SSEH'!AH258+'NAW6 - Faults - SSEH'!AH258+'NAW7 - HVP - SSEH'!AH258+'NAW7b - HVP - SSEH'!AH258</f>
        <v>0</v>
      </c>
      <c r="AI258" s="217">
        <f>AO258+'NAW3 - Asset Repl - SSEH'!AI258+'NAW4 - Refurb - SSEH'!AI258+'NAW5 - General Reinfor - SSEH'!AI258+'NAW6 - Faults - SSEH'!AI258+'NAW7 - HVP - SSEH'!AI258+'NAW7b - HVP - SSEH'!AI258</f>
        <v>0</v>
      </c>
      <c r="AJ258" s="216">
        <f>SUM(AE258:AI258)</f>
        <v>0</v>
      </c>
      <c r="AK258" s="102"/>
      <c r="AL258" s="102"/>
      <c r="AM258" s="102"/>
      <c r="AN258" s="102"/>
      <c r="AO258" s="102"/>
      <c r="AP258" s="216">
        <f>SUM(AK258:AO258)</f>
        <v>0</v>
      </c>
    </row>
    <row r="259" spans="1:44" ht="25.5" customHeight="1">
      <c r="A259" s="13"/>
      <c r="B259" s="19"/>
      <c r="C259" s="218"/>
      <c r="D259" s="350"/>
      <c r="E259" s="105"/>
      <c r="F259" s="219" t="s">
        <v>80</v>
      </c>
      <c r="G259" s="102"/>
      <c r="H259" s="102"/>
      <c r="I259" s="102"/>
      <c r="J259" s="102"/>
      <c r="K259" s="102"/>
      <c r="L259" s="220">
        <f t="shared" ref="L259:L261" si="548">SUM(G259:K259)</f>
        <v>0</v>
      </c>
      <c r="M259" s="102"/>
      <c r="N259" s="102"/>
      <c r="O259" s="102"/>
      <c r="P259" s="102"/>
      <c r="Q259" s="102"/>
      <c r="R259" s="220">
        <f t="shared" ref="R259:R261" si="549">SUM(M259:Q259)</f>
        <v>0</v>
      </c>
      <c r="S259" s="217">
        <f>Y259+'NAW3 - Asset Repl - SSEH'!S259+'NAW4 - Refurb - SSEH'!S259+'NAW5 - General Reinfor - SSEH'!S259+'NAW6 - Faults - SSEH'!S259+'NAW7 - HVP - SSEH'!S259+'NAW7b - HVP - SSEH'!S259</f>
        <v>0</v>
      </c>
      <c r="T259" s="217">
        <f>Z259+'NAW3 - Asset Repl - SSEH'!T259+'NAW4 - Refurb - SSEH'!T259+'NAW5 - General Reinfor - SSEH'!T259+'NAW6 - Faults - SSEH'!T259+'NAW7 - HVP - SSEH'!T259+'NAW7b - HVP - SSEH'!T259</f>
        <v>0</v>
      </c>
      <c r="U259" s="217">
        <f>AA259+'NAW3 - Asset Repl - SSEH'!U259+'NAW4 - Refurb - SSEH'!U259+'NAW5 - General Reinfor - SSEH'!U259+'NAW6 - Faults - SSEH'!U259+'NAW7 - HVP - SSEH'!U259+'NAW7b - HVP - SSEH'!U259</f>
        <v>0</v>
      </c>
      <c r="V259" s="217">
        <f>AB259+'NAW3 - Asset Repl - SSEH'!V259+'NAW4 - Refurb - SSEH'!V259+'NAW5 - General Reinfor - SSEH'!V259+'NAW6 - Faults - SSEH'!V259+'NAW7 - HVP - SSEH'!V259+'NAW7b - HVP - SSEH'!V259</f>
        <v>0</v>
      </c>
      <c r="W259" s="217">
        <f>AC259+'NAW3 - Asset Repl - SSEH'!W259+'NAW4 - Refurb - SSEH'!W259+'NAW5 - General Reinfor - SSEH'!W259+'NAW6 - Faults - SSEH'!W259+'NAW7 - HVP - SSEH'!W259+'NAW7b - HVP - SSEH'!W259</f>
        <v>0</v>
      </c>
      <c r="X259" s="220">
        <f t="shared" ref="X259:X261" si="550">SUM(S259:W259)</f>
        <v>0</v>
      </c>
      <c r="Y259" s="102"/>
      <c r="Z259" s="102"/>
      <c r="AA259" s="102"/>
      <c r="AB259" s="102"/>
      <c r="AC259" s="102"/>
      <c r="AD259" s="220">
        <f t="shared" ref="AD259:AD261" si="551">SUM(Y259:AC259)</f>
        <v>0</v>
      </c>
      <c r="AE259" s="217">
        <f>AK259+'NAW3 - Asset Repl - SSEH'!AE259+'NAW4 - Refurb - SSEH'!AE259+'NAW5 - General Reinfor - SSEH'!AE259+'NAW6 - Faults - SSEH'!AE259+'NAW7 - HVP - SSEH'!AE259+'NAW7b - HVP - SSEH'!AE259</f>
        <v>0</v>
      </c>
      <c r="AF259" s="217">
        <f>AL259+'NAW3 - Asset Repl - SSEH'!AF259+'NAW4 - Refurb - SSEH'!AF259+'NAW5 - General Reinfor - SSEH'!AF259+'NAW6 - Faults - SSEH'!AF259+'NAW7 - HVP - SSEH'!AF259+'NAW7b - HVP - SSEH'!AF259</f>
        <v>0</v>
      </c>
      <c r="AG259" s="217">
        <f>AM259+'NAW3 - Asset Repl - SSEH'!AG259+'NAW4 - Refurb - SSEH'!AG259+'NAW5 - General Reinfor - SSEH'!AG259+'NAW6 - Faults - SSEH'!AG259+'NAW7 - HVP - SSEH'!AG259+'NAW7b - HVP - SSEH'!AG259</f>
        <v>0</v>
      </c>
      <c r="AH259" s="217">
        <f>AN259+'NAW3 - Asset Repl - SSEH'!AH259+'NAW4 - Refurb - SSEH'!AH259+'NAW5 - General Reinfor - SSEH'!AH259+'NAW6 - Faults - SSEH'!AH259+'NAW7 - HVP - SSEH'!AH259+'NAW7b - HVP - SSEH'!AH259</f>
        <v>0</v>
      </c>
      <c r="AI259" s="217">
        <f>AO259+'NAW3 - Asset Repl - SSEH'!AI259+'NAW4 - Refurb - SSEH'!AI259+'NAW5 - General Reinfor - SSEH'!AI259+'NAW6 - Faults - SSEH'!AI259+'NAW7 - HVP - SSEH'!AI259+'NAW7b - HVP - SSEH'!AI259</f>
        <v>0</v>
      </c>
      <c r="AJ259" s="220">
        <f t="shared" ref="AJ259:AJ261" si="552">SUM(AE259:AI259)</f>
        <v>0</v>
      </c>
      <c r="AK259" s="102"/>
      <c r="AL259" s="102"/>
      <c r="AM259" s="102"/>
      <c r="AN259" s="102"/>
      <c r="AO259" s="102"/>
      <c r="AP259" s="220">
        <f t="shared" ref="AP259:AP261" si="553">SUM(AK259:AO259)</f>
        <v>0</v>
      </c>
    </row>
    <row r="260" spans="1:44" ht="25.5" customHeight="1">
      <c r="A260" s="13"/>
      <c r="B260" s="19"/>
      <c r="C260" s="218"/>
      <c r="D260" s="350"/>
      <c r="E260" s="105"/>
      <c r="F260" s="219" t="s">
        <v>82</v>
      </c>
      <c r="G260" s="102"/>
      <c r="H260" s="102"/>
      <c r="I260" s="102"/>
      <c r="J260" s="102"/>
      <c r="K260" s="102"/>
      <c r="L260" s="220">
        <f t="shared" si="548"/>
        <v>0</v>
      </c>
      <c r="M260" s="102"/>
      <c r="N260" s="102"/>
      <c r="O260" s="102"/>
      <c r="P260" s="102"/>
      <c r="Q260" s="102"/>
      <c r="R260" s="220">
        <f t="shared" si="549"/>
        <v>0</v>
      </c>
      <c r="S260" s="217">
        <f>Y260+'NAW3 - Asset Repl - SSEH'!S260+'NAW4 - Refurb - SSEH'!S260+'NAW5 - General Reinfor - SSEH'!S260+'NAW6 - Faults - SSEH'!S260+'NAW7 - HVP - SSEH'!S260+'NAW7b - HVP - SSEH'!S260</f>
        <v>0</v>
      </c>
      <c r="T260" s="217">
        <f>Z260+'NAW3 - Asset Repl - SSEH'!T260+'NAW4 - Refurb - SSEH'!T260+'NAW5 - General Reinfor - SSEH'!T260+'NAW6 - Faults - SSEH'!T260+'NAW7 - HVP - SSEH'!T260+'NAW7b - HVP - SSEH'!T260</f>
        <v>0</v>
      </c>
      <c r="U260" s="217">
        <f>AA260+'NAW3 - Asset Repl - SSEH'!U260+'NAW4 - Refurb - SSEH'!U260+'NAW5 - General Reinfor - SSEH'!U260+'NAW6 - Faults - SSEH'!U260+'NAW7 - HVP - SSEH'!U260+'NAW7b - HVP - SSEH'!U260</f>
        <v>0</v>
      </c>
      <c r="V260" s="217">
        <f>AB260+'NAW3 - Asset Repl - SSEH'!V260+'NAW4 - Refurb - SSEH'!V260+'NAW5 - General Reinfor - SSEH'!V260+'NAW6 - Faults - SSEH'!V260+'NAW7 - HVP - SSEH'!V260+'NAW7b - HVP - SSEH'!V260</f>
        <v>0</v>
      </c>
      <c r="W260" s="217">
        <f>AC260+'NAW3 - Asset Repl - SSEH'!W260+'NAW4 - Refurb - SSEH'!W260+'NAW5 - General Reinfor - SSEH'!W260+'NAW6 - Faults - SSEH'!W260+'NAW7 - HVP - SSEH'!W260+'NAW7b - HVP - SSEH'!W260</f>
        <v>0</v>
      </c>
      <c r="X260" s="220">
        <f t="shared" si="550"/>
        <v>0</v>
      </c>
      <c r="Y260" s="102"/>
      <c r="Z260" s="102"/>
      <c r="AA260" s="102"/>
      <c r="AB260" s="102"/>
      <c r="AC260" s="102"/>
      <c r="AD260" s="220">
        <f t="shared" si="551"/>
        <v>0</v>
      </c>
      <c r="AE260" s="217">
        <f>AK260+'NAW3 - Asset Repl - SSEH'!AE260+'NAW4 - Refurb - SSEH'!AE260+'NAW5 - General Reinfor - SSEH'!AE260+'NAW6 - Faults - SSEH'!AE260+'NAW7 - HVP - SSEH'!AE260+'NAW7b - HVP - SSEH'!AE260</f>
        <v>0</v>
      </c>
      <c r="AF260" s="217">
        <f>AL260+'NAW3 - Asset Repl - SSEH'!AF260+'NAW4 - Refurb - SSEH'!AF260+'NAW5 - General Reinfor - SSEH'!AF260+'NAW6 - Faults - SSEH'!AF260+'NAW7 - HVP - SSEH'!AF260+'NAW7b - HVP - SSEH'!AF260</f>
        <v>0</v>
      </c>
      <c r="AG260" s="217">
        <f>AM260+'NAW3 - Asset Repl - SSEH'!AG260+'NAW4 - Refurb - SSEH'!AG260+'NAW5 - General Reinfor - SSEH'!AG260+'NAW6 - Faults - SSEH'!AG260+'NAW7 - HVP - SSEH'!AG260+'NAW7b - HVP - SSEH'!AG260</f>
        <v>0</v>
      </c>
      <c r="AH260" s="217">
        <f>AN260+'NAW3 - Asset Repl - SSEH'!AH260+'NAW4 - Refurb - SSEH'!AH260+'NAW5 - General Reinfor - SSEH'!AH260+'NAW6 - Faults - SSEH'!AH260+'NAW7 - HVP - SSEH'!AH260+'NAW7b - HVP - SSEH'!AH260</f>
        <v>0</v>
      </c>
      <c r="AI260" s="217">
        <f>AO260+'NAW3 - Asset Repl - SSEH'!AI260+'NAW4 - Refurb - SSEH'!AI260+'NAW5 - General Reinfor - SSEH'!AI260+'NAW6 - Faults - SSEH'!AI260+'NAW7 - HVP - SSEH'!AI260+'NAW7b - HVP - SSEH'!AI260</f>
        <v>0</v>
      </c>
      <c r="AJ260" s="220">
        <f t="shared" si="552"/>
        <v>0</v>
      </c>
      <c r="AK260" s="102"/>
      <c r="AL260" s="102"/>
      <c r="AM260" s="102"/>
      <c r="AN260" s="102"/>
      <c r="AO260" s="102"/>
      <c r="AP260" s="220">
        <f t="shared" si="553"/>
        <v>0</v>
      </c>
    </row>
    <row r="261" spans="1:44" ht="25.5" customHeight="1">
      <c r="A261" s="13"/>
      <c r="B261" s="19"/>
      <c r="C261" s="218"/>
      <c r="D261" s="350"/>
      <c r="E261" s="105"/>
      <c r="F261" s="219" t="s">
        <v>83</v>
      </c>
      <c r="G261" s="102"/>
      <c r="H261" s="102"/>
      <c r="I261" s="102"/>
      <c r="J261" s="102"/>
      <c r="K261" s="102"/>
      <c r="L261" s="220">
        <f t="shared" si="548"/>
        <v>0</v>
      </c>
      <c r="M261" s="102"/>
      <c r="N261" s="102"/>
      <c r="O261" s="102"/>
      <c r="P261" s="102"/>
      <c r="Q261" s="102"/>
      <c r="R261" s="220">
        <f t="shared" si="549"/>
        <v>0</v>
      </c>
      <c r="S261" s="217">
        <f>Y261+'NAW3 - Asset Repl - SSEH'!S261+'NAW4 - Refurb - SSEH'!S261+'NAW5 - General Reinfor - SSEH'!S261+'NAW6 - Faults - SSEH'!S261+'NAW7 - HVP - SSEH'!S261+'NAW7b - HVP - SSEH'!S261</f>
        <v>0</v>
      </c>
      <c r="T261" s="217">
        <f>Z261+'NAW3 - Asset Repl - SSEH'!T261+'NAW4 - Refurb - SSEH'!T261+'NAW5 - General Reinfor - SSEH'!T261+'NAW6 - Faults - SSEH'!T261+'NAW7 - HVP - SSEH'!T261+'NAW7b - HVP - SSEH'!T261</f>
        <v>0</v>
      </c>
      <c r="U261" s="217">
        <f>AA261+'NAW3 - Asset Repl - SSEH'!U261+'NAW4 - Refurb - SSEH'!U261+'NAW5 - General Reinfor - SSEH'!U261+'NAW6 - Faults - SSEH'!U261+'NAW7 - HVP - SSEH'!U261+'NAW7b - HVP - SSEH'!U261</f>
        <v>0</v>
      </c>
      <c r="V261" s="217">
        <f>AB261+'NAW3 - Asset Repl - SSEH'!V261+'NAW4 - Refurb - SSEH'!V261+'NAW5 - General Reinfor - SSEH'!V261+'NAW6 - Faults - SSEH'!V261+'NAW7 - HVP - SSEH'!V261+'NAW7b - HVP - SSEH'!V261</f>
        <v>0</v>
      </c>
      <c r="W261" s="217">
        <f>AC261+'NAW3 - Asset Repl - SSEH'!W261+'NAW4 - Refurb - SSEH'!W261+'NAW5 - General Reinfor - SSEH'!W261+'NAW6 - Faults - SSEH'!W261+'NAW7 - HVP - SSEH'!W261+'NAW7b - HVP - SSEH'!W261</f>
        <v>0</v>
      </c>
      <c r="X261" s="220">
        <f t="shared" si="550"/>
        <v>0</v>
      </c>
      <c r="Y261" s="102"/>
      <c r="Z261" s="102"/>
      <c r="AA261" s="102"/>
      <c r="AB261" s="102"/>
      <c r="AC261" s="102"/>
      <c r="AD261" s="220">
        <f t="shared" si="551"/>
        <v>0</v>
      </c>
      <c r="AE261" s="217">
        <f>AK261+'NAW3 - Asset Repl - SSEH'!AE261+'NAW4 - Refurb - SSEH'!AE261+'NAW5 - General Reinfor - SSEH'!AE261+'NAW6 - Faults - SSEH'!AE261+'NAW7 - HVP - SSEH'!AE261+'NAW7b - HVP - SSEH'!AE261</f>
        <v>0</v>
      </c>
      <c r="AF261" s="217">
        <f>AL261+'NAW3 - Asset Repl - SSEH'!AF261+'NAW4 - Refurb - SSEH'!AF261+'NAW5 - General Reinfor - SSEH'!AF261+'NAW6 - Faults - SSEH'!AF261+'NAW7 - HVP - SSEH'!AF261+'NAW7b - HVP - SSEH'!AF261</f>
        <v>0</v>
      </c>
      <c r="AG261" s="217">
        <f>AM261+'NAW3 - Asset Repl - SSEH'!AG261+'NAW4 - Refurb - SSEH'!AG261+'NAW5 - General Reinfor - SSEH'!AG261+'NAW6 - Faults - SSEH'!AG261+'NAW7 - HVP - SSEH'!AG261+'NAW7b - HVP - SSEH'!AG261</f>
        <v>0</v>
      </c>
      <c r="AH261" s="217">
        <f>AN261+'NAW3 - Asset Repl - SSEH'!AH261+'NAW4 - Refurb - SSEH'!AH261+'NAW5 - General Reinfor - SSEH'!AH261+'NAW6 - Faults - SSEH'!AH261+'NAW7 - HVP - SSEH'!AH261+'NAW7b - HVP - SSEH'!AH261</f>
        <v>0</v>
      </c>
      <c r="AI261" s="217">
        <f>AO261+'NAW3 - Asset Repl - SSEH'!AI261+'NAW4 - Refurb - SSEH'!AI261+'NAW5 - General Reinfor - SSEH'!AI261+'NAW6 - Faults - SSEH'!AI261+'NAW7 - HVP - SSEH'!AI261+'NAW7b - HVP - SSEH'!AI261</f>
        <v>0</v>
      </c>
      <c r="AJ261" s="220">
        <f t="shared" si="552"/>
        <v>0</v>
      </c>
      <c r="AK261" s="102"/>
      <c r="AL261" s="102"/>
      <c r="AM261" s="102"/>
      <c r="AN261" s="102"/>
      <c r="AO261" s="102"/>
      <c r="AP261" s="220">
        <f t="shared" si="553"/>
        <v>0</v>
      </c>
    </row>
    <row r="262" spans="1:44" ht="25.5" customHeight="1" thickBot="1">
      <c r="A262" s="13"/>
      <c r="B262" s="221"/>
      <c r="C262" s="355"/>
      <c r="D262" s="364"/>
      <c r="E262" s="358"/>
      <c r="F262" s="223"/>
      <c r="G262" s="224">
        <f>SUM(G258:G261)</f>
        <v>0</v>
      </c>
      <c r="H262" s="225">
        <f t="shared" ref="H262:K262" si="554">SUM(H258:H261)</f>
        <v>0</v>
      </c>
      <c r="I262" s="225">
        <f t="shared" si="554"/>
        <v>0</v>
      </c>
      <c r="J262" s="225">
        <f t="shared" si="554"/>
        <v>0</v>
      </c>
      <c r="K262" s="225">
        <f t="shared" si="554"/>
        <v>0</v>
      </c>
      <c r="L262" s="150"/>
      <c r="M262" s="224">
        <f>SUM(M258:M261)</f>
        <v>0</v>
      </c>
      <c r="N262" s="225">
        <f t="shared" ref="N262:Q262" si="555">SUM(N258:N261)</f>
        <v>0</v>
      </c>
      <c r="O262" s="225">
        <f t="shared" si="555"/>
        <v>0</v>
      </c>
      <c r="P262" s="225">
        <f t="shared" si="555"/>
        <v>0</v>
      </c>
      <c r="Q262" s="225">
        <f t="shared" si="555"/>
        <v>0</v>
      </c>
      <c r="R262" s="150"/>
      <c r="S262" s="224">
        <f>SUM(S258:S261)</f>
        <v>0</v>
      </c>
      <c r="T262" s="225">
        <f t="shared" ref="T262:W262" si="556">SUM(T258:T261)</f>
        <v>0</v>
      </c>
      <c r="U262" s="225">
        <f t="shared" si="556"/>
        <v>0</v>
      </c>
      <c r="V262" s="225">
        <f t="shared" si="556"/>
        <v>0</v>
      </c>
      <c r="W262" s="225">
        <f t="shared" si="556"/>
        <v>0</v>
      </c>
      <c r="X262" s="150"/>
      <c r="Y262" s="224">
        <f>SUM(Y258:Y261)</f>
        <v>0</v>
      </c>
      <c r="Z262" s="225">
        <f t="shared" ref="Z262:AC262" si="557">SUM(Z258:Z261)</f>
        <v>0</v>
      </c>
      <c r="AA262" s="225">
        <f t="shared" si="557"/>
        <v>0</v>
      </c>
      <c r="AB262" s="225">
        <f t="shared" si="557"/>
        <v>0</v>
      </c>
      <c r="AC262" s="225">
        <f t="shared" si="557"/>
        <v>0</v>
      </c>
      <c r="AD262" s="150"/>
      <c r="AE262" s="224">
        <f>SUM(AE258:AE261)</f>
        <v>0</v>
      </c>
      <c r="AF262" s="225">
        <f t="shared" ref="AF262:AI262" si="558">SUM(AF258:AF261)</f>
        <v>0</v>
      </c>
      <c r="AG262" s="225">
        <f t="shared" si="558"/>
        <v>0</v>
      </c>
      <c r="AH262" s="225">
        <f t="shared" si="558"/>
        <v>0</v>
      </c>
      <c r="AI262" s="225">
        <f t="shared" si="558"/>
        <v>0</v>
      </c>
      <c r="AJ262" s="150"/>
      <c r="AK262" s="224">
        <f>SUM(AK258:AK261)</f>
        <v>0</v>
      </c>
      <c r="AL262" s="225">
        <f t="shared" ref="AL262:AO262" si="559">SUM(AL258:AL261)</f>
        <v>0</v>
      </c>
      <c r="AM262" s="225">
        <f t="shared" si="559"/>
        <v>0</v>
      </c>
      <c r="AN262" s="225">
        <f t="shared" si="559"/>
        <v>0</v>
      </c>
      <c r="AO262" s="225">
        <f t="shared" si="559"/>
        <v>0</v>
      </c>
      <c r="AP262" s="150"/>
    </row>
    <row r="263" spans="1:44" ht="25.5" customHeight="1">
      <c r="A263" s="13"/>
      <c r="B263" s="252"/>
      <c r="C263" s="252"/>
      <c r="D263" s="360"/>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361"/>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362"/>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363">
        <f>D14+D19+D24+D56+D61+D66+D71+D76+D108+D113+D118+D123+D128+D133+D138+D143+D175+D180+D185+D190+D195+D200+D205+D237+D29+D34+D39+D44+D49+D81+D86+D91+D96+D101+D148+D153+D158+D163+D168+D210+D215+D220+D225+D230+D242+D247+D252+D257+D262</f>
        <v>504531.62299999996</v>
      </c>
      <c r="E266" s="224">
        <f>E14+E19+E24+E56+E61+E66+E71+E76+E108+E113+E118+E123+E128+E133+E138+E143+E175+E180+E185+E190+E195+E200+E205+E237+E29+E34+E39+E44+E49+E81+E86+E91+E96+E101+E148+E153+E158+E163+E168+E210+E215+E220+E225+E230+E242+E247+E252+E257+E262</f>
        <v>504510.46100000001</v>
      </c>
      <c r="F266" s="263"/>
      <c r="G266" s="224">
        <f>G14+G19+G24+G56+G61+G66+G71+G76+G108+G113+G118+G123+G128+G133+G138+G143+G175+G180+G185+G190+G195+G200+G205+G237+G29+G34+G39+G44+G49+G81+G86+G91+G96+G101+G148+G153+G158+G163+G168+G210+G215+G220+G225+G230+G242+G247+G252+G257+G262</f>
        <v>292069.44329999998</v>
      </c>
      <c r="H266" s="225">
        <f>H14+H19+H24+H56+H61+H66+H71+H76+H108+H113+H118+H123+H128+H133+H138+H143+H175+H180+H185+H190+H195+H200+H205+H237+H29+H34+H39+H44+H49+H81+H86+H91+H96+H101+H148+H153+H158+H163+H168+H210+H215+H220+H225+H230+H242+H247+H252+H257+H262</f>
        <v>61027.483999999997</v>
      </c>
      <c r="I266" s="225">
        <f>I14+I19+I24+I56+I61+I66+I71+I76+I108+I113+I118+I123+I128+I133+I138+I143+I175+I180+I185+I190+I195+I200+I205+I237+I29+I34+I39+I44+I49+I81+I86+I91+I96+I101+I148+I153+I158+I163+I168+I210+I215+I220+I225+I230+I242+I247+I252+I257+I262</f>
        <v>136696.0097</v>
      </c>
      <c r="J266" s="225">
        <f>J14+J19+J24+J56+J61+J66+J71+J76+J108+J113+J118+J123+J128+J133+J138+J143+J175+J180+J185+J190+J195+J200+J205+J237+J29+J34+J39+J44+J49+J81+J86+J91+J96+J101+J148+J153+J158+J163+J168+J210+J215+J220+J225+J230+J242+J247+J252+J257+J262</f>
        <v>1376</v>
      </c>
      <c r="K266" s="225">
        <f>K14+K19+K24+K56+K61+K66+K71+K76+K108+K113+K118+K123+K128+K133+K138+K143+K175+K180+K185+K190+K195+K200+K205+K237+K29+K34+K39+K44+K49+K81+K86+K91+K96+K101+K148+K153+K158+K163+K168+K210+K215+K220+K225+K230+K242+K247+K252+K257+K262</f>
        <v>13362.686</v>
      </c>
      <c r="L266" s="150"/>
      <c r="M266" s="224">
        <f>M14+M19+M24+M56+M61+M66+M71+M76+M108+M113+M118+M123+M128+M133+M138+M143+M175+M180+M185+M190+M195+M200+M205+M237+M29+M34+M39+M44+M49+M81+M86+M91+M96+M101+M148+M153+M158+M163+M168+M210+M215+M220+M225+M230+M242+M247+M252+M257+M262</f>
        <v>0</v>
      </c>
      <c r="N266" s="225">
        <f t="shared" ref="N266:Q266" si="560">N14+N19+N24+N56+N61+N66+N71+N76+N108+N113+N118+N123+N128+N133+N138+N143+N175+N180+N185+N190+N195+N200+N205+N237+N29+N34+N39+N44+N49+N81+N86+N91+N96+N101+N148+N153+N158+N163+N168+N210+N215+N220+N225+N230+N242+N247+N252+N257+N262</f>
        <v>0</v>
      </c>
      <c r="O266" s="225">
        <f t="shared" si="560"/>
        <v>0</v>
      </c>
      <c r="P266" s="225">
        <f t="shared" si="560"/>
        <v>0</v>
      </c>
      <c r="Q266" s="225">
        <f t="shared" si="560"/>
        <v>0</v>
      </c>
      <c r="R266" s="150"/>
      <c r="S266" s="224">
        <f>S14+S19+S24+S56+S61+S66+S71+S76+S108+S113+S118+S123+S128+S133+S138+S143+S175+S180+S185+S190+S195+S200+S205+S237+S29+S34+S39+S44+S49+S81+S86+S91+S96+S101+S148+S153+S158+S163+S168+S210+S215+S220+S225+S230+S242+S247+S252+S257+S262</f>
        <v>279875.46930000006</v>
      </c>
      <c r="T266" s="225">
        <f t="shared" ref="T266:W266" si="561">T14+T19+T24+T56+T61+T66+T71+T76+T108+T113+T118+T123+T128+T133+T138+T143+T175+T180+T185+T190+T195+T200+T205+T237+T29+T34+T39+T44+T49+T81+T86+T91+T96+T101+T148+T153+T158+T163+T168+T210+T215+T220+T225+T230+T242+T247+T252+T257+T262</f>
        <v>63872.086000000003</v>
      </c>
      <c r="U266" s="225">
        <f t="shared" si="561"/>
        <v>151898.95869999999</v>
      </c>
      <c r="V266" s="225">
        <f t="shared" si="561"/>
        <v>1078.3800000000001</v>
      </c>
      <c r="W266" s="225">
        <f t="shared" si="561"/>
        <v>7797.5640000000003</v>
      </c>
      <c r="X266" s="150"/>
      <c r="Y266" s="224">
        <f>Y14+Y19+Y24+Y56+Y61+Y66+Y71+Y76+Y108+Y113+Y118+Y123+Y128+Y133+Y138+Y143+Y175+Y180+Y185+Y190+Y195+Y200+Y205+Y237+Y29+Y34+Y39+Y44+Y49+Y81+Y86+Y91+Y96+Y101+Y148+Y153+Y158+Y163+Y168+Y210+Y215+Y220+Y225+Y230+Y242+Y247+Y252+Y257+Y262</f>
        <v>273307.5123</v>
      </c>
      <c r="Z266" s="225">
        <f t="shared" ref="Z266:AC266" si="562">Z14+Z19+Z24+Z56+Z61+Z66+Z71+Z76+Z108+Z113+Z118+Z123+Z128+Z133+Z138+Z143+Z175+Z180+Z185+Z190+Z195+Z200+Z205+Z237+Z29+Z34+Z39+Z44+Z49+Z81+Z86+Z91+Z96+Z101+Z148+Z153+Z158+Z163+Z168+Z210+Z215+Z220+Z225+Z230+Z242+Z247+Z252+Z257+Z262</f>
        <v>64030.086000000003</v>
      </c>
      <c r="AA266" s="225">
        <f t="shared" si="562"/>
        <v>152005.95869999999</v>
      </c>
      <c r="AB266" s="225">
        <f t="shared" si="562"/>
        <v>1388.38</v>
      </c>
      <c r="AC266" s="225">
        <f t="shared" si="562"/>
        <v>13799.686</v>
      </c>
      <c r="AD266" s="150"/>
      <c r="AE266" s="224">
        <f>AE14+AE19+AE24+AE56+AE61+AE66+AE71+AE76+AE108+AE113+AE118+AE123+AE128+AE133+AE138+AE143+AE175+AE180+AE185+AE190+AE195+AE200+AE205+AE237+AE29+AE34+AE39+AE44+AE49+AE81+AE86+AE91+AE96+AE101+AE148+AE153+AE158+AE163+AE168+AE210+AE215+AE220+AE225+AE230+AE242+AE247+AE252+AE257+AE262</f>
        <v>272519.67510473443</v>
      </c>
      <c r="AF266" s="225">
        <f t="shared" ref="AF266:AI266" si="563">AF14+AF19+AF24+AF56+AF61+AF66+AF71+AF76+AF108+AF113+AF118+AF123+AF128+AF133+AF138+AF143+AF175+AF180+AF185+AF190+AF195+AF200+AF205+AF237+AF29+AF34+AF39+AF44+AF49+AF81+AF86+AF91+AF96+AF101+AF148+AF153+AF158+AF163+AF168+AF210+AF215+AF220+AF225+AF230+AF242+AF247+AF252+AF257+AF262</f>
        <v>48213.988000000005</v>
      </c>
      <c r="AG266" s="225">
        <f t="shared" si="563"/>
        <v>46929.153895265546</v>
      </c>
      <c r="AH266" s="225">
        <f t="shared" si="563"/>
        <v>131270.08000000002</v>
      </c>
      <c r="AI266" s="225">
        <f t="shared" si="563"/>
        <v>5577.5640000000003</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64">AL14+AL19+AL24+AL56+AL61+AL66+AL71+AL76+AL108+AL113+AL118+AL123+AL128+AL133+AL138+AL143+AL175+AL180+AL185+AL190+AL195+AL200+AL205+AL237+AL29+AL34+AL39+AL44+AL49+AL81+AL86+AL91+AL96+AL101+AL148+AL153+AL158+AL163+AL168+AL210+AL215+AL220+AL225+AL230+AL242+AL247+AL252+AL257+AL262</f>
        <v>48526.458000000006</v>
      </c>
      <c r="AM266" s="225">
        <f t="shared" si="564"/>
        <v>47120.639999999999</v>
      </c>
      <c r="AN266" s="225">
        <f t="shared" si="564"/>
        <v>142693.98870000002</v>
      </c>
      <c r="AO266" s="225">
        <f t="shared" si="564"/>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7">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7"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7">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7">
      <c r="A276" s="163"/>
      <c r="B276" s="158"/>
      <c r="C276" s="158"/>
      <c r="D276" s="46"/>
      <c r="E276" s="46"/>
      <c r="F276" s="46"/>
      <c r="G276" s="46"/>
      <c r="H276" s="265"/>
      <c r="I276" s="265"/>
      <c r="J276" s="44"/>
      <c r="K276" s="159"/>
      <c r="L276" s="159"/>
      <c r="M276" s="159"/>
      <c r="N276" s="159"/>
      <c r="O276" s="159"/>
      <c r="P276" s="160"/>
      <c r="Q276" s="159"/>
      <c r="R276" s="159"/>
      <c r="S276" s="159"/>
      <c r="T276" s="159"/>
      <c r="U276" s="159"/>
      <c r="V276" s="160"/>
      <c r="W276" s="159"/>
      <c r="X276" s="159"/>
    </row>
    <row r="277" spans="1:47">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7"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7">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7">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7">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7"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7">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7">
      <c r="A284" s="163"/>
      <c r="B284" s="158"/>
      <c r="C284" s="158"/>
      <c r="D284" s="46"/>
      <c r="E284" s="46"/>
      <c r="F284" s="46"/>
      <c r="G284" s="46"/>
      <c r="H284" s="265"/>
      <c r="I284" s="265"/>
      <c r="J284" s="44"/>
      <c r="K284" s="159"/>
      <c r="L284" s="159"/>
      <c r="M284" s="159"/>
      <c r="N284" s="159"/>
      <c r="O284" s="159"/>
      <c r="P284" s="160"/>
      <c r="Q284" s="159"/>
      <c r="R284" s="159"/>
      <c r="S284" s="159"/>
      <c r="T284" s="159"/>
      <c r="U284" s="159"/>
      <c r="V284" s="160"/>
      <c r="W284" s="159"/>
      <c r="X284" s="159"/>
      <c r="AS284" s="244"/>
      <c r="AT284" s="244"/>
      <c r="AU284" s="244"/>
    </row>
    <row r="285" spans="1:47" s="244" customFormat="1">
      <c r="A285" s="163"/>
      <c r="B285" s="158"/>
      <c r="C285" s="158"/>
      <c r="D285" s="46"/>
      <c r="E285" s="46"/>
      <c r="F285" s="46"/>
      <c r="G285" s="46"/>
      <c r="H285" s="265"/>
      <c r="I285" s="265"/>
      <c r="J285" s="46"/>
      <c r="K285" s="46"/>
      <c r="L285" s="46"/>
      <c r="M285" s="46"/>
      <c r="N285" s="46"/>
      <c r="O285" s="46"/>
      <c r="P285" s="171"/>
      <c r="Q285" s="46"/>
      <c r="R285" s="46"/>
      <c r="S285" s="46"/>
      <c r="T285" s="46"/>
      <c r="U285" s="46"/>
      <c r="V285" s="171"/>
      <c r="W285" s="46"/>
      <c r="X285" s="46"/>
      <c r="AR285" s="187"/>
      <c r="AS285" s="187"/>
      <c r="AT285" s="187"/>
      <c r="AU285" s="187"/>
    </row>
    <row r="286" spans="1:47">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row>
    <row r="287" spans="1:47">
      <c r="A287" s="163"/>
      <c r="B287" s="158"/>
      <c r="C287" s="158"/>
      <c r="D287" s="172"/>
      <c r="E287" s="61"/>
      <c r="F287" s="61"/>
      <c r="G287" s="61"/>
      <c r="H287" s="269"/>
      <c r="I287" s="269"/>
      <c r="J287" s="173"/>
      <c r="K287" s="61"/>
      <c r="L287" s="61"/>
      <c r="M287" s="61"/>
      <c r="N287" s="61"/>
      <c r="O287" s="61"/>
      <c r="P287" s="169"/>
      <c r="Q287" s="61"/>
      <c r="R287" s="61"/>
      <c r="S287" s="61"/>
      <c r="T287" s="61"/>
      <c r="U287" s="61"/>
      <c r="V287" s="169"/>
      <c r="W287" s="61"/>
      <c r="X287" s="61"/>
      <c r="AR287" s="244"/>
    </row>
    <row r="288" spans="1:47">
      <c r="A288" s="163"/>
      <c r="B288" s="158"/>
      <c r="C288" s="158"/>
      <c r="D288" s="46"/>
      <c r="E288" s="46"/>
      <c r="F288" s="46"/>
      <c r="G288" s="46"/>
      <c r="H288" s="265"/>
      <c r="I288" s="265"/>
      <c r="J288" s="44"/>
      <c r="K288" s="159"/>
      <c r="L288" s="159"/>
      <c r="M288" s="159"/>
      <c r="N288" s="159"/>
      <c r="O288" s="159"/>
      <c r="P288" s="160"/>
      <c r="Q288" s="159"/>
      <c r="R288" s="159"/>
      <c r="S288" s="159"/>
      <c r="T288" s="159"/>
      <c r="U288" s="159"/>
      <c r="V288" s="160"/>
      <c r="W288" s="159"/>
      <c r="X288" s="159"/>
    </row>
    <row r="289" spans="1:47">
      <c r="A289" s="163"/>
      <c r="B289" s="158"/>
      <c r="C289" s="158"/>
      <c r="D289" s="159"/>
      <c r="E289" s="159"/>
      <c r="F289" s="159"/>
      <c r="G289" s="159"/>
      <c r="H289" s="265"/>
      <c r="I289" s="265"/>
      <c r="J289" s="44"/>
      <c r="K289" s="159"/>
      <c r="L289" s="159"/>
      <c r="M289" s="159"/>
      <c r="N289" s="159"/>
      <c r="O289" s="159"/>
      <c r="P289" s="160"/>
      <c r="Q289" s="159"/>
      <c r="R289" s="159"/>
      <c r="S289" s="159"/>
      <c r="T289" s="159"/>
      <c r="U289" s="159"/>
      <c r="V289" s="160"/>
      <c r="W289" s="159"/>
      <c r="X289" s="159"/>
    </row>
    <row r="290" spans="1:47">
      <c r="A290" s="163"/>
      <c r="B290" s="158"/>
      <c r="C290" s="158"/>
      <c r="D290" s="159"/>
      <c r="E290" s="159"/>
      <c r="F290" s="159"/>
      <c r="G290" s="159"/>
      <c r="H290" s="265"/>
      <c r="I290" s="269"/>
      <c r="J290" s="159"/>
      <c r="K290" s="44"/>
      <c r="L290" s="44"/>
      <c r="M290" s="159"/>
      <c r="N290" s="159"/>
      <c r="O290" s="159"/>
      <c r="P290" s="160"/>
      <c r="Q290" s="159"/>
      <c r="R290" s="159"/>
      <c r="S290" s="159"/>
      <c r="T290" s="159"/>
      <c r="U290" s="159"/>
      <c r="V290" s="160"/>
      <c r="W290" s="159"/>
      <c r="X290" s="159"/>
      <c r="AS290" s="244"/>
      <c r="AT290" s="244"/>
      <c r="AU290" s="244"/>
    </row>
    <row r="291" spans="1:47" s="244" customFormat="1">
      <c r="A291" s="163"/>
      <c r="B291" s="158"/>
      <c r="C291" s="158"/>
      <c r="D291" s="176"/>
      <c r="E291" s="159"/>
      <c r="F291" s="159"/>
      <c r="G291" s="159"/>
      <c r="H291" s="265"/>
      <c r="I291" s="265"/>
      <c r="J291" s="159"/>
      <c r="K291" s="159"/>
      <c r="L291" s="159"/>
      <c r="M291" s="159"/>
      <c r="N291" s="159"/>
      <c r="O291" s="159"/>
      <c r="P291" s="160"/>
      <c r="Q291" s="159"/>
      <c r="R291" s="159"/>
      <c r="S291" s="159"/>
      <c r="T291" s="159"/>
      <c r="U291" s="159"/>
      <c r="V291" s="160"/>
      <c r="W291" s="159"/>
      <c r="X291" s="159"/>
      <c r="AR291" s="187"/>
      <c r="AS291" s="187"/>
      <c r="AT291" s="187"/>
      <c r="AU291" s="187"/>
    </row>
    <row r="292" spans="1:47">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row>
    <row r="293" spans="1:47">
      <c r="A293" s="163"/>
      <c r="B293" s="158"/>
      <c r="C293" s="158"/>
      <c r="D293" s="172"/>
      <c r="E293" s="61"/>
      <c r="F293" s="61"/>
      <c r="G293" s="61"/>
      <c r="H293" s="269"/>
      <c r="I293" s="269"/>
      <c r="J293" s="173"/>
      <c r="K293" s="61"/>
      <c r="L293" s="61"/>
      <c r="M293" s="61"/>
      <c r="N293" s="61"/>
      <c r="O293" s="61"/>
      <c r="P293" s="169"/>
      <c r="Q293" s="61"/>
      <c r="R293" s="61"/>
      <c r="S293" s="61"/>
      <c r="T293" s="61"/>
      <c r="U293" s="61"/>
      <c r="V293" s="169"/>
      <c r="W293" s="61"/>
      <c r="X293" s="61"/>
      <c r="AR293" s="244"/>
    </row>
    <row r="294" spans="1:47">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row>
    <row r="295" spans="1:47">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c r="AR295" s="244"/>
    </row>
    <row r="296" spans="1:47">
      <c r="A296" s="163"/>
      <c r="B296" s="158"/>
      <c r="C296" s="158"/>
      <c r="D296" s="46"/>
      <c r="E296" s="46"/>
      <c r="F296" s="46"/>
      <c r="G296" s="46"/>
      <c r="H296" s="265"/>
      <c r="I296" s="265"/>
      <c r="J296" s="44"/>
      <c r="K296" s="159"/>
      <c r="L296" s="159"/>
      <c r="M296" s="159"/>
      <c r="N296" s="159"/>
      <c r="O296" s="159"/>
      <c r="P296" s="160"/>
      <c r="Q296" s="159"/>
      <c r="R296" s="159"/>
      <c r="S296" s="159"/>
      <c r="T296" s="159"/>
      <c r="U296" s="159"/>
      <c r="V296" s="160"/>
      <c r="W296" s="159"/>
      <c r="X296" s="159"/>
      <c r="AS296" s="244"/>
      <c r="AT296" s="244"/>
      <c r="AU296" s="244"/>
    </row>
    <row r="297" spans="1:47" s="244" customFormat="1">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c r="AR297" s="187"/>
      <c r="AS297" s="187"/>
      <c r="AT297" s="187"/>
      <c r="AU297" s="187"/>
    </row>
    <row r="298" spans="1:47">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S298" s="244"/>
      <c r="AT298" s="244"/>
      <c r="AU298" s="244"/>
    </row>
    <row r="299" spans="1:47" s="244" customFormat="1">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c r="AR299" s="187"/>
      <c r="AS299" s="187"/>
      <c r="AT299" s="187"/>
      <c r="AU299" s="187"/>
    </row>
    <row r="300" spans="1:47">
      <c r="A300" s="163"/>
      <c r="B300" s="158"/>
      <c r="C300" s="158"/>
      <c r="D300" s="46"/>
      <c r="E300" s="46"/>
      <c r="F300" s="46"/>
      <c r="G300" s="46"/>
      <c r="H300" s="265"/>
      <c r="I300" s="265"/>
      <c r="J300" s="46"/>
      <c r="K300" s="46"/>
      <c r="L300" s="46"/>
      <c r="M300" s="46"/>
      <c r="N300" s="46"/>
      <c r="O300" s="46"/>
      <c r="P300" s="171"/>
      <c r="Q300" s="46"/>
      <c r="R300" s="46"/>
      <c r="S300" s="46"/>
      <c r="T300" s="46"/>
      <c r="U300" s="46"/>
      <c r="V300" s="171"/>
      <c r="W300" s="46"/>
      <c r="X300" s="46"/>
    </row>
    <row r="301" spans="1:47">
      <c r="A301" s="163"/>
      <c r="D301" s="177"/>
      <c r="E301" s="177"/>
      <c r="F301" s="177"/>
      <c r="G301" s="177"/>
      <c r="H301" s="273"/>
      <c r="I301" s="273"/>
      <c r="J301" s="179"/>
      <c r="K301" s="177"/>
      <c r="L301" s="177"/>
      <c r="M301" s="177"/>
      <c r="N301" s="177"/>
      <c r="O301" s="177"/>
      <c r="P301" s="180"/>
      <c r="Q301" s="177"/>
      <c r="R301" s="177"/>
      <c r="S301" s="177"/>
      <c r="T301" s="177"/>
      <c r="U301" s="177"/>
      <c r="V301" s="180"/>
      <c r="W301" s="177"/>
      <c r="X301" s="177"/>
    </row>
    <row r="302" spans="1:47">
      <c r="A302" s="163"/>
    </row>
    <row r="303" spans="1:47">
      <c r="A303" s="182"/>
      <c r="D303" s="183"/>
      <c r="E303" s="184"/>
      <c r="F303" s="184"/>
      <c r="G303" s="185"/>
      <c r="H303" s="185"/>
      <c r="I303" s="185"/>
      <c r="J303" s="185"/>
      <c r="K303" s="185"/>
      <c r="L303" s="185"/>
      <c r="M303" s="185"/>
      <c r="N303" s="185"/>
      <c r="O303" s="185"/>
      <c r="P303" s="185"/>
      <c r="Q303" s="185"/>
      <c r="R303" s="185"/>
      <c r="S303" s="185"/>
      <c r="T303" s="185"/>
      <c r="U303" s="185"/>
      <c r="V303" s="185"/>
      <c r="W303" s="185"/>
      <c r="X303" s="185"/>
    </row>
  </sheetData>
  <sheetProtection formatCells="0"/>
  <customSheetViews>
    <customSheetView guid="{606CFD0C-543E-4E51-BEE1-785826CA2B86}" scale="5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70" fitToPage="1">
      <pane xSplit="2" ySplit="8" topLeftCell="L119" activePane="bottomRight" state="frozen"/>
      <selection pane="bottomRight" activeCell="Z119" sqref="Z119"/>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6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80" fitToPage="1">
      <pane xSplit="2" ySplit="8" topLeftCell="C130" activePane="bottomRight" state="frozen"/>
      <selection pane="bottomRight" activeCell="C143" sqref="C143:E143"/>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80" fitToPage="1">
      <pane xSplit="2" ySplit="8" topLeftCell="C129" activePane="bottomRight" state="frozen"/>
      <selection pane="bottomRight" activeCell="AD56" sqref="AD56"/>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90" fitToPage="1">
      <pane xSplit="2" ySplit="8" topLeftCell="C114" activePane="bottomRight" state="frozen"/>
      <selection pane="bottomRight" activeCell="L2" sqref="L2"/>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70" fitToPage="1">
      <pane xSplit="2" ySplit="8" topLeftCell="L119" activePane="bottomRight" state="frozen"/>
      <selection pane="bottomRight" activeCell="Z119" sqref="Z119"/>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193" activePane="bottomRight" state="frozen"/>
      <selection activeCell="D262" sqref="D262"/>
      <selection pane="topRight" activeCell="D262" sqref="D262"/>
      <selection pane="bottomLeft" activeCell="D262" sqref="D262"/>
      <selection pane="bottomRight" activeCell="B202" sqref="B202"/>
    </sheetView>
  </sheetViews>
  <sheetFormatPr defaultRowHeight="12.75"/>
  <cols>
    <col min="1" max="1" width="9" style="72"/>
    <col min="2" max="2" width="48.875"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51" width="9" style="187"/>
    <col min="52" max="52" width="14.125" style="187" customWidth="1"/>
    <col min="53" max="16384" width="9" style="187"/>
  </cols>
  <sheetData>
    <row r="1" spans="1:63" s="186" customFormat="1" ht="20.25">
      <c r="A1" s="1" t="s">
        <v>134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0"/>
      <c r="C4" s="70"/>
      <c r="D4" s="71"/>
      <c r="E4" s="70"/>
      <c r="F4" s="70"/>
      <c r="G4" s="70"/>
      <c r="H4" s="70"/>
      <c r="I4" s="70"/>
      <c r="J4" s="70"/>
      <c r="K4" s="70"/>
      <c r="L4" s="70"/>
      <c r="M4" s="70"/>
      <c r="N4" s="70"/>
      <c r="O4" s="70"/>
      <c r="P4" s="70"/>
      <c r="Q4" s="70"/>
      <c r="R4" s="70"/>
      <c r="S4" s="70"/>
      <c r="T4" s="70"/>
      <c r="U4" s="70"/>
      <c r="V4" s="70"/>
      <c r="W4" s="70"/>
      <c r="X4" s="70"/>
    </row>
    <row r="5" spans="1:63" ht="15" thickBot="1">
      <c r="A5" s="12"/>
      <c r="B5" s="12"/>
      <c r="C5" s="12"/>
      <c r="D5" s="73"/>
      <c r="E5" s="12"/>
      <c r="F5" s="12"/>
      <c r="G5" s="12"/>
      <c r="H5" s="12"/>
      <c r="I5" s="70"/>
      <c r="J5" s="70"/>
      <c r="K5" s="70"/>
      <c r="L5" s="70"/>
      <c r="M5" s="70"/>
      <c r="N5" s="70"/>
      <c r="O5" s="70"/>
      <c r="P5" s="70"/>
      <c r="Q5" s="70"/>
      <c r="R5" s="70"/>
      <c r="S5" s="70"/>
      <c r="T5" s="70"/>
      <c r="U5" s="70"/>
      <c r="V5" s="70"/>
      <c r="W5" s="70"/>
      <c r="X5" s="70"/>
    </row>
    <row r="6" spans="1:63" ht="27.75" customHeight="1">
      <c r="A6" s="13"/>
      <c r="B6" s="387" t="s">
        <v>0</v>
      </c>
      <c r="C6" s="188"/>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63"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c r="AW7" s="274"/>
      <c r="AX7" s="274"/>
      <c r="AY7" s="274"/>
      <c r="BA7" s="274"/>
      <c r="BB7" s="274"/>
      <c r="BC7" s="274"/>
      <c r="BD7" s="274"/>
      <c r="BE7" s="274"/>
      <c r="BG7" s="274"/>
      <c r="BH7" s="274"/>
      <c r="BI7" s="274"/>
      <c r="BJ7" s="274"/>
      <c r="BK7" s="274"/>
    </row>
    <row r="8" spans="1:63"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c r="AW8" s="274"/>
      <c r="AX8" s="274"/>
      <c r="AY8" s="274"/>
      <c r="AZ8" s="274"/>
      <c r="BA8" s="274"/>
      <c r="BB8" s="274"/>
      <c r="BC8" s="274"/>
      <c r="BD8" s="274"/>
      <c r="BE8" s="274"/>
      <c r="BF8" s="274"/>
      <c r="BG8" s="274"/>
      <c r="BH8" s="274"/>
      <c r="BI8" s="274"/>
      <c r="BJ8" s="274"/>
      <c r="BK8" s="274"/>
    </row>
    <row r="9" spans="1:63"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366"/>
      <c r="AF9" s="367"/>
      <c r="AG9" s="367"/>
      <c r="AH9" s="367"/>
      <c r="AI9" s="367"/>
      <c r="AJ9" s="368"/>
      <c r="AK9" s="366"/>
      <c r="AL9" s="367"/>
      <c r="AM9" s="367"/>
      <c r="AN9" s="367"/>
      <c r="AO9" s="367"/>
      <c r="AP9" s="368"/>
    </row>
    <row r="10" spans="1:63" ht="25.5" customHeight="1">
      <c r="A10" s="13"/>
      <c r="B10" s="209" t="s">
        <v>10</v>
      </c>
      <c r="C10" s="210"/>
      <c r="D10" s="211"/>
      <c r="E10" s="212"/>
      <c r="F10" s="213" t="s">
        <v>78</v>
      </c>
      <c r="G10" s="275">
        <f>'NAW2 - Total - SSEH'!G10</f>
        <v>1523</v>
      </c>
      <c r="H10" s="275">
        <f>'NAW2 - Total - SSEH'!H10</f>
        <v>43</v>
      </c>
      <c r="I10" s="275">
        <f>'NAW2 - Total - SSEH'!I10</f>
        <v>13</v>
      </c>
      <c r="J10" s="275">
        <f>'NAW2 - Total - SSEH'!J10</f>
        <v>0</v>
      </c>
      <c r="K10" s="275">
        <f>'NAW2 - Total - SSEH'!K10</f>
        <v>8</v>
      </c>
      <c r="L10" s="216">
        <f>SUM(G10:K10)</f>
        <v>1587</v>
      </c>
      <c r="M10" s="275">
        <f>'NAW2 - Total - SSEH'!M10</f>
        <v>0</v>
      </c>
      <c r="N10" s="275">
        <f>'NAW2 - Total - SSEH'!N10</f>
        <v>0</v>
      </c>
      <c r="O10" s="275">
        <f>'NAW2 - Total - SSEH'!O10</f>
        <v>0</v>
      </c>
      <c r="P10" s="275">
        <f>'NAW2 - Total - SSEH'!P10</f>
        <v>0</v>
      </c>
      <c r="Q10" s="275">
        <f>'NAW2 - Total - SSEH'!Q10</f>
        <v>0</v>
      </c>
      <c r="R10" s="216">
        <f>SUM(M10:Q10)</f>
        <v>0</v>
      </c>
      <c r="S10" s="214">
        <v>8</v>
      </c>
      <c r="T10" s="215">
        <v>0</v>
      </c>
      <c r="U10" s="215">
        <v>0</v>
      </c>
      <c r="V10" s="215">
        <v>0</v>
      </c>
      <c r="W10" s="215">
        <v>-8</v>
      </c>
      <c r="X10" s="216">
        <f>SUM(S10:W10)</f>
        <v>0</v>
      </c>
      <c r="Y10" s="276">
        <f>'NAW2 - Total - SSEH'!Y10</f>
        <v>1494</v>
      </c>
      <c r="Z10" s="276">
        <f>'NAW2 - Total - SSEH'!Z10</f>
        <v>62</v>
      </c>
      <c r="AA10" s="276">
        <f>'NAW2 - Total - SSEH'!AA10</f>
        <v>23</v>
      </c>
      <c r="AB10" s="276">
        <f>'NAW2 - Total - SSEH'!AB10</f>
        <v>0</v>
      </c>
      <c r="AC10" s="276">
        <f>'NAW2 - Total - SSEH'!AC10</f>
        <v>8</v>
      </c>
      <c r="AD10" s="216">
        <f>SUM(Y10:AC10)</f>
        <v>1587</v>
      </c>
      <c r="AE10" s="214">
        <v>8</v>
      </c>
      <c r="AF10" s="215">
        <v>0</v>
      </c>
      <c r="AG10" s="215">
        <v>0</v>
      </c>
      <c r="AH10" s="215">
        <v>0</v>
      </c>
      <c r="AI10" s="215">
        <v>-8</v>
      </c>
      <c r="AJ10" s="216">
        <f>SUM(AE10:AI10)</f>
        <v>0</v>
      </c>
      <c r="AK10" s="278">
        <f>'NAW2 - Total - SSEH'!AK10</f>
        <v>1435</v>
      </c>
      <c r="AL10" s="278">
        <f>'NAW2 - Total - SSEH'!AL10</f>
        <v>97</v>
      </c>
      <c r="AM10" s="278">
        <f>'NAW2 - Total - SSEH'!AM10</f>
        <v>29</v>
      </c>
      <c r="AN10" s="278">
        <f>'NAW2 - Total - SSEH'!AN10</f>
        <v>18</v>
      </c>
      <c r="AO10" s="278">
        <f>'NAW2 - Total - SSEH'!AO10</f>
        <v>8</v>
      </c>
      <c r="AP10" s="216">
        <f>SUM(AK10:AO10)</f>
        <v>1587</v>
      </c>
      <c r="AR10" s="187" t="s">
        <v>79</v>
      </c>
    </row>
    <row r="11" spans="1:63" ht="25.5" customHeight="1">
      <c r="A11" s="13"/>
      <c r="B11" s="19"/>
      <c r="C11" s="218"/>
      <c r="D11" s="350"/>
      <c r="E11" s="105"/>
      <c r="F11" s="219" t="s">
        <v>80</v>
      </c>
      <c r="G11" s="275">
        <f>'NAW2 - Total - SSEH'!G11</f>
        <v>7723</v>
      </c>
      <c r="H11" s="275">
        <f>'NAW2 - Total - SSEH'!H11</f>
        <v>503</v>
      </c>
      <c r="I11" s="275">
        <f>'NAW2 - Total - SSEH'!I11</f>
        <v>831</v>
      </c>
      <c r="J11" s="275">
        <f>'NAW2 - Total - SSEH'!J11</f>
        <v>1</v>
      </c>
      <c r="K11" s="275">
        <f>'NAW2 - Total - SSEH'!K11</f>
        <v>37</v>
      </c>
      <c r="L11" s="220">
        <f t="shared" ref="L11:L13" si="0">SUM(G11:K11)</f>
        <v>9095</v>
      </c>
      <c r="M11" s="275">
        <f>'NAW2 - Total - SSEH'!M11</f>
        <v>0</v>
      </c>
      <c r="N11" s="275">
        <f>'NAW2 - Total - SSEH'!N11</f>
        <v>0</v>
      </c>
      <c r="O11" s="275">
        <f>'NAW2 - Total - SSEH'!O11</f>
        <v>0</v>
      </c>
      <c r="P11" s="275">
        <f>'NAW2 - Total - SSEH'!P11</f>
        <v>0</v>
      </c>
      <c r="Q11" s="275">
        <f>'NAW2 - Total - SSEH'!Q11</f>
        <v>0</v>
      </c>
      <c r="R11" s="220">
        <f t="shared" ref="R11:R13" si="1">SUM(M11:Q11)</f>
        <v>0</v>
      </c>
      <c r="S11" s="100">
        <v>41</v>
      </c>
      <c r="T11" s="333">
        <v>0</v>
      </c>
      <c r="U11" s="333">
        <v>0</v>
      </c>
      <c r="V11" s="333">
        <v>-3</v>
      </c>
      <c r="W11" s="333">
        <v>-38</v>
      </c>
      <c r="X11" s="220">
        <f t="shared" ref="X11:X13" si="2">SUM(S11:W11)</f>
        <v>0</v>
      </c>
      <c r="Y11" s="275">
        <f>'NAW2 - Total - SSEH'!Y11</f>
        <v>7355</v>
      </c>
      <c r="Z11" s="275">
        <f>'NAW2 - Total - SSEH'!Z11</f>
        <v>741</v>
      </c>
      <c r="AA11" s="275">
        <f>'NAW2 - Total - SSEH'!AA11</f>
        <v>958</v>
      </c>
      <c r="AB11" s="275">
        <f>'NAW2 - Total - SSEH'!AB11</f>
        <v>3</v>
      </c>
      <c r="AC11" s="275">
        <f>'NAW2 - Total - SSEH'!AC11</f>
        <v>38</v>
      </c>
      <c r="AD11" s="220">
        <f t="shared" ref="AD11:AD13" si="3">SUM(Y11:AC11)</f>
        <v>9095</v>
      </c>
      <c r="AE11" s="100">
        <v>229</v>
      </c>
      <c r="AF11" s="333">
        <v>0</v>
      </c>
      <c r="AG11" s="333">
        <v>0</v>
      </c>
      <c r="AH11" s="333">
        <v>-219</v>
      </c>
      <c r="AI11" s="333">
        <v>-10</v>
      </c>
      <c r="AJ11" s="220">
        <f t="shared" ref="AJ11:AJ13" si="4">SUM(AE11:AI11)</f>
        <v>0</v>
      </c>
      <c r="AK11" s="369">
        <f>'NAW2 - Total - SSEH'!AK11</f>
        <v>6717</v>
      </c>
      <c r="AL11" s="369">
        <f>'NAW2 - Total - SSEH'!AL11</f>
        <v>1119</v>
      </c>
      <c r="AM11" s="369">
        <f>'NAW2 - Total - SSEH'!AM11</f>
        <v>711</v>
      </c>
      <c r="AN11" s="369">
        <f>'NAW2 - Total - SSEH'!AN11</f>
        <v>509</v>
      </c>
      <c r="AO11" s="369">
        <f>'NAW2 - Total - SSEH'!AO11</f>
        <v>39</v>
      </c>
      <c r="AP11" s="220">
        <f t="shared" ref="AP11:AP13" si="5">SUM(AK11:AO11)</f>
        <v>9095</v>
      </c>
      <c r="AR11" s="187" t="s">
        <v>81</v>
      </c>
    </row>
    <row r="12" spans="1:63" ht="25.5" customHeight="1">
      <c r="A12" s="13"/>
      <c r="B12" s="19"/>
      <c r="C12" s="218"/>
      <c r="D12" s="350"/>
      <c r="E12" s="105"/>
      <c r="F12" s="219" t="s">
        <v>82</v>
      </c>
      <c r="G12" s="275">
        <f>'NAW2 - Total - SSEH'!G12</f>
        <v>444</v>
      </c>
      <c r="H12" s="275">
        <f>'NAW2 - Total - SSEH'!H12</f>
        <v>72</v>
      </c>
      <c r="I12" s="275">
        <f>'NAW2 - Total - SSEH'!I12</f>
        <v>1017</v>
      </c>
      <c r="J12" s="275">
        <f>'NAW2 - Total - SSEH'!J12</f>
        <v>0</v>
      </c>
      <c r="K12" s="275">
        <f>'NAW2 - Total - SSEH'!K12</f>
        <v>0</v>
      </c>
      <c r="L12" s="220">
        <f t="shared" si="0"/>
        <v>1533</v>
      </c>
      <c r="M12" s="275">
        <f>'NAW2 - Total - SSEH'!M12</f>
        <v>0</v>
      </c>
      <c r="N12" s="275">
        <f>'NAW2 - Total - SSEH'!N12</f>
        <v>0</v>
      </c>
      <c r="O12" s="275">
        <f>'NAW2 - Total - SSEH'!O12</f>
        <v>0</v>
      </c>
      <c r="P12" s="275">
        <f>'NAW2 - Total - SSEH'!P12</f>
        <v>0</v>
      </c>
      <c r="Q12" s="275">
        <f>'NAW2 - Total - SSEH'!Q12</f>
        <v>0</v>
      </c>
      <c r="R12" s="220">
        <f t="shared" si="1"/>
        <v>0</v>
      </c>
      <c r="S12" s="100">
        <v>0</v>
      </c>
      <c r="T12" s="333">
        <v>0</v>
      </c>
      <c r="U12" s="333">
        <v>0</v>
      </c>
      <c r="V12" s="333">
        <v>0</v>
      </c>
      <c r="W12" s="333">
        <v>0</v>
      </c>
      <c r="X12" s="220">
        <f t="shared" si="2"/>
        <v>0</v>
      </c>
      <c r="Y12" s="275">
        <f>'NAW2 - Total - SSEH'!Y12</f>
        <v>373</v>
      </c>
      <c r="Z12" s="275">
        <f>'NAW2 - Total - SSEH'!Z12</f>
        <v>123</v>
      </c>
      <c r="AA12" s="275">
        <f>'NAW2 - Total - SSEH'!AA12</f>
        <v>1037</v>
      </c>
      <c r="AB12" s="275">
        <f>'NAW2 - Total - SSEH'!AB12</f>
        <v>0</v>
      </c>
      <c r="AC12" s="275">
        <f>'NAW2 - Total - SSEH'!AC12</f>
        <v>0</v>
      </c>
      <c r="AD12" s="220">
        <f t="shared" si="3"/>
        <v>1533</v>
      </c>
      <c r="AE12" s="100">
        <v>39</v>
      </c>
      <c r="AF12" s="333">
        <v>0</v>
      </c>
      <c r="AG12" s="333">
        <v>0</v>
      </c>
      <c r="AH12" s="333">
        <v>-39</v>
      </c>
      <c r="AI12" s="333">
        <v>0</v>
      </c>
      <c r="AJ12" s="220">
        <f t="shared" si="4"/>
        <v>0</v>
      </c>
      <c r="AK12" s="369">
        <f>'NAW2 - Total - SSEH'!AK12</f>
        <v>293</v>
      </c>
      <c r="AL12" s="369">
        <f>'NAW2 - Total - SSEH'!AL12</f>
        <v>182</v>
      </c>
      <c r="AM12" s="369">
        <f>'NAW2 - Total - SSEH'!AM12</f>
        <v>34</v>
      </c>
      <c r="AN12" s="369">
        <f>'NAW2 - Total - SSEH'!AN12</f>
        <v>1024</v>
      </c>
      <c r="AO12" s="369">
        <f>'NAW2 - Total - SSEH'!AO12</f>
        <v>0</v>
      </c>
      <c r="AP12" s="220">
        <f t="shared" si="5"/>
        <v>1533</v>
      </c>
    </row>
    <row r="13" spans="1:63" ht="25.5" customHeight="1">
      <c r="A13" s="13"/>
      <c r="B13" s="19"/>
      <c r="C13" s="218"/>
      <c r="D13" s="350"/>
      <c r="E13" s="105"/>
      <c r="F13" s="219" t="s">
        <v>83</v>
      </c>
      <c r="G13" s="275">
        <f>'NAW2 - Total - SSEH'!G13</f>
        <v>13</v>
      </c>
      <c r="H13" s="275">
        <f>'NAW2 - Total - SSEH'!H13</f>
        <v>1</v>
      </c>
      <c r="I13" s="275">
        <f>'NAW2 - Total - SSEH'!I13</f>
        <v>1</v>
      </c>
      <c r="J13" s="275">
        <f>'NAW2 - Total - SSEH'!J13</f>
        <v>0</v>
      </c>
      <c r="K13" s="275">
        <f>'NAW2 - Total - SSEH'!K13</f>
        <v>0</v>
      </c>
      <c r="L13" s="220">
        <f t="shared" si="0"/>
        <v>15</v>
      </c>
      <c r="M13" s="275">
        <f>'NAW2 - Total - SSEH'!M13</f>
        <v>0</v>
      </c>
      <c r="N13" s="275">
        <f>'NAW2 - Total - SSEH'!N13</f>
        <v>0</v>
      </c>
      <c r="O13" s="275">
        <f>'NAW2 - Total - SSEH'!O13</f>
        <v>0</v>
      </c>
      <c r="P13" s="275">
        <f>'NAW2 - Total - SSEH'!P13</f>
        <v>0</v>
      </c>
      <c r="Q13" s="275">
        <f>'NAW2 - Total - SSEH'!Q13</f>
        <v>0</v>
      </c>
      <c r="R13" s="220">
        <f t="shared" si="1"/>
        <v>0</v>
      </c>
      <c r="S13" s="100">
        <v>0</v>
      </c>
      <c r="T13" s="333">
        <v>0</v>
      </c>
      <c r="U13" s="333">
        <v>0</v>
      </c>
      <c r="V13" s="333">
        <v>0</v>
      </c>
      <c r="W13" s="333">
        <v>0</v>
      </c>
      <c r="X13" s="220">
        <f t="shared" si="2"/>
        <v>0</v>
      </c>
      <c r="Y13" s="275">
        <f>'NAW2 - Total - SSEH'!Y13</f>
        <v>13</v>
      </c>
      <c r="Z13" s="275">
        <f>'NAW2 - Total - SSEH'!Z13</f>
        <v>0</v>
      </c>
      <c r="AA13" s="275">
        <f>'NAW2 - Total - SSEH'!AA13</f>
        <v>2</v>
      </c>
      <c r="AB13" s="275">
        <f>'NAW2 - Total - SSEH'!AB13</f>
        <v>0</v>
      </c>
      <c r="AC13" s="275">
        <f>'NAW2 - Total - SSEH'!AC13</f>
        <v>0</v>
      </c>
      <c r="AD13" s="220">
        <f t="shared" si="3"/>
        <v>15</v>
      </c>
      <c r="AE13" s="100">
        <v>0</v>
      </c>
      <c r="AF13" s="333">
        <v>0</v>
      </c>
      <c r="AG13" s="333">
        <v>0</v>
      </c>
      <c r="AH13" s="333">
        <v>0</v>
      </c>
      <c r="AI13" s="333">
        <v>0</v>
      </c>
      <c r="AJ13" s="220">
        <f t="shared" si="4"/>
        <v>0</v>
      </c>
      <c r="AK13" s="369">
        <f>'NAW2 - Total - SSEH'!AK13</f>
        <v>9</v>
      </c>
      <c r="AL13" s="369">
        <f>'NAW2 - Total - SSEH'!AL13</f>
        <v>4</v>
      </c>
      <c r="AM13" s="369">
        <f>'NAW2 - Total - SSEH'!AM13</f>
        <v>2</v>
      </c>
      <c r="AN13" s="369">
        <f>'NAW2 - Total - SSEH'!AN13</f>
        <v>0</v>
      </c>
      <c r="AO13" s="369">
        <f>'NAW2 - Total - SSEH'!AO13</f>
        <v>0</v>
      </c>
      <c r="AP13" s="220">
        <f t="shared" si="5"/>
        <v>15</v>
      </c>
    </row>
    <row r="14" spans="1:63" ht="25.5" customHeight="1" thickBot="1">
      <c r="A14" s="13"/>
      <c r="B14" s="221"/>
      <c r="C14" s="329" t="s">
        <v>79</v>
      </c>
      <c r="D14" s="351">
        <v>12230</v>
      </c>
      <c r="E14" s="102">
        <v>12230</v>
      </c>
      <c r="F14" s="223"/>
      <c r="G14" s="224">
        <f>SUM(G10:G13)</f>
        <v>9703</v>
      </c>
      <c r="H14" s="225">
        <f t="shared" ref="H14:K14" si="6">SUM(H10:H13)</f>
        <v>619</v>
      </c>
      <c r="I14" s="225">
        <f t="shared" si="6"/>
        <v>1862</v>
      </c>
      <c r="J14" s="225">
        <f t="shared" si="6"/>
        <v>1</v>
      </c>
      <c r="K14" s="225">
        <f t="shared" si="6"/>
        <v>45</v>
      </c>
      <c r="L14" s="150"/>
      <c r="M14" s="224">
        <f>SUM(M10:M13)</f>
        <v>0</v>
      </c>
      <c r="N14" s="225">
        <f t="shared" ref="N14:Q14" si="7">SUM(N10:N13)</f>
        <v>0</v>
      </c>
      <c r="O14" s="225">
        <f t="shared" si="7"/>
        <v>0</v>
      </c>
      <c r="P14" s="225">
        <f t="shared" si="7"/>
        <v>0</v>
      </c>
      <c r="Q14" s="225">
        <f t="shared" si="7"/>
        <v>0</v>
      </c>
      <c r="R14" s="150"/>
      <c r="S14" s="224">
        <f>SUM(S10:S13)</f>
        <v>49</v>
      </c>
      <c r="T14" s="225">
        <f t="shared" ref="T14:V14" si="8">SUM(T10:T13)</f>
        <v>0</v>
      </c>
      <c r="U14" s="225">
        <f t="shared" si="8"/>
        <v>0</v>
      </c>
      <c r="V14" s="225">
        <f t="shared" si="8"/>
        <v>-3</v>
      </c>
      <c r="W14" s="225">
        <f>SUM(W10:W13)</f>
        <v>-46</v>
      </c>
      <c r="X14" s="150"/>
      <c r="Y14" s="224">
        <f>SUM(Y10:Y13)</f>
        <v>9235</v>
      </c>
      <c r="Z14" s="225">
        <f t="shared" ref="Z14:AC14" si="9">SUM(Z10:Z13)</f>
        <v>926</v>
      </c>
      <c r="AA14" s="225">
        <f t="shared" si="9"/>
        <v>2020</v>
      </c>
      <c r="AB14" s="225">
        <f t="shared" si="9"/>
        <v>3</v>
      </c>
      <c r="AC14" s="225">
        <f t="shared" si="9"/>
        <v>46</v>
      </c>
      <c r="AD14" s="150"/>
      <c r="AE14" s="224">
        <f>SUM(AE10:AE13)</f>
        <v>276</v>
      </c>
      <c r="AF14" s="225">
        <f t="shared" ref="AF14:AI14" si="10">SUM(AF10:AF13)</f>
        <v>0</v>
      </c>
      <c r="AG14" s="225">
        <f t="shared" si="10"/>
        <v>0</v>
      </c>
      <c r="AH14" s="225">
        <f t="shared" si="10"/>
        <v>-258</v>
      </c>
      <c r="AI14" s="225">
        <f t="shared" si="10"/>
        <v>-18</v>
      </c>
      <c r="AJ14" s="150"/>
      <c r="AK14" s="224">
        <f>SUM(AK10:AK13)</f>
        <v>8454</v>
      </c>
      <c r="AL14" s="225">
        <f t="shared" ref="AL14:AO14" si="11">SUM(AL10:AL13)</f>
        <v>1402</v>
      </c>
      <c r="AM14" s="225">
        <f t="shared" si="11"/>
        <v>776</v>
      </c>
      <c r="AN14" s="225">
        <f t="shared" si="11"/>
        <v>1551</v>
      </c>
      <c r="AO14" s="225">
        <f t="shared" si="11"/>
        <v>47</v>
      </c>
      <c r="AP14" s="150"/>
    </row>
    <row r="15" spans="1:63" ht="25.5" customHeight="1">
      <c r="A15" s="13"/>
      <c r="B15" s="209" t="s">
        <v>11</v>
      </c>
      <c r="C15" s="210"/>
      <c r="D15" s="211"/>
      <c r="E15" s="212"/>
      <c r="F15" s="213" t="s">
        <v>78</v>
      </c>
      <c r="G15" s="275">
        <f>'NAW2 - Total - SSEH'!G15</f>
        <v>0</v>
      </c>
      <c r="H15" s="275">
        <f>'NAW2 - Total - SSEH'!H15</f>
        <v>0</v>
      </c>
      <c r="I15" s="275">
        <f>'NAW2 - Total - SSEH'!I15</f>
        <v>0</v>
      </c>
      <c r="J15" s="275">
        <f>'NAW2 - Total - SSEH'!J15</f>
        <v>0</v>
      </c>
      <c r="K15" s="275">
        <f>'NAW2 - Total - SSEH'!K15</f>
        <v>0</v>
      </c>
      <c r="L15" s="216">
        <f>SUM(G15:K15)</f>
        <v>0</v>
      </c>
      <c r="M15" s="275">
        <f>'NAW2 - Total - SSEH'!M15</f>
        <v>0</v>
      </c>
      <c r="N15" s="275">
        <f>'NAW2 - Total - SSEH'!N15</f>
        <v>0</v>
      </c>
      <c r="O15" s="275">
        <f>'NAW2 - Total - SSEH'!O15</f>
        <v>0</v>
      </c>
      <c r="P15" s="275">
        <f>'NAW2 - Total - SSEH'!P15</f>
        <v>0</v>
      </c>
      <c r="Q15" s="275">
        <f>'NAW2 - Total - SSEH'!Q15</f>
        <v>0</v>
      </c>
      <c r="R15" s="216">
        <f>SUM(M15:Q15)</f>
        <v>0</v>
      </c>
      <c r="S15" s="102"/>
      <c r="T15" s="102"/>
      <c r="U15" s="102"/>
      <c r="V15" s="102"/>
      <c r="W15" s="102"/>
      <c r="X15" s="216">
        <f>SUM(S15:W15)</f>
        <v>0</v>
      </c>
      <c r="Y15" s="276">
        <f>'NAW2 - Total - SSEH'!Y15</f>
        <v>0</v>
      </c>
      <c r="Z15" s="276">
        <f>'NAW2 - Total - SSEH'!Z15</f>
        <v>0</v>
      </c>
      <c r="AA15" s="276">
        <f>'NAW2 - Total - SSEH'!AA15</f>
        <v>0</v>
      </c>
      <c r="AB15" s="276">
        <f>'NAW2 - Total - SSEH'!AB15</f>
        <v>0</v>
      </c>
      <c r="AC15" s="276">
        <f>'NAW2 - Total - SSEH'!AC15</f>
        <v>0</v>
      </c>
      <c r="AD15" s="216">
        <f>SUM(Y15:AC15)</f>
        <v>0</v>
      </c>
      <c r="AE15" s="102"/>
      <c r="AF15" s="102"/>
      <c r="AG15" s="102"/>
      <c r="AH15" s="102"/>
      <c r="AI15" s="102"/>
      <c r="AJ15" s="216">
        <f>SUM(AE15:AI15)</f>
        <v>0</v>
      </c>
      <c r="AK15" s="276">
        <f>'NAW2 - Total - SSEH'!AK15</f>
        <v>0</v>
      </c>
      <c r="AL15" s="276">
        <f>'NAW2 - Total - SSEH'!AL15</f>
        <v>0</v>
      </c>
      <c r="AM15" s="276">
        <f>'NAW2 - Total - SSEH'!AM15</f>
        <v>0</v>
      </c>
      <c r="AN15" s="276">
        <f>'NAW2 - Total - SSEH'!AN15</f>
        <v>0</v>
      </c>
      <c r="AO15" s="276">
        <f>'NAW2 - Total - SSEH'!AO15</f>
        <v>0</v>
      </c>
      <c r="AP15" s="216">
        <f>SUM(AK15:AO15)</f>
        <v>0</v>
      </c>
    </row>
    <row r="16" spans="1:63" ht="25.5" customHeight="1">
      <c r="A16" s="13"/>
      <c r="B16" s="19"/>
      <c r="C16" s="218"/>
      <c r="D16" s="350"/>
      <c r="E16" s="105"/>
      <c r="F16" s="219" t="s">
        <v>80</v>
      </c>
      <c r="G16" s="275">
        <f>'NAW2 - Total - SSEH'!G16</f>
        <v>0</v>
      </c>
      <c r="H16" s="275">
        <f>'NAW2 - Total - SSEH'!H16</f>
        <v>0</v>
      </c>
      <c r="I16" s="275">
        <f>'NAW2 - Total - SSEH'!I16</f>
        <v>0</v>
      </c>
      <c r="J16" s="275">
        <f>'NAW2 - Total - SSEH'!J16</f>
        <v>0</v>
      </c>
      <c r="K16" s="275">
        <f>'NAW2 - Total - SSEH'!K16</f>
        <v>0</v>
      </c>
      <c r="L16" s="220">
        <f t="shared" ref="L16:L18" si="12">SUM(G16:K16)</f>
        <v>0</v>
      </c>
      <c r="M16" s="275">
        <f>'NAW2 - Total - SSEH'!M16</f>
        <v>0</v>
      </c>
      <c r="N16" s="275">
        <f>'NAW2 - Total - SSEH'!N16</f>
        <v>0</v>
      </c>
      <c r="O16" s="275">
        <f>'NAW2 - Total - SSEH'!O16</f>
        <v>0</v>
      </c>
      <c r="P16" s="275">
        <f>'NAW2 - Total - SSEH'!P16</f>
        <v>0</v>
      </c>
      <c r="Q16" s="275">
        <f>'NAW2 - Total - SSEH'!Q16</f>
        <v>0</v>
      </c>
      <c r="R16" s="220">
        <f t="shared" ref="R16:R18" si="13">SUM(M16:Q16)</f>
        <v>0</v>
      </c>
      <c r="S16" s="102"/>
      <c r="T16" s="102"/>
      <c r="U16" s="102"/>
      <c r="V16" s="102"/>
      <c r="W16" s="102"/>
      <c r="X16" s="220">
        <f t="shared" ref="X16:X18" si="14">SUM(S16:W16)</f>
        <v>0</v>
      </c>
      <c r="Y16" s="275">
        <f>'NAW2 - Total - SSEH'!Y16</f>
        <v>0</v>
      </c>
      <c r="Z16" s="275">
        <f>'NAW2 - Total - SSEH'!Z16</f>
        <v>0</v>
      </c>
      <c r="AA16" s="275">
        <f>'NAW2 - Total - SSEH'!AA16</f>
        <v>0</v>
      </c>
      <c r="AB16" s="275">
        <f>'NAW2 - Total - SSEH'!AB16</f>
        <v>0</v>
      </c>
      <c r="AC16" s="275">
        <f>'NAW2 - Total - SSEH'!AC16</f>
        <v>0</v>
      </c>
      <c r="AD16" s="220">
        <f t="shared" ref="AD16:AD18" si="15">SUM(Y16:AC16)</f>
        <v>0</v>
      </c>
      <c r="AE16" s="102"/>
      <c r="AF16" s="102"/>
      <c r="AG16" s="102"/>
      <c r="AH16" s="102"/>
      <c r="AI16" s="102"/>
      <c r="AJ16" s="220">
        <f t="shared" ref="AJ16:AJ18" si="16">SUM(AE16:AI16)</f>
        <v>0</v>
      </c>
      <c r="AK16" s="275">
        <f>'NAW2 - Total - SSEH'!AK16</f>
        <v>0</v>
      </c>
      <c r="AL16" s="275">
        <f>'NAW2 - Total - SSEH'!AL16</f>
        <v>0</v>
      </c>
      <c r="AM16" s="275">
        <f>'NAW2 - Total - SSEH'!AM16</f>
        <v>0</v>
      </c>
      <c r="AN16" s="275">
        <f>'NAW2 - Total - SSEH'!AN16</f>
        <v>0</v>
      </c>
      <c r="AO16" s="275">
        <f>'NAW2 - Total - SSEH'!AO16</f>
        <v>0</v>
      </c>
      <c r="AP16" s="220">
        <f t="shared" ref="AP16:AP18" si="17">SUM(AK16:AO16)</f>
        <v>0</v>
      </c>
    </row>
    <row r="17" spans="1:42" ht="25.5" customHeight="1">
      <c r="A17" s="13"/>
      <c r="B17" s="19"/>
      <c r="C17" s="218"/>
      <c r="D17" s="350"/>
      <c r="E17" s="105"/>
      <c r="F17" s="219" t="s">
        <v>82</v>
      </c>
      <c r="G17" s="275">
        <f>'NAW2 - Total - SSEH'!G17</f>
        <v>0</v>
      </c>
      <c r="H17" s="275">
        <f>'NAW2 - Total - SSEH'!H17</f>
        <v>0</v>
      </c>
      <c r="I17" s="275">
        <f>'NAW2 - Total - SSEH'!I17</f>
        <v>0</v>
      </c>
      <c r="J17" s="275">
        <f>'NAW2 - Total - SSEH'!J17</f>
        <v>0</v>
      </c>
      <c r="K17" s="275">
        <f>'NAW2 - Total - SSEH'!K17</f>
        <v>0</v>
      </c>
      <c r="L17" s="220">
        <f t="shared" si="12"/>
        <v>0</v>
      </c>
      <c r="M17" s="275">
        <f>'NAW2 - Total - SSEH'!M17</f>
        <v>0</v>
      </c>
      <c r="N17" s="275">
        <f>'NAW2 - Total - SSEH'!N17</f>
        <v>0</v>
      </c>
      <c r="O17" s="275">
        <f>'NAW2 - Total - SSEH'!O17</f>
        <v>0</v>
      </c>
      <c r="P17" s="275">
        <f>'NAW2 - Total - SSEH'!P17</f>
        <v>0</v>
      </c>
      <c r="Q17" s="275">
        <f>'NAW2 - Total - SSEH'!Q17</f>
        <v>0</v>
      </c>
      <c r="R17" s="220">
        <f t="shared" si="13"/>
        <v>0</v>
      </c>
      <c r="S17" s="102"/>
      <c r="T17" s="102"/>
      <c r="U17" s="102"/>
      <c r="V17" s="102"/>
      <c r="W17" s="102"/>
      <c r="X17" s="220">
        <f t="shared" si="14"/>
        <v>0</v>
      </c>
      <c r="Y17" s="275">
        <f>'NAW2 - Total - SSEH'!Y17</f>
        <v>0</v>
      </c>
      <c r="Z17" s="275">
        <f>'NAW2 - Total - SSEH'!Z17</f>
        <v>0</v>
      </c>
      <c r="AA17" s="275">
        <f>'NAW2 - Total - SSEH'!AA17</f>
        <v>0</v>
      </c>
      <c r="AB17" s="275">
        <f>'NAW2 - Total - SSEH'!AB17</f>
        <v>0</v>
      </c>
      <c r="AC17" s="275">
        <f>'NAW2 - Total - SSEH'!AC17</f>
        <v>0</v>
      </c>
      <c r="AD17" s="220">
        <f t="shared" si="15"/>
        <v>0</v>
      </c>
      <c r="AE17" s="102"/>
      <c r="AF17" s="102"/>
      <c r="AG17" s="102"/>
      <c r="AH17" s="102"/>
      <c r="AI17" s="102"/>
      <c r="AJ17" s="220">
        <f t="shared" si="16"/>
        <v>0</v>
      </c>
      <c r="AK17" s="275">
        <f>'NAW2 - Total - SSEH'!AK17</f>
        <v>0</v>
      </c>
      <c r="AL17" s="275">
        <f>'NAW2 - Total - SSEH'!AL17</f>
        <v>0</v>
      </c>
      <c r="AM17" s="275">
        <f>'NAW2 - Total - SSEH'!AM17</f>
        <v>0</v>
      </c>
      <c r="AN17" s="275">
        <f>'NAW2 - Total - SSEH'!AN17</f>
        <v>0</v>
      </c>
      <c r="AO17" s="275">
        <f>'NAW2 - Total - SSEH'!AO17</f>
        <v>0</v>
      </c>
      <c r="AP17" s="220">
        <f t="shared" si="17"/>
        <v>0</v>
      </c>
    </row>
    <row r="18" spans="1:42" ht="25.5" customHeight="1">
      <c r="A18" s="13"/>
      <c r="B18" s="19"/>
      <c r="C18" s="218"/>
      <c r="D18" s="350"/>
      <c r="E18" s="105"/>
      <c r="F18" s="219" t="s">
        <v>83</v>
      </c>
      <c r="G18" s="275">
        <f>'NAW2 - Total - SSEH'!G18</f>
        <v>0</v>
      </c>
      <c r="H18" s="275">
        <f>'NAW2 - Total - SSEH'!H18</f>
        <v>0</v>
      </c>
      <c r="I18" s="275">
        <f>'NAW2 - Total - SSEH'!I18</f>
        <v>0</v>
      </c>
      <c r="J18" s="275">
        <f>'NAW2 - Total - SSEH'!J18</f>
        <v>0</v>
      </c>
      <c r="K18" s="275">
        <f>'NAW2 - Total - SSEH'!K18</f>
        <v>0</v>
      </c>
      <c r="L18" s="220">
        <f t="shared" si="12"/>
        <v>0</v>
      </c>
      <c r="M18" s="275">
        <f>'NAW2 - Total - SSEH'!M18</f>
        <v>0</v>
      </c>
      <c r="N18" s="275">
        <f>'NAW2 - Total - SSEH'!N18</f>
        <v>0</v>
      </c>
      <c r="O18" s="275">
        <f>'NAW2 - Total - SSEH'!O18</f>
        <v>0</v>
      </c>
      <c r="P18" s="275">
        <f>'NAW2 - Total - SSEH'!P18</f>
        <v>0</v>
      </c>
      <c r="Q18" s="275">
        <f>'NAW2 - Total - SSEH'!Q18</f>
        <v>0</v>
      </c>
      <c r="R18" s="220">
        <f t="shared" si="13"/>
        <v>0</v>
      </c>
      <c r="S18" s="102"/>
      <c r="T18" s="102"/>
      <c r="U18" s="102"/>
      <c r="V18" s="102"/>
      <c r="W18" s="102"/>
      <c r="X18" s="220">
        <f t="shared" si="14"/>
        <v>0</v>
      </c>
      <c r="Y18" s="275">
        <f>'NAW2 - Total - SSEH'!Y18</f>
        <v>0</v>
      </c>
      <c r="Z18" s="275">
        <f>'NAW2 - Total - SSEH'!Z18</f>
        <v>0</v>
      </c>
      <c r="AA18" s="275">
        <f>'NAW2 - Total - SSEH'!AA18</f>
        <v>0</v>
      </c>
      <c r="AB18" s="275">
        <f>'NAW2 - Total - SSEH'!AB18</f>
        <v>0</v>
      </c>
      <c r="AC18" s="275">
        <f>'NAW2 - Total - SSEH'!AC18</f>
        <v>0</v>
      </c>
      <c r="AD18" s="220">
        <f t="shared" si="15"/>
        <v>0</v>
      </c>
      <c r="AE18" s="102"/>
      <c r="AF18" s="102"/>
      <c r="AG18" s="102"/>
      <c r="AH18" s="102"/>
      <c r="AI18" s="102"/>
      <c r="AJ18" s="220">
        <f t="shared" si="16"/>
        <v>0</v>
      </c>
      <c r="AK18" s="275">
        <f>'NAW2 - Total - SSEH'!AK18</f>
        <v>0</v>
      </c>
      <c r="AL18" s="275">
        <f>'NAW2 - Total - SSEH'!AL18</f>
        <v>0</v>
      </c>
      <c r="AM18" s="275">
        <f>'NAW2 - Total - SSEH'!AM18</f>
        <v>0</v>
      </c>
      <c r="AN18" s="275">
        <f>'NAW2 - Total - SSEH'!AN18</f>
        <v>0</v>
      </c>
      <c r="AO18" s="275">
        <f>'NAW2 - Total - SSEH'!AO18</f>
        <v>0</v>
      </c>
      <c r="AP18" s="220">
        <f t="shared" si="17"/>
        <v>0</v>
      </c>
    </row>
    <row r="19" spans="1:42" ht="25.5" customHeight="1" thickBot="1">
      <c r="A19" s="13"/>
      <c r="B19" s="221"/>
      <c r="C19" s="329"/>
      <c r="D19" s="351"/>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V19" si="20">SUM(T15:T18)</f>
        <v>0</v>
      </c>
      <c r="U19" s="225">
        <f t="shared" si="20"/>
        <v>0</v>
      </c>
      <c r="V19" s="225">
        <f t="shared" si="20"/>
        <v>0</v>
      </c>
      <c r="W19" s="225">
        <f>SUM(W15:W18)</f>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SSEH'!G20</f>
        <v>0</v>
      </c>
      <c r="H20" s="278">
        <f>'NAW2 - Total - SSEH'!H20</f>
        <v>0</v>
      </c>
      <c r="I20" s="278">
        <f>'NAW2 - Total - SSEH'!I20</f>
        <v>0</v>
      </c>
      <c r="J20" s="278">
        <f>'NAW2 - Total - SSEH'!J20</f>
        <v>0</v>
      </c>
      <c r="K20" s="278">
        <f>'NAW2 - Total - SSEH'!K20</f>
        <v>0</v>
      </c>
      <c r="L20" s="216">
        <f>SUM(G20:K20)</f>
        <v>0</v>
      </c>
      <c r="M20" s="278">
        <f>'NAW2 - Total - SSEH'!M20</f>
        <v>0</v>
      </c>
      <c r="N20" s="278">
        <f>'NAW2 - Total - SSEH'!N20</f>
        <v>0</v>
      </c>
      <c r="O20" s="278">
        <f>'NAW2 - Total - SSEH'!O20</f>
        <v>0</v>
      </c>
      <c r="P20" s="278">
        <f>'NAW2 - Total - SSEH'!P20</f>
        <v>0</v>
      </c>
      <c r="Q20" s="278">
        <f>'NAW2 - Total - SSEH'!Q20</f>
        <v>0</v>
      </c>
      <c r="R20" s="216">
        <f>SUM(M20:Q20)</f>
        <v>0</v>
      </c>
      <c r="S20" s="102">
        <v>0</v>
      </c>
      <c r="T20" s="102">
        <v>0</v>
      </c>
      <c r="U20" s="102">
        <v>0</v>
      </c>
      <c r="V20" s="102">
        <v>0</v>
      </c>
      <c r="W20" s="102">
        <v>0</v>
      </c>
      <c r="X20" s="216">
        <f>SUM(S20:W20)</f>
        <v>0</v>
      </c>
      <c r="Y20" s="278">
        <f>'NAW2 - Total - SSEH'!Y20</f>
        <v>0</v>
      </c>
      <c r="Z20" s="278">
        <f>'NAW2 - Total - SSEH'!Z20</f>
        <v>0</v>
      </c>
      <c r="AA20" s="278">
        <f>'NAW2 - Total - SSEH'!AA20</f>
        <v>0</v>
      </c>
      <c r="AB20" s="278">
        <f>'NAW2 - Total - SSEH'!AB20</f>
        <v>0</v>
      </c>
      <c r="AC20" s="278">
        <f>'NAW2 - Total - SSEH'!AC20</f>
        <v>0</v>
      </c>
      <c r="AD20" s="216">
        <f>SUM(Y20:AC20)</f>
        <v>0</v>
      </c>
      <c r="AE20" s="102">
        <v>0</v>
      </c>
      <c r="AF20" s="102">
        <v>0</v>
      </c>
      <c r="AG20" s="102">
        <v>0</v>
      </c>
      <c r="AH20" s="102">
        <v>0</v>
      </c>
      <c r="AI20" s="102">
        <v>0</v>
      </c>
      <c r="AJ20" s="216">
        <f>SUM(AE20:AI20)</f>
        <v>0</v>
      </c>
      <c r="AK20" s="278">
        <f>'NAW2 - Total - SSEH'!AK20</f>
        <v>0</v>
      </c>
      <c r="AL20" s="278">
        <f>'NAW2 - Total - SSEH'!AL20</f>
        <v>0</v>
      </c>
      <c r="AM20" s="278">
        <f>'NAW2 - Total - SSEH'!AM20</f>
        <v>0</v>
      </c>
      <c r="AN20" s="278">
        <f>'NAW2 - Total - SSEH'!AN20</f>
        <v>0</v>
      </c>
      <c r="AO20" s="278">
        <f>'NAW2 - Total - SSEH'!AO20</f>
        <v>0</v>
      </c>
      <c r="AP20" s="216">
        <f>SUM(AK20:AO20)</f>
        <v>0</v>
      </c>
    </row>
    <row r="21" spans="1:42" ht="25.5" customHeight="1">
      <c r="A21" s="13"/>
      <c r="B21" s="19"/>
      <c r="C21" s="218"/>
      <c r="D21" s="350"/>
      <c r="E21" s="105"/>
      <c r="F21" s="219" t="s">
        <v>80</v>
      </c>
      <c r="G21" s="275">
        <f>'NAW2 - Total - SSEH'!G21</f>
        <v>36896</v>
      </c>
      <c r="H21" s="275">
        <f>'NAW2 - Total - SSEH'!H21</f>
        <v>10804</v>
      </c>
      <c r="I21" s="275">
        <f>'NAW2 - Total - SSEH'!I21</f>
        <v>39836</v>
      </c>
      <c r="J21" s="275">
        <f>'NAW2 - Total - SSEH'!J21</f>
        <v>160</v>
      </c>
      <c r="K21" s="275">
        <f>'NAW2 - Total - SSEH'!K21</f>
        <v>3270</v>
      </c>
      <c r="L21" s="220">
        <f t="shared" ref="L21:L23" si="24">SUM(G21:K21)</f>
        <v>90966</v>
      </c>
      <c r="M21" s="275">
        <f>'NAW2 - Total - SSEH'!M21</f>
        <v>0</v>
      </c>
      <c r="N21" s="275">
        <f>'NAW2 - Total - SSEH'!N21</f>
        <v>0</v>
      </c>
      <c r="O21" s="275">
        <f>'NAW2 - Total - SSEH'!O21</f>
        <v>0</v>
      </c>
      <c r="P21" s="275">
        <f>'NAW2 - Total - SSEH'!P21</f>
        <v>0</v>
      </c>
      <c r="Q21" s="275">
        <f>'NAW2 - Total - SSEH'!Q21</f>
        <v>0</v>
      </c>
      <c r="R21" s="220">
        <f t="shared" ref="R21:R23" si="25">SUM(M21:Q21)</f>
        <v>0</v>
      </c>
      <c r="S21" s="102">
        <v>2136</v>
      </c>
      <c r="T21" s="102">
        <v>0</v>
      </c>
      <c r="U21" s="102">
        <v>0</v>
      </c>
      <c r="V21" s="102">
        <v>-136</v>
      </c>
      <c r="W21" s="102">
        <v>-2000</v>
      </c>
      <c r="X21" s="220">
        <f t="shared" ref="X21:X23" si="26">SUM(S21:W21)</f>
        <v>0</v>
      </c>
      <c r="Y21" s="275">
        <f>'NAW2 - Total - SSEH'!Y21</f>
        <v>33642</v>
      </c>
      <c r="Z21" s="275">
        <f>'NAW2 - Total - SSEH'!Z21</f>
        <v>11139</v>
      </c>
      <c r="AA21" s="275">
        <f>'NAW2 - Total - SSEH'!AA21</f>
        <v>42725</v>
      </c>
      <c r="AB21" s="275">
        <f>'NAW2 - Total - SSEH'!AB21</f>
        <v>137</v>
      </c>
      <c r="AC21" s="275">
        <f>'NAW2 - Total - SSEH'!AC21</f>
        <v>3323</v>
      </c>
      <c r="AD21" s="220">
        <f t="shared" ref="AD21:AD23" si="27">SUM(Y21:AC21)</f>
        <v>90966</v>
      </c>
      <c r="AE21" s="102">
        <v>7353</v>
      </c>
      <c r="AF21" s="102">
        <v>0</v>
      </c>
      <c r="AG21" s="102">
        <v>0</v>
      </c>
      <c r="AH21" s="102">
        <v>-5353</v>
      </c>
      <c r="AI21" s="102">
        <v>-2000</v>
      </c>
      <c r="AJ21" s="220">
        <f t="shared" ref="AJ21:AJ23" si="28">SUM(AE21:AI21)</f>
        <v>0</v>
      </c>
      <c r="AK21" s="275">
        <f>'NAW2 - Total - SSEH'!AK21</f>
        <v>30419</v>
      </c>
      <c r="AL21" s="275">
        <f>'NAW2 - Total - SSEH'!AL21</f>
        <v>7987</v>
      </c>
      <c r="AM21" s="275">
        <f>'NAW2 - Total - SSEH'!AM21</f>
        <v>7921</v>
      </c>
      <c r="AN21" s="275">
        <f>'NAW2 - Total - SSEH'!AN21</f>
        <v>41202</v>
      </c>
      <c r="AO21" s="275">
        <f>'NAW2 - Total - SSEH'!AO21</f>
        <v>3437</v>
      </c>
      <c r="AP21" s="220">
        <f t="shared" ref="AP21:AP23" si="29">SUM(AK21:AO21)</f>
        <v>90966</v>
      </c>
    </row>
    <row r="22" spans="1:42" ht="25.5" customHeight="1">
      <c r="A22" s="13"/>
      <c r="B22" s="19"/>
      <c r="C22" s="218"/>
      <c r="D22" s="350"/>
      <c r="E22" s="105"/>
      <c r="F22" s="219" t="s">
        <v>82</v>
      </c>
      <c r="G22" s="275">
        <f>'NAW2 - Total - SSEH'!G22</f>
        <v>0</v>
      </c>
      <c r="H22" s="275">
        <f>'NAW2 - Total - SSEH'!H22</f>
        <v>0</v>
      </c>
      <c r="I22" s="275">
        <f>'NAW2 - Total - SSEH'!I22</f>
        <v>123</v>
      </c>
      <c r="J22" s="275">
        <f>'NAW2 - Total - SSEH'!J22</f>
        <v>0</v>
      </c>
      <c r="K22" s="275">
        <f>'NAW2 - Total - SSEH'!K22</f>
        <v>0</v>
      </c>
      <c r="L22" s="220">
        <f t="shared" si="24"/>
        <v>123</v>
      </c>
      <c r="M22" s="275">
        <f>'NAW2 - Total - SSEH'!M22</f>
        <v>0</v>
      </c>
      <c r="N22" s="275">
        <f>'NAW2 - Total - SSEH'!N22</f>
        <v>0</v>
      </c>
      <c r="O22" s="275">
        <f>'NAW2 - Total - SSEH'!O22</f>
        <v>0</v>
      </c>
      <c r="P22" s="275">
        <f>'NAW2 - Total - SSEH'!P22</f>
        <v>0</v>
      </c>
      <c r="Q22" s="275">
        <f>'NAW2 - Total - SSEH'!Q22</f>
        <v>0</v>
      </c>
      <c r="R22" s="220">
        <f t="shared" si="25"/>
        <v>0</v>
      </c>
      <c r="S22" s="102">
        <v>0</v>
      </c>
      <c r="T22" s="102">
        <v>0</v>
      </c>
      <c r="U22" s="102">
        <v>0</v>
      </c>
      <c r="V22" s="102">
        <v>0</v>
      </c>
      <c r="W22" s="102">
        <v>0</v>
      </c>
      <c r="X22" s="220">
        <f t="shared" si="26"/>
        <v>0</v>
      </c>
      <c r="Y22" s="275">
        <f>'NAW2 - Total - SSEH'!Y22</f>
        <v>0</v>
      </c>
      <c r="Z22" s="275">
        <f>'NAW2 - Total - SSEH'!Z22</f>
        <v>0</v>
      </c>
      <c r="AA22" s="275">
        <f>'NAW2 - Total - SSEH'!AA22</f>
        <v>123</v>
      </c>
      <c r="AB22" s="275">
        <f>'NAW2 - Total - SSEH'!AB22</f>
        <v>0</v>
      </c>
      <c r="AC22" s="275">
        <f>'NAW2 - Total - SSEH'!AC22</f>
        <v>0</v>
      </c>
      <c r="AD22" s="220">
        <f t="shared" si="27"/>
        <v>123</v>
      </c>
      <c r="AE22" s="102">
        <v>123</v>
      </c>
      <c r="AF22" s="102">
        <v>0</v>
      </c>
      <c r="AG22" s="102">
        <v>0</v>
      </c>
      <c r="AH22" s="102">
        <v>-123</v>
      </c>
      <c r="AI22" s="102">
        <v>0</v>
      </c>
      <c r="AJ22" s="220">
        <f t="shared" si="28"/>
        <v>0</v>
      </c>
      <c r="AK22" s="275">
        <f>'NAW2 - Total - SSEH'!AK22</f>
        <v>0</v>
      </c>
      <c r="AL22" s="275">
        <f>'NAW2 - Total - SSEH'!AL22</f>
        <v>0</v>
      </c>
      <c r="AM22" s="275">
        <f>'NAW2 - Total - SSEH'!AM22</f>
        <v>0</v>
      </c>
      <c r="AN22" s="275">
        <f>'NAW2 - Total - SSEH'!AN22</f>
        <v>123</v>
      </c>
      <c r="AO22" s="275">
        <f>'NAW2 - Total - SSEH'!AO22</f>
        <v>0</v>
      </c>
      <c r="AP22" s="220">
        <f t="shared" si="29"/>
        <v>123</v>
      </c>
    </row>
    <row r="23" spans="1:42" ht="25.5" customHeight="1">
      <c r="A23" s="13"/>
      <c r="B23" s="19"/>
      <c r="C23" s="218"/>
      <c r="D23" s="350"/>
      <c r="E23" s="105"/>
      <c r="F23" s="219" t="s">
        <v>83</v>
      </c>
      <c r="G23" s="275">
        <f>'NAW2 - Total - SSEH'!G23</f>
        <v>0</v>
      </c>
      <c r="H23" s="275">
        <f>'NAW2 - Total - SSEH'!H23</f>
        <v>0</v>
      </c>
      <c r="I23" s="275">
        <f>'NAW2 - Total - SSEH'!I23</f>
        <v>0</v>
      </c>
      <c r="J23" s="275">
        <f>'NAW2 - Total - SSEH'!J23</f>
        <v>0</v>
      </c>
      <c r="K23" s="275">
        <f>'NAW2 - Total - SSEH'!K23</f>
        <v>0</v>
      </c>
      <c r="L23" s="220">
        <f t="shared" si="24"/>
        <v>0</v>
      </c>
      <c r="M23" s="275">
        <f>'NAW2 - Total - SSEH'!M23</f>
        <v>0</v>
      </c>
      <c r="N23" s="275">
        <f>'NAW2 - Total - SSEH'!N23</f>
        <v>0</v>
      </c>
      <c r="O23" s="275">
        <f>'NAW2 - Total - SSEH'!O23</f>
        <v>0</v>
      </c>
      <c r="P23" s="275">
        <f>'NAW2 - Total - SSEH'!P23</f>
        <v>0</v>
      </c>
      <c r="Q23" s="275">
        <f>'NAW2 - Total - SSEH'!Q23</f>
        <v>0</v>
      </c>
      <c r="R23" s="220">
        <f t="shared" si="25"/>
        <v>0</v>
      </c>
      <c r="S23" s="102">
        <v>0</v>
      </c>
      <c r="T23" s="102">
        <v>0</v>
      </c>
      <c r="U23" s="102">
        <v>0</v>
      </c>
      <c r="V23" s="102">
        <v>0</v>
      </c>
      <c r="W23" s="102">
        <v>0</v>
      </c>
      <c r="X23" s="220">
        <f t="shared" si="26"/>
        <v>0</v>
      </c>
      <c r="Y23" s="275">
        <f>'NAW2 - Total - SSEH'!Y23</f>
        <v>0</v>
      </c>
      <c r="Z23" s="275">
        <f>'NAW2 - Total - SSEH'!Z23</f>
        <v>0</v>
      </c>
      <c r="AA23" s="275">
        <f>'NAW2 - Total - SSEH'!AA23</f>
        <v>0</v>
      </c>
      <c r="AB23" s="275">
        <f>'NAW2 - Total - SSEH'!AB23</f>
        <v>0</v>
      </c>
      <c r="AC23" s="275">
        <f>'NAW2 - Total - SSEH'!AC23</f>
        <v>0</v>
      </c>
      <c r="AD23" s="220">
        <f t="shared" si="27"/>
        <v>0</v>
      </c>
      <c r="AE23" s="102">
        <v>0</v>
      </c>
      <c r="AF23" s="102">
        <v>0</v>
      </c>
      <c r="AG23" s="102">
        <v>0</v>
      </c>
      <c r="AH23" s="102">
        <v>0</v>
      </c>
      <c r="AI23" s="102">
        <v>0</v>
      </c>
      <c r="AJ23" s="220">
        <f t="shared" si="28"/>
        <v>0</v>
      </c>
      <c r="AK23" s="275">
        <f>'NAW2 - Total - SSEH'!AK23</f>
        <v>0</v>
      </c>
      <c r="AL23" s="275">
        <f>'NAW2 - Total - SSEH'!AL23</f>
        <v>0</v>
      </c>
      <c r="AM23" s="275">
        <f>'NAW2 - Total - SSEH'!AM23</f>
        <v>0</v>
      </c>
      <c r="AN23" s="275">
        <f>'NAW2 - Total - SSEH'!AN23</f>
        <v>0</v>
      </c>
      <c r="AO23" s="275">
        <f>'NAW2 - Total - SSEH'!AO23</f>
        <v>0</v>
      </c>
      <c r="AP23" s="220">
        <f t="shared" si="29"/>
        <v>0</v>
      </c>
    </row>
    <row r="24" spans="1:42" ht="25.5" customHeight="1" thickBot="1">
      <c r="A24" s="13"/>
      <c r="B24" s="221"/>
      <c r="C24" s="356" t="s">
        <v>79</v>
      </c>
      <c r="D24" s="351">
        <v>91089</v>
      </c>
      <c r="E24" s="102">
        <v>91089</v>
      </c>
      <c r="F24" s="223"/>
      <c r="G24" s="224">
        <f>SUM(G20:G23)</f>
        <v>36896</v>
      </c>
      <c r="H24" s="225">
        <f t="shared" ref="H24:K24" si="30">SUM(H20:H23)</f>
        <v>10804</v>
      </c>
      <c r="I24" s="225">
        <f t="shared" si="30"/>
        <v>39959</v>
      </c>
      <c r="J24" s="225">
        <f t="shared" si="30"/>
        <v>160</v>
      </c>
      <c r="K24" s="225">
        <f t="shared" si="30"/>
        <v>3270</v>
      </c>
      <c r="L24" s="150"/>
      <c r="M24" s="224">
        <f>SUM(M20:M23)</f>
        <v>0</v>
      </c>
      <c r="N24" s="225">
        <f t="shared" ref="N24:Q24" si="31">SUM(N20:N23)</f>
        <v>0</v>
      </c>
      <c r="O24" s="225">
        <f t="shared" si="31"/>
        <v>0</v>
      </c>
      <c r="P24" s="225">
        <f t="shared" si="31"/>
        <v>0</v>
      </c>
      <c r="Q24" s="225">
        <f t="shared" si="31"/>
        <v>0</v>
      </c>
      <c r="R24" s="150"/>
      <c r="S24" s="224">
        <f>SUM(S20:S23)</f>
        <v>2136</v>
      </c>
      <c r="T24" s="225">
        <f>SUM(T20:T23)</f>
        <v>0</v>
      </c>
      <c r="U24" s="225">
        <f>SUM(U20:U23)</f>
        <v>0</v>
      </c>
      <c r="V24" s="225">
        <f>SUM(V20:V23)</f>
        <v>-136</v>
      </c>
      <c r="W24" s="225">
        <f>SUM(W20:W23)</f>
        <v>-2000</v>
      </c>
      <c r="X24" s="150"/>
      <c r="Y24" s="224">
        <f>SUM(Y20:Y23)</f>
        <v>33642</v>
      </c>
      <c r="Z24" s="225">
        <f t="shared" ref="Z24:AC24" si="32">SUM(Z20:Z23)</f>
        <v>11139</v>
      </c>
      <c r="AA24" s="225">
        <f t="shared" si="32"/>
        <v>42848</v>
      </c>
      <c r="AB24" s="225">
        <f t="shared" si="32"/>
        <v>137</v>
      </c>
      <c r="AC24" s="225">
        <f t="shared" si="32"/>
        <v>3323</v>
      </c>
      <c r="AD24" s="150"/>
      <c r="AE24" s="224">
        <f>SUM(AE20:AE23)</f>
        <v>7476</v>
      </c>
      <c r="AF24" s="225">
        <f t="shared" ref="AF24:AI24" si="33">SUM(AF20:AF23)</f>
        <v>0</v>
      </c>
      <c r="AG24" s="225">
        <f t="shared" si="33"/>
        <v>0</v>
      </c>
      <c r="AH24" s="225">
        <f t="shared" si="33"/>
        <v>-5476</v>
      </c>
      <c r="AI24" s="225">
        <f t="shared" si="33"/>
        <v>-2000</v>
      </c>
      <c r="AJ24" s="150"/>
      <c r="AK24" s="224">
        <f>SUM(AK20:AK23)</f>
        <v>30419</v>
      </c>
      <c r="AL24" s="225">
        <f t="shared" ref="AL24:AO24" si="34">SUM(AL20:AL23)</f>
        <v>7987</v>
      </c>
      <c r="AM24" s="225">
        <f t="shared" si="34"/>
        <v>7921</v>
      </c>
      <c r="AN24" s="225">
        <f t="shared" si="34"/>
        <v>41325</v>
      </c>
      <c r="AO24" s="225">
        <f t="shared" si="34"/>
        <v>3437</v>
      </c>
      <c r="AP24" s="150"/>
    </row>
    <row r="25" spans="1:42" ht="25.5" customHeight="1">
      <c r="A25" s="13"/>
      <c r="B25" s="279" t="s">
        <v>13</v>
      </c>
      <c r="C25" s="210"/>
      <c r="D25" s="211"/>
      <c r="E25" s="212"/>
      <c r="F25" s="213" t="s">
        <v>78</v>
      </c>
      <c r="G25" s="275">
        <f>'NAW2 - Total - SSEH'!G25</f>
        <v>0</v>
      </c>
      <c r="H25" s="275">
        <f>'NAW2 - Total - SSEH'!H25</f>
        <v>0</v>
      </c>
      <c r="I25" s="275">
        <f>'NAW2 - Total - SSEH'!I25</f>
        <v>0</v>
      </c>
      <c r="J25" s="275">
        <f>'NAW2 - Total - SSEH'!J25</f>
        <v>0</v>
      </c>
      <c r="K25" s="275">
        <f>'NAW2 - Total - SSEH'!K25</f>
        <v>0</v>
      </c>
      <c r="L25" s="216">
        <f>SUM(G25:K25)</f>
        <v>0</v>
      </c>
      <c r="M25" s="275">
        <f>'NAW2 - Total - SSEH'!M25</f>
        <v>0</v>
      </c>
      <c r="N25" s="275">
        <f>'NAW2 - Total - SSEH'!N25</f>
        <v>0</v>
      </c>
      <c r="O25" s="275">
        <f>'NAW2 - Total - SSEH'!O25</f>
        <v>0</v>
      </c>
      <c r="P25" s="275">
        <f>'NAW2 - Total - SSEH'!P25</f>
        <v>0</v>
      </c>
      <c r="Q25" s="275">
        <f>'NAW2 - Total - SSEH'!Q25</f>
        <v>0</v>
      </c>
      <c r="R25" s="216">
        <f>SUM(M25:Q25)</f>
        <v>0</v>
      </c>
      <c r="S25" s="102"/>
      <c r="T25" s="102"/>
      <c r="U25" s="102"/>
      <c r="V25" s="102"/>
      <c r="W25" s="102"/>
      <c r="X25" s="216">
        <f>SUM(S25:W25)</f>
        <v>0</v>
      </c>
      <c r="Y25" s="276">
        <f>'NAW2 - Total - SSEH'!Y25</f>
        <v>0</v>
      </c>
      <c r="Z25" s="276">
        <f>'NAW2 - Total - SSEH'!Z25</f>
        <v>0</v>
      </c>
      <c r="AA25" s="276">
        <f>'NAW2 - Total - SSEH'!AA25</f>
        <v>0</v>
      </c>
      <c r="AB25" s="276">
        <f>'NAW2 - Total - SSEH'!AB25</f>
        <v>0</v>
      </c>
      <c r="AC25" s="276">
        <f>'NAW2 - Total - SSEH'!AC25</f>
        <v>0</v>
      </c>
      <c r="AD25" s="216">
        <f>SUM(Y25:AC25)</f>
        <v>0</v>
      </c>
      <c r="AE25" s="102"/>
      <c r="AF25" s="102"/>
      <c r="AG25" s="102"/>
      <c r="AH25" s="102"/>
      <c r="AI25" s="102"/>
      <c r="AJ25" s="216">
        <f>SUM(AE25:AI25)</f>
        <v>0</v>
      </c>
      <c r="AK25" s="276">
        <f>'NAW2 - Total - SSEH'!AK25</f>
        <v>0</v>
      </c>
      <c r="AL25" s="276">
        <f>'NAW2 - Total - SSEH'!AL25</f>
        <v>0</v>
      </c>
      <c r="AM25" s="276">
        <f>'NAW2 - Total - SSEH'!AM25</f>
        <v>0</v>
      </c>
      <c r="AN25" s="276">
        <f>'NAW2 - Total - SSEH'!AN25</f>
        <v>0</v>
      </c>
      <c r="AO25" s="276">
        <f>'NAW2 - Total - SSEH'!AO25</f>
        <v>0</v>
      </c>
      <c r="AP25" s="216">
        <f>SUM(AK25:AO25)</f>
        <v>0</v>
      </c>
    </row>
    <row r="26" spans="1:42" ht="25.5" customHeight="1">
      <c r="A26" s="13"/>
      <c r="B26" s="19"/>
      <c r="C26" s="218"/>
      <c r="D26" s="350"/>
      <c r="E26" s="105"/>
      <c r="F26" s="219" t="s">
        <v>80</v>
      </c>
      <c r="G26" s="275">
        <f>'NAW2 - Total - SSEH'!G26</f>
        <v>0</v>
      </c>
      <c r="H26" s="275">
        <f>'NAW2 - Total - SSEH'!H26</f>
        <v>0</v>
      </c>
      <c r="I26" s="275">
        <f>'NAW2 - Total - SSEH'!I26</f>
        <v>0</v>
      </c>
      <c r="J26" s="275">
        <f>'NAW2 - Total - SSEH'!J26</f>
        <v>0</v>
      </c>
      <c r="K26" s="275">
        <f>'NAW2 - Total - SSEH'!K26</f>
        <v>0</v>
      </c>
      <c r="L26" s="220">
        <f t="shared" ref="L26:L28" si="35">SUM(G26:K26)</f>
        <v>0</v>
      </c>
      <c r="M26" s="275">
        <f>'NAW2 - Total - SSEH'!M26</f>
        <v>0</v>
      </c>
      <c r="N26" s="275">
        <f>'NAW2 - Total - SSEH'!N26</f>
        <v>0</v>
      </c>
      <c r="O26" s="275">
        <f>'NAW2 - Total - SSEH'!O26</f>
        <v>0</v>
      </c>
      <c r="P26" s="275">
        <f>'NAW2 - Total - SSEH'!P26</f>
        <v>0</v>
      </c>
      <c r="Q26" s="275">
        <f>'NAW2 - Total - SSEH'!Q26</f>
        <v>0</v>
      </c>
      <c r="R26" s="220">
        <f t="shared" ref="R26:R28" si="36">SUM(M26:Q26)</f>
        <v>0</v>
      </c>
      <c r="S26" s="102"/>
      <c r="T26" s="102"/>
      <c r="U26" s="102"/>
      <c r="V26" s="102"/>
      <c r="W26" s="102"/>
      <c r="X26" s="220">
        <f t="shared" ref="X26:X28" si="37">SUM(S26:W26)</f>
        <v>0</v>
      </c>
      <c r="Y26" s="275">
        <f>'NAW2 - Total - SSEH'!Y26</f>
        <v>0</v>
      </c>
      <c r="Z26" s="275">
        <f>'NAW2 - Total - SSEH'!Z26</f>
        <v>0</v>
      </c>
      <c r="AA26" s="275">
        <f>'NAW2 - Total - SSEH'!AA26</f>
        <v>0</v>
      </c>
      <c r="AB26" s="275">
        <f>'NAW2 - Total - SSEH'!AB26</f>
        <v>0</v>
      </c>
      <c r="AC26" s="275">
        <f>'NAW2 - Total - SSEH'!AC26</f>
        <v>0</v>
      </c>
      <c r="AD26" s="220">
        <f t="shared" ref="AD26:AD28" si="38">SUM(Y26:AC26)</f>
        <v>0</v>
      </c>
      <c r="AE26" s="102"/>
      <c r="AF26" s="102"/>
      <c r="AG26" s="102"/>
      <c r="AH26" s="102"/>
      <c r="AI26" s="102"/>
      <c r="AJ26" s="220">
        <f t="shared" ref="AJ26:AJ28" si="39">SUM(AE26:AI26)</f>
        <v>0</v>
      </c>
      <c r="AK26" s="275">
        <f>'NAW2 - Total - SSEH'!AK26</f>
        <v>0</v>
      </c>
      <c r="AL26" s="275">
        <f>'NAW2 - Total - SSEH'!AL26</f>
        <v>0</v>
      </c>
      <c r="AM26" s="275">
        <f>'NAW2 - Total - SSEH'!AM26</f>
        <v>0</v>
      </c>
      <c r="AN26" s="275">
        <f>'NAW2 - Total - SSEH'!AN26</f>
        <v>0</v>
      </c>
      <c r="AO26" s="275">
        <f>'NAW2 - Total - SSEH'!AO26</f>
        <v>0</v>
      </c>
      <c r="AP26" s="220">
        <f t="shared" ref="AP26:AP28" si="40">SUM(AK26:AO26)</f>
        <v>0</v>
      </c>
    </row>
    <row r="27" spans="1:42" ht="25.5" customHeight="1">
      <c r="A27" s="13"/>
      <c r="B27" s="19"/>
      <c r="C27" s="218"/>
      <c r="D27" s="350"/>
      <c r="E27" s="105"/>
      <c r="F27" s="219" t="s">
        <v>82</v>
      </c>
      <c r="G27" s="275">
        <f>'NAW2 - Total - SSEH'!G27</f>
        <v>0</v>
      </c>
      <c r="H27" s="275">
        <f>'NAW2 - Total - SSEH'!H27</f>
        <v>0</v>
      </c>
      <c r="I27" s="275">
        <f>'NAW2 - Total - SSEH'!I27</f>
        <v>0</v>
      </c>
      <c r="J27" s="275">
        <f>'NAW2 - Total - SSEH'!J27</f>
        <v>0</v>
      </c>
      <c r="K27" s="275">
        <f>'NAW2 - Total - SSEH'!K27</f>
        <v>0</v>
      </c>
      <c r="L27" s="220">
        <f t="shared" si="35"/>
        <v>0</v>
      </c>
      <c r="M27" s="275">
        <f>'NAW2 - Total - SSEH'!M27</f>
        <v>0</v>
      </c>
      <c r="N27" s="275">
        <f>'NAW2 - Total - SSEH'!N27</f>
        <v>0</v>
      </c>
      <c r="O27" s="275">
        <f>'NAW2 - Total - SSEH'!O27</f>
        <v>0</v>
      </c>
      <c r="P27" s="275">
        <f>'NAW2 - Total - SSEH'!P27</f>
        <v>0</v>
      </c>
      <c r="Q27" s="275">
        <f>'NAW2 - Total - SSEH'!Q27</f>
        <v>0</v>
      </c>
      <c r="R27" s="220">
        <f t="shared" si="36"/>
        <v>0</v>
      </c>
      <c r="S27" s="102"/>
      <c r="T27" s="102"/>
      <c r="U27" s="102"/>
      <c r="V27" s="102"/>
      <c r="W27" s="102"/>
      <c r="X27" s="220">
        <f t="shared" si="37"/>
        <v>0</v>
      </c>
      <c r="Y27" s="275">
        <f>'NAW2 - Total - SSEH'!Y27</f>
        <v>0</v>
      </c>
      <c r="Z27" s="275">
        <f>'NAW2 - Total - SSEH'!Z27</f>
        <v>0</v>
      </c>
      <c r="AA27" s="275">
        <f>'NAW2 - Total - SSEH'!AA27</f>
        <v>0</v>
      </c>
      <c r="AB27" s="275">
        <f>'NAW2 - Total - SSEH'!AB27</f>
        <v>0</v>
      </c>
      <c r="AC27" s="275">
        <f>'NAW2 - Total - SSEH'!AC27</f>
        <v>0</v>
      </c>
      <c r="AD27" s="220">
        <f t="shared" si="38"/>
        <v>0</v>
      </c>
      <c r="AE27" s="102"/>
      <c r="AF27" s="102"/>
      <c r="AG27" s="102"/>
      <c r="AH27" s="102"/>
      <c r="AI27" s="102"/>
      <c r="AJ27" s="220">
        <f t="shared" si="39"/>
        <v>0</v>
      </c>
      <c r="AK27" s="275">
        <f>'NAW2 - Total - SSEH'!AK27</f>
        <v>0</v>
      </c>
      <c r="AL27" s="275">
        <f>'NAW2 - Total - SSEH'!AL27</f>
        <v>0</v>
      </c>
      <c r="AM27" s="275">
        <f>'NAW2 - Total - SSEH'!AM27</f>
        <v>0</v>
      </c>
      <c r="AN27" s="275">
        <f>'NAW2 - Total - SSEH'!AN27</f>
        <v>0</v>
      </c>
      <c r="AO27" s="275">
        <f>'NAW2 - Total - SSEH'!AO27</f>
        <v>0</v>
      </c>
      <c r="AP27" s="220">
        <f t="shared" si="40"/>
        <v>0</v>
      </c>
    </row>
    <row r="28" spans="1:42" ht="25.5" customHeight="1">
      <c r="A28" s="13"/>
      <c r="B28" s="19"/>
      <c r="C28" s="218"/>
      <c r="D28" s="350"/>
      <c r="E28" s="105"/>
      <c r="F28" s="219" t="s">
        <v>83</v>
      </c>
      <c r="G28" s="275">
        <f>'NAW2 - Total - SSEH'!G28</f>
        <v>0</v>
      </c>
      <c r="H28" s="275">
        <f>'NAW2 - Total - SSEH'!H28</f>
        <v>0</v>
      </c>
      <c r="I28" s="275">
        <f>'NAW2 - Total - SSEH'!I28</f>
        <v>0</v>
      </c>
      <c r="J28" s="275">
        <f>'NAW2 - Total - SSEH'!J28</f>
        <v>0</v>
      </c>
      <c r="K28" s="275">
        <f>'NAW2 - Total - SSEH'!K28</f>
        <v>0</v>
      </c>
      <c r="L28" s="220">
        <f t="shared" si="35"/>
        <v>0</v>
      </c>
      <c r="M28" s="275">
        <f>'NAW2 - Total - SSEH'!M28</f>
        <v>0</v>
      </c>
      <c r="N28" s="275">
        <f>'NAW2 - Total - SSEH'!N28</f>
        <v>0</v>
      </c>
      <c r="O28" s="275">
        <f>'NAW2 - Total - SSEH'!O28</f>
        <v>0</v>
      </c>
      <c r="P28" s="275">
        <f>'NAW2 - Total - SSEH'!P28</f>
        <v>0</v>
      </c>
      <c r="Q28" s="275">
        <f>'NAW2 - Total - SSEH'!Q28</f>
        <v>0</v>
      </c>
      <c r="R28" s="220">
        <f t="shared" si="36"/>
        <v>0</v>
      </c>
      <c r="S28" s="102"/>
      <c r="T28" s="102"/>
      <c r="U28" s="102"/>
      <c r="V28" s="102"/>
      <c r="W28" s="102"/>
      <c r="X28" s="220">
        <f t="shared" si="37"/>
        <v>0</v>
      </c>
      <c r="Y28" s="275">
        <f>'NAW2 - Total - SSEH'!Y28</f>
        <v>0</v>
      </c>
      <c r="Z28" s="275">
        <f>'NAW2 - Total - SSEH'!Z28</f>
        <v>0</v>
      </c>
      <c r="AA28" s="275">
        <f>'NAW2 - Total - SSEH'!AA28</f>
        <v>0</v>
      </c>
      <c r="AB28" s="275">
        <f>'NAW2 - Total - SSEH'!AB28</f>
        <v>0</v>
      </c>
      <c r="AC28" s="275">
        <f>'NAW2 - Total - SSEH'!AC28</f>
        <v>0</v>
      </c>
      <c r="AD28" s="220">
        <f t="shared" si="38"/>
        <v>0</v>
      </c>
      <c r="AE28" s="102"/>
      <c r="AF28" s="102"/>
      <c r="AG28" s="102"/>
      <c r="AH28" s="102"/>
      <c r="AI28" s="102"/>
      <c r="AJ28" s="220">
        <f t="shared" si="39"/>
        <v>0</v>
      </c>
      <c r="AK28" s="275">
        <f>'NAW2 - Total - SSEH'!AK28</f>
        <v>0</v>
      </c>
      <c r="AL28" s="275">
        <f>'NAW2 - Total - SSEH'!AL28</f>
        <v>0</v>
      </c>
      <c r="AM28" s="275">
        <f>'NAW2 - Total - SSEH'!AM28</f>
        <v>0</v>
      </c>
      <c r="AN28" s="275">
        <f>'NAW2 - Total - SSEH'!AN28</f>
        <v>0</v>
      </c>
      <c r="AO28" s="275">
        <f>'NAW2 - Total - SSEH'!AO28</f>
        <v>0</v>
      </c>
      <c r="AP28" s="220">
        <f t="shared" si="40"/>
        <v>0</v>
      </c>
    </row>
    <row r="29" spans="1:42" ht="25.5" customHeight="1" thickBot="1">
      <c r="A29" s="13"/>
      <c r="B29" s="221"/>
      <c r="C29" s="356"/>
      <c r="D29" s="351"/>
      <c r="E29" s="102"/>
      <c r="F29" s="223"/>
      <c r="G29" s="224">
        <f>SUM(G25:G28)</f>
        <v>0</v>
      </c>
      <c r="H29" s="225">
        <f t="shared" ref="H29:K29" si="41">SUM(H25:H28)</f>
        <v>0</v>
      </c>
      <c r="I29" s="225">
        <f t="shared" si="41"/>
        <v>0</v>
      </c>
      <c r="J29" s="225">
        <f t="shared" si="41"/>
        <v>0</v>
      </c>
      <c r="K29" s="225">
        <f t="shared" si="41"/>
        <v>0</v>
      </c>
      <c r="L29" s="150"/>
      <c r="M29" s="224">
        <f>SUM(M25:M28)</f>
        <v>0</v>
      </c>
      <c r="N29" s="225">
        <f t="shared" ref="N29:Q29" si="42">SUM(N25:N28)</f>
        <v>0</v>
      </c>
      <c r="O29" s="225">
        <f t="shared" si="42"/>
        <v>0</v>
      </c>
      <c r="P29" s="225">
        <f t="shared" si="42"/>
        <v>0</v>
      </c>
      <c r="Q29" s="225">
        <f t="shared" si="42"/>
        <v>0</v>
      </c>
      <c r="R29" s="150"/>
      <c r="S29" s="224">
        <f>SUM(S25:S28)</f>
        <v>0</v>
      </c>
      <c r="T29" s="225">
        <f t="shared" ref="T29:W29" si="43">SUM(T25:T28)</f>
        <v>0</v>
      </c>
      <c r="U29" s="225">
        <f t="shared" si="43"/>
        <v>0</v>
      </c>
      <c r="V29" s="225">
        <f t="shared" si="43"/>
        <v>0</v>
      </c>
      <c r="W29" s="225">
        <f t="shared" si="43"/>
        <v>0</v>
      </c>
      <c r="X29" s="150"/>
      <c r="Y29" s="224">
        <f>SUM(Y25:Y28)</f>
        <v>0</v>
      </c>
      <c r="Z29" s="225">
        <f t="shared" ref="Z29:AC29" si="44">SUM(Z25:Z28)</f>
        <v>0</v>
      </c>
      <c r="AA29" s="225">
        <f t="shared" si="44"/>
        <v>0</v>
      </c>
      <c r="AB29" s="225">
        <f t="shared" si="44"/>
        <v>0</v>
      </c>
      <c r="AC29" s="225">
        <f t="shared" si="44"/>
        <v>0</v>
      </c>
      <c r="AD29" s="150"/>
      <c r="AE29" s="224">
        <f>SUM(AE25:AE28)</f>
        <v>0</v>
      </c>
      <c r="AF29" s="225">
        <f t="shared" ref="AF29:AI29" si="45">SUM(AF25:AF28)</f>
        <v>0</v>
      </c>
      <c r="AG29" s="225">
        <f t="shared" si="45"/>
        <v>0</v>
      </c>
      <c r="AH29" s="225">
        <f t="shared" si="45"/>
        <v>0</v>
      </c>
      <c r="AI29" s="225">
        <f t="shared" si="45"/>
        <v>0</v>
      </c>
      <c r="AJ29" s="150"/>
      <c r="AK29" s="224">
        <f>SUM(AK25:AK28)</f>
        <v>0</v>
      </c>
      <c r="AL29" s="225">
        <f t="shared" ref="AL29:AO29" si="46">SUM(AL25:AL28)</f>
        <v>0</v>
      </c>
      <c r="AM29" s="225">
        <f t="shared" si="46"/>
        <v>0</v>
      </c>
      <c r="AN29" s="225">
        <f t="shared" si="46"/>
        <v>0</v>
      </c>
      <c r="AO29" s="225">
        <f t="shared" si="46"/>
        <v>0</v>
      </c>
      <c r="AP29" s="150"/>
    </row>
    <row r="30" spans="1:42" ht="25.5" customHeight="1">
      <c r="A30" s="13"/>
      <c r="B30" s="279" t="s">
        <v>13</v>
      </c>
      <c r="C30" s="210"/>
      <c r="D30" s="211"/>
      <c r="E30" s="212"/>
      <c r="F30" s="213" t="s">
        <v>78</v>
      </c>
      <c r="G30" s="275">
        <f>'NAW2 - Total - SSEH'!G30</f>
        <v>0</v>
      </c>
      <c r="H30" s="275">
        <f>'NAW2 - Total - SSEH'!H30</f>
        <v>0</v>
      </c>
      <c r="I30" s="275">
        <f>'NAW2 - Total - SSEH'!I30</f>
        <v>0</v>
      </c>
      <c r="J30" s="275">
        <f>'NAW2 - Total - SSEH'!J30</f>
        <v>0</v>
      </c>
      <c r="K30" s="275">
        <f>'NAW2 - Total - SSEH'!K30</f>
        <v>0</v>
      </c>
      <c r="L30" s="216">
        <f>SUM(G30:K30)</f>
        <v>0</v>
      </c>
      <c r="M30" s="275">
        <f>'NAW2 - Total - SSEH'!M30</f>
        <v>0</v>
      </c>
      <c r="N30" s="275">
        <f>'NAW2 - Total - SSEH'!N30</f>
        <v>0</v>
      </c>
      <c r="O30" s="275">
        <f>'NAW2 - Total - SSEH'!O30</f>
        <v>0</v>
      </c>
      <c r="P30" s="275">
        <f>'NAW2 - Total - SSEH'!P30</f>
        <v>0</v>
      </c>
      <c r="Q30" s="275">
        <f>'NAW2 - Total - SSEH'!Q30</f>
        <v>0</v>
      </c>
      <c r="R30" s="216">
        <f>SUM(M30:Q30)</f>
        <v>0</v>
      </c>
      <c r="S30" s="102"/>
      <c r="T30" s="102"/>
      <c r="U30" s="102"/>
      <c r="V30" s="102"/>
      <c r="W30" s="102"/>
      <c r="X30" s="216">
        <f>SUM(S30:W30)</f>
        <v>0</v>
      </c>
      <c r="Y30" s="276">
        <f>'NAW2 - Total - SSEH'!Y30</f>
        <v>0</v>
      </c>
      <c r="Z30" s="276">
        <f>'NAW2 - Total - SSEH'!Z30</f>
        <v>0</v>
      </c>
      <c r="AA30" s="276">
        <f>'NAW2 - Total - SSEH'!AA30</f>
        <v>0</v>
      </c>
      <c r="AB30" s="276">
        <f>'NAW2 - Total - SSEH'!AB30</f>
        <v>0</v>
      </c>
      <c r="AC30" s="276">
        <f>'NAW2 - Total - SSEH'!AC30</f>
        <v>0</v>
      </c>
      <c r="AD30" s="216">
        <f>SUM(Y30:AC30)</f>
        <v>0</v>
      </c>
      <c r="AE30" s="102"/>
      <c r="AF30" s="102"/>
      <c r="AG30" s="102"/>
      <c r="AH30" s="102"/>
      <c r="AI30" s="102"/>
      <c r="AJ30" s="216">
        <f>SUM(AE30:AI30)</f>
        <v>0</v>
      </c>
      <c r="AK30" s="276">
        <f>'NAW2 - Total - SSEH'!AK30</f>
        <v>0</v>
      </c>
      <c r="AL30" s="276">
        <f>'NAW2 - Total - SSEH'!AL30</f>
        <v>0</v>
      </c>
      <c r="AM30" s="276">
        <f>'NAW2 - Total - SSEH'!AM30</f>
        <v>0</v>
      </c>
      <c r="AN30" s="276">
        <f>'NAW2 - Total - SSEH'!AN30</f>
        <v>0</v>
      </c>
      <c r="AO30" s="276">
        <f>'NAW2 - Total - SSEH'!AO30</f>
        <v>0</v>
      </c>
      <c r="AP30" s="216">
        <f>SUM(AK30:AO30)</f>
        <v>0</v>
      </c>
    </row>
    <row r="31" spans="1:42" ht="25.5" customHeight="1">
      <c r="A31" s="13"/>
      <c r="B31" s="19"/>
      <c r="C31" s="218"/>
      <c r="D31" s="350"/>
      <c r="E31" s="105"/>
      <c r="F31" s="219" t="s">
        <v>80</v>
      </c>
      <c r="G31" s="275">
        <f>'NAW2 - Total - SSEH'!G31</f>
        <v>0</v>
      </c>
      <c r="H31" s="275">
        <f>'NAW2 - Total - SSEH'!H31</f>
        <v>0</v>
      </c>
      <c r="I31" s="275">
        <f>'NAW2 - Total - SSEH'!I31</f>
        <v>0</v>
      </c>
      <c r="J31" s="275">
        <f>'NAW2 - Total - SSEH'!J31</f>
        <v>0</v>
      </c>
      <c r="K31" s="275">
        <f>'NAW2 - Total - SSEH'!K31</f>
        <v>0</v>
      </c>
      <c r="L31" s="220">
        <f t="shared" ref="L31:L33" si="47">SUM(G31:K31)</f>
        <v>0</v>
      </c>
      <c r="M31" s="275">
        <f>'NAW2 - Total - SSEH'!M31</f>
        <v>0</v>
      </c>
      <c r="N31" s="275">
        <f>'NAW2 - Total - SSEH'!N31</f>
        <v>0</v>
      </c>
      <c r="O31" s="275">
        <f>'NAW2 - Total - SSEH'!O31</f>
        <v>0</v>
      </c>
      <c r="P31" s="275">
        <f>'NAW2 - Total - SSEH'!P31</f>
        <v>0</v>
      </c>
      <c r="Q31" s="275">
        <f>'NAW2 - Total - SSEH'!Q31</f>
        <v>0</v>
      </c>
      <c r="R31" s="220">
        <f t="shared" ref="R31:R33" si="48">SUM(M31:Q31)</f>
        <v>0</v>
      </c>
      <c r="S31" s="102"/>
      <c r="T31" s="102"/>
      <c r="U31" s="102"/>
      <c r="V31" s="102"/>
      <c r="W31" s="102"/>
      <c r="X31" s="220">
        <f t="shared" ref="X31:X33" si="49">SUM(S31:W31)</f>
        <v>0</v>
      </c>
      <c r="Y31" s="275">
        <f>'NAW2 - Total - SSEH'!Y31</f>
        <v>0</v>
      </c>
      <c r="Z31" s="275">
        <f>'NAW2 - Total - SSEH'!Z31</f>
        <v>0</v>
      </c>
      <c r="AA31" s="275">
        <f>'NAW2 - Total - SSEH'!AA31</f>
        <v>0</v>
      </c>
      <c r="AB31" s="275">
        <f>'NAW2 - Total - SSEH'!AB31</f>
        <v>0</v>
      </c>
      <c r="AC31" s="275">
        <f>'NAW2 - Total - SSEH'!AC31</f>
        <v>0</v>
      </c>
      <c r="AD31" s="220">
        <f t="shared" ref="AD31:AD33" si="50">SUM(Y31:AC31)</f>
        <v>0</v>
      </c>
      <c r="AE31" s="102"/>
      <c r="AF31" s="102"/>
      <c r="AG31" s="102"/>
      <c r="AH31" s="102"/>
      <c r="AI31" s="102"/>
      <c r="AJ31" s="220">
        <f t="shared" ref="AJ31:AJ33" si="51">SUM(AE31:AI31)</f>
        <v>0</v>
      </c>
      <c r="AK31" s="275">
        <f>'NAW2 - Total - SSEH'!AK31</f>
        <v>0</v>
      </c>
      <c r="AL31" s="275">
        <f>'NAW2 - Total - SSEH'!AL31</f>
        <v>0</v>
      </c>
      <c r="AM31" s="275">
        <f>'NAW2 - Total - SSEH'!AM31</f>
        <v>0</v>
      </c>
      <c r="AN31" s="275">
        <f>'NAW2 - Total - SSEH'!AN31</f>
        <v>0</v>
      </c>
      <c r="AO31" s="275">
        <f>'NAW2 - Total - SSEH'!AO31</f>
        <v>0</v>
      </c>
      <c r="AP31" s="220">
        <f t="shared" ref="AP31:AP33" si="52">SUM(AK31:AO31)</f>
        <v>0</v>
      </c>
    </row>
    <row r="32" spans="1:42" ht="25.5" customHeight="1">
      <c r="A32" s="13"/>
      <c r="B32" s="19"/>
      <c r="C32" s="218"/>
      <c r="D32" s="350"/>
      <c r="E32" s="105"/>
      <c r="F32" s="219" t="s">
        <v>82</v>
      </c>
      <c r="G32" s="275">
        <f>'NAW2 - Total - SSEH'!G32</f>
        <v>0</v>
      </c>
      <c r="H32" s="275">
        <f>'NAW2 - Total - SSEH'!H32</f>
        <v>0</v>
      </c>
      <c r="I32" s="275">
        <f>'NAW2 - Total - SSEH'!I32</f>
        <v>0</v>
      </c>
      <c r="J32" s="275">
        <f>'NAW2 - Total - SSEH'!J32</f>
        <v>0</v>
      </c>
      <c r="K32" s="275">
        <f>'NAW2 - Total - SSEH'!K32</f>
        <v>0</v>
      </c>
      <c r="L32" s="220">
        <f t="shared" si="47"/>
        <v>0</v>
      </c>
      <c r="M32" s="275">
        <f>'NAW2 - Total - SSEH'!M32</f>
        <v>0</v>
      </c>
      <c r="N32" s="275">
        <f>'NAW2 - Total - SSEH'!N32</f>
        <v>0</v>
      </c>
      <c r="O32" s="275">
        <f>'NAW2 - Total - SSEH'!O32</f>
        <v>0</v>
      </c>
      <c r="P32" s="275">
        <f>'NAW2 - Total - SSEH'!P32</f>
        <v>0</v>
      </c>
      <c r="Q32" s="275">
        <f>'NAW2 - Total - SSEH'!Q32</f>
        <v>0</v>
      </c>
      <c r="R32" s="220">
        <f t="shared" si="48"/>
        <v>0</v>
      </c>
      <c r="S32" s="102"/>
      <c r="T32" s="102"/>
      <c r="U32" s="102"/>
      <c r="V32" s="102"/>
      <c r="W32" s="102"/>
      <c r="X32" s="220">
        <f t="shared" si="49"/>
        <v>0</v>
      </c>
      <c r="Y32" s="275">
        <f>'NAW2 - Total - SSEH'!Y32</f>
        <v>0</v>
      </c>
      <c r="Z32" s="275">
        <f>'NAW2 - Total - SSEH'!Z32</f>
        <v>0</v>
      </c>
      <c r="AA32" s="275">
        <f>'NAW2 - Total - SSEH'!AA32</f>
        <v>0</v>
      </c>
      <c r="AB32" s="275">
        <f>'NAW2 - Total - SSEH'!AB32</f>
        <v>0</v>
      </c>
      <c r="AC32" s="275">
        <f>'NAW2 - Total - SSEH'!AC32</f>
        <v>0</v>
      </c>
      <c r="AD32" s="220">
        <f t="shared" si="50"/>
        <v>0</v>
      </c>
      <c r="AE32" s="102"/>
      <c r="AF32" s="102"/>
      <c r="AG32" s="102"/>
      <c r="AH32" s="102"/>
      <c r="AI32" s="102"/>
      <c r="AJ32" s="220">
        <f t="shared" si="51"/>
        <v>0</v>
      </c>
      <c r="AK32" s="275">
        <f>'NAW2 - Total - SSEH'!AK32</f>
        <v>0</v>
      </c>
      <c r="AL32" s="275">
        <f>'NAW2 - Total - SSEH'!AL32</f>
        <v>0</v>
      </c>
      <c r="AM32" s="275">
        <f>'NAW2 - Total - SSEH'!AM32</f>
        <v>0</v>
      </c>
      <c r="AN32" s="275">
        <f>'NAW2 - Total - SSEH'!AN32</f>
        <v>0</v>
      </c>
      <c r="AO32" s="275">
        <f>'NAW2 - Total - SSEH'!AO32</f>
        <v>0</v>
      </c>
      <c r="AP32" s="220">
        <f t="shared" si="52"/>
        <v>0</v>
      </c>
    </row>
    <row r="33" spans="1:42" ht="25.5" customHeight="1">
      <c r="A33" s="13"/>
      <c r="B33" s="19"/>
      <c r="C33" s="218"/>
      <c r="D33" s="350"/>
      <c r="E33" s="105"/>
      <c r="F33" s="219" t="s">
        <v>83</v>
      </c>
      <c r="G33" s="275">
        <f>'NAW2 - Total - SSEH'!G33</f>
        <v>0</v>
      </c>
      <c r="H33" s="275">
        <f>'NAW2 - Total - SSEH'!H33</f>
        <v>0</v>
      </c>
      <c r="I33" s="275">
        <f>'NAW2 - Total - SSEH'!I33</f>
        <v>0</v>
      </c>
      <c r="J33" s="275">
        <f>'NAW2 - Total - SSEH'!J33</f>
        <v>0</v>
      </c>
      <c r="K33" s="275">
        <f>'NAW2 - Total - SSEH'!K33</f>
        <v>0</v>
      </c>
      <c r="L33" s="220">
        <f t="shared" si="47"/>
        <v>0</v>
      </c>
      <c r="M33" s="275">
        <f>'NAW2 - Total - SSEH'!M33</f>
        <v>0</v>
      </c>
      <c r="N33" s="275">
        <f>'NAW2 - Total - SSEH'!N33</f>
        <v>0</v>
      </c>
      <c r="O33" s="275">
        <f>'NAW2 - Total - SSEH'!O33</f>
        <v>0</v>
      </c>
      <c r="P33" s="275">
        <f>'NAW2 - Total - SSEH'!P33</f>
        <v>0</v>
      </c>
      <c r="Q33" s="275">
        <f>'NAW2 - Total - SSEH'!Q33</f>
        <v>0</v>
      </c>
      <c r="R33" s="220">
        <f t="shared" si="48"/>
        <v>0</v>
      </c>
      <c r="S33" s="102"/>
      <c r="T33" s="102"/>
      <c r="U33" s="102"/>
      <c r="V33" s="102"/>
      <c r="W33" s="102"/>
      <c r="X33" s="220">
        <f t="shared" si="49"/>
        <v>0</v>
      </c>
      <c r="Y33" s="275">
        <f>'NAW2 - Total - SSEH'!Y33</f>
        <v>0</v>
      </c>
      <c r="Z33" s="275">
        <f>'NAW2 - Total - SSEH'!Z33</f>
        <v>0</v>
      </c>
      <c r="AA33" s="275">
        <f>'NAW2 - Total - SSEH'!AA33</f>
        <v>0</v>
      </c>
      <c r="AB33" s="275">
        <f>'NAW2 - Total - SSEH'!AB33</f>
        <v>0</v>
      </c>
      <c r="AC33" s="275">
        <f>'NAW2 - Total - SSEH'!AC33</f>
        <v>0</v>
      </c>
      <c r="AD33" s="220">
        <f t="shared" si="50"/>
        <v>0</v>
      </c>
      <c r="AE33" s="102"/>
      <c r="AF33" s="102"/>
      <c r="AG33" s="102"/>
      <c r="AH33" s="102"/>
      <c r="AI33" s="102"/>
      <c r="AJ33" s="220">
        <f t="shared" si="51"/>
        <v>0</v>
      </c>
      <c r="AK33" s="275">
        <f>'NAW2 - Total - SSEH'!AK33</f>
        <v>0</v>
      </c>
      <c r="AL33" s="275">
        <f>'NAW2 - Total - SSEH'!AL33</f>
        <v>0</v>
      </c>
      <c r="AM33" s="275">
        <f>'NAW2 - Total - SSEH'!AM33</f>
        <v>0</v>
      </c>
      <c r="AN33" s="275">
        <f>'NAW2 - Total - SSEH'!AN33</f>
        <v>0</v>
      </c>
      <c r="AO33" s="275">
        <f>'NAW2 - Total - SSEH'!AO33</f>
        <v>0</v>
      </c>
      <c r="AP33" s="220">
        <f t="shared" si="52"/>
        <v>0</v>
      </c>
    </row>
    <row r="34" spans="1:42" ht="25.5" customHeight="1" thickBot="1">
      <c r="A34" s="13"/>
      <c r="B34" s="221"/>
      <c r="C34" s="356"/>
      <c r="D34" s="351"/>
      <c r="E34" s="102"/>
      <c r="F34" s="223"/>
      <c r="G34" s="224">
        <f>SUM(G30:G33)</f>
        <v>0</v>
      </c>
      <c r="H34" s="225">
        <f t="shared" ref="H34:K34" si="53">SUM(H30:H33)</f>
        <v>0</v>
      </c>
      <c r="I34" s="225">
        <f t="shared" si="53"/>
        <v>0</v>
      </c>
      <c r="J34" s="225">
        <f t="shared" si="53"/>
        <v>0</v>
      </c>
      <c r="K34" s="225">
        <f t="shared" si="53"/>
        <v>0</v>
      </c>
      <c r="L34" s="150"/>
      <c r="M34" s="224">
        <f>SUM(M30:M33)</f>
        <v>0</v>
      </c>
      <c r="N34" s="225">
        <f t="shared" ref="N34:Q34" si="54">SUM(N30:N33)</f>
        <v>0</v>
      </c>
      <c r="O34" s="225">
        <f t="shared" si="54"/>
        <v>0</v>
      </c>
      <c r="P34" s="225">
        <f t="shared" si="54"/>
        <v>0</v>
      </c>
      <c r="Q34" s="225">
        <f t="shared" si="54"/>
        <v>0</v>
      </c>
      <c r="R34" s="150"/>
      <c r="S34" s="224">
        <f>SUM(S30:S33)</f>
        <v>0</v>
      </c>
      <c r="T34" s="225">
        <f t="shared" ref="T34:W34" si="55">SUM(T30:T33)</f>
        <v>0</v>
      </c>
      <c r="U34" s="225">
        <f t="shared" si="55"/>
        <v>0</v>
      </c>
      <c r="V34" s="225">
        <f t="shared" si="55"/>
        <v>0</v>
      </c>
      <c r="W34" s="225">
        <f t="shared" si="55"/>
        <v>0</v>
      </c>
      <c r="X34" s="150"/>
      <c r="Y34" s="224">
        <f>SUM(Y30:Y33)</f>
        <v>0</v>
      </c>
      <c r="Z34" s="225">
        <f t="shared" ref="Z34:AC34" si="56">SUM(Z30:Z33)</f>
        <v>0</v>
      </c>
      <c r="AA34" s="225">
        <f t="shared" si="56"/>
        <v>0</v>
      </c>
      <c r="AB34" s="225">
        <f t="shared" si="56"/>
        <v>0</v>
      </c>
      <c r="AC34" s="225">
        <f t="shared" si="56"/>
        <v>0</v>
      </c>
      <c r="AD34" s="150"/>
      <c r="AE34" s="224">
        <f>SUM(AE30:AE33)</f>
        <v>0</v>
      </c>
      <c r="AF34" s="225">
        <f t="shared" ref="AF34:AI34" si="57">SUM(AF30:AF33)</f>
        <v>0</v>
      </c>
      <c r="AG34" s="225">
        <f t="shared" si="57"/>
        <v>0</v>
      </c>
      <c r="AH34" s="225">
        <f t="shared" si="57"/>
        <v>0</v>
      </c>
      <c r="AI34" s="225">
        <f t="shared" si="57"/>
        <v>0</v>
      </c>
      <c r="AJ34" s="150"/>
      <c r="AK34" s="224">
        <f>SUM(AK30:AK33)</f>
        <v>0</v>
      </c>
      <c r="AL34" s="225">
        <f t="shared" ref="AL34:AO34" si="58">SUM(AL30:AL33)</f>
        <v>0</v>
      </c>
      <c r="AM34" s="225">
        <f t="shared" si="58"/>
        <v>0</v>
      </c>
      <c r="AN34" s="225">
        <f t="shared" si="58"/>
        <v>0</v>
      </c>
      <c r="AO34" s="225">
        <f t="shared" si="58"/>
        <v>0</v>
      </c>
      <c r="AP34" s="150"/>
    </row>
    <row r="35" spans="1:42" ht="25.5" customHeight="1">
      <c r="A35" s="13"/>
      <c r="B35" s="279" t="s">
        <v>13</v>
      </c>
      <c r="C35" s="210"/>
      <c r="D35" s="211"/>
      <c r="E35" s="212"/>
      <c r="F35" s="213" t="s">
        <v>78</v>
      </c>
      <c r="G35" s="275">
        <f>'NAW2 - Total - SSEH'!G35</f>
        <v>0</v>
      </c>
      <c r="H35" s="275">
        <f>'NAW2 - Total - SSEH'!H35</f>
        <v>0</v>
      </c>
      <c r="I35" s="275">
        <f>'NAW2 - Total - SSEH'!I35</f>
        <v>0</v>
      </c>
      <c r="J35" s="275">
        <f>'NAW2 - Total - SSEH'!J35</f>
        <v>0</v>
      </c>
      <c r="K35" s="275">
        <f>'NAW2 - Total - SSEH'!K35</f>
        <v>0</v>
      </c>
      <c r="L35" s="216">
        <f>SUM(G35:K35)</f>
        <v>0</v>
      </c>
      <c r="M35" s="275">
        <f>'NAW2 - Total - SSEH'!M35</f>
        <v>0</v>
      </c>
      <c r="N35" s="275">
        <f>'NAW2 - Total - SSEH'!N35</f>
        <v>0</v>
      </c>
      <c r="O35" s="275">
        <f>'NAW2 - Total - SSEH'!O35</f>
        <v>0</v>
      </c>
      <c r="P35" s="275">
        <f>'NAW2 - Total - SSEH'!P35</f>
        <v>0</v>
      </c>
      <c r="Q35" s="275">
        <f>'NAW2 - Total - SSEH'!Q35</f>
        <v>0</v>
      </c>
      <c r="R35" s="216">
        <f>SUM(M35:Q35)</f>
        <v>0</v>
      </c>
      <c r="S35" s="102"/>
      <c r="T35" s="102"/>
      <c r="U35" s="102"/>
      <c r="V35" s="102"/>
      <c r="W35" s="102"/>
      <c r="X35" s="216">
        <f>SUM(S35:W35)</f>
        <v>0</v>
      </c>
      <c r="Y35" s="276">
        <f>'NAW2 - Total - SSEH'!Y35</f>
        <v>0</v>
      </c>
      <c r="Z35" s="276">
        <f>'NAW2 - Total - SSEH'!Z35</f>
        <v>0</v>
      </c>
      <c r="AA35" s="276">
        <f>'NAW2 - Total - SSEH'!AA35</f>
        <v>0</v>
      </c>
      <c r="AB35" s="276">
        <f>'NAW2 - Total - SSEH'!AB35</f>
        <v>0</v>
      </c>
      <c r="AC35" s="276">
        <f>'NAW2 - Total - SSEH'!AC35</f>
        <v>0</v>
      </c>
      <c r="AD35" s="216">
        <f>SUM(Y35:AC35)</f>
        <v>0</v>
      </c>
      <c r="AE35" s="102"/>
      <c r="AF35" s="102"/>
      <c r="AG35" s="102"/>
      <c r="AH35" s="102"/>
      <c r="AI35" s="102"/>
      <c r="AJ35" s="216">
        <f>SUM(AE35:AI35)</f>
        <v>0</v>
      </c>
      <c r="AK35" s="276">
        <f>'NAW2 - Total - SSEH'!AK35</f>
        <v>0</v>
      </c>
      <c r="AL35" s="276">
        <f>'NAW2 - Total - SSEH'!AL35</f>
        <v>0</v>
      </c>
      <c r="AM35" s="276">
        <f>'NAW2 - Total - SSEH'!AM35</f>
        <v>0</v>
      </c>
      <c r="AN35" s="276">
        <f>'NAW2 - Total - SSEH'!AN35</f>
        <v>0</v>
      </c>
      <c r="AO35" s="276">
        <f>'NAW2 - Total - SSEH'!AO35</f>
        <v>0</v>
      </c>
      <c r="AP35" s="216">
        <f>SUM(AK35:AO35)</f>
        <v>0</v>
      </c>
    </row>
    <row r="36" spans="1:42" ht="25.5" customHeight="1">
      <c r="A36" s="13"/>
      <c r="B36" s="19"/>
      <c r="C36" s="218"/>
      <c r="D36" s="350"/>
      <c r="E36" s="105"/>
      <c r="F36" s="219" t="s">
        <v>80</v>
      </c>
      <c r="G36" s="275">
        <f>'NAW2 - Total - SSEH'!G36</f>
        <v>0</v>
      </c>
      <c r="H36" s="275">
        <f>'NAW2 - Total - SSEH'!H36</f>
        <v>0</v>
      </c>
      <c r="I36" s="275">
        <f>'NAW2 - Total - SSEH'!I36</f>
        <v>0</v>
      </c>
      <c r="J36" s="275">
        <f>'NAW2 - Total - SSEH'!J36</f>
        <v>0</v>
      </c>
      <c r="K36" s="275">
        <f>'NAW2 - Total - SSEH'!K36</f>
        <v>0</v>
      </c>
      <c r="L36" s="220">
        <f t="shared" ref="L36:L38" si="59">SUM(G36:K36)</f>
        <v>0</v>
      </c>
      <c r="M36" s="275">
        <f>'NAW2 - Total - SSEH'!M36</f>
        <v>0</v>
      </c>
      <c r="N36" s="275">
        <f>'NAW2 - Total - SSEH'!N36</f>
        <v>0</v>
      </c>
      <c r="O36" s="275">
        <f>'NAW2 - Total - SSEH'!O36</f>
        <v>0</v>
      </c>
      <c r="P36" s="275">
        <f>'NAW2 - Total - SSEH'!P36</f>
        <v>0</v>
      </c>
      <c r="Q36" s="275">
        <f>'NAW2 - Total - SSEH'!Q36</f>
        <v>0</v>
      </c>
      <c r="R36" s="220">
        <f t="shared" ref="R36:R38" si="60">SUM(M36:Q36)</f>
        <v>0</v>
      </c>
      <c r="S36" s="102"/>
      <c r="T36" s="102"/>
      <c r="U36" s="102"/>
      <c r="V36" s="102"/>
      <c r="W36" s="102"/>
      <c r="X36" s="220">
        <f t="shared" ref="X36:X38" si="61">SUM(S36:W36)</f>
        <v>0</v>
      </c>
      <c r="Y36" s="275">
        <f>'NAW2 - Total - SSEH'!Y36</f>
        <v>0</v>
      </c>
      <c r="Z36" s="275">
        <f>'NAW2 - Total - SSEH'!Z36</f>
        <v>0</v>
      </c>
      <c r="AA36" s="275">
        <f>'NAW2 - Total - SSEH'!AA36</f>
        <v>0</v>
      </c>
      <c r="AB36" s="275">
        <f>'NAW2 - Total - SSEH'!AB36</f>
        <v>0</v>
      </c>
      <c r="AC36" s="275">
        <f>'NAW2 - Total - SSEH'!AC36</f>
        <v>0</v>
      </c>
      <c r="AD36" s="220">
        <f t="shared" ref="AD36:AD38" si="62">SUM(Y36:AC36)</f>
        <v>0</v>
      </c>
      <c r="AE36" s="102"/>
      <c r="AF36" s="102"/>
      <c r="AG36" s="102"/>
      <c r="AH36" s="102"/>
      <c r="AI36" s="102"/>
      <c r="AJ36" s="220">
        <f t="shared" ref="AJ36:AJ38" si="63">SUM(AE36:AI36)</f>
        <v>0</v>
      </c>
      <c r="AK36" s="275">
        <f>'NAW2 - Total - SSEH'!AK36</f>
        <v>0</v>
      </c>
      <c r="AL36" s="275">
        <f>'NAW2 - Total - SSEH'!AL36</f>
        <v>0</v>
      </c>
      <c r="AM36" s="275">
        <f>'NAW2 - Total - SSEH'!AM36</f>
        <v>0</v>
      </c>
      <c r="AN36" s="275">
        <f>'NAW2 - Total - SSEH'!AN36</f>
        <v>0</v>
      </c>
      <c r="AO36" s="275">
        <f>'NAW2 - Total - SSEH'!AO36</f>
        <v>0</v>
      </c>
      <c r="AP36" s="220">
        <f t="shared" ref="AP36:AP38" si="64">SUM(AK36:AO36)</f>
        <v>0</v>
      </c>
    </row>
    <row r="37" spans="1:42" ht="25.5" customHeight="1">
      <c r="A37" s="13"/>
      <c r="B37" s="19"/>
      <c r="C37" s="218"/>
      <c r="D37" s="350"/>
      <c r="E37" s="105"/>
      <c r="F37" s="219" t="s">
        <v>82</v>
      </c>
      <c r="G37" s="275">
        <f>'NAW2 - Total - SSEH'!G37</f>
        <v>0</v>
      </c>
      <c r="H37" s="275">
        <f>'NAW2 - Total - SSEH'!H37</f>
        <v>0</v>
      </c>
      <c r="I37" s="275">
        <f>'NAW2 - Total - SSEH'!I37</f>
        <v>0</v>
      </c>
      <c r="J37" s="275">
        <f>'NAW2 - Total - SSEH'!J37</f>
        <v>0</v>
      </c>
      <c r="K37" s="275">
        <f>'NAW2 - Total - SSEH'!K37</f>
        <v>0</v>
      </c>
      <c r="L37" s="220">
        <f t="shared" si="59"/>
        <v>0</v>
      </c>
      <c r="M37" s="275">
        <f>'NAW2 - Total - SSEH'!M37</f>
        <v>0</v>
      </c>
      <c r="N37" s="275">
        <f>'NAW2 - Total - SSEH'!N37</f>
        <v>0</v>
      </c>
      <c r="O37" s="275">
        <f>'NAW2 - Total - SSEH'!O37</f>
        <v>0</v>
      </c>
      <c r="P37" s="275">
        <f>'NAW2 - Total - SSEH'!P37</f>
        <v>0</v>
      </c>
      <c r="Q37" s="275">
        <f>'NAW2 - Total - SSEH'!Q37</f>
        <v>0</v>
      </c>
      <c r="R37" s="220">
        <f t="shared" si="60"/>
        <v>0</v>
      </c>
      <c r="S37" s="102"/>
      <c r="T37" s="102"/>
      <c r="U37" s="102"/>
      <c r="V37" s="102"/>
      <c r="W37" s="102"/>
      <c r="X37" s="220">
        <f t="shared" si="61"/>
        <v>0</v>
      </c>
      <c r="Y37" s="275">
        <f>'NAW2 - Total - SSEH'!Y37</f>
        <v>0</v>
      </c>
      <c r="Z37" s="275">
        <f>'NAW2 - Total - SSEH'!Z37</f>
        <v>0</v>
      </c>
      <c r="AA37" s="275">
        <f>'NAW2 - Total - SSEH'!AA37</f>
        <v>0</v>
      </c>
      <c r="AB37" s="275">
        <f>'NAW2 - Total - SSEH'!AB37</f>
        <v>0</v>
      </c>
      <c r="AC37" s="275">
        <f>'NAW2 - Total - SSEH'!AC37</f>
        <v>0</v>
      </c>
      <c r="AD37" s="220">
        <f t="shared" si="62"/>
        <v>0</v>
      </c>
      <c r="AE37" s="102"/>
      <c r="AF37" s="102"/>
      <c r="AG37" s="102"/>
      <c r="AH37" s="102"/>
      <c r="AI37" s="102"/>
      <c r="AJ37" s="220">
        <f t="shared" si="63"/>
        <v>0</v>
      </c>
      <c r="AK37" s="275">
        <f>'NAW2 - Total - SSEH'!AK37</f>
        <v>0</v>
      </c>
      <c r="AL37" s="275">
        <f>'NAW2 - Total - SSEH'!AL37</f>
        <v>0</v>
      </c>
      <c r="AM37" s="275">
        <f>'NAW2 - Total - SSEH'!AM37</f>
        <v>0</v>
      </c>
      <c r="AN37" s="275">
        <f>'NAW2 - Total - SSEH'!AN37</f>
        <v>0</v>
      </c>
      <c r="AO37" s="275">
        <f>'NAW2 - Total - SSEH'!AO37</f>
        <v>0</v>
      </c>
      <c r="AP37" s="220">
        <f t="shared" si="64"/>
        <v>0</v>
      </c>
    </row>
    <row r="38" spans="1:42" ht="25.5" customHeight="1">
      <c r="A38" s="13"/>
      <c r="B38" s="19"/>
      <c r="C38" s="218"/>
      <c r="D38" s="350"/>
      <c r="E38" s="105"/>
      <c r="F38" s="219" t="s">
        <v>83</v>
      </c>
      <c r="G38" s="275">
        <f>'NAW2 - Total - SSEH'!G38</f>
        <v>0</v>
      </c>
      <c r="H38" s="275">
        <f>'NAW2 - Total - SSEH'!H38</f>
        <v>0</v>
      </c>
      <c r="I38" s="275">
        <f>'NAW2 - Total - SSEH'!I38</f>
        <v>0</v>
      </c>
      <c r="J38" s="275">
        <f>'NAW2 - Total - SSEH'!J38</f>
        <v>0</v>
      </c>
      <c r="K38" s="275">
        <f>'NAW2 - Total - SSEH'!K38</f>
        <v>0</v>
      </c>
      <c r="L38" s="220">
        <f t="shared" si="59"/>
        <v>0</v>
      </c>
      <c r="M38" s="275">
        <f>'NAW2 - Total - SSEH'!M38</f>
        <v>0</v>
      </c>
      <c r="N38" s="275">
        <f>'NAW2 - Total - SSEH'!N38</f>
        <v>0</v>
      </c>
      <c r="O38" s="275">
        <f>'NAW2 - Total - SSEH'!O38</f>
        <v>0</v>
      </c>
      <c r="P38" s="275">
        <f>'NAW2 - Total - SSEH'!P38</f>
        <v>0</v>
      </c>
      <c r="Q38" s="275">
        <f>'NAW2 - Total - SSEH'!Q38</f>
        <v>0</v>
      </c>
      <c r="R38" s="220">
        <f t="shared" si="60"/>
        <v>0</v>
      </c>
      <c r="S38" s="102"/>
      <c r="T38" s="102"/>
      <c r="U38" s="102"/>
      <c r="V38" s="102"/>
      <c r="W38" s="102"/>
      <c r="X38" s="220">
        <f t="shared" si="61"/>
        <v>0</v>
      </c>
      <c r="Y38" s="275">
        <f>'NAW2 - Total - SSEH'!Y38</f>
        <v>0</v>
      </c>
      <c r="Z38" s="275">
        <f>'NAW2 - Total - SSEH'!Z38</f>
        <v>0</v>
      </c>
      <c r="AA38" s="275">
        <f>'NAW2 - Total - SSEH'!AA38</f>
        <v>0</v>
      </c>
      <c r="AB38" s="275">
        <f>'NAW2 - Total - SSEH'!AB38</f>
        <v>0</v>
      </c>
      <c r="AC38" s="275">
        <f>'NAW2 - Total - SSEH'!AC38</f>
        <v>0</v>
      </c>
      <c r="AD38" s="220">
        <f t="shared" si="62"/>
        <v>0</v>
      </c>
      <c r="AE38" s="102"/>
      <c r="AF38" s="102"/>
      <c r="AG38" s="102"/>
      <c r="AH38" s="102"/>
      <c r="AI38" s="102"/>
      <c r="AJ38" s="220">
        <f t="shared" si="63"/>
        <v>0</v>
      </c>
      <c r="AK38" s="275">
        <f>'NAW2 - Total - SSEH'!AK38</f>
        <v>0</v>
      </c>
      <c r="AL38" s="275">
        <f>'NAW2 - Total - SSEH'!AL38</f>
        <v>0</v>
      </c>
      <c r="AM38" s="275">
        <f>'NAW2 - Total - SSEH'!AM38</f>
        <v>0</v>
      </c>
      <c r="AN38" s="275">
        <f>'NAW2 - Total - SSEH'!AN38</f>
        <v>0</v>
      </c>
      <c r="AO38" s="275">
        <f>'NAW2 - Total - SSEH'!AO38</f>
        <v>0</v>
      </c>
      <c r="AP38" s="220">
        <f t="shared" si="64"/>
        <v>0</v>
      </c>
    </row>
    <row r="39" spans="1:42" ht="25.5" customHeight="1" thickBot="1">
      <c r="A39" s="13"/>
      <c r="B39" s="221"/>
      <c r="C39" s="356"/>
      <c r="D39" s="351"/>
      <c r="E39" s="102"/>
      <c r="F39" s="223"/>
      <c r="G39" s="224">
        <f>SUM(G35:G38)</f>
        <v>0</v>
      </c>
      <c r="H39" s="225">
        <f t="shared" ref="H39:K39" si="65">SUM(H35:H38)</f>
        <v>0</v>
      </c>
      <c r="I39" s="225">
        <f t="shared" si="65"/>
        <v>0</v>
      </c>
      <c r="J39" s="225">
        <f t="shared" si="65"/>
        <v>0</v>
      </c>
      <c r="K39" s="225">
        <f t="shared" si="65"/>
        <v>0</v>
      </c>
      <c r="L39" s="150"/>
      <c r="M39" s="224">
        <f>SUM(M35:M38)</f>
        <v>0</v>
      </c>
      <c r="N39" s="225">
        <f t="shared" ref="N39:Q39" si="66">SUM(N35:N38)</f>
        <v>0</v>
      </c>
      <c r="O39" s="225">
        <f t="shared" si="66"/>
        <v>0</v>
      </c>
      <c r="P39" s="225">
        <f t="shared" si="66"/>
        <v>0</v>
      </c>
      <c r="Q39" s="225">
        <f t="shared" si="66"/>
        <v>0</v>
      </c>
      <c r="R39" s="150"/>
      <c r="S39" s="224">
        <f>SUM(S35:S38)</f>
        <v>0</v>
      </c>
      <c r="T39" s="225">
        <f t="shared" ref="T39:W39" si="67">SUM(T35:T38)</f>
        <v>0</v>
      </c>
      <c r="U39" s="225">
        <f t="shared" si="67"/>
        <v>0</v>
      </c>
      <c r="V39" s="225">
        <f t="shared" si="67"/>
        <v>0</v>
      </c>
      <c r="W39" s="225">
        <f t="shared" si="67"/>
        <v>0</v>
      </c>
      <c r="X39" s="150"/>
      <c r="Y39" s="224">
        <f>SUM(Y35:Y38)</f>
        <v>0</v>
      </c>
      <c r="Z39" s="225">
        <f t="shared" ref="Z39:AC39" si="68">SUM(Z35:Z38)</f>
        <v>0</v>
      </c>
      <c r="AA39" s="225">
        <f t="shared" si="68"/>
        <v>0</v>
      </c>
      <c r="AB39" s="225">
        <f t="shared" si="68"/>
        <v>0</v>
      </c>
      <c r="AC39" s="225">
        <f t="shared" si="68"/>
        <v>0</v>
      </c>
      <c r="AD39" s="150"/>
      <c r="AE39" s="224">
        <f>SUM(AE35:AE38)</f>
        <v>0</v>
      </c>
      <c r="AF39" s="225">
        <f t="shared" ref="AF39:AI39" si="69">SUM(AF35:AF38)</f>
        <v>0</v>
      </c>
      <c r="AG39" s="225">
        <f t="shared" si="69"/>
        <v>0</v>
      </c>
      <c r="AH39" s="225">
        <f t="shared" si="69"/>
        <v>0</v>
      </c>
      <c r="AI39" s="225">
        <f t="shared" si="69"/>
        <v>0</v>
      </c>
      <c r="AJ39" s="150"/>
      <c r="AK39" s="224">
        <f>SUM(AK35:AK38)</f>
        <v>0</v>
      </c>
      <c r="AL39" s="225">
        <f t="shared" ref="AL39:AO39" si="70">SUM(AL35:AL38)</f>
        <v>0</v>
      </c>
      <c r="AM39" s="225">
        <f t="shared" si="70"/>
        <v>0</v>
      </c>
      <c r="AN39" s="225">
        <f t="shared" si="70"/>
        <v>0</v>
      </c>
      <c r="AO39" s="225">
        <f t="shared" si="70"/>
        <v>0</v>
      </c>
      <c r="AP39" s="150"/>
    </row>
    <row r="40" spans="1:42" ht="25.5" customHeight="1">
      <c r="A40" s="13"/>
      <c r="B40" s="279" t="s">
        <v>13</v>
      </c>
      <c r="C40" s="210"/>
      <c r="D40" s="211"/>
      <c r="E40" s="212"/>
      <c r="F40" s="213" t="s">
        <v>78</v>
      </c>
      <c r="G40" s="275">
        <f>'NAW2 - Total - SSEH'!G40</f>
        <v>0</v>
      </c>
      <c r="H40" s="275">
        <f>'NAW2 - Total - SSEH'!H40</f>
        <v>0</v>
      </c>
      <c r="I40" s="275">
        <f>'NAW2 - Total - SSEH'!I40</f>
        <v>0</v>
      </c>
      <c r="J40" s="275">
        <f>'NAW2 - Total - SSEH'!J40</f>
        <v>0</v>
      </c>
      <c r="K40" s="275">
        <f>'NAW2 - Total - SSEH'!K40</f>
        <v>0</v>
      </c>
      <c r="L40" s="216">
        <f>SUM(G40:K40)</f>
        <v>0</v>
      </c>
      <c r="M40" s="275">
        <f>'NAW2 - Total - SSEH'!M40</f>
        <v>0</v>
      </c>
      <c r="N40" s="275">
        <f>'NAW2 - Total - SSEH'!N40</f>
        <v>0</v>
      </c>
      <c r="O40" s="275">
        <f>'NAW2 - Total - SSEH'!O40</f>
        <v>0</v>
      </c>
      <c r="P40" s="275">
        <f>'NAW2 - Total - SSEH'!P40</f>
        <v>0</v>
      </c>
      <c r="Q40" s="275">
        <f>'NAW2 - Total - SSEH'!Q40</f>
        <v>0</v>
      </c>
      <c r="R40" s="216">
        <f>SUM(M40:Q40)</f>
        <v>0</v>
      </c>
      <c r="S40" s="102"/>
      <c r="T40" s="102"/>
      <c r="U40" s="102"/>
      <c r="V40" s="102"/>
      <c r="W40" s="102"/>
      <c r="X40" s="216">
        <f>SUM(S40:W40)</f>
        <v>0</v>
      </c>
      <c r="Y40" s="276">
        <f>'NAW2 - Total - SSEH'!Y40</f>
        <v>0</v>
      </c>
      <c r="Z40" s="276">
        <f>'NAW2 - Total - SSEH'!Z40</f>
        <v>0</v>
      </c>
      <c r="AA40" s="276">
        <f>'NAW2 - Total - SSEH'!AA40</f>
        <v>0</v>
      </c>
      <c r="AB40" s="276">
        <f>'NAW2 - Total - SSEH'!AB40</f>
        <v>0</v>
      </c>
      <c r="AC40" s="276">
        <f>'NAW2 - Total - SSEH'!AC40</f>
        <v>0</v>
      </c>
      <c r="AD40" s="216">
        <f>SUM(Y40:AC40)</f>
        <v>0</v>
      </c>
      <c r="AE40" s="102"/>
      <c r="AF40" s="102"/>
      <c r="AG40" s="102"/>
      <c r="AH40" s="102"/>
      <c r="AI40" s="102"/>
      <c r="AJ40" s="216">
        <f>SUM(AE40:AI40)</f>
        <v>0</v>
      </c>
      <c r="AK40" s="276">
        <f>'NAW2 - Total - SSEH'!AK40</f>
        <v>0</v>
      </c>
      <c r="AL40" s="276">
        <f>'NAW2 - Total - SSEH'!AL40</f>
        <v>0</v>
      </c>
      <c r="AM40" s="276">
        <f>'NAW2 - Total - SSEH'!AM40</f>
        <v>0</v>
      </c>
      <c r="AN40" s="276">
        <f>'NAW2 - Total - SSEH'!AN40</f>
        <v>0</v>
      </c>
      <c r="AO40" s="276">
        <f>'NAW2 - Total - SSEH'!AO40</f>
        <v>0</v>
      </c>
      <c r="AP40" s="216">
        <f>SUM(AK40:AO40)</f>
        <v>0</v>
      </c>
    </row>
    <row r="41" spans="1:42" ht="25.5" customHeight="1">
      <c r="A41" s="13"/>
      <c r="B41" s="19"/>
      <c r="C41" s="218"/>
      <c r="D41" s="350"/>
      <c r="E41" s="105"/>
      <c r="F41" s="219" t="s">
        <v>80</v>
      </c>
      <c r="G41" s="275">
        <f>'NAW2 - Total - SSEH'!G41</f>
        <v>0</v>
      </c>
      <c r="H41" s="275">
        <f>'NAW2 - Total - SSEH'!H41</f>
        <v>0</v>
      </c>
      <c r="I41" s="275">
        <f>'NAW2 - Total - SSEH'!I41</f>
        <v>0</v>
      </c>
      <c r="J41" s="275">
        <f>'NAW2 - Total - SSEH'!J41</f>
        <v>0</v>
      </c>
      <c r="K41" s="275">
        <f>'NAW2 - Total - SSEH'!K41</f>
        <v>0</v>
      </c>
      <c r="L41" s="220">
        <f t="shared" ref="L41:L43" si="71">SUM(G41:K41)</f>
        <v>0</v>
      </c>
      <c r="M41" s="275">
        <f>'NAW2 - Total - SSEH'!M41</f>
        <v>0</v>
      </c>
      <c r="N41" s="275">
        <f>'NAW2 - Total - SSEH'!N41</f>
        <v>0</v>
      </c>
      <c r="O41" s="275">
        <f>'NAW2 - Total - SSEH'!O41</f>
        <v>0</v>
      </c>
      <c r="P41" s="275">
        <f>'NAW2 - Total - SSEH'!P41</f>
        <v>0</v>
      </c>
      <c r="Q41" s="275">
        <f>'NAW2 - Total - SSEH'!Q41</f>
        <v>0</v>
      </c>
      <c r="R41" s="220">
        <f t="shared" ref="R41:R43" si="72">SUM(M41:Q41)</f>
        <v>0</v>
      </c>
      <c r="S41" s="102"/>
      <c r="T41" s="102"/>
      <c r="U41" s="102"/>
      <c r="V41" s="102"/>
      <c r="W41" s="102"/>
      <c r="X41" s="220">
        <f t="shared" ref="X41:X43" si="73">SUM(S41:W41)</f>
        <v>0</v>
      </c>
      <c r="Y41" s="275">
        <f>'NAW2 - Total - SSEH'!Y41</f>
        <v>0</v>
      </c>
      <c r="Z41" s="275">
        <f>'NAW2 - Total - SSEH'!Z41</f>
        <v>0</v>
      </c>
      <c r="AA41" s="275">
        <f>'NAW2 - Total - SSEH'!AA41</f>
        <v>0</v>
      </c>
      <c r="AB41" s="275">
        <f>'NAW2 - Total - SSEH'!AB41</f>
        <v>0</v>
      </c>
      <c r="AC41" s="275">
        <f>'NAW2 - Total - SSEH'!AC41</f>
        <v>0</v>
      </c>
      <c r="AD41" s="220">
        <f t="shared" ref="AD41:AD43" si="74">SUM(Y41:AC41)</f>
        <v>0</v>
      </c>
      <c r="AE41" s="102"/>
      <c r="AF41" s="102"/>
      <c r="AG41" s="102"/>
      <c r="AH41" s="102"/>
      <c r="AI41" s="102"/>
      <c r="AJ41" s="220">
        <f t="shared" ref="AJ41:AJ43" si="75">SUM(AE41:AI41)</f>
        <v>0</v>
      </c>
      <c r="AK41" s="275">
        <f>'NAW2 - Total - SSEH'!AK41</f>
        <v>0</v>
      </c>
      <c r="AL41" s="275">
        <f>'NAW2 - Total - SSEH'!AL41</f>
        <v>0</v>
      </c>
      <c r="AM41" s="275">
        <f>'NAW2 - Total - SSEH'!AM41</f>
        <v>0</v>
      </c>
      <c r="AN41" s="275">
        <f>'NAW2 - Total - SSEH'!AN41</f>
        <v>0</v>
      </c>
      <c r="AO41" s="275">
        <f>'NAW2 - Total - SSEH'!AO41</f>
        <v>0</v>
      </c>
      <c r="AP41" s="220">
        <f t="shared" ref="AP41:AP43" si="76">SUM(AK41:AO41)</f>
        <v>0</v>
      </c>
    </row>
    <row r="42" spans="1:42" ht="25.5" customHeight="1">
      <c r="A42" s="13"/>
      <c r="B42" s="19"/>
      <c r="C42" s="218"/>
      <c r="D42" s="350"/>
      <c r="E42" s="105"/>
      <c r="F42" s="219" t="s">
        <v>82</v>
      </c>
      <c r="G42" s="275">
        <f>'NAW2 - Total - SSEH'!G42</f>
        <v>0</v>
      </c>
      <c r="H42" s="275">
        <f>'NAW2 - Total - SSEH'!H42</f>
        <v>0</v>
      </c>
      <c r="I42" s="275">
        <f>'NAW2 - Total - SSEH'!I42</f>
        <v>0</v>
      </c>
      <c r="J42" s="275">
        <f>'NAW2 - Total - SSEH'!J42</f>
        <v>0</v>
      </c>
      <c r="K42" s="275">
        <f>'NAW2 - Total - SSEH'!K42</f>
        <v>0</v>
      </c>
      <c r="L42" s="220">
        <f t="shared" si="71"/>
        <v>0</v>
      </c>
      <c r="M42" s="275">
        <f>'NAW2 - Total - SSEH'!M42</f>
        <v>0</v>
      </c>
      <c r="N42" s="275">
        <f>'NAW2 - Total - SSEH'!N42</f>
        <v>0</v>
      </c>
      <c r="O42" s="275">
        <f>'NAW2 - Total - SSEH'!O42</f>
        <v>0</v>
      </c>
      <c r="P42" s="275">
        <f>'NAW2 - Total - SSEH'!P42</f>
        <v>0</v>
      </c>
      <c r="Q42" s="275">
        <f>'NAW2 - Total - SSEH'!Q42</f>
        <v>0</v>
      </c>
      <c r="R42" s="220">
        <f t="shared" si="72"/>
        <v>0</v>
      </c>
      <c r="S42" s="102"/>
      <c r="T42" s="102"/>
      <c r="U42" s="102"/>
      <c r="V42" s="102"/>
      <c r="W42" s="102"/>
      <c r="X42" s="220">
        <f t="shared" si="73"/>
        <v>0</v>
      </c>
      <c r="Y42" s="275">
        <f>'NAW2 - Total - SSEH'!Y42</f>
        <v>0</v>
      </c>
      <c r="Z42" s="275">
        <f>'NAW2 - Total - SSEH'!Z42</f>
        <v>0</v>
      </c>
      <c r="AA42" s="275">
        <f>'NAW2 - Total - SSEH'!AA42</f>
        <v>0</v>
      </c>
      <c r="AB42" s="275">
        <f>'NAW2 - Total - SSEH'!AB42</f>
        <v>0</v>
      </c>
      <c r="AC42" s="275">
        <f>'NAW2 - Total - SSEH'!AC42</f>
        <v>0</v>
      </c>
      <c r="AD42" s="220">
        <f t="shared" si="74"/>
        <v>0</v>
      </c>
      <c r="AE42" s="102"/>
      <c r="AF42" s="102"/>
      <c r="AG42" s="102"/>
      <c r="AH42" s="102"/>
      <c r="AI42" s="102"/>
      <c r="AJ42" s="220">
        <f t="shared" si="75"/>
        <v>0</v>
      </c>
      <c r="AK42" s="275">
        <f>'NAW2 - Total - SSEH'!AK42</f>
        <v>0</v>
      </c>
      <c r="AL42" s="275">
        <f>'NAW2 - Total - SSEH'!AL42</f>
        <v>0</v>
      </c>
      <c r="AM42" s="275">
        <f>'NAW2 - Total - SSEH'!AM42</f>
        <v>0</v>
      </c>
      <c r="AN42" s="275">
        <f>'NAW2 - Total - SSEH'!AN42</f>
        <v>0</v>
      </c>
      <c r="AO42" s="275">
        <f>'NAW2 - Total - SSEH'!AO42</f>
        <v>0</v>
      </c>
      <c r="AP42" s="220">
        <f t="shared" si="76"/>
        <v>0</v>
      </c>
    </row>
    <row r="43" spans="1:42" ht="25.5" customHeight="1">
      <c r="A43" s="13"/>
      <c r="B43" s="19"/>
      <c r="C43" s="218"/>
      <c r="D43" s="350"/>
      <c r="E43" s="105"/>
      <c r="F43" s="219" t="s">
        <v>83</v>
      </c>
      <c r="G43" s="275">
        <f>'NAW2 - Total - SSEH'!G43</f>
        <v>0</v>
      </c>
      <c r="H43" s="275">
        <f>'NAW2 - Total - SSEH'!H43</f>
        <v>0</v>
      </c>
      <c r="I43" s="275">
        <f>'NAW2 - Total - SSEH'!I43</f>
        <v>0</v>
      </c>
      <c r="J43" s="275">
        <f>'NAW2 - Total - SSEH'!J43</f>
        <v>0</v>
      </c>
      <c r="K43" s="275">
        <f>'NAW2 - Total - SSEH'!K43</f>
        <v>0</v>
      </c>
      <c r="L43" s="220">
        <f t="shared" si="71"/>
        <v>0</v>
      </c>
      <c r="M43" s="275">
        <f>'NAW2 - Total - SSEH'!M43</f>
        <v>0</v>
      </c>
      <c r="N43" s="275">
        <f>'NAW2 - Total - SSEH'!N43</f>
        <v>0</v>
      </c>
      <c r="O43" s="275">
        <f>'NAW2 - Total - SSEH'!O43</f>
        <v>0</v>
      </c>
      <c r="P43" s="275">
        <f>'NAW2 - Total - SSEH'!P43</f>
        <v>0</v>
      </c>
      <c r="Q43" s="275">
        <f>'NAW2 - Total - SSEH'!Q43</f>
        <v>0</v>
      </c>
      <c r="R43" s="220">
        <f t="shared" si="72"/>
        <v>0</v>
      </c>
      <c r="S43" s="102"/>
      <c r="T43" s="102"/>
      <c r="U43" s="102"/>
      <c r="V43" s="102"/>
      <c r="W43" s="102"/>
      <c r="X43" s="220">
        <f t="shared" si="73"/>
        <v>0</v>
      </c>
      <c r="Y43" s="275">
        <f>'NAW2 - Total - SSEH'!Y43</f>
        <v>0</v>
      </c>
      <c r="Z43" s="275">
        <f>'NAW2 - Total - SSEH'!Z43</f>
        <v>0</v>
      </c>
      <c r="AA43" s="275">
        <f>'NAW2 - Total - SSEH'!AA43</f>
        <v>0</v>
      </c>
      <c r="AB43" s="275">
        <f>'NAW2 - Total - SSEH'!AB43</f>
        <v>0</v>
      </c>
      <c r="AC43" s="275">
        <f>'NAW2 - Total - SSEH'!AC43</f>
        <v>0</v>
      </c>
      <c r="AD43" s="220">
        <f t="shared" si="74"/>
        <v>0</v>
      </c>
      <c r="AE43" s="102"/>
      <c r="AF43" s="102"/>
      <c r="AG43" s="102"/>
      <c r="AH43" s="102"/>
      <c r="AI43" s="102"/>
      <c r="AJ43" s="220">
        <f t="shared" si="75"/>
        <v>0</v>
      </c>
      <c r="AK43" s="275">
        <f>'NAW2 - Total - SSEH'!AK43</f>
        <v>0</v>
      </c>
      <c r="AL43" s="275">
        <f>'NAW2 - Total - SSEH'!AL43</f>
        <v>0</v>
      </c>
      <c r="AM43" s="275">
        <f>'NAW2 - Total - SSEH'!AM43</f>
        <v>0</v>
      </c>
      <c r="AN43" s="275">
        <f>'NAW2 - Total - SSEH'!AN43</f>
        <v>0</v>
      </c>
      <c r="AO43" s="275">
        <f>'NAW2 - Total - SSEH'!AO43</f>
        <v>0</v>
      </c>
      <c r="AP43" s="220">
        <f t="shared" si="76"/>
        <v>0</v>
      </c>
    </row>
    <row r="44" spans="1:42" ht="25.5" customHeight="1" thickBot="1">
      <c r="A44" s="13"/>
      <c r="B44" s="221"/>
      <c r="C44" s="356"/>
      <c r="D44" s="351"/>
      <c r="E44" s="102"/>
      <c r="F44" s="223"/>
      <c r="G44" s="224">
        <f>SUM(G40:G43)</f>
        <v>0</v>
      </c>
      <c r="H44" s="225">
        <f t="shared" ref="H44:K44" si="77">SUM(H40:H43)</f>
        <v>0</v>
      </c>
      <c r="I44" s="225">
        <f t="shared" si="77"/>
        <v>0</v>
      </c>
      <c r="J44" s="225">
        <f t="shared" si="77"/>
        <v>0</v>
      </c>
      <c r="K44" s="225">
        <f t="shared" si="77"/>
        <v>0</v>
      </c>
      <c r="L44" s="150"/>
      <c r="M44" s="224">
        <f>SUM(M40:M43)</f>
        <v>0</v>
      </c>
      <c r="N44" s="225">
        <f t="shared" ref="N44:Q44" si="78">SUM(N40:N43)</f>
        <v>0</v>
      </c>
      <c r="O44" s="225">
        <f t="shared" si="78"/>
        <v>0</v>
      </c>
      <c r="P44" s="225">
        <f t="shared" si="78"/>
        <v>0</v>
      </c>
      <c r="Q44" s="225">
        <f t="shared" si="78"/>
        <v>0</v>
      </c>
      <c r="R44" s="150"/>
      <c r="S44" s="224">
        <f>SUM(S40:S43)</f>
        <v>0</v>
      </c>
      <c r="T44" s="225">
        <f t="shared" ref="T44:W44" si="79">SUM(T40:T43)</f>
        <v>0</v>
      </c>
      <c r="U44" s="225">
        <f t="shared" si="79"/>
        <v>0</v>
      </c>
      <c r="V44" s="225">
        <f t="shared" si="79"/>
        <v>0</v>
      </c>
      <c r="W44" s="225">
        <f t="shared" si="79"/>
        <v>0</v>
      </c>
      <c r="X44" s="150"/>
      <c r="Y44" s="224">
        <f>SUM(Y40:Y43)</f>
        <v>0</v>
      </c>
      <c r="Z44" s="225">
        <f t="shared" ref="Z44:AC44" si="80">SUM(Z40:Z43)</f>
        <v>0</v>
      </c>
      <c r="AA44" s="225">
        <f t="shared" si="80"/>
        <v>0</v>
      </c>
      <c r="AB44" s="225">
        <f t="shared" si="80"/>
        <v>0</v>
      </c>
      <c r="AC44" s="225">
        <f t="shared" si="80"/>
        <v>0</v>
      </c>
      <c r="AD44" s="150"/>
      <c r="AE44" s="224">
        <f>SUM(AE40:AE43)</f>
        <v>0</v>
      </c>
      <c r="AF44" s="225">
        <f t="shared" ref="AF44:AI44" si="81">SUM(AF40:AF43)</f>
        <v>0</v>
      </c>
      <c r="AG44" s="225">
        <f t="shared" si="81"/>
        <v>0</v>
      </c>
      <c r="AH44" s="225">
        <f t="shared" si="81"/>
        <v>0</v>
      </c>
      <c r="AI44" s="225">
        <f t="shared" si="81"/>
        <v>0</v>
      </c>
      <c r="AJ44" s="150"/>
      <c r="AK44" s="224">
        <f>SUM(AK40:AK43)</f>
        <v>0</v>
      </c>
      <c r="AL44" s="225">
        <f t="shared" ref="AL44:AO44" si="82">SUM(AL40:AL43)</f>
        <v>0</v>
      </c>
      <c r="AM44" s="225">
        <f t="shared" si="82"/>
        <v>0</v>
      </c>
      <c r="AN44" s="225">
        <f t="shared" si="82"/>
        <v>0</v>
      </c>
      <c r="AO44" s="225">
        <f t="shared" si="82"/>
        <v>0</v>
      </c>
      <c r="AP44" s="150"/>
    </row>
    <row r="45" spans="1:42" ht="25.5" customHeight="1">
      <c r="A45" s="13"/>
      <c r="B45" s="279" t="s">
        <v>13</v>
      </c>
      <c r="C45" s="210"/>
      <c r="D45" s="283"/>
      <c r="E45" s="212"/>
      <c r="F45" s="213" t="s">
        <v>78</v>
      </c>
      <c r="G45" s="278">
        <f>'NAW2 - Total - SSEH'!G45</f>
        <v>0</v>
      </c>
      <c r="H45" s="278">
        <f>'NAW2 - Total - SSEH'!H45</f>
        <v>0</v>
      </c>
      <c r="I45" s="278">
        <f>'NAW2 - Total - SSEH'!I45</f>
        <v>0</v>
      </c>
      <c r="J45" s="278">
        <f>'NAW2 - Total - SSEH'!J45</f>
        <v>0</v>
      </c>
      <c r="K45" s="278">
        <f>'NAW2 - Total - SSEH'!K45</f>
        <v>0</v>
      </c>
      <c r="L45" s="216">
        <f>SUM(G45:K45)</f>
        <v>0</v>
      </c>
      <c r="M45" s="278">
        <f>'NAW2 - Total - SSEH'!M45</f>
        <v>0</v>
      </c>
      <c r="N45" s="278">
        <f>'NAW2 - Total - SSEH'!N45</f>
        <v>0</v>
      </c>
      <c r="O45" s="278">
        <f>'NAW2 - Total - SSEH'!O45</f>
        <v>0</v>
      </c>
      <c r="P45" s="278">
        <f>'NAW2 - Total - SSEH'!P45</f>
        <v>0</v>
      </c>
      <c r="Q45" s="278">
        <f>'NAW2 - Total - SSEH'!Q45</f>
        <v>0</v>
      </c>
      <c r="R45" s="216">
        <f>SUM(M45:Q45)</f>
        <v>0</v>
      </c>
      <c r="S45" s="102"/>
      <c r="T45" s="102"/>
      <c r="U45" s="102"/>
      <c r="V45" s="102"/>
      <c r="W45" s="102"/>
      <c r="X45" s="216">
        <f>SUM(S45:W45)</f>
        <v>0</v>
      </c>
      <c r="Y45" s="278">
        <f>'NAW2 - Total - SSEH'!Y45</f>
        <v>0</v>
      </c>
      <c r="Z45" s="278">
        <f>'NAW2 - Total - SSEH'!Z45</f>
        <v>0</v>
      </c>
      <c r="AA45" s="278">
        <f>'NAW2 - Total - SSEH'!AA45</f>
        <v>0</v>
      </c>
      <c r="AB45" s="278">
        <f>'NAW2 - Total - SSEH'!AB45</f>
        <v>0</v>
      </c>
      <c r="AC45" s="278">
        <f>'NAW2 - Total - SSEH'!AC45</f>
        <v>0</v>
      </c>
      <c r="AD45" s="216">
        <f>SUM(Y45:AC45)</f>
        <v>0</v>
      </c>
      <c r="AE45" s="102"/>
      <c r="AF45" s="102"/>
      <c r="AG45" s="102"/>
      <c r="AH45" s="102"/>
      <c r="AI45" s="102"/>
      <c r="AJ45" s="216">
        <f>SUM(AE45:AI45)</f>
        <v>0</v>
      </c>
      <c r="AK45" s="278">
        <f>'NAW2 - Total - SSEH'!AK45</f>
        <v>0</v>
      </c>
      <c r="AL45" s="278">
        <f>'NAW2 - Total - SSEH'!AL45</f>
        <v>0</v>
      </c>
      <c r="AM45" s="278">
        <f>'NAW2 - Total - SSEH'!AM45</f>
        <v>0</v>
      </c>
      <c r="AN45" s="278">
        <f>'NAW2 - Total - SSEH'!AN45</f>
        <v>0</v>
      </c>
      <c r="AO45" s="278">
        <f>'NAW2 - Total - SSEH'!AO45</f>
        <v>0</v>
      </c>
      <c r="AP45" s="216">
        <f>SUM(AK45:AO45)</f>
        <v>0</v>
      </c>
    </row>
    <row r="46" spans="1:42" ht="25.5" customHeight="1">
      <c r="A46" s="13"/>
      <c r="B46" s="19"/>
      <c r="C46" s="218"/>
      <c r="D46" s="104"/>
      <c r="E46" s="105"/>
      <c r="F46" s="219" t="s">
        <v>80</v>
      </c>
      <c r="G46" s="275">
        <f>'NAW2 - Total - SSEH'!G46</f>
        <v>0</v>
      </c>
      <c r="H46" s="275">
        <f>'NAW2 - Total - SSEH'!H46</f>
        <v>0</v>
      </c>
      <c r="I46" s="275">
        <f>'NAW2 - Total - SSEH'!I46</f>
        <v>0</v>
      </c>
      <c r="J46" s="275">
        <f>'NAW2 - Total - SSEH'!J46</f>
        <v>0</v>
      </c>
      <c r="K46" s="275">
        <f>'NAW2 - Total - SSEH'!K46</f>
        <v>0</v>
      </c>
      <c r="L46" s="220">
        <f t="shared" ref="L46:L48" si="83">SUM(G46:K46)</f>
        <v>0</v>
      </c>
      <c r="M46" s="275">
        <f>'NAW2 - Total - SSEH'!M46</f>
        <v>0</v>
      </c>
      <c r="N46" s="275">
        <f>'NAW2 - Total - SSEH'!N46</f>
        <v>0</v>
      </c>
      <c r="O46" s="275">
        <f>'NAW2 - Total - SSEH'!O46</f>
        <v>0</v>
      </c>
      <c r="P46" s="275">
        <f>'NAW2 - Total - SSEH'!P46</f>
        <v>0</v>
      </c>
      <c r="Q46" s="275">
        <f>'NAW2 - Total - SSEH'!Q46</f>
        <v>0</v>
      </c>
      <c r="R46" s="220">
        <f t="shared" ref="R46:R48" si="84">SUM(M46:Q46)</f>
        <v>0</v>
      </c>
      <c r="S46" s="102"/>
      <c r="T46" s="102"/>
      <c r="U46" s="102"/>
      <c r="V46" s="102"/>
      <c r="W46" s="102"/>
      <c r="X46" s="220">
        <f t="shared" ref="X46:X48" si="85">SUM(S46:W46)</f>
        <v>0</v>
      </c>
      <c r="Y46" s="275">
        <f>'NAW2 - Total - SSEH'!Y46</f>
        <v>0</v>
      </c>
      <c r="Z46" s="275">
        <f>'NAW2 - Total - SSEH'!Z46</f>
        <v>0</v>
      </c>
      <c r="AA46" s="275">
        <f>'NAW2 - Total - SSEH'!AA46</f>
        <v>0</v>
      </c>
      <c r="AB46" s="275">
        <f>'NAW2 - Total - SSEH'!AB46</f>
        <v>0</v>
      </c>
      <c r="AC46" s="275">
        <f>'NAW2 - Total - SSEH'!AC46</f>
        <v>0</v>
      </c>
      <c r="AD46" s="220">
        <f t="shared" ref="AD46:AD48" si="86">SUM(Y46:AC46)</f>
        <v>0</v>
      </c>
      <c r="AE46" s="102"/>
      <c r="AF46" s="102"/>
      <c r="AG46" s="102"/>
      <c r="AH46" s="102"/>
      <c r="AI46" s="102"/>
      <c r="AJ46" s="220">
        <f t="shared" ref="AJ46:AJ48" si="87">SUM(AE46:AI46)</f>
        <v>0</v>
      </c>
      <c r="AK46" s="275">
        <f>'NAW2 - Total - SSEH'!AK46</f>
        <v>0</v>
      </c>
      <c r="AL46" s="275">
        <f>'NAW2 - Total - SSEH'!AL46</f>
        <v>0</v>
      </c>
      <c r="AM46" s="275">
        <f>'NAW2 - Total - SSEH'!AM46</f>
        <v>0</v>
      </c>
      <c r="AN46" s="275">
        <f>'NAW2 - Total - SSEH'!AN46</f>
        <v>0</v>
      </c>
      <c r="AO46" s="275">
        <f>'NAW2 - Total - SSEH'!AO46</f>
        <v>0</v>
      </c>
      <c r="AP46" s="220">
        <f t="shared" ref="AP46:AP48" si="88">SUM(AK46:AO46)</f>
        <v>0</v>
      </c>
    </row>
    <row r="47" spans="1:42" ht="25.5" customHeight="1">
      <c r="A47" s="13"/>
      <c r="B47" s="19"/>
      <c r="C47" s="218"/>
      <c r="D47" s="104"/>
      <c r="E47" s="105"/>
      <c r="F47" s="219" t="s">
        <v>82</v>
      </c>
      <c r="G47" s="275">
        <f>'NAW2 - Total - SSEH'!G47</f>
        <v>0</v>
      </c>
      <c r="H47" s="275">
        <f>'NAW2 - Total - SSEH'!H47</f>
        <v>0</v>
      </c>
      <c r="I47" s="275">
        <f>'NAW2 - Total - SSEH'!I47</f>
        <v>0</v>
      </c>
      <c r="J47" s="275">
        <f>'NAW2 - Total - SSEH'!J47</f>
        <v>0</v>
      </c>
      <c r="K47" s="275">
        <f>'NAW2 - Total - SSEH'!K47</f>
        <v>0</v>
      </c>
      <c r="L47" s="220">
        <f t="shared" si="83"/>
        <v>0</v>
      </c>
      <c r="M47" s="275">
        <f>'NAW2 - Total - SSEH'!M47</f>
        <v>0</v>
      </c>
      <c r="N47" s="275">
        <f>'NAW2 - Total - SSEH'!N47</f>
        <v>0</v>
      </c>
      <c r="O47" s="275">
        <f>'NAW2 - Total - SSEH'!O47</f>
        <v>0</v>
      </c>
      <c r="P47" s="275">
        <f>'NAW2 - Total - SSEH'!P47</f>
        <v>0</v>
      </c>
      <c r="Q47" s="275">
        <f>'NAW2 - Total - SSEH'!Q47</f>
        <v>0</v>
      </c>
      <c r="R47" s="220">
        <f t="shared" si="84"/>
        <v>0</v>
      </c>
      <c r="S47" s="102"/>
      <c r="T47" s="102"/>
      <c r="U47" s="102"/>
      <c r="V47" s="102"/>
      <c r="W47" s="102"/>
      <c r="X47" s="220">
        <f t="shared" si="85"/>
        <v>0</v>
      </c>
      <c r="Y47" s="275">
        <f>'NAW2 - Total - SSEH'!Y47</f>
        <v>0</v>
      </c>
      <c r="Z47" s="275">
        <f>'NAW2 - Total - SSEH'!Z47</f>
        <v>0</v>
      </c>
      <c r="AA47" s="275">
        <f>'NAW2 - Total - SSEH'!AA47</f>
        <v>0</v>
      </c>
      <c r="AB47" s="275">
        <f>'NAW2 - Total - SSEH'!AB47</f>
        <v>0</v>
      </c>
      <c r="AC47" s="275">
        <f>'NAW2 - Total - SSEH'!AC47</f>
        <v>0</v>
      </c>
      <c r="AD47" s="220">
        <f t="shared" si="86"/>
        <v>0</v>
      </c>
      <c r="AE47" s="102"/>
      <c r="AF47" s="102"/>
      <c r="AG47" s="102"/>
      <c r="AH47" s="102"/>
      <c r="AI47" s="102"/>
      <c r="AJ47" s="220">
        <f t="shared" si="87"/>
        <v>0</v>
      </c>
      <c r="AK47" s="275">
        <f>'NAW2 - Total - SSEH'!AK47</f>
        <v>0</v>
      </c>
      <c r="AL47" s="275">
        <f>'NAW2 - Total - SSEH'!AL47</f>
        <v>0</v>
      </c>
      <c r="AM47" s="275">
        <f>'NAW2 - Total - SSEH'!AM47</f>
        <v>0</v>
      </c>
      <c r="AN47" s="275">
        <f>'NAW2 - Total - SSEH'!AN47</f>
        <v>0</v>
      </c>
      <c r="AO47" s="275">
        <f>'NAW2 - Total - SSEH'!AO47</f>
        <v>0</v>
      </c>
      <c r="AP47" s="220">
        <f t="shared" si="88"/>
        <v>0</v>
      </c>
    </row>
    <row r="48" spans="1:42" ht="25.5" customHeight="1">
      <c r="A48" s="13"/>
      <c r="B48" s="19"/>
      <c r="C48" s="218"/>
      <c r="D48" s="104"/>
      <c r="E48" s="105"/>
      <c r="F48" s="219" t="s">
        <v>83</v>
      </c>
      <c r="G48" s="275">
        <f>'NAW2 - Total - SSEH'!G48</f>
        <v>0</v>
      </c>
      <c r="H48" s="275">
        <f>'NAW2 - Total - SSEH'!H48</f>
        <v>0</v>
      </c>
      <c r="I48" s="275">
        <f>'NAW2 - Total - SSEH'!I48</f>
        <v>0</v>
      </c>
      <c r="J48" s="275">
        <f>'NAW2 - Total - SSEH'!J48</f>
        <v>0</v>
      </c>
      <c r="K48" s="275">
        <f>'NAW2 - Total - SSEH'!K48</f>
        <v>0</v>
      </c>
      <c r="L48" s="220">
        <f t="shared" si="83"/>
        <v>0</v>
      </c>
      <c r="M48" s="275">
        <f>'NAW2 - Total - SSEH'!M48</f>
        <v>0</v>
      </c>
      <c r="N48" s="275">
        <f>'NAW2 - Total - SSEH'!N48</f>
        <v>0</v>
      </c>
      <c r="O48" s="275">
        <f>'NAW2 - Total - SSEH'!O48</f>
        <v>0</v>
      </c>
      <c r="P48" s="275">
        <f>'NAW2 - Total - SSEH'!P48</f>
        <v>0</v>
      </c>
      <c r="Q48" s="275">
        <f>'NAW2 - Total - SSEH'!Q48</f>
        <v>0</v>
      </c>
      <c r="R48" s="220">
        <f t="shared" si="84"/>
        <v>0</v>
      </c>
      <c r="S48" s="102"/>
      <c r="T48" s="102"/>
      <c r="U48" s="102"/>
      <c r="V48" s="102"/>
      <c r="W48" s="102"/>
      <c r="X48" s="220">
        <f t="shared" si="85"/>
        <v>0</v>
      </c>
      <c r="Y48" s="275">
        <f>'NAW2 - Total - SSEH'!Y48</f>
        <v>0</v>
      </c>
      <c r="Z48" s="275">
        <f>'NAW2 - Total - SSEH'!Z48</f>
        <v>0</v>
      </c>
      <c r="AA48" s="275">
        <f>'NAW2 - Total - SSEH'!AA48</f>
        <v>0</v>
      </c>
      <c r="AB48" s="275">
        <f>'NAW2 - Total - SSEH'!AB48</f>
        <v>0</v>
      </c>
      <c r="AC48" s="275">
        <f>'NAW2 - Total - SSEH'!AC48</f>
        <v>0</v>
      </c>
      <c r="AD48" s="220">
        <f t="shared" si="86"/>
        <v>0</v>
      </c>
      <c r="AE48" s="102"/>
      <c r="AF48" s="102"/>
      <c r="AG48" s="102"/>
      <c r="AH48" s="102"/>
      <c r="AI48" s="102"/>
      <c r="AJ48" s="220">
        <f t="shared" si="87"/>
        <v>0</v>
      </c>
      <c r="AK48" s="275">
        <f>'NAW2 - Total - SSEH'!AK48</f>
        <v>0</v>
      </c>
      <c r="AL48" s="275">
        <f>'NAW2 - Total - SSEH'!AL48</f>
        <v>0</v>
      </c>
      <c r="AM48" s="275">
        <f>'NAW2 - Total - SSEH'!AM48</f>
        <v>0</v>
      </c>
      <c r="AN48" s="275">
        <f>'NAW2 - Total - SSEH'!AN48</f>
        <v>0</v>
      </c>
      <c r="AO48" s="275">
        <f>'NAW2 - Total - SSEH'!AO48</f>
        <v>0</v>
      </c>
      <c r="AP48" s="220">
        <f t="shared" si="88"/>
        <v>0</v>
      </c>
    </row>
    <row r="49" spans="1:42" ht="25.5" customHeight="1" thickBot="1">
      <c r="A49" s="13"/>
      <c r="B49" s="221"/>
      <c r="C49" s="329"/>
      <c r="D49" s="357"/>
      <c r="E49" s="358"/>
      <c r="F49" s="223"/>
      <c r="G49" s="224">
        <f>SUM(G45:G48)</f>
        <v>0</v>
      </c>
      <c r="H49" s="225">
        <f t="shared" ref="H49:K49" si="89">SUM(H45:H48)</f>
        <v>0</v>
      </c>
      <c r="I49" s="225">
        <f t="shared" si="89"/>
        <v>0</v>
      </c>
      <c r="J49" s="225">
        <f t="shared" si="89"/>
        <v>0</v>
      </c>
      <c r="K49" s="225">
        <f t="shared" si="89"/>
        <v>0</v>
      </c>
      <c r="L49" s="150"/>
      <c r="M49" s="224">
        <f>SUM(M45:M48)</f>
        <v>0</v>
      </c>
      <c r="N49" s="225">
        <f t="shared" ref="N49:Q49" si="90">SUM(N45:N48)</f>
        <v>0</v>
      </c>
      <c r="O49" s="225">
        <f t="shared" si="90"/>
        <v>0</v>
      </c>
      <c r="P49" s="225">
        <f t="shared" si="90"/>
        <v>0</v>
      </c>
      <c r="Q49" s="225">
        <f t="shared" si="90"/>
        <v>0</v>
      </c>
      <c r="R49" s="150"/>
      <c r="S49" s="224">
        <f>SUM(S45:S48)</f>
        <v>0</v>
      </c>
      <c r="T49" s="225">
        <f t="shared" ref="T49:W49" si="91">SUM(T45:T48)</f>
        <v>0</v>
      </c>
      <c r="U49" s="225">
        <f t="shared" si="91"/>
        <v>0</v>
      </c>
      <c r="V49" s="225">
        <f t="shared" si="91"/>
        <v>0</v>
      </c>
      <c r="W49" s="225">
        <f t="shared" si="91"/>
        <v>0</v>
      </c>
      <c r="X49" s="150"/>
      <c r="Y49" s="224">
        <f>SUM(Y45:Y48)</f>
        <v>0</v>
      </c>
      <c r="Z49" s="225">
        <f t="shared" ref="Z49:AC49" si="92">SUM(Z45:Z48)</f>
        <v>0</v>
      </c>
      <c r="AA49" s="225">
        <f t="shared" si="92"/>
        <v>0</v>
      </c>
      <c r="AB49" s="225">
        <f t="shared" si="92"/>
        <v>0</v>
      </c>
      <c r="AC49" s="225">
        <f t="shared" si="92"/>
        <v>0</v>
      </c>
      <c r="AD49" s="150"/>
      <c r="AE49" s="224">
        <f>SUM(AE45:AE48)</f>
        <v>0</v>
      </c>
      <c r="AF49" s="225">
        <f t="shared" ref="AF49:AI49" si="93">SUM(AF45:AF48)</f>
        <v>0</v>
      </c>
      <c r="AG49" s="225">
        <f t="shared" si="93"/>
        <v>0</v>
      </c>
      <c r="AH49" s="225">
        <f t="shared" si="93"/>
        <v>0</v>
      </c>
      <c r="AI49" s="225">
        <f t="shared" si="93"/>
        <v>0</v>
      </c>
      <c r="AJ49" s="150"/>
      <c r="AK49" s="224">
        <f>SUM(AK45:AK48)</f>
        <v>0</v>
      </c>
      <c r="AL49" s="225">
        <f t="shared" ref="AL49:AO49" si="94">SUM(AL45:AL48)</f>
        <v>0</v>
      </c>
      <c r="AM49" s="225">
        <f t="shared" si="94"/>
        <v>0</v>
      </c>
      <c r="AN49" s="225">
        <f t="shared" si="94"/>
        <v>0</v>
      </c>
      <c r="AO49" s="225">
        <f t="shared" si="94"/>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352"/>
      <c r="E51" s="230"/>
      <c r="F51" s="231"/>
      <c r="G51" s="233"/>
      <c r="H51" s="234"/>
      <c r="I51" s="234"/>
      <c r="J51" s="234"/>
      <c r="K51" s="234"/>
      <c r="L51" s="235"/>
      <c r="M51" s="233"/>
      <c r="N51" s="234"/>
      <c r="O51" s="234"/>
      <c r="P51" s="234"/>
      <c r="Q51" s="234"/>
      <c r="R51" s="230"/>
      <c r="S51" s="229"/>
      <c r="T51" s="232"/>
      <c r="U51" s="232"/>
      <c r="V51" s="232"/>
      <c r="W51" s="232"/>
      <c r="X51" s="230"/>
      <c r="Y51" s="229"/>
      <c r="Z51" s="232"/>
      <c r="AA51" s="232"/>
      <c r="AB51" s="232"/>
      <c r="AC51" s="232"/>
      <c r="AD51" s="230"/>
      <c r="AE51" s="229"/>
      <c r="AF51" s="232"/>
      <c r="AG51" s="232"/>
      <c r="AH51" s="232"/>
      <c r="AI51" s="232"/>
      <c r="AJ51" s="230"/>
      <c r="AK51" s="233"/>
      <c r="AL51" s="234"/>
      <c r="AM51" s="234"/>
      <c r="AN51" s="234"/>
      <c r="AO51" s="234"/>
      <c r="AP51" s="230"/>
    </row>
    <row r="52" spans="1:42" ht="25.5" customHeight="1">
      <c r="A52" s="13"/>
      <c r="B52" s="209" t="s">
        <v>15</v>
      </c>
      <c r="C52" s="210"/>
      <c r="D52" s="211"/>
      <c r="E52" s="212"/>
      <c r="F52" s="213" t="s">
        <v>78</v>
      </c>
      <c r="G52" s="275">
        <f>'NAW2 - Total - SSEH'!G52</f>
        <v>860</v>
      </c>
      <c r="H52" s="275">
        <f>'NAW2 - Total - SSEH'!H52</f>
        <v>37</v>
      </c>
      <c r="I52" s="275">
        <f>'NAW2 - Total - SSEH'!I52</f>
        <v>0</v>
      </c>
      <c r="J52" s="275">
        <f>'NAW2 - Total - SSEH'!J52</f>
        <v>0</v>
      </c>
      <c r="K52" s="275">
        <f>'NAW2 - Total - SSEH'!K52</f>
        <v>136</v>
      </c>
      <c r="L52" s="236">
        <f>SUM(G52:K52)</f>
        <v>1033</v>
      </c>
      <c r="M52" s="275">
        <f>'NAW2 - Total - SSEH'!M52</f>
        <v>0</v>
      </c>
      <c r="N52" s="275">
        <f>'NAW2 - Total - SSEH'!N52</f>
        <v>0</v>
      </c>
      <c r="O52" s="275">
        <f>'NAW2 - Total - SSEH'!O52</f>
        <v>0</v>
      </c>
      <c r="P52" s="275">
        <f>'NAW2 - Total - SSEH'!P52</f>
        <v>0</v>
      </c>
      <c r="Q52" s="275">
        <f>'NAW2 - Total - SSEH'!Q52</f>
        <v>0</v>
      </c>
      <c r="R52" s="216">
        <f>SUM(M52:Q52)</f>
        <v>0</v>
      </c>
      <c r="S52" s="214">
        <v>27</v>
      </c>
      <c r="T52" s="215">
        <v>0</v>
      </c>
      <c r="U52" s="215">
        <v>0</v>
      </c>
      <c r="V52" s="215">
        <v>0</v>
      </c>
      <c r="W52" s="215">
        <v>-27</v>
      </c>
      <c r="X52" s="216">
        <f>SUM(S52:W52)</f>
        <v>0</v>
      </c>
      <c r="Y52" s="278">
        <f>'NAW2 - Total - SSEH'!Y52</f>
        <v>810</v>
      </c>
      <c r="Z52" s="278">
        <f>'NAW2 - Total - SSEH'!Z52</f>
        <v>74</v>
      </c>
      <c r="AA52" s="278">
        <f>'NAW2 - Total - SSEH'!AA52</f>
        <v>13</v>
      </c>
      <c r="AB52" s="278">
        <f>'NAW2 - Total - SSEH'!AB52</f>
        <v>0</v>
      </c>
      <c r="AC52" s="278">
        <f>'NAW2 - Total - SSEH'!AC52</f>
        <v>136</v>
      </c>
      <c r="AD52" s="216">
        <f>SUM(Y52:AC52)</f>
        <v>1033</v>
      </c>
      <c r="AE52" s="215">
        <v>54</v>
      </c>
      <c r="AF52" s="215">
        <v>0</v>
      </c>
      <c r="AG52" s="215">
        <v>0</v>
      </c>
      <c r="AH52" s="215">
        <v>0</v>
      </c>
      <c r="AI52" s="215">
        <v>-54</v>
      </c>
      <c r="AJ52" s="216">
        <f>SUM(AE52:AI52)</f>
        <v>0</v>
      </c>
      <c r="AK52" s="276">
        <f>'NAW2 - Total - SSEH'!AK52</f>
        <v>749</v>
      </c>
      <c r="AL52" s="276">
        <f>'NAW2 - Total - SSEH'!AL52</f>
        <v>127</v>
      </c>
      <c r="AM52" s="276">
        <f>'NAW2 - Total - SSEH'!AM52</f>
        <v>20</v>
      </c>
      <c r="AN52" s="276">
        <f>'NAW2 - Total - SSEH'!AN52</f>
        <v>1</v>
      </c>
      <c r="AO52" s="276">
        <f>'NAW2 - Total - SSEH'!AO52</f>
        <v>136</v>
      </c>
      <c r="AP52" s="216">
        <f>SUM(AK52:AO52)</f>
        <v>1033</v>
      </c>
    </row>
    <row r="53" spans="1:42" ht="25.5" customHeight="1">
      <c r="A53" s="13"/>
      <c r="B53" s="19"/>
      <c r="C53" s="218"/>
      <c r="D53" s="350"/>
      <c r="E53" s="105"/>
      <c r="F53" s="219" t="s">
        <v>80</v>
      </c>
      <c r="G53" s="275">
        <f>'NAW2 - Total - SSEH'!G53</f>
        <v>393</v>
      </c>
      <c r="H53" s="275">
        <f>'NAW2 - Total - SSEH'!H53</f>
        <v>68</v>
      </c>
      <c r="I53" s="275">
        <f>'NAW2 - Total - SSEH'!I53</f>
        <v>1</v>
      </c>
      <c r="J53" s="275">
        <f>'NAW2 - Total - SSEH'!J53</f>
        <v>0</v>
      </c>
      <c r="K53" s="275">
        <f>'NAW2 - Total - SSEH'!K53</f>
        <v>92</v>
      </c>
      <c r="L53" s="220">
        <f t="shared" ref="L53:L55" si="95">SUM(G53:K53)</f>
        <v>554</v>
      </c>
      <c r="M53" s="275">
        <f>'NAW2 - Total - SSEH'!M53</f>
        <v>0</v>
      </c>
      <c r="N53" s="275">
        <f>'NAW2 - Total - SSEH'!N53</f>
        <v>0</v>
      </c>
      <c r="O53" s="275">
        <f>'NAW2 - Total - SSEH'!O53</f>
        <v>0</v>
      </c>
      <c r="P53" s="275">
        <f>'NAW2 - Total - SSEH'!P53</f>
        <v>0</v>
      </c>
      <c r="Q53" s="275">
        <f>'NAW2 - Total - SSEH'!Q53</f>
        <v>0</v>
      </c>
      <c r="R53" s="220">
        <f t="shared" ref="R53:R55" si="96">SUM(M53:Q53)</f>
        <v>0</v>
      </c>
      <c r="S53" s="100">
        <v>41</v>
      </c>
      <c r="T53" s="333">
        <v>0</v>
      </c>
      <c r="U53" s="333">
        <v>0</v>
      </c>
      <c r="V53" s="333">
        <v>0</v>
      </c>
      <c r="W53" s="333">
        <v>-41</v>
      </c>
      <c r="X53" s="220">
        <f t="shared" ref="X53:X55" si="97">SUM(S53:W53)</f>
        <v>0</v>
      </c>
      <c r="Y53" s="369">
        <f>'NAW2 - Total - SSEH'!Y53</f>
        <v>369</v>
      </c>
      <c r="Z53" s="369">
        <f>'NAW2 - Total - SSEH'!Z53</f>
        <v>73</v>
      </c>
      <c r="AA53" s="369">
        <f>'NAW2 - Total - SSEH'!AA53</f>
        <v>20</v>
      </c>
      <c r="AB53" s="369">
        <f>'NAW2 - Total - SSEH'!AB53</f>
        <v>0</v>
      </c>
      <c r="AC53" s="369">
        <f>'NAW2 - Total - SSEH'!AC53</f>
        <v>92</v>
      </c>
      <c r="AD53" s="220">
        <f t="shared" ref="AD53:AD55" si="98">SUM(Y53:AC53)</f>
        <v>554</v>
      </c>
      <c r="AE53" s="333">
        <v>82</v>
      </c>
      <c r="AF53" s="333">
        <v>0</v>
      </c>
      <c r="AG53" s="333">
        <v>0</v>
      </c>
      <c r="AH53" s="333">
        <v>-7</v>
      </c>
      <c r="AI53" s="333">
        <v>-75</v>
      </c>
      <c r="AJ53" s="220">
        <f t="shared" ref="AJ53:AJ55" si="99">SUM(AE53:AI53)</f>
        <v>0</v>
      </c>
      <c r="AK53" s="275">
        <f>'NAW2 - Total - SSEH'!AK53</f>
        <v>312</v>
      </c>
      <c r="AL53" s="275">
        <f>'NAW2 - Total - SSEH'!AL53</f>
        <v>97</v>
      </c>
      <c r="AM53" s="275">
        <f>'NAW2 - Total - SSEH'!AM53</f>
        <v>46</v>
      </c>
      <c r="AN53" s="275">
        <f>'NAW2 - Total - SSEH'!AN53</f>
        <v>7</v>
      </c>
      <c r="AO53" s="275">
        <f>'NAW2 - Total - SSEH'!AO53</f>
        <v>92</v>
      </c>
      <c r="AP53" s="220">
        <f t="shared" ref="AP53:AP55" si="100">SUM(AK53:AO53)</f>
        <v>554</v>
      </c>
    </row>
    <row r="54" spans="1:42" ht="25.5" customHeight="1">
      <c r="A54" s="13"/>
      <c r="B54" s="19"/>
      <c r="C54" s="218"/>
      <c r="D54" s="350"/>
      <c r="E54" s="105"/>
      <c r="F54" s="219" t="s">
        <v>82</v>
      </c>
      <c r="G54" s="275">
        <f>'NAW2 - Total - SSEH'!G54</f>
        <v>467</v>
      </c>
      <c r="H54" s="275">
        <f>'NAW2 - Total - SSEH'!H54</f>
        <v>62</v>
      </c>
      <c r="I54" s="275">
        <f>'NAW2 - Total - SSEH'!I54</f>
        <v>1</v>
      </c>
      <c r="J54" s="275">
        <f>'NAW2 - Total - SSEH'!J54</f>
        <v>0</v>
      </c>
      <c r="K54" s="275">
        <f>'NAW2 - Total - SSEH'!K54</f>
        <v>96</v>
      </c>
      <c r="L54" s="220">
        <f t="shared" si="95"/>
        <v>626</v>
      </c>
      <c r="M54" s="275">
        <f>'NAW2 - Total - SSEH'!M54</f>
        <v>0</v>
      </c>
      <c r="N54" s="275">
        <f>'NAW2 - Total - SSEH'!N54</f>
        <v>0</v>
      </c>
      <c r="O54" s="275">
        <f>'NAW2 - Total - SSEH'!O54</f>
        <v>0</v>
      </c>
      <c r="P54" s="275">
        <f>'NAW2 - Total - SSEH'!P54</f>
        <v>0</v>
      </c>
      <c r="Q54" s="275">
        <f>'NAW2 - Total - SSEH'!Q54</f>
        <v>0</v>
      </c>
      <c r="R54" s="220">
        <f t="shared" si="96"/>
        <v>0</v>
      </c>
      <c r="S54" s="100">
        <v>54</v>
      </c>
      <c r="T54" s="333">
        <v>0</v>
      </c>
      <c r="U54" s="333">
        <v>-12</v>
      </c>
      <c r="V54" s="333">
        <v>0</v>
      </c>
      <c r="W54" s="333">
        <v>-42</v>
      </c>
      <c r="X54" s="220">
        <f t="shared" si="97"/>
        <v>0</v>
      </c>
      <c r="Y54" s="369">
        <f>'NAW2 - Total - SSEH'!Y54</f>
        <v>390</v>
      </c>
      <c r="Z54" s="369">
        <f>'NAW2 - Total - SSEH'!Z54</f>
        <v>128</v>
      </c>
      <c r="AA54" s="369">
        <f>'NAW2 - Total - SSEH'!AA54</f>
        <v>12</v>
      </c>
      <c r="AB54" s="369">
        <f>'NAW2 - Total - SSEH'!AB54</f>
        <v>0</v>
      </c>
      <c r="AC54" s="369">
        <f>'NAW2 - Total - SSEH'!AC54</f>
        <v>96</v>
      </c>
      <c r="AD54" s="220">
        <f t="shared" si="98"/>
        <v>626</v>
      </c>
      <c r="AE54" s="333">
        <v>110</v>
      </c>
      <c r="AF54" s="333">
        <v>0</v>
      </c>
      <c r="AG54" s="333">
        <v>-26</v>
      </c>
      <c r="AH54" s="333">
        <v>-9</v>
      </c>
      <c r="AI54" s="333">
        <v>-75</v>
      </c>
      <c r="AJ54" s="220">
        <f t="shared" si="99"/>
        <v>0</v>
      </c>
      <c r="AK54" s="275">
        <f>'NAW2 - Total - SSEH'!AK54</f>
        <v>283</v>
      </c>
      <c r="AL54" s="275">
        <f>'NAW2 - Total - SSEH'!AL54</f>
        <v>204</v>
      </c>
      <c r="AM54" s="275">
        <f>'NAW2 - Total - SSEH'!AM54</f>
        <v>34</v>
      </c>
      <c r="AN54" s="275">
        <f>'NAW2 - Total - SSEH'!AN54</f>
        <v>9</v>
      </c>
      <c r="AO54" s="275">
        <f>'NAW2 - Total - SSEH'!AO54</f>
        <v>96</v>
      </c>
      <c r="AP54" s="220">
        <f t="shared" si="100"/>
        <v>626</v>
      </c>
    </row>
    <row r="55" spans="1:42" ht="25.5" customHeight="1">
      <c r="A55" s="13"/>
      <c r="B55" s="19"/>
      <c r="C55" s="218"/>
      <c r="D55" s="350"/>
      <c r="E55" s="105"/>
      <c r="F55" s="219" t="s">
        <v>83</v>
      </c>
      <c r="G55" s="275">
        <f>'NAW2 - Total - SSEH'!G55</f>
        <v>35</v>
      </c>
      <c r="H55" s="275">
        <f>'NAW2 - Total - SSEH'!H55</f>
        <v>1</v>
      </c>
      <c r="I55" s="275">
        <f>'NAW2 - Total - SSEH'!I55</f>
        <v>0</v>
      </c>
      <c r="J55" s="275">
        <f>'NAW2 - Total - SSEH'!J55</f>
        <v>0</v>
      </c>
      <c r="K55" s="275">
        <f>'NAW2 - Total - SSEH'!K55</f>
        <v>7</v>
      </c>
      <c r="L55" s="220">
        <f t="shared" si="95"/>
        <v>43</v>
      </c>
      <c r="M55" s="275">
        <f>'NAW2 - Total - SSEH'!M55</f>
        <v>0</v>
      </c>
      <c r="N55" s="275">
        <f>'NAW2 - Total - SSEH'!N55</f>
        <v>0</v>
      </c>
      <c r="O55" s="275">
        <f>'NAW2 - Total - SSEH'!O55</f>
        <v>0</v>
      </c>
      <c r="P55" s="275">
        <f>'NAW2 - Total - SSEH'!P55</f>
        <v>0</v>
      </c>
      <c r="Q55" s="275">
        <f>'NAW2 - Total - SSEH'!Q55</f>
        <v>0</v>
      </c>
      <c r="R55" s="220">
        <f t="shared" si="96"/>
        <v>0</v>
      </c>
      <c r="S55" s="100">
        <v>3</v>
      </c>
      <c r="T55" s="333">
        <v>0</v>
      </c>
      <c r="U55" s="333">
        <v>0</v>
      </c>
      <c r="V55" s="333">
        <v>0</v>
      </c>
      <c r="W55" s="333">
        <v>-3</v>
      </c>
      <c r="X55" s="220">
        <f t="shared" si="97"/>
        <v>0</v>
      </c>
      <c r="Y55" s="369">
        <f>'NAW2 - Total - SSEH'!Y55</f>
        <v>22</v>
      </c>
      <c r="Z55" s="369">
        <f>'NAW2 - Total - SSEH'!Z55</f>
        <v>14</v>
      </c>
      <c r="AA55" s="369">
        <f>'NAW2 - Total - SSEH'!AA55</f>
        <v>0</v>
      </c>
      <c r="AB55" s="369">
        <f>'NAW2 - Total - SSEH'!AB55</f>
        <v>0</v>
      </c>
      <c r="AC55" s="369">
        <f>'NAW2 - Total - SSEH'!AC55</f>
        <v>7</v>
      </c>
      <c r="AD55" s="220">
        <f t="shared" si="98"/>
        <v>43</v>
      </c>
      <c r="AE55" s="333">
        <v>5</v>
      </c>
      <c r="AF55" s="333">
        <v>0</v>
      </c>
      <c r="AG55" s="333">
        <v>0</v>
      </c>
      <c r="AH55" s="333">
        <v>0</v>
      </c>
      <c r="AI55" s="333">
        <v>-5</v>
      </c>
      <c r="AJ55" s="220">
        <f t="shared" si="99"/>
        <v>0</v>
      </c>
      <c r="AK55" s="275">
        <f>'NAW2 - Total - SSEH'!AK55</f>
        <v>22</v>
      </c>
      <c r="AL55" s="275">
        <f>'NAW2 - Total - SSEH'!AL55</f>
        <v>14</v>
      </c>
      <c r="AM55" s="275">
        <f>'NAW2 - Total - SSEH'!AM55</f>
        <v>0</v>
      </c>
      <c r="AN55" s="275">
        <f>'NAW2 - Total - SSEH'!AN55</f>
        <v>0</v>
      </c>
      <c r="AO55" s="275">
        <f>'NAW2 - Total - SSEH'!AO55</f>
        <v>7</v>
      </c>
      <c r="AP55" s="220">
        <f t="shared" si="100"/>
        <v>43</v>
      </c>
    </row>
    <row r="56" spans="1:42" ht="25.5" customHeight="1" thickBot="1">
      <c r="A56" s="13"/>
      <c r="B56" s="221"/>
      <c r="C56" s="356" t="s">
        <v>79</v>
      </c>
      <c r="D56" s="351">
        <v>2256</v>
      </c>
      <c r="E56" s="102">
        <v>2256</v>
      </c>
      <c r="F56" s="223"/>
      <c r="G56" s="224">
        <f>SUM(G52:G55)</f>
        <v>1755</v>
      </c>
      <c r="H56" s="225">
        <f t="shared" ref="H56:K56" si="101">SUM(H52:H55)</f>
        <v>168</v>
      </c>
      <c r="I56" s="225">
        <f t="shared" si="101"/>
        <v>2</v>
      </c>
      <c r="J56" s="225">
        <f t="shared" si="101"/>
        <v>0</v>
      </c>
      <c r="K56" s="225">
        <f t="shared" si="101"/>
        <v>331</v>
      </c>
      <c r="L56" s="150"/>
      <c r="M56" s="224">
        <f>SUM(M52:M55)</f>
        <v>0</v>
      </c>
      <c r="N56" s="225">
        <f t="shared" ref="N56:Q56" si="102">SUM(N52:N55)</f>
        <v>0</v>
      </c>
      <c r="O56" s="225">
        <f t="shared" si="102"/>
        <v>0</v>
      </c>
      <c r="P56" s="225">
        <f t="shared" si="102"/>
        <v>0</v>
      </c>
      <c r="Q56" s="225">
        <f t="shared" si="102"/>
        <v>0</v>
      </c>
      <c r="R56" s="150"/>
      <c r="S56" s="224">
        <f>SUM(S52:S55)</f>
        <v>125</v>
      </c>
      <c r="T56" s="225">
        <f t="shared" ref="T56:W56" si="103">SUM(T52:T55)</f>
        <v>0</v>
      </c>
      <c r="U56" s="225">
        <f t="shared" si="103"/>
        <v>-12</v>
      </c>
      <c r="V56" s="225">
        <f t="shared" si="103"/>
        <v>0</v>
      </c>
      <c r="W56" s="225">
        <f t="shared" si="103"/>
        <v>-113</v>
      </c>
      <c r="X56" s="150"/>
      <c r="Y56" s="224">
        <f>SUM(Y52:Y55)</f>
        <v>1591</v>
      </c>
      <c r="Z56" s="225">
        <f t="shared" ref="Z56:AC56" si="104">SUM(Z52:Z55)</f>
        <v>289</v>
      </c>
      <c r="AA56" s="225">
        <f t="shared" si="104"/>
        <v>45</v>
      </c>
      <c r="AB56" s="225">
        <f t="shared" si="104"/>
        <v>0</v>
      </c>
      <c r="AC56" s="225">
        <f t="shared" si="104"/>
        <v>331</v>
      </c>
      <c r="AD56" s="150"/>
      <c r="AE56" s="224">
        <f>SUM(AE52:AE55)</f>
        <v>251</v>
      </c>
      <c r="AF56" s="225">
        <f t="shared" ref="AF56:AI56" si="105">SUM(AF52:AF55)</f>
        <v>0</v>
      </c>
      <c r="AG56" s="225">
        <f t="shared" si="105"/>
        <v>-26</v>
      </c>
      <c r="AH56" s="225">
        <f t="shared" si="105"/>
        <v>-16</v>
      </c>
      <c r="AI56" s="225">
        <f t="shared" si="105"/>
        <v>-209</v>
      </c>
      <c r="AJ56" s="150"/>
      <c r="AK56" s="224">
        <f>SUM(AK52:AK55)</f>
        <v>1366</v>
      </c>
      <c r="AL56" s="225">
        <f t="shared" ref="AL56:AO56" si="106">SUM(AL52:AL55)</f>
        <v>442</v>
      </c>
      <c r="AM56" s="225">
        <f t="shared" si="106"/>
        <v>100</v>
      </c>
      <c r="AN56" s="225">
        <f t="shared" si="106"/>
        <v>17</v>
      </c>
      <c r="AO56" s="225">
        <f t="shared" si="106"/>
        <v>331</v>
      </c>
      <c r="AP56" s="150"/>
    </row>
    <row r="57" spans="1:42" ht="25.5" customHeight="1">
      <c r="A57" s="13"/>
      <c r="B57" s="209" t="s">
        <v>16</v>
      </c>
      <c r="C57" s="210"/>
      <c r="D57" s="211"/>
      <c r="E57" s="212"/>
      <c r="F57" s="213" t="s">
        <v>78</v>
      </c>
      <c r="G57" s="275">
        <f>'NAW2 - Total - SSEH'!G57</f>
        <v>1555</v>
      </c>
      <c r="H57" s="275">
        <f>'NAW2 - Total - SSEH'!H57</f>
        <v>194</v>
      </c>
      <c r="I57" s="275">
        <f>'NAW2 - Total - SSEH'!I57</f>
        <v>59</v>
      </c>
      <c r="J57" s="275">
        <f>'NAW2 - Total - SSEH'!J57</f>
        <v>1</v>
      </c>
      <c r="K57" s="275">
        <f>'NAW2 - Total - SSEH'!K57</f>
        <v>0</v>
      </c>
      <c r="L57" s="216">
        <f>SUM(G57:K57)</f>
        <v>1809</v>
      </c>
      <c r="M57" s="275">
        <f>'NAW2 - Total - SSEH'!M57</f>
        <v>0</v>
      </c>
      <c r="N57" s="275">
        <f>'NAW2 - Total - SSEH'!N57</f>
        <v>0</v>
      </c>
      <c r="O57" s="275">
        <f>'NAW2 - Total - SSEH'!O57</f>
        <v>0</v>
      </c>
      <c r="P57" s="275">
        <f>'NAW2 - Total - SSEH'!P57</f>
        <v>0</v>
      </c>
      <c r="Q57" s="275">
        <f>'NAW2 - Total - SSEH'!Q57</f>
        <v>0</v>
      </c>
      <c r="R57" s="216">
        <f>SUM(M57:Q57)</f>
        <v>0</v>
      </c>
      <c r="S57" s="102">
        <v>4</v>
      </c>
      <c r="T57" s="102">
        <v>0</v>
      </c>
      <c r="U57" s="102">
        <v>0</v>
      </c>
      <c r="V57" s="102">
        <v>-2</v>
      </c>
      <c r="W57" s="102">
        <v>0</v>
      </c>
      <c r="X57" s="216">
        <f>SUM(S57:W57)</f>
        <v>2</v>
      </c>
      <c r="Y57" s="276">
        <f>'NAW2 - Total - SSEH'!Y57</f>
        <v>1393</v>
      </c>
      <c r="Z57" s="276">
        <f>'NAW2 - Total - SSEH'!Z57</f>
        <v>308</v>
      </c>
      <c r="AA57" s="276">
        <f>'NAW2 - Total - SSEH'!AA57</f>
        <v>106</v>
      </c>
      <c r="AB57" s="276">
        <f>'NAW2 - Total - SSEH'!AB57</f>
        <v>2</v>
      </c>
      <c r="AC57" s="276">
        <f>'NAW2 - Total - SSEH'!AC57</f>
        <v>0</v>
      </c>
      <c r="AD57" s="216">
        <f>SUM(Y57:AC57)</f>
        <v>1809</v>
      </c>
      <c r="AE57" s="102">
        <v>71</v>
      </c>
      <c r="AF57" s="102">
        <v>0</v>
      </c>
      <c r="AG57" s="102">
        <v>0</v>
      </c>
      <c r="AH57" s="102">
        <v>-67</v>
      </c>
      <c r="AI57" s="102">
        <v>-2</v>
      </c>
      <c r="AJ57" s="216">
        <f>SUM(AE57:AI57)</f>
        <v>2</v>
      </c>
      <c r="AK57" s="276">
        <f>'NAW2 - Total - SSEH'!AK57</f>
        <v>1255</v>
      </c>
      <c r="AL57" s="276">
        <f>'NAW2 - Total - SSEH'!AL57</f>
        <v>374</v>
      </c>
      <c r="AM57" s="276">
        <f>'NAW2 - Total - SSEH'!AM57</f>
        <v>86</v>
      </c>
      <c r="AN57" s="276">
        <f>'NAW2 - Total - SSEH'!AN57</f>
        <v>92</v>
      </c>
      <c r="AO57" s="276">
        <f>'NAW2 - Total - SSEH'!AO57</f>
        <v>2</v>
      </c>
      <c r="AP57" s="216">
        <f>SUM(AK57:AO57)</f>
        <v>1809</v>
      </c>
    </row>
    <row r="58" spans="1:42" ht="25.5" customHeight="1">
      <c r="A58" s="13"/>
      <c r="B58" s="19"/>
      <c r="C58" s="218"/>
      <c r="D58" s="350"/>
      <c r="E58" s="105"/>
      <c r="F58" s="219" t="s">
        <v>80</v>
      </c>
      <c r="G58" s="275">
        <f>'NAW2 - Total - SSEH'!G58</f>
        <v>5379</v>
      </c>
      <c r="H58" s="275">
        <f>'NAW2 - Total - SSEH'!H58</f>
        <v>501</v>
      </c>
      <c r="I58" s="275">
        <f>'NAW2 - Total - SSEH'!I58</f>
        <v>186</v>
      </c>
      <c r="J58" s="275">
        <f>'NAW2 - Total - SSEH'!J58</f>
        <v>4</v>
      </c>
      <c r="K58" s="275">
        <f>'NAW2 - Total - SSEH'!K58</f>
        <v>53</v>
      </c>
      <c r="L58" s="220">
        <f t="shared" ref="L58:L60" si="107">SUM(G58:K58)</f>
        <v>6123</v>
      </c>
      <c r="M58" s="275">
        <f>'NAW2 - Total - SSEH'!M58</f>
        <v>0</v>
      </c>
      <c r="N58" s="275">
        <f>'NAW2 - Total - SSEH'!N58</f>
        <v>0</v>
      </c>
      <c r="O58" s="275">
        <f>'NAW2 - Total - SSEH'!O58</f>
        <v>0</v>
      </c>
      <c r="P58" s="275">
        <f>'NAW2 - Total - SSEH'!P58</f>
        <v>0</v>
      </c>
      <c r="Q58" s="275">
        <f>'NAW2 - Total - SSEH'!Q58</f>
        <v>0</v>
      </c>
      <c r="R58" s="220">
        <f t="shared" ref="R58:R60" si="108">SUM(M58:Q58)</f>
        <v>0</v>
      </c>
      <c r="S58" s="102">
        <v>31</v>
      </c>
      <c r="T58" s="102">
        <v>0</v>
      </c>
      <c r="U58" s="102">
        <v>0</v>
      </c>
      <c r="V58" s="102">
        <v>-8</v>
      </c>
      <c r="W58" s="102">
        <v>-24</v>
      </c>
      <c r="X58" s="220">
        <f t="shared" ref="X58:X60" si="109">SUM(S58:W58)</f>
        <v>-1</v>
      </c>
      <c r="Y58" s="275">
        <f>'NAW2 - Total - SSEH'!Y58</f>
        <v>4915</v>
      </c>
      <c r="Z58" s="275">
        <f>'NAW2 - Total - SSEH'!Z58</f>
        <v>844</v>
      </c>
      <c r="AA58" s="275">
        <f>'NAW2 - Total - SSEH'!AA58</f>
        <v>303</v>
      </c>
      <c r="AB58" s="275">
        <f>'NAW2 - Total - SSEH'!AB58</f>
        <v>8</v>
      </c>
      <c r="AC58" s="275">
        <f>'NAW2 - Total - SSEH'!AC58</f>
        <v>53</v>
      </c>
      <c r="AD58" s="220">
        <f t="shared" ref="AD58:AD60" si="110">SUM(Y58:AC58)</f>
        <v>6123</v>
      </c>
      <c r="AE58" s="102">
        <v>273</v>
      </c>
      <c r="AF58" s="102">
        <v>0</v>
      </c>
      <c r="AG58" s="102">
        <v>0</v>
      </c>
      <c r="AH58" s="102">
        <v>-250</v>
      </c>
      <c r="AI58" s="102">
        <v>-24</v>
      </c>
      <c r="AJ58" s="220">
        <f t="shared" ref="AJ58:AJ60" si="111">SUM(AE58:AI58)</f>
        <v>-1</v>
      </c>
      <c r="AK58" s="275">
        <f>'NAW2 - Total - SSEH'!AK58</f>
        <v>4501</v>
      </c>
      <c r="AL58" s="275">
        <f>'NAW2 - Total - SSEH'!AL58</f>
        <v>1062</v>
      </c>
      <c r="AM58" s="275">
        <f>'NAW2 - Total - SSEH'!AM58</f>
        <v>213</v>
      </c>
      <c r="AN58" s="275">
        <f>'NAW2 - Total - SSEH'!AN58</f>
        <v>288</v>
      </c>
      <c r="AO58" s="275">
        <f>'NAW2 - Total - SSEH'!AO58</f>
        <v>59</v>
      </c>
      <c r="AP58" s="220">
        <f t="shared" ref="AP58:AP60" si="112">SUM(AK58:AO58)</f>
        <v>6123</v>
      </c>
    </row>
    <row r="59" spans="1:42" ht="25.5" customHeight="1">
      <c r="A59" s="13"/>
      <c r="B59" s="19"/>
      <c r="C59" s="218"/>
      <c r="D59" s="350"/>
      <c r="E59" s="105"/>
      <c r="F59" s="219" t="s">
        <v>82</v>
      </c>
      <c r="G59" s="275">
        <f>'NAW2 - Total - SSEH'!G59</f>
        <v>1344</v>
      </c>
      <c r="H59" s="275">
        <f>'NAW2 - Total - SSEH'!H59</f>
        <v>133</v>
      </c>
      <c r="I59" s="275">
        <f>'NAW2 - Total - SSEH'!I59</f>
        <v>49</v>
      </c>
      <c r="J59" s="275">
        <f>'NAW2 - Total - SSEH'!J59</f>
        <v>1</v>
      </c>
      <c r="K59" s="275">
        <f>'NAW2 - Total - SSEH'!K59</f>
        <v>19</v>
      </c>
      <c r="L59" s="220">
        <f t="shared" si="107"/>
        <v>1546</v>
      </c>
      <c r="M59" s="275">
        <f>'NAW2 - Total - SSEH'!M59</f>
        <v>0</v>
      </c>
      <c r="N59" s="275">
        <f>'NAW2 - Total - SSEH'!N59</f>
        <v>0</v>
      </c>
      <c r="O59" s="275">
        <f>'NAW2 - Total - SSEH'!O59</f>
        <v>0</v>
      </c>
      <c r="P59" s="275">
        <f>'NAW2 - Total - SSEH'!P59</f>
        <v>0</v>
      </c>
      <c r="Q59" s="275">
        <f>'NAW2 - Total - SSEH'!Q59</f>
        <v>0</v>
      </c>
      <c r="R59" s="220">
        <f t="shared" si="108"/>
        <v>0</v>
      </c>
      <c r="S59" s="102">
        <v>10</v>
      </c>
      <c r="T59" s="102">
        <v>0</v>
      </c>
      <c r="U59" s="102">
        <v>0</v>
      </c>
      <c r="V59" s="102">
        <v>-1</v>
      </c>
      <c r="W59" s="102">
        <v>-10</v>
      </c>
      <c r="X59" s="220">
        <f t="shared" si="109"/>
        <v>-1</v>
      </c>
      <c r="Y59" s="275">
        <f>'NAW2 - Total - SSEH'!Y59</f>
        <v>1235</v>
      </c>
      <c r="Z59" s="275">
        <f>'NAW2 - Total - SSEH'!Z59</f>
        <v>203</v>
      </c>
      <c r="AA59" s="275">
        <f>'NAW2 - Total - SSEH'!AA59</f>
        <v>88</v>
      </c>
      <c r="AB59" s="275">
        <f>'NAW2 - Total - SSEH'!AB59</f>
        <v>1</v>
      </c>
      <c r="AC59" s="275">
        <f>'NAW2 - Total - SSEH'!AC59</f>
        <v>19</v>
      </c>
      <c r="AD59" s="220">
        <f t="shared" si="110"/>
        <v>1546</v>
      </c>
      <c r="AE59" s="102">
        <v>49</v>
      </c>
      <c r="AF59" s="102">
        <v>0</v>
      </c>
      <c r="AG59" s="102">
        <v>0</v>
      </c>
      <c r="AH59" s="102">
        <v>-40</v>
      </c>
      <c r="AI59" s="102">
        <v>-10</v>
      </c>
      <c r="AJ59" s="220">
        <f t="shared" si="111"/>
        <v>-1</v>
      </c>
      <c r="AK59" s="275">
        <f>'NAW2 - Total - SSEH'!AK59</f>
        <v>1135</v>
      </c>
      <c r="AL59" s="275">
        <f>'NAW2 - Total - SSEH'!AL59</f>
        <v>252</v>
      </c>
      <c r="AM59" s="275">
        <f>'NAW2 - Total - SSEH'!AM59</f>
        <v>53</v>
      </c>
      <c r="AN59" s="275">
        <f>'NAW2 - Total - SSEH'!AN59</f>
        <v>86</v>
      </c>
      <c r="AO59" s="275">
        <f>'NAW2 - Total - SSEH'!AO59</f>
        <v>20</v>
      </c>
      <c r="AP59" s="220">
        <f t="shared" si="112"/>
        <v>1546</v>
      </c>
    </row>
    <row r="60" spans="1:42" ht="25.5" customHeight="1">
      <c r="A60" s="13"/>
      <c r="B60" s="19"/>
      <c r="C60" s="218"/>
      <c r="D60" s="350"/>
      <c r="E60" s="105"/>
      <c r="F60" s="219" t="s">
        <v>83</v>
      </c>
      <c r="G60" s="275">
        <f>'NAW2 - Total - SSEH'!G60</f>
        <v>9</v>
      </c>
      <c r="H60" s="275">
        <f>'NAW2 - Total - SSEH'!H60</f>
        <v>1</v>
      </c>
      <c r="I60" s="275">
        <f>'NAW2 - Total - SSEH'!I60</f>
        <v>1</v>
      </c>
      <c r="J60" s="275">
        <f>'NAW2 - Total - SSEH'!J60</f>
        <v>0</v>
      </c>
      <c r="K60" s="275">
        <f>'NAW2 - Total - SSEH'!K60</f>
        <v>0</v>
      </c>
      <c r="L60" s="220">
        <f t="shared" si="107"/>
        <v>11</v>
      </c>
      <c r="M60" s="275">
        <f>'NAW2 - Total - SSEH'!M60</f>
        <v>0</v>
      </c>
      <c r="N60" s="275">
        <f>'NAW2 - Total - SSEH'!N60</f>
        <v>0</v>
      </c>
      <c r="O60" s="275">
        <f>'NAW2 - Total - SSEH'!O60</f>
        <v>0</v>
      </c>
      <c r="P60" s="275">
        <f>'NAW2 - Total - SSEH'!P60</f>
        <v>0</v>
      </c>
      <c r="Q60" s="275">
        <f>'NAW2 - Total - SSEH'!Q60</f>
        <v>0</v>
      </c>
      <c r="R60" s="220">
        <f t="shared" si="108"/>
        <v>0</v>
      </c>
      <c r="S60" s="102">
        <v>0</v>
      </c>
      <c r="T60" s="102">
        <v>0</v>
      </c>
      <c r="U60" s="102">
        <v>0</v>
      </c>
      <c r="V60" s="102">
        <v>0</v>
      </c>
      <c r="W60" s="102">
        <v>0</v>
      </c>
      <c r="X60" s="220">
        <f t="shared" si="109"/>
        <v>0</v>
      </c>
      <c r="Y60" s="275">
        <f>'NAW2 - Total - SSEH'!Y60</f>
        <v>7</v>
      </c>
      <c r="Z60" s="275">
        <f>'NAW2 - Total - SSEH'!Z60</f>
        <v>3</v>
      </c>
      <c r="AA60" s="275">
        <f>'NAW2 - Total - SSEH'!AA60</f>
        <v>1</v>
      </c>
      <c r="AB60" s="275">
        <f>'NAW2 - Total - SSEH'!AB60</f>
        <v>0</v>
      </c>
      <c r="AC60" s="275">
        <f>'NAW2 - Total - SSEH'!AC60</f>
        <v>0</v>
      </c>
      <c r="AD60" s="220">
        <f t="shared" si="110"/>
        <v>11</v>
      </c>
      <c r="AE60" s="102">
        <v>1</v>
      </c>
      <c r="AF60" s="102">
        <v>0</v>
      </c>
      <c r="AG60" s="102">
        <v>0</v>
      </c>
      <c r="AH60" s="102">
        <v>-1</v>
      </c>
      <c r="AI60" s="102">
        <v>0</v>
      </c>
      <c r="AJ60" s="220">
        <f t="shared" si="111"/>
        <v>0</v>
      </c>
      <c r="AK60" s="275">
        <f>'NAW2 - Total - SSEH'!AK60</f>
        <v>6</v>
      </c>
      <c r="AL60" s="275">
        <f>'NAW2 - Total - SSEH'!AL60</f>
        <v>3</v>
      </c>
      <c r="AM60" s="275">
        <f>'NAW2 - Total - SSEH'!AM60</f>
        <v>1</v>
      </c>
      <c r="AN60" s="275">
        <f>'NAW2 - Total - SSEH'!AN60</f>
        <v>1</v>
      </c>
      <c r="AO60" s="275">
        <f>'NAW2 - Total - SSEH'!AO60</f>
        <v>0</v>
      </c>
      <c r="AP60" s="220">
        <f t="shared" si="112"/>
        <v>11</v>
      </c>
    </row>
    <row r="61" spans="1:42" ht="25.5" customHeight="1" thickBot="1">
      <c r="A61" s="13"/>
      <c r="B61" s="221"/>
      <c r="C61" s="356" t="s">
        <v>79</v>
      </c>
      <c r="D61" s="351">
        <v>9489</v>
      </c>
      <c r="E61" s="345">
        <v>9489</v>
      </c>
      <c r="F61" s="223"/>
      <c r="G61" s="224">
        <f>SUM(G57:G60)</f>
        <v>8287</v>
      </c>
      <c r="H61" s="225">
        <f t="shared" ref="H61:K61" si="113">SUM(H57:H60)</f>
        <v>829</v>
      </c>
      <c r="I61" s="225">
        <f t="shared" si="113"/>
        <v>295</v>
      </c>
      <c r="J61" s="225">
        <f t="shared" si="113"/>
        <v>6</v>
      </c>
      <c r="K61" s="225">
        <f t="shared" si="113"/>
        <v>72</v>
      </c>
      <c r="L61" s="150"/>
      <c r="M61" s="224">
        <f>SUM(M57:M60)</f>
        <v>0</v>
      </c>
      <c r="N61" s="225">
        <f t="shared" ref="N61:Q61" si="114">SUM(N57:N60)</f>
        <v>0</v>
      </c>
      <c r="O61" s="225">
        <f t="shared" si="114"/>
        <v>0</v>
      </c>
      <c r="P61" s="225">
        <f t="shared" si="114"/>
        <v>0</v>
      </c>
      <c r="Q61" s="225">
        <f t="shared" si="114"/>
        <v>0</v>
      </c>
      <c r="R61" s="150"/>
      <c r="S61" s="224">
        <f>SUM(S57:S60)</f>
        <v>45</v>
      </c>
      <c r="T61" s="225">
        <f t="shared" ref="T61:W61" si="115">SUM(T57:T60)</f>
        <v>0</v>
      </c>
      <c r="U61" s="225">
        <f t="shared" si="115"/>
        <v>0</v>
      </c>
      <c r="V61" s="225">
        <f t="shared" si="115"/>
        <v>-11</v>
      </c>
      <c r="W61" s="225">
        <f t="shared" si="115"/>
        <v>-34</v>
      </c>
      <c r="X61" s="150"/>
      <c r="Y61" s="224">
        <f>SUM(Y57:Y60)</f>
        <v>7550</v>
      </c>
      <c r="Z61" s="225">
        <f t="shared" ref="Z61:AC61" si="116">SUM(Z57:Z60)</f>
        <v>1358</v>
      </c>
      <c r="AA61" s="225">
        <f t="shared" si="116"/>
        <v>498</v>
      </c>
      <c r="AB61" s="225">
        <f t="shared" si="116"/>
        <v>11</v>
      </c>
      <c r="AC61" s="225">
        <f t="shared" si="116"/>
        <v>72</v>
      </c>
      <c r="AD61" s="150"/>
      <c r="AE61" s="224">
        <f>SUM(AE57:AE60)</f>
        <v>394</v>
      </c>
      <c r="AF61" s="225">
        <f t="shared" ref="AF61:AI61" si="117">SUM(AF57:AF60)</f>
        <v>0</v>
      </c>
      <c r="AG61" s="225">
        <f t="shared" si="117"/>
        <v>0</v>
      </c>
      <c r="AH61" s="225">
        <f t="shared" si="117"/>
        <v>-358</v>
      </c>
      <c r="AI61" s="225">
        <f t="shared" si="117"/>
        <v>-36</v>
      </c>
      <c r="AJ61" s="150"/>
      <c r="AK61" s="224">
        <f>SUM(AK57:AK60)</f>
        <v>6897</v>
      </c>
      <c r="AL61" s="225">
        <f t="shared" ref="AL61:AO61" si="118">SUM(AL57:AL60)</f>
        <v>1691</v>
      </c>
      <c r="AM61" s="225">
        <f t="shared" si="118"/>
        <v>353</v>
      </c>
      <c r="AN61" s="225">
        <f t="shared" si="118"/>
        <v>467</v>
      </c>
      <c r="AO61" s="225">
        <f t="shared" si="118"/>
        <v>81</v>
      </c>
      <c r="AP61" s="150"/>
    </row>
    <row r="62" spans="1:42" ht="25.5" customHeight="1">
      <c r="A62" s="13"/>
      <c r="B62" s="209" t="s">
        <v>17</v>
      </c>
      <c r="C62" s="210"/>
      <c r="D62" s="211"/>
      <c r="E62" s="212"/>
      <c r="F62" s="213" t="s">
        <v>78</v>
      </c>
      <c r="G62" s="275">
        <f>'NAW2 - Total - SSEH'!G62</f>
        <v>482</v>
      </c>
      <c r="H62" s="275">
        <f>'NAW2 - Total - SSEH'!H62</f>
        <v>18</v>
      </c>
      <c r="I62" s="275">
        <f>'NAW2 - Total - SSEH'!I62</f>
        <v>10</v>
      </c>
      <c r="J62" s="275">
        <f>'NAW2 - Total - SSEH'!J62</f>
        <v>0</v>
      </c>
      <c r="K62" s="275">
        <f>'NAW2 - Total - SSEH'!K62</f>
        <v>0</v>
      </c>
      <c r="L62" s="216">
        <f>SUM(G62:K62)</f>
        <v>510</v>
      </c>
      <c r="M62" s="275">
        <f>'NAW2 - Total - SSEH'!M62</f>
        <v>0</v>
      </c>
      <c r="N62" s="275">
        <f>'NAW2 - Total - SSEH'!N62</f>
        <v>0</v>
      </c>
      <c r="O62" s="275">
        <f>'NAW2 - Total - SSEH'!O62</f>
        <v>0</v>
      </c>
      <c r="P62" s="275">
        <f>'NAW2 - Total - SSEH'!P62</f>
        <v>0</v>
      </c>
      <c r="Q62" s="275">
        <f>'NAW2 - Total - SSEH'!Q62</f>
        <v>0</v>
      </c>
      <c r="R62" s="216">
        <f>SUM(M62:Q62)</f>
        <v>0</v>
      </c>
      <c r="S62" s="102">
        <v>6</v>
      </c>
      <c r="T62" s="102">
        <v>0</v>
      </c>
      <c r="U62" s="102">
        <v>-6</v>
      </c>
      <c r="V62" s="102">
        <v>0</v>
      </c>
      <c r="W62" s="102">
        <v>0</v>
      </c>
      <c r="X62" s="216">
        <f>SUM(S62:W62)</f>
        <v>0</v>
      </c>
      <c r="Y62" s="276">
        <f>'NAW2 - Total - SSEH'!Y62</f>
        <v>470</v>
      </c>
      <c r="Z62" s="276">
        <f>'NAW2 - Total - SSEH'!Z62</f>
        <v>25</v>
      </c>
      <c r="AA62" s="276">
        <f>'NAW2 - Total - SSEH'!AA62</f>
        <v>13</v>
      </c>
      <c r="AB62" s="276">
        <f>'NAW2 - Total - SSEH'!AB62</f>
        <v>2</v>
      </c>
      <c r="AC62" s="276">
        <f>'NAW2 - Total - SSEH'!AC62</f>
        <v>0</v>
      </c>
      <c r="AD62" s="216">
        <f>SUM(Y62:AC62)</f>
        <v>510</v>
      </c>
      <c r="AE62" s="102">
        <v>11</v>
      </c>
      <c r="AF62" s="102">
        <v>0</v>
      </c>
      <c r="AG62" s="102">
        <v>-11</v>
      </c>
      <c r="AH62" s="102">
        <v>0</v>
      </c>
      <c r="AI62" s="102">
        <v>0</v>
      </c>
      <c r="AJ62" s="216">
        <f>SUM(AE62:AI62)</f>
        <v>0</v>
      </c>
      <c r="AK62" s="276">
        <f>'NAW2 - Total - SSEH'!AK62</f>
        <v>460</v>
      </c>
      <c r="AL62" s="276">
        <f>'NAW2 - Total - SSEH'!AL62</f>
        <v>25</v>
      </c>
      <c r="AM62" s="276">
        <f>'NAW2 - Total - SSEH'!AM62</f>
        <v>11</v>
      </c>
      <c r="AN62" s="276">
        <f>'NAW2 - Total - SSEH'!AN62</f>
        <v>14</v>
      </c>
      <c r="AO62" s="276">
        <f>'NAW2 - Total - SSEH'!AO62</f>
        <v>0</v>
      </c>
      <c r="AP62" s="216">
        <f>SUM(AK62:AO62)</f>
        <v>510</v>
      </c>
    </row>
    <row r="63" spans="1:42" ht="25.5" customHeight="1">
      <c r="A63" s="13"/>
      <c r="B63" s="19"/>
      <c r="C63" s="218"/>
      <c r="D63" s="350"/>
      <c r="E63" s="105"/>
      <c r="F63" s="219" t="s">
        <v>80</v>
      </c>
      <c r="G63" s="275">
        <f>'NAW2 - Total - SSEH'!G63</f>
        <v>5865</v>
      </c>
      <c r="H63" s="275">
        <f>'NAW2 - Total - SSEH'!H63</f>
        <v>289</v>
      </c>
      <c r="I63" s="275">
        <f>'NAW2 - Total - SSEH'!I63</f>
        <v>75</v>
      </c>
      <c r="J63" s="275">
        <f>'NAW2 - Total - SSEH'!J63</f>
        <v>1</v>
      </c>
      <c r="K63" s="275">
        <f>'NAW2 - Total - SSEH'!K63</f>
        <v>19</v>
      </c>
      <c r="L63" s="220">
        <f t="shared" ref="L63:L65" si="119">SUM(G63:K63)</f>
        <v>6249</v>
      </c>
      <c r="M63" s="275">
        <f>'NAW2 - Total - SSEH'!M63</f>
        <v>0</v>
      </c>
      <c r="N63" s="275">
        <f>'NAW2 - Total - SSEH'!N63</f>
        <v>0</v>
      </c>
      <c r="O63" s="275">
        <f>'NAW2 - Total - SSEH'!O63</f>
        <v>0</v>
      </c>
      <c r="P63" s="275">
        <f>'NAW2 - Total - SSEH'!P63</f>
        <v>0</v>
      </c>
      <c r="Q63" s="275">
        <f>'NAW2 - Total - SSEH'!Q63</f>
        <v>0</v>
      </c>
      <c r="R63" s="220">
        <f t="shared" ref="R63:R65" si="120">SUM(M63:Q63)</f>
        <v>0</v>
      </c>
      <c r="S63" s="102">
        <v>143</v>
      </c>
      <c r="T63" s="102">
        <v>-15</v>
      </c>
      <c r="U63" s="102">
        <v>-118</v>
      </c>
      <c r="V63" s="102">
        <v>-10</v>
      </c>
      <c r="W63" s="102">
        <v>0</v>
      </c>
      <c r="X63" s="220">
        <f t="shared" ref="X63:X65" si="121">SUM(S63:W63)</f>
        <v>0</v>
      </c>
      <c r="Y63" s="275">
        <f>'NAW2 - Total - SSEH'!Y63</f>
        <v>5654</v>
      </c>
      <c r="Z63" s="275">
        <f>'NAW2 - Total - SSEH'!Z63</f>
        <v>424</v>
      </c>
      <c r="AA63" s="275">
        <f>'NAW2 - Total - SSEH'!AA63</f>
        <v>142</v>
      </c>
      <c r="AB63" s="275">
        <f>'NAW2 - Total - SSEH'!AB63</f>
        <v>10</v>
      </c>
      <c r="AC63" s="275">
        <f>'NAW2 - Total - SSEH'!AC63</f>
        <v>19</v>
      </c>
      <c r="AD63" s="220">
        <f t="shared" ref="AD63:AD65" si="122">SUM(Y63:AC63)</f>
        <v>6249</v>
      </c>
      <c r="AE63" s="102">
        <v>287</v>
      </c>
      <c r="AF63" s="102">
        <v>-31</v>
      </c>
      <c r="AG63" s="102">
        <v>-181</v>
      </c>
      <c r="AH63" s="102">
        <v>-75</v>
      </c>
      <c r="AI63" s="102">
        <v>0</v>
      </c>
      <c r="AJ63" s="220">
        <f t="shared" ref="AJ63:AJ65" si="123">SUM(AE63:AI63)</f>
        <v>0</v>
      </c>
      <c r="AK63" s="275">
        <f>'NAW2 - Total - SSEH'!AK63</f>
        <v>5358</v>
      </c>
      <c r="AL63" s="275">
        <f>'NAW2 - Total - SSEH'!AL63</f>
        <v>583</v>
      </c>
      <c r="AM63" s="275">
        <f>'NAW2 - Total - SSEH'!AM63</f>
        <v>181</v>
      </c>
      <c r="AN63" s="275">
        <f>'NAW2 - Total - SSEH'!AN63</f>
        <v>107</v>
      </c>
      <c r="AO63" s="275">
        <f>'NAW2 - Total - SSEH'!AO63</f>
        <v>20</v>
      </c>
      <c r="AP63" s="220">
        <f t="shared" ref="AP63:AP65" si="124">SUM(AK63:AO63)</f>
        <v>6249</v>
      </c>
    </row>
    <row r="64" spans="1:42" ht="25.5" customHeight="1">
      <c r="A64" s="13"/>
      <c r="B64" s="19"/>
      <c r="C64" s="218"/>
      <c r="D64" s="350"/>
      <c r="E64" s="105"/>
      <c r="F64" s="219" t="s">
        <v>82</v>
      </c>
      <c r="G64" s="275">
        <f>'NAW2 - Total - SSEH'!G64</f>
        <v>818</v>
      </c>
      <c r="H64" s="275">
        <f>'NAW2 - Total - SSEH'!H64</f>
        <v>39</v>
      </c>
      <c r="I64" s="275">
        <f>'NAW2 - Total - SSEH'!I64</f>
        <v>9</v>
      </c>
      <c r="J64" s="275">
        <f>'NAW2 - Total - SSEH'!J64</f>
        <v>0</v>
      </c>
      <c r="K64" s="275">
        <f>'NAW2 - Total - SSEH'!K64</f>
        <v>15</v>
      </c>
      <c r="L64" s="220">
        <f t="shared" si="119"/>
        <v>881</v>
      </c>
      <c r="M64" s="275">
        <f>'NAW2 - Total - SSEH'!M64</f>
        <v>0</v>
      </c>
      <c r="N64" s="275">
        <f>'NAW2 - Total - SSEH'!N64</f>
        <v>0</v>
      </c>
      <c r="O64" s="275">
        <f>'NAW2 - Total - SSEH'!O64</f>
        <v>0</v>
      </c>
      <c r="P64" s="275">
        <f>'NAW2 - Total - SSEH'!P64</f>
        <v>0</v>
      </c>
      <c r="Q64" s="275">
        <f>'NAW2 - Total - SSEH'!Q64</f>
        <v>0</v>
      </c>
      <c r="R64" s="220">
        <f t="shared" si="120"/>
        <v>0</v>
      </c>
      <c r="S64" s="102">
        <v>48</v>
      </c>
      <c r="T64" s="102">
        <v>-29</v>
      </c>
      <c r="U64" s="102">
        <v>-18</v>
      </c>
      <c r="V64" s="102">
        <v>-1</v>
      </c>
      <c r="W64" s="102">
        <v>0</v>
      </c>
      <c r="X64" s="220">
        <f t="shared" si="121"/>
        <v>0</v>
      </c>
      <c r="Y64" s="275">
        <f>'NAW2 - Total - SSEH'!Y64</f>
        <v>791</v>
      </c>
      <c r="Z64" s="275">
        <f>'NAW2 - Total - SSEH'!Z64</f>
        <v>50</v>
      </c>
      <c r="AA64" s="275">
        <f>'NAW2 - Total - SSEH'!AA64</f>
        <v>24</v>
      </c>
      <c r="AB64" s="275">
        <f>'NAW2 - Total - SSEH'!AB64</f>
        <v>1</v>
      </c>
      <c r="AC64" s="275">
        <f>'NAW2 - Total - SSEH'!AC64</f>
        <v>15</v>
      </c>
      <c r="AD64" s="220">
        <f t="shared" si="122"/>
        <v>881</v>
      </c>
      <c r="AE64" s="102">
        <v>96</v>
      </c>
      <c r="AF64" s="102">
        <v>-58</v>
      </c>
      <c r="AG64" s="102">
        <v>-20</v>
      </c>
      <c r="AH64" s="102">
        <v>-18</v>
      </c>
      <c r="AI64" s="102">
        <v>0</v>
      </c>
      <c r="AJ64" s="220">
        <f t="shared" si="123"/>
        <v>0</v>
      </c>
      <c r="AK64" s="275">
        <f>'NAW2 - Total - SSEH'!AK64</f>
        <v>757</v>
      </c>
      <c r="AL64" s="275">
        <f>'NAW2 - Total - SSEH'!AL64</f>
        <v>67</v>
      </c>
      <c r="AM64" s="275">
        <f>'NAW2 - Total - SSEH'!AM64</f>
        <v>24</v>
      </c>
      <c r="AN64" s="275">
        <f>'NAW2 - Total - SSEH'!AN64</f>
        <v>18</v>
      </c>
      <c r="AO64" s="275">
        <f>'NAW2 - Total - SSEH'!AO64</f>
        <v>15</v>
      </c>
      <c r="AP64" s="220">
        <f t="shared" si="124"/>
        <v>881</v>
      </c>
    </row>
    <row r="65" spans="1:42" ht="25.5" customHeight="1">
      <c r="A65" s="13"/>
      <c r="B65" s="19"/>
      <c r="C65" s="218"/>
      <c r="D65" s="350"/>
      <c r="E65" s="105"/>
      <c r="F65" s="219" t="s">
        <v>83</v>
      </c>
      <c r="G65" s="275">
        <f>'NAW2 - Total - SSEH'!G65</f>
        <v>19</v>
      </c>
      <c r="H65" s="275">
        <f>'NAW2 - Total - SSEH'!H65</f>
        <v>1</v>
      </c>
      <c r="I65" s="275">
        <f>'NAW2 - Total - SSEH'!I65</f>
        <v>0</v>
      </c>
      <c r="J65" s="275">
        <f>'NAW2 - Total - SSEH'!J65</f>
        <v>0</v>
      </c>
      <c r="K65" s="275">
        <f>'NAW2 - Total - SSEH'!K65</f>
        <v>0</v>
      </c>
      <c r="L65" s="220">
        <f t="shared" si="119"/>
        <v>20</v>
      </c>
      <c r="M65" s="275">
        <f>'NAW2 - Total - SSEH'!M65</f>
        <v>0</v>
      </c>
      <c r="N65" s="275">
        <f>'NAW2 - Total - SSEH'!N65</f>
        <v>0</v>
      </c>
      <c r="O65" s="275">
        <f>'NAW2 - Total - SSEH'!O65</f>
        <v>0</v>
      </c>
      <c r="P65" s="275">
        <f>'NAW2 - Total - SSEH'!P65</f>
        <v>0</v>
      </c>
      <c r="Q65" s="275">
        <f>'NAW2 - Total - SSEH'!Q65</f>
        <v>0</v>
      </c>
      <c r="R65" s="220">
        <f t="shared" si="120"/>
        <v>0</v>
      </c>
      <c r="S65" s="102">
        <v>0</v>
      </c>
      <c r="T65" s="102">
        <v>0</v>
      </c>
      <c r="U65" s="102">
        <v>0</v>
      </c>
      <c r="V65" s="102">
        <v>0</v>
      </c>
      <c r="W65" s="102">
        <v>0</v>
      </c>
      <c r="X65" s="220">
        <f t="shared" si="121"/>
        <v>0</v>
      </c>
      <c r="Y65" s="275">
        <f>'NAW2 - Total - SSEH'!Y65</f>
        <v>19</v>
      </c>
      <c r="Z65" s="275">
        <f>'NAW2 - Total - SSEH'!Z65</f>
        <v>0</v>
      </c>
      <c r="AA65" s="275">
        <f>'NAW2 - Total - SSEH'!AA65</f>
        <v>1</v>
      </c>
      <c r="AB65" s="275">
        <f>'NAW2 - Total - SSEH'!AB65</f>
        <v>0</v>
      </c>
      <c r="AC65" s="275">
        <f>'NAW2 - Total - SSEH'!AC65</f>
        <v>0</v>
      </c>
      <c r="AD65" s="220">
        <f t="shared" si="122"/>
        <v>20</v>
      </c>
      <c r="AE65" s="102">
        <v>0</v>
      </c>
      <c r="AF65" s="102">
        <v>0</v>
      </c>
      <c r="AG65" s="102">
        <v>0</v>
      </c>
      <c r="AH65" s="102">
        <v>0</v>
      </c>
      <c r="AI65" s="102">
        <v>0</v>
      </c>
      <c r="AJ65" s="220">
        <f t="shared" si="123"/>
        <v>0</v>
      </c>
      <c r="AK65" s="275">
        <f>'NAW2 - Total - SSEH'!AK65</f>
        <v>19</v>
      </c>
      <c r="AL65" s="275">
        <f>'NAW2 - Total - SSEH'!AL65</f>
        <v>0</v>
      </c>
      <c r="AM65" s="275">
        <f>'NAW2 - Total - SSEH'!AM65</f>
        <v>0</v>
      </c>
      <c r="AN65" s="275">
        <f>'NAW2 - Total - SSEH'!AN65</f>
        <v>1</v>
      </c>
      <c r="AO65" s="275">
        <f>'NAW2 - Total - SSEH'!AO65</f>
        <v>0</v>
      </c>
      <c r="AP65" s="220">
        <f t="shared" si="124"/>
        <v>20</v>
      </c>
    </row>
    <row r="66" spans="1:42" ht="25.5" customHeight="1" thickBot="1">
      <c r="A66" s="13"/>
      <c r="B66" s="221"/>
      <c r="C66" s="356" t="s">
        <v>79</v>
      </c>
      <c r="D66" s="351">
        <v>7660</v>
      </c>
      <c r="E66" s="102">
        <v>7660</v>
      </c>
      <c r="F66" s="223"/>
      <c r="G66" s="224">
        <f>SUM(G62:G65)</f>
        <v>7184</v>
      </c>
      <c r="H66" s="225">
        <f t="shared" ref="H66:K66" si="125">SUM(H62:H65)</f>
        <v>347</v>
      </c>
      <c r="I66" s="225">
        <f t="shared" si="125"/>
        <v>94</v>
      </c>
      <c r="J66" s="225">
        <f t="shared" si="125"/>
        <v>1</v>
      </c>
      <c r="K66" s="225">
        <f t="shared" si="125"/>
        <v>34</v>
      </c>
      <c r="L66" s="150"/>
      <c r="M66" s="224">
        <f>SUM(M62:M65)</f>
        <v>0</v>
      </c>
      <c r="N66" s="225">
        <f t="shared" ref="N66:Q66" si="126">SUM(N62:N65)</f>
        <v>0</v>
      </c>
      <c r="O66" s="225">
        <f t="shared" si="126"/>
        <v>0</v>
      </c>
      <c r="P66" s="225">
        <f t="shared" si="126"/>
        <v>0</v>
      </c>
      <c r="Q66" s="225">
        <f t="shared" si="126"/>
        <v>0</v>
      </c>
      <c r="R66" s="150"/>
      <c r="S66" s="224">
        <f>SUM(S62:S65)</f>
        <v>197</v>
      </c>
      <c r="T66" s="225">
        <f t="shared" ref="T66:W66" si="127">SUM(T62:T65)</f>
        <v>-44</v>
      </c>
      <c r="U66" s="225">
        <f t="shared" si="127"/>
        <v>-142</v>
      </c>
      <c r="V66" s="225">
        <f t="shared" si="127"/>
        <v>-11</v>
      </c>
      <c r="W66" s="225">
        <f t="shared" si="127"/>
        <v>0</v>
      </c>
      <c r="X66" s="150"/>
      <c r="Y66" s="224">
        <f>SUM(Y62:Y65)</f>
        <v>6934</v>
      </c>
      <c r="Z66" s="225">
        <f t="shared" ref="Z66:AC66" si="128">SUM(Z62:Z65)</f>
        <v>499</v>
      </c>
      <c r="AA66" s="225">
        <f t="shared" si="128"/>
        <v>180</v>
      </c>
      <c r="AB66" s="225">
        <f t="shared" si="128"/>
        <v>13</v>
      </c>
      <c r="AC66" s="225">
        <f t="shared" si="128"/>
        <v>34</v>
      </c>
      <c r="AD66" s="150"/>
      <c r="AE66" s="224">
        <f>SUM(AE62:AE65)</f>
        <v>394</v>
      </c>
      <c r="AF66" s="225">
        <f t="shared" ref="AF66:AI66" si="129">SUM(AF62:AF65)</f>
        <v>-89</v>
      </c>
      <c r="AG66" s="225">
        <f t="shared" si="129"/>
        <v>-212</v>
      </c>
      <c r="AH66" s="225">
        <f t="shared" si="129"/>
        <v>-93</v>
      </c>
      <c r="AI66" s="225">
        <f t="shared" si="129"/>
        <v>0</v>
      </c>
      <c r="AJ66" s="150"/>
      <c r="AK66" s="224">
        <f>SUM(AK62:AK65)</f>
        <v>6594</v>
      </c>
      <c r="AL66" s="225">
        <f t="shared" ref="AL66:AO66" si="130">SUM(AL62:AL65)</f>
        <v>675</v>
      </c>
      <c r="AM66" s="225">
        <f t="shared" si="130"/>
        <v>216</v>
      </c>
      <c r="AN66" s="225">
        <f t="shared" si="130"/>
        <v>140</v>
      </c>
      <c r="AO66" s="225">
        <f t="shared" si="130"/>
        <v>35</v>
      </c>
      <c r="AP66" s="150"/>
    </row>
    <row r="67" spans="1:42" ht="25.5" customHeight="1">
      <c r="A67" s="13"/>
      <c r="B67" s="209" t="s">
        <v>18</v>
      </c>
      <c r="C67" s="210"/>
      <c r="D67" s="211"/>
      <c r="E67" s="212"/>
      <c r="F67" s="213" t="s">
        <v>78</v>
      </c>
      <c r="G67" s="275">
        <f>'NAW2 - Total - SSEH'!G67</f>
        <v>0</v>
      </c>
      <c r="H67" s="275">
        <f>'NAW2 - Total - SSEH'!H67</f>
        <v>0</v>
      </c>
      <c r="I67" s="275">
        <f>'NAW2 - Total - SSEH'!I67</f>
        <v>0</v>
      </c>
      <c r="J67" s="275">
        <f>'NAW2 - Total - SSEH'!J67</f>
        <v>0</v>
      </c>
      <c r="K67" s="275">
        <f>'NAW2 - Total - SSEH'!K67</f>
        <v>0</v>
      </c>
      <c r="L67" s="216">
        <f>SUM(G67:K67)</f>
        <v>0</v>
      </c>
      <c r="M67" s="275">
        <f>'NAW2 - Total - SSEH'!M67</f>
        <v>0</v>
      </c>
      <c r="N67" s="275">
        <f>'NAW2 - Total - SSEH'!N67</f>
        <v>0</v>
      </c>
      <c r="O67" s="275">
        <f>'NAW2 - Total - SSEH'!O67</f>
        <v>0</v>
      </c>
      <c r="P67" s="275">
        <f>'NAW2 - Total - SSEH'!P67</f>
        <v>0</v>
      </c>
      <c r="Q67" s="275">
        <f>'NAW2 - Total - SSEH'!Q67</f>
        <v>0</v>
      </c>
      <c r="R67" s="216">
        <f>SUM(M67:Q67)</f>
        <v>0</v>
      </c>
      <c r="S67" s="102"/>
      <c r="T67" s="102"/>
      <c r="U67" s="102"/>
      <c r="V67" s="102"/>
      <c r="W67" s="102"/>
      <c r="X67" s="216">
        <f>SUM(S67:W67)</f>
        <v>0</v>
      </c>
      <c r="Y67" s="276">
        <f>'NAW2 - Total - SSEH'!Y67</f>
        <v>0</v>
      </c>
      <c r="Z67" s="276">
        <f>'NAW2 - Total - SSEH'!Z67</f>
        <v>0</v>
      </c>
      <c r="AA67" s="276">
        <f>'NAW2 - Total - SSEH'!AA67</f>
        <v>0</v>
      </c>
      <c r="AB67" s="276">
        <f>'NAW2 - Total - SSEH'!AB67</f>
        <v>0</v>
      </c>
      <c r="AC67" s="276">
        <f>'NAW2 - Total - SSEH'!AC67</f>
        <v>0</v>
      </c>
      <c r="AD67" s="216">
        <f>SUM(Y67:AC67)</f>
        <v>0</v>
      </c>
      <c r="AE67" s="102"/>
      <c r="AF67" s="102"/>
      <c r="AG67" s="102"/>
      <c r="AH67" s="102"/>
      <c r="AI67" s="102"/>
      <c r="AJ67" s="216">
        <f>SUM(AE67:AI67)</f>
        <v>0</v>
      </c>
      <c r="AK67" s="276">
        <f>'NAW2 - Total - SSEH'!AK67</f>
        <v>0</v>
      </c>
      <c r="AL67" s="276">
        <f>'NAW2 - Total - SSEH'!AL67</f>
        <v>0</v>
      </c>
      <c r="AM67" s="276">
        <f>'NAW2 - Total - SSEH'!AM67</f>
        <v>0</v>
      </c>
      <c r="AN67" s="276">
        <f>'NAW2 - Total - SSEH'!AN67</f>
        <v>0</v>
      </c>
      <c r="AO67" s="276">
        <f>'NAW2 - Total - SSEH'!AO67</f>
        <v>0</v>
      </c>
      <c r="AP67" s="216">
        <f>SUM(AK67:AO67)</f>
        <v>0</v>
      </c>
    </row>
    <row r="68" spans="1:42" ht="25.5" customHeight="1">
      <c r="A68" s="13"/>
      <c r="B68" s="19"/>
      <c r="C68" s="218"/>
      <c r="D68" s="350"/>
      <c r="E68" s="105"/>
      <c r="F68" s="219" t="s">
        <v>80</v>
      </c>
      <c r="G68" s="275">
        <f>'NAW2 - Total - SSEH'!G68</f>
        <v>0</v>
      </c>
      <c r="H68" s="275">
        <f>'NAW2 - Total - SSEH'!H68</f>
        <v>0</v>
      </c>
      <c r="I68" s="275">
        <f>'NAW2 - Total - SSEH'!I68</f>
        <v>0</v>
      </c>
      <c r="J68" s="275">
        <f>'NAW2 - Total - SSEH'!J68</f>
        <v>0</v>
      </c>
      <c r="K68" s="275">
        <f>'NAW2 - Total - SSEH'!K68</f>
        <v>0</v>
      </c>
      <c r="L68" s="220">
        <f t="shared" ref="L68:L70" si="131">SUM(G68:K68)</f>
        <v>0</v>
      </c>
      <c r="M68" s="275">
        <f>'NAW2 - Total - SSEH'!M68</f>
        <v>0</v>
      </c>
      <c r="N68" s="275">
        <f>'NAW2 - Total - SSEH'!N68</f>
        <v>0</v>
      </c>
      <c r="O68" s="275">
        <f>'NAW2 - Total - SSEH'!O68</f>
        <v>0</v>
      </c>
      <c r="P68" s="275">
        <f>'NAW2 - Total - SSEH'!P68</f>
        <v>0</v>
      </c>
      <c r="Q68" s="275">
        <f>'NAW2 - Total - SSEH'!Q68</f>
        <v>0</v>
      </c>
      <c r="R68" s="220">
        <f t="shared" ref="R68:R70" si="132">SUM(M68:Q68)</f>
        <v>0</v>
      </c>
      <c r="S68" s="102"/>
      <c r="T68" s="102"/>
      <c r="U68" s="102"/>
      <c r="V68" s="102"/>
      <c r="W68" s="102"/>
      <c r="X68" s="220">
        <f t="shared" ref="X68:X70" si="133">SUM(S68:W68)</f>
        <v>0</v>
      </c>
      <c r="Y68" s="275">
        <f>'NAW2 - Total - SSEH'!Y68</f>
        <v>0</v>
      </c>
      <c r="Z68" s="275">
        <f>'NAW2 - Total - SSEH'!Z68</f>
        <v>0</v>
      </c>
      <c r="AA68" s="275">
        <f>'NAW2 - Total - SSEH'!AA68</f>
        <v>0</v>
      </c>
      <c r="AB68" s="275">
        <f>'NAW2 - Total - SSEH'!AB68</f>
        <v>0</v>
      </c>
      <c r="AC68" s="275">
        <f>'NAW2 - Total - SSEH'!AC68</f>
        <v>0</v>
      </c>
      <c r="AD68" s="220">
        <f t="shared" ref="AD68:AD70" si="134">SUM(Y68:AC68)</f>
        <v>0</v>
      </c>
      <c r="AE68" s="102"/>
      <c r="AF68" s="102"/>
      <c r="AG68" s="102"/>
      <c r="AH68" s="102"/>
      <c r="AI68" s="102"/>
      <c r="AJ68" s="220">
        <f t="shared" ref="AJ68:AJ70" si="135">SUM(AE68:AI68)</f>
        <v>0</v>
      </c>
      <c r="AK68" s="275">
        <f>'NAW2 - Total - SSEH'!AK68</f>
        <v>0</v>
      </c>
      <c r="AL68" s="275">
        <f>'NAW2 - Total - SSEH'!AL68</f>
        <v>0</v>
      </c>
      <c r="AM68" s="275">
        <f>'NAW2 - Total - SSEH'!AM68</f>
        <v>0</v>
      </c>
      <c r="AN68" s="275">
        <f>'NAW2 - Total - SSEH'!AN68</f>
        <v>0</v>
      </c>
      <c r="AO68" s="275">
        <f>'NAW2 - Total - SSEH'!AO68</f>
        <v>0</v>
      </c>
      <c r="AP68" s="220">
        <f t="shared" ref="AP68:AP70" si="136">SUM(AK68:AO68)</f>
        <v>0</v>
      </c>
    </row>
    <row r="69" spans="1:42" ht="25.5" customHeight="1">
      <c r="A69" s="13"/>
      <c r="B69" s="19"/>
      <c r="C69" s="218"/>
      <c r="D69" s="350"/>
      <c r="E69" s="105"/>
      <c r="F69" s="219" t="s">
        <v>82</v>
      </c>
      <c r="G69" s="275">
        <f>'NAW2 - Total - SSEH'!G69</f>
        <v>0</v>
      </c>
      <c r="H69" s="275">
        <f>'NAW2 - Total - SSEH'!H69</f>
        <v>0</v>
      </c>
      <c r="I69" s="275">
        <f>'NAW2 - Total - SSEH'!I69</f>
        <v>0</v>
      </c>
      <c r="J69" s="275">
        <f>'NAW2 - Total - SSEH'!J69</f>
        <v>0</v>
      </c>
      <c r="K69" s="275">
        <f>'NAW2 - Total - SSEH'!K69</f>
        <v>0</v>
      </c>
      <c r="L69" s="220">
        <f t="shared" si="131"/>
        <v>0</v>
      </c>
      <c r="M69" s="275">
        <f>'NAW2 - Total - SSEH'!M69</f>
        <v>0</v>
      </c>
      <c r="N69" s="275">
        <f>'NAW2 - Total - SSEH'!N69</f>
        <v>0</v>
      </c>
      <c r="O69" s="275">
        <f>'NAW2 - Total - SSEH'!O69</f>
        <v>0</v>
      </c>
      <c r="P69" s="275">
        <f>'NAW2 - Total - SSEH'!P69</f>
        <v>0</v>
      </c>
      <c r="Q69" s="275">
        <f>'NAW2 - Total - SSEH'!Q69</f>
        <v>0</v>
      </c>
      <c r="R69" s="220">
        <f t="shared" si="132"/>
        <v>0</v>
      </c>
      <c r="S69" s="102"/>
      <c r="T69" s="102"/>
      <c r="U69" s="102"/>
      <c r="V69" s="102"/>
      <c r="W69" s="102"/>
      <c r="X69" s="220">
        <f t="shared" si="133"/>
        <v>0</v>
      </c>
      <c r="Y69" s="275">
        <f>'NAW2 - Total - SSEH'!Y69</f>
        <v>0</v>
      </c>
      <c r="Z69" s="275">
        <f>'NAW2 - Total - SSEH'!Z69</f>
        <v>0</v>
      </c>
      <c r="AA69" s="275">
        <f>'NAW2 - Total - SSEH'!AA69</f>
        <v>0</v>
      </c>
      <c r="AB69" s="275">
        <f>'NAW2 - Total - SSEH'!AB69</f>
        <v>0</v>
      </c>
      <c r="AC69" s="275">
        <f>'NAW2 - Total - SSEH'!AC69</f>
        <v>0</v>
      </c>
      <c r="AD69" s="220">
        <f t="shared" si="134"/>
        <v>0</v>
      </c>
      <c r="AE69" s="102"/>
      <c r="AF69" s="102"/>
      <c r="AG69" s="102"/>
      <c r="AH69" s="102"/>
      <c r="AI69" s="102"/>
      <c r="AJ69" s="220">
        <f t="shared" si="135"/>
        <v>0</v>
      </c>
      <c r="AK69" s="275">
        <f>'NAW2 - Total - SSEH'!AK69</f>
        <v>0</v>
      </c>
      <c r="AL69" s="275">
        <f>'NAW2 - Total - SSEH'!AL69</f>
        <v>0</v>
      </c>
      <c r="AM69" s="275">
        <f>'NAW2 - Total - SSEH'!AM69</f>
        <v>0</v>
      </c>
      <c r="AN69" s="275">
        <f>'NAW2 - Total - SSEH'!AN69</f>
        <v>0</v>
      </c>
      <c r="AO69" s="275">
        <f>'NAW2 - Total - SSEH'!AO69</f>
        <v>0</v>
      </c>
      <c r="AP69" s="220">
        <f t="shared" si="136"/>
        <v>0</v>
      </c>
    </row>
    <row r="70" spans="1:42" ht="25.5" customHeight="1">
      <c r="A70" s="13"/>
      <c r="B70" s="19"/>
      <c r="C70" s="218"/>
      <c r="D70" s="350"/>
      <c r="E70" s="105"/>
      <c r="F70" s="219" t="s">
        <v>83</v>
      </c>
      <c r="G70" s="275">
        <f>'NAW2 - Total - SSEH'!G70</f>
        <v>0</v>
      </c>
      <c r="H70" s="275">
        <f>'NAW2 - Total - SSEH'!H70</f>
        <v>0</v>
      </c>
      <c r="I70" s="275">
        <f>'NAW2 - Total - SSEH'!I70</f>
        <v>0</v>
      </c>
      <c r="J70" s="275">
        <f>'NAW2 - Total - SSEH'!J70</f>
        <v>0</v>
      </c>
      <c r="K70" s="275">
        <f>'NAW2 - Total - SSEH'!K70</f>
        <v>0</v>
      </c>
      <c r="L70" s="220">
        <f t="shared" si="131"/>
        <v>0</v>
      </c>
      <c r="M70" s="275">
        <f>'NAW2 - Total - SSEH'!M70</f>
        <v>0</v>
      </c>
      <c r="N70" s="275">
        <f>'NAW2 - Total - SSEH'!N70</f>
        <v>0</v>
      </c>
      <c r="O70" s="275">
        <f>'NAW2 - Total - SSEH'!O70</f>
        <v>0</v>
      </c>
      <c r="P70" s="275">
        <f>'NAW2 - Total - SSEH'!P70</f>
        <v>0</v>
      </c>
      <c r="Q70" s="275">
        <f>'NAW2 - Total - SSEH'!Q70</f>
        <v>0</v>
      </c>
      <c r="R70" s="220">
        <f t="shared" si="132"/>
        <v>0</v>
      </c>
      <c r="S70" s="102"/>
      <c r="T70" s="102"/>
      <c r="U70" s="102"/>
      <c r="V70" s="102"/>
      <c r="W70" s="102"/>
      <c r="X70" s="220">
        <f t="shared" si="133"/>
        <v>0</v>
      </c>
      <c r="Y70" s="275">
        <f>'NAW2 - Total - SSEH'!Y70</f>
        <v>0</v>
      </c>
      <c r="Z70" s="275">
        <f>'NAW2 - Total - SSEH'!Z70</f>
        <v>0</v>
      </c>
      <c r="AA70" s="275">
        <f>'NAW2 - Total - SSEH'!AA70</f>
        <v>0</v>
      </c>
      <c r="AB70" s="275">
        <f>'NAW2 - Total - SSEH'!AB70</f>
        <v>0</v>
      </c>
      <c r="AC70" s="275">
        <f>'NAW2 - Total - SSEH'!AC70</f>
        <v>0</v>
      </c>
      <c r="AD70" s="220">
        <f t="shared" si="134"/>
        <v>0</v>
      </c>
      <c r="AE70" s="102"/>
      <c r="AF70" s="102"/>
      <c r="AG70" s="102"/>
      <c r="AH70" s="102"/>
      <c r="AI70" s="102"/>
      <c r="AJ70" s="220">
        <f t="shared" si="135"/>
        <v>0</v>
      </c>
      <c r="AK70" s="275">
        <f>'NAW2 - Total - SSEH'!AK70</f>
        <v>0</v>
      </c>
      <c r="AL70" s="275">
        <f>'NAW2 - Total - SSEH'!AL70</f>
        <v>0</v>
      </c>
      <c r="AM70" s="275">
        <f>'NAW2 - Total - SSEH'!AM70</f>
        <v>0</v>
      </c>
      <c r="AN70" s="275">
        <f>'NAW2 - Total - SSEH'!AN70</f>
        <v>0</v>
      </c>
      <c r="AO70" s="275">
        <f>'NAW2 - Total - SSEH'!AO70</f>
        <v>0</v>
      </c>
      <c r="AP70" s="220">
        <f t="shared" si="136"/>
        <v>0</v>
      </c>
    </row>
    <row r="71" spans="1:42" ht="25.5" customHeight="1" thickBot="1">
      <c r="A71" s="13"/>
      <c r="B71" s="221"/>
      <c r="C71" s="356"/>
      <c r="D71" s="351"/>
      <c r="E71" s="102"/>
      <c r="F71" s="223"/>
      <c r="G71" s="224">
        <f>SUM(G67:G70)</f>
        <v>0</v>
      </c>
      <c r="H71" s="225">
        <f t="shared" ref="H71:K71" si="137">SUM(H67:H70)</f>
        <v>0</v>
      </c>
      <c r="I71" s="225">
        <f t="shared" si="137"/>
        <v>0</v>
      </c>
      <c r="J71" s="225">
        <f t="shared" si="137"/>
        <v>0</v>
      </c>
      <c r="K71" s="225">
        <f t="shared" si="137"/>
        <v>0</v>
      </c>
      <c r="L71" s="150"/>
      <c r="M71" s="224">
        <f>SUM(M67:M70)</f>
        <v>0</v>
      </c>
      <c r="N71" s="225">
        <f t="shared" ref="N71:Q71" si="138">SUM(N67:N70)</f>
        <v>0</v>
      </c>
      <c r="O71" s="225">
        <f t="shared" si="138"/>
        <v>0</v>
      </c>
      <c r="P71" s="225">
        <f t="shared" si="138"/>
        <v>0</v>
      </c>
      <c r="Q71" s="225">
        <f t="shared" si="138"/>
        <v>0</v>
      </c>
      <c r="R71" s="150"/>
      <c r="S71" s="224">
        <f>SUM(S67:S70)</f>
        <v>0</v>
      </c>
      <c r="T71" s="225">
        <f t="shared" ref="T71:W71" si="139">SUM(T67:T70)</f>
        <v>0</v>
      </c>
      <c r="U71" s="225">
        <f t="shared" si="139"/>
        <v>0</v>
      </c>
      <c r="V71" s="225">
        <f t="shared" si="139"/>
        <v>0</v>
      </c>
      <c r="W71" s="225">
        <f t="shared" si="139"/>
        <v>0</v>
      </c>
      <c r="X71" s="150"/>
      <c r="Y71" s="224">
        <f>SUM(Y67:Y70)</f>
        <v>0</v>
      </c>
      <c r="Z71" s="225">
        <f t="shared" ref="Z71:AC71" si="140">SUM(Z67:Z70)</f>
        <v>0</v>
      </c>
      <c r="AA71" s="225">
        <f t="shared" si="140"/>
        <v>0</v>
      </c>
      <c r="AB71" s="225">
        <f t="shared" si="140"/>
        <v>0</v>
      </c>
      <c r="AC71" s="225">
        <f t="shared" si="140"/>
        <v>0</v>
      </c>
      <c r="AD71" s="150"/>
      <c r="AE71" s="224">
        <f>SUM(AE67:AE70)</f>
        <v>0</v>
      </c>
      <c r="AF71" s="225">
        <f t="shared" ref="AF71:AI71" si="141">SUM(AF67:AF70)</f>
        <v>0</v>
      </c>
      <c r="AG71" s="225">
        <f t="shared" si="141"/>
        <v>0</v>
      </c>
      <c r="AH71" s="225">
        <f t="shared" si="141"/>
        <v>0</v>
      </c>
      <c r="AI71" s="225">
        <f t="shared" si="141"/>
        <v>0</v>
      </c>
      <c r="AJ71" s="150"/>
      <c r="AK71" s="224">
        <f>SUM(AK67:AK70)</f>
        <v>0</v>
      </c>
      <c r="AL71" s="225">
        <f t="shared" ref="AL71:AO71" si="142">SUM(AL67:AL70)</f>
        <v>0</v>
      </c>
      <c r="AM71" s="225">
        <f t="shared" si="142"/>
        <v>0</v>
      </c>
      <c r="AN71" s="225">
        <f t="shared" si="142"/>
        <v>0</v>
      </c>
      <c r="AO71" s="225">
        <f t="shared" si="142"/>
        <v>0</v>
      </c>
      <c r="AP71" s="150"/>
    </row>
    <row r="72" spans="1:42" ht="25.5" customHeight="1">
      <c r="A72" s="13"/>
      <c r="B72" s="209" t="s">
        <v>19</v>
      </c>
      <c r="C72" s="210"/>
      <c r="D72" s="211"/>
      <c r="E72" s="212"/>
      <c r="F72" s="213" t="s">
        <v>78</v>
      </c>
      <c r="G72" s="278">
        <f>'NAW2 - Total - SSEH'!G72</f>
        <v>74347</v>
      </c>
      <c r="H72" s="278">
        <f>'NAW2 - Total - SSEH'!H72</f>
        <v>16852</v>
      </c>
      <c r="I72" s="278">
        <f>'NAW2 - Total - SSEH'!I72</f>
        <v>35533</v>
      </c>
      <c r="J72" s="278">
        <f>'NAW2 - Total - SSEH'!J72</f>
        <v>503</v>
      </c>
      <c r="K72" s="278">
        <f>'NAW2 - Total - SSEH'!K72</f>
        <v>2643</v>
      </c>
      <c r="L72" s="216">
        <f>SUM(G72:K72)</f>
        <v>129878</v>
      </c>
      <c r="M72" s="278">
        <f>'NAW2 - Total - SSEH'!M72</f>
        <v>0</v>
      </c>
      <c r="N72" s="278">
        <f>'NAW2 - Total - SSEH'!N72</f>
        <v>0</v>
      </c>
      <c r="O72" s="278">
        <f>'NAW2 - Total - SSEH'!O72</f>
        <v>0</v>
      </c>
      <c r="P72" s="278">
        <f>'NAW2 - Total - SSEH'!P72</f>
        <v>0</v>
      </c>
      <c r="Q72" s="278">
        <f>'NAW2 - Total - SSEH'!Q72</f>
        <v>0</v>
      </c>
      <c r="R72" s="216">
        <f>SUM(M72:Q72)</f>
        <v>0</v>
      </c>
      <c r="S72" s="102">
        <v>1032</v>
      </c>
      <c r="T72" s="102">
        <v>0</v>
      </c>
      <c r="U72" s="102">
        <v>0</v>
      </c>
      <c r="V72" s="102">
        <v>-40</v>
      </c>
      <c r="W72" s="102">
        <v>-992</v>
      </c>
      <c r="X72" s="216">
        <f>SUM(S72:W72)</f>
        <v>0</v>
      </c>
      <c r="Y72" s="278">
        <f>'NAW2 - Total - SSEH'!Y72</f>
        <v>69980</v>
      </c>
      <c r="Z72" s="278">
        <f>'NAW2 - Total - SSEH'!Z72</f>
        <v>16786</v>
      </c>
      <c r="AA72" s="278">
        <f>'NAW2 - Total - SSEH'!AA72</f>
        <v>39885</v>
      </c>
      <c r="AB72" s="278">
        <f>'NAW2 - Total - SSEH'!AB72</f>
        <v>414</v>
      </c>
      <c r="AC72" s="278">
        <f>'NAW2 - Total - SSEH'!AC72</f>
        <v>2813</v>
      </c>
      <c r="AD72" s="216">
        <f>SUM(Y72:AC72)</f>
        <v>129878</v>
      </c>
      <c r="AE72" s="334">
        <v>3000</v>
      </c>
      <c r="AF72" s="335">
        <v>0</v>
      </c>
      <c r="AG72" s="335">
        <v>0</v>
      </c>
      <c r="AH72" s="334">
        <v>-1000</v>
      </c>
      <c r="AI72" s="334">
        <v>-2000</v>
      </c>
      <c r="AJ72" s="216">
        <f>SUM(AE72:AI72)</f>
        <v>0</v>
      </c>
      <c r="AK72" s="278">
        <f>'NAW2 - Total - SSEH'!AK72</f>
        <v>63810</v>
      </c>
      <c r="AL72" s="278">
        <f>'NAW2 - Total - SSEH'!AL72</f>
        <v>12270</v>
      </c>
      <c r="AM72" s="278">
        <f>'NAW2 - Total - SSEH'!AM72</f>
        <v>13062</v>
      </c>
      <c r="AN72" s="278">
        <f>'NAW2 - Total - SSEH'!AN72</f>
        <v>37570</v>
      </c>
      <c r="AO72" s="278">
        <f>'NAW2 - Total - SSEH'!AO72</f>
        <v>3166</v>
      </c>
      <c r="AP72" s="216">
        <f>SUM(AK72:AO72)</f>
        <v>129878</v>
      </c>
    </row>
    <row r="73" spans="1:42" ht="25.5" customHeight="1">
      <c r="A73" s="13"/>
      <c r="B73" s="19"/>
      <c r="C73" s="218"/>
      <c r="D73" s="350"/>
      <c r="E73" s="105"/>
      <c r="F73" s="219" t="s">
        <v>80</v>
      </c>
      <c r="G73" s="275">
        <f>'NAW2 - Total - SSEH'!G73</f>
        <v>54816</v>
      </c>
      <c r="H73" s="275">
        <f>'NAW2 - Total - SSEH'!H73</f>
        <v>10602</v>
      </c>
      <c r="I73" s="275">
        <f>'NAW2 - Total - SSEH'!I73</f>
        <v>22683</v>
      </c>
      <c r="J73" s="275">
        <f>'NAW2 - Total - SSEH'!J73</f>
        <v>245</v>
      </c>
      <c r="K73" s="275">
        <f>'NAW2 - Total - SSEH'!K73</f>
        <v>2694</v>
      </c>
      <c r="L73" s="220">
        <f t="shared" ref="L73:L75" si="143">SUM(G73:K73)</f>
        <v>91040</v>
      </c>
      <c r="M73" s="275">
        <f>'NAW2 - Total - SSEH'!M73</f>
        <v>0</v>
      </c>
      <c r="N73" s="275">
        <f>'NAW2 - Total - SSEH'!N73</f>
        <v>0</v>
      </c>
      <c r="O73" s="275">
        <f>'NAW2 - Total - SSEH'!O73</f>
        <v>0</v>
      </c>
      <c r="P73" s="275">
        <f>'NAW2 - Total - SSEH'!P73</f>
        <v>0</v>
      </c>
      <c r="Q73" s="275">
        <f>'NAW2 - Total - SSEH'!Q73</f>
        <v>0</v>
      </c>
      <c r="R73" s="220">
        <f t="shared" ref="R73:R75" si="144">SUM(M73:Q73)</f>
        <v>0</v>
      </c>
      <c r="S73" s="102">
        <v>990</v>
      </c>
      <c r="T73" s="102">
        <v>0</v>
      </c>
      <c r="U73" s="102">
        <v>0</v>
      </c>
      <c r="V73" s="102">
        <v>-20</v>
      </c>
      <c r="W73" s="102">
        <v>-970</v>
      </c>
      <c r="X73" s="220">
        <f t="shared" ref="X73:X75" si="145">SUM(S73:W73)</f>
        <v>0</v>
      </c>
      <c r="Y73" s="275">
        <f>'NAW2 - Total - SSEH'!Y73</f>
        <v>51555</v>
      </c>
      <c r="Z73" s="275">
        <f>'NAW2 - Total - SSEH'!Z73</f>
        <v>11214</v>
      </c>
      <c r="AA73" s="275">
        <f>'NAW2 - Total - SSEH'!AA73</f>
        <v>25274</v>
      </c>
      <c r="AB73" s="275">
        <f>'NAW2 - Total - SSEH'!AB73</f>
        <v>212</v>
      </c>
      <c r="AC73" s="275">
        <f>'NAW2 - Total - SSEH'!AC73</f>
        <v>2786</v>
      </c>
      <c r="AD73" s="220">
        <f t="shared" ref="AD73:AD75" si="146">SUM(Y73:AC73)</f>
        <v>91041</v>
      </c>
      <c r="AE73" s="334">
        <v>3000</v>
      </c>
      <c r="AF73" s="335">
        <v>0</v>
      </c>
      <c r="AG73" s="335">
        <v>0</v>
      </c>
      <c r="AH73" s="334">
        <v>-1000</v>
      </c>
      <c r="AI73" s="334">
        <v>-2000</v>
      </c>
      <c r="AJ73" s="220">
        <f t="shared" ref="AJ73:AJ75" si="147">SUM(AE73:AI73)</f>
        <v>0</v>
      </c>
      <c r="AK73" s="275">
        <f>'NAW2 - Total - SSEH'!AK73</f>
        <v>48036</v>
      </c>
      <c r="AL73" s="275">
        <f>'NAW2 - Total - SSEH'!AL73</f>
        <v>7999</v>
      </c>
      <c r="AM73" s="275">
        <f>'NAW2 - Total - SSEH'!AM73</f>
        <v>8643</v>
      </c>
      <c r="AN73" s="275">
        <f>'NAW2 - Total - SSEH'!AN73</f>
        <v>23421</v>
      </c>
      <c r="AO73" s="275">
        <f>'NAW2 - Total - SSEH'!AO73</f>
        <v>2942</v>
      </c>
      <c r="AP73" s="220">
        <f t="shared" ref="AP73:AP75" si="148">SUM(AK73:AO73)</f>
        <v>91041</v>
      </c>
    </row>
    <row r="74" spans="1:42" ht="25.5" customHeight="1">
      <c r="A74" s="13"/>
      <c r="B74" s="19"/>
      <c r="C74" s="218"/>
      <c r="D74" s="350"/>
      <c r="E74" s="105"/>
      <c r="F74" s="219" t="s">
        <v>82</v>
      </c>
      <c r="G74" s="275">
        <f>'NAW2 - Total - SSEH'!G74</f>
        <v>49858</v>
      </c>
      <c r="H74" s="275">
        <f>'NAW2 - Total - SSEH'!H74</f>
        <v>11043</v>
      </c>
      <c r="I74" s="275">
        <f>'NAW2 - Total - SSEH'!I74</f>
        <v>21777</v>
      </c>
      <c r="J74" s="275">
        <f>'NAW2 - Total - SSEH'!J74</f>
        <v>250</v>
      </c>
      <c r="K74" s="275">
        <f>'NAW2 - Total - SSEH'!K74</f>
        <v>1670</v>
      </c>
      <c r="L74" s="220">
        <f t="shared" si="143"/>
        <v>84598</v>
      </c>
      <c r="M74" s="275">
        <f>'NAW2 - Total - SSEH'!M74</f>
        <v>0</v>
      </c>
      <c r="N74" s="275">
        <f>'NAW2 - Total - SSEH'!N74</f>
        <v>0</v>
      </c>
      <c r="O74" s="275">
        <f>'NAW2 - Total - SSEH'!O74</f>
        <v>0</v>
      </c>
      <c r="P74" s="275">
        <f>'NAW2 - Total - SSEH'!P74</f>
        <v>0</v>
      </c>
      <c r="Q74" s="275">
        <f>'NAW2 - Total - SSEH'!Q74</f>
        <v>0</v>
      </c>
      <c r="R74" s="220">
        <f t="shared" si="144"/>
        <v>0</v>
      </c>
      <c r="S74" s="102">
        <v>920</v>
      </c>
      <c r="T74" s="102">
        <v>0</v>
      </c>
      <c r="U74" s="102">
        <v>0</v>
      </c>
      <c r="V74" s="102">
        <v>-20</v>
      </c>
      <c r="W74" s="102">
        <v>-900</v>
      </c>
      <c r="X74" s="220">
        <f t="shared" si="145"/>
        <v>0</v>
      </c>
      <c r="Y74" s="275">
        <f>'NAW2 - Total - SSEH'!Y74</f>
        <v>46823</v>
      </c>
      <c r="Z74" s="275">
        <f>'NAW2 - Total - SSEH'!Z74</f>
        <v>11320</v>
      </c>
      <c r="AA74" s="275">
        <f>'NAW2 - Total - SSEH'!AA74</f>
        <v>24477</v>
      </c>
      <c r="AB74" s="275">
        <f>'NAW2 - Total - SSEH'!AB74</f>
        <v>227</v>
      </c>
      <c r="AC74" s="275">
        <f>'NAW2 - Total - SSEH'!AC74</f>
        <v>1750</v>
      </c>
      <c r="AD74" s="220">
        <f t="shared" si="146"/>
        <v>84597</v>
      </c>
      <c r="AE74" s="334">
        <v>2899</v>
      </c>
      <c r="AF74" s="335">
        <v>0</v>
      </c>
      <c r="AG74" s="335">
        <v>0</v>
      </c>
      <c r="AH74" s="334">
        <v>-1399</v>
      </c>
      <c r="AI74" s="334">
        <v>-1500</v>
      </c>
      <c r="AJ74" s="220">
        <f t="shared" si="147"/>
        <v>0</v>
      </c>
      <c r="AK74" s="275">
        <f>'NAW2 - Total - SSEH'!AK74</f>
        <v>43036</v>
      </c>
      <c r="AL74" s="275">
        <f>'NAW2 - Total - SSEH'!AL74</f>
        <v>8271</v>
      </c>
      <c r="AM74" s="275">
        <f>'NAW2 - Total - SSEH'!AM74</f>
        <v>8451</v>
      </c>
      <c r="AN74" s="275">
        <f>'NAW2 - Total - SSEH'!AN74</f>
        <v>22908</v>
      </c>
      <c r="AO74" s="275">
        <f>'NAW2 - Total - SSEH'!AO74</f>
        <v>1931</v>
      </c>
      <c r="AP74" s="220">
        <f t="shared" si="148"/>
        <v>84597</v>
      </c>
    </row>
    <row r="75" spans="1:42" ht="25.5" customHeight="1">
      <c r="A75" s="13"/>
      <c r="B75" s="19"/>
      <c r="C75" s="218"/>
      <c r="D75" s="350"/>
      <c r="E75" s="105"/>
      <c r="F75" s="219" t="s">
        <v>83</v>
      </c>
      <c r="G75" s="275">
        <f>'NAW2 - Total - SSEH'!G75</f>
        <v>2152</v>
      </c>
      <c r="H75" s="275">
        <f>'NAW2 - Total - SSEH'!H75</f>
        <v>521</v>
      </c>
      <c r="I75" s="275">
        <f>'NAW2 - Total - SSEH'!I75</f>
        <v>1122</v>
      </c>
      <c r="J75" s="275">
        <f>'NAW2 - Total - SSEH'!J75</f>
        <v>22</v>
      </c>
      <c r="K75" s="275">
        <f>'NAW2 - Total - SSEH'!K75</f>
        <v>55</v>
      </c>
      <c r="L75" s="220">
        <f t="shared" si="143"/>
        <v>3872</v>
      </c>
      <c r="M75" s="275">
        <f>'NAW2 - Total - SSEH'!M75</f>
        <v>0</v>
      </c>
      <c r="N75" s="275">
        <f>'NAW2 - Total - SSEH'!N75</f>
        <v>0</v>
      </c>
      <c r="O75" s="275">
        <f>'NAW2 - Total - SSEH'!O75</f>
        <v>0</v>
      </c>
      <c r="P75" s="275">
        <f>'NAW2 - Total - SSEH'!P75</f>
        <v>0</v>
      </c>
      <c r="Q75" s="275">
        <f>'NAW2 - Total - SSEH'!Q75</f>
        <v>0</v>
      </c>
      <c r="R75" s="220">
        <f t="shared" si="144"/>
        <v>0</v>
      </c>
      <c r="S75" s="102">
        <v>30</v>
      </c>
      <c r="T75" s="102">
        <v>0</v>
      </c>
      <c r="U75" s="102">
        <v>0</v>
      </c>
      <c r="V75" s="102">
        <v>0</v>
      </c>
      <c r="W75" s="102">
        <v>-30</v>
      </c>
      <c r="X75" s="220">
        <f t="shared" si="145"/>
        <v>0</v>
      </c>
      <c r="Y75" s="275">
        <f>'NAW2 - Total - SSEH'!Y75</f>
        <v>2036</v>
      </c>
      <c r="Z75" s="275">
        <f>'NAW2 - Total - SSEH'!Z75</f>
        <v>467</v>
      </c>
      <c r="AA75" s="275">
        <f>'NAW2 - Total - SSEH'!AA75</f>
        <v>1290</v>
      </c>
      <c r="AB75" s="275">
        <f>'NAW2 - Total - SSEH'!AB75</f>
        <v>14</v>
      </c>
      <c r="AC75" s="275">
        <f>'NAW2 - Total - SSEH'!AC75</f>
        <v>65</v>
      </c>
      <c r="AD75" s="220">
        <f t="shared" si="146"/>
        <v>3872</v>
      </c>
      <c r="AE75" s="334">
        <v>1050</v>
      </c>
      <c r="AF75" s="335">
        <v>0</v>
      </c>
      <c r="AG75" s="335">
        <v>0</v>
      </c>
      <c r="AH75" s="334">
        <v>-1000</v>
      </c>
      <c r="AI75" s="334">
        <v>-50</v>
      </c>
      <c r="AJ75" s="220">
        <f t="shared" si="147"/>
        <v>0</v>
      </c>
      <c r="AK75" s="275">
        <f>'NAW2 - Total - SSEH'!AK75</f>
        <v>1845</v>
      </c>
      <c r="AL75" s="275">
        <f>'NAW2 - Total - SSEH'!AL75</f>
        <v>347</v>
      </c>
      <c r="AM75" s="275">
        <f>'NAW2 - Total - SSEH'!AM75</f>
        <v>434</v>
      </c>
      <c r="AN75" s="275">
        <f>'NAW2 - Total - SSEH'!AN75</f>
        <v>1168</v>
      </c>
      <c r="AO75" s="275">
        <f>'NAW2 - Total - SSEH'!AO75</f>
        <v>78</v>
      </c>
      <c r="AP75" s="220">
        <f t="shared" si="148"/>
        <v>3872</v>
      </c>
    </row>
    <row r="76" spans="1:42" ht="25.5" customHeight="1" thickBot="1">
      <c r="A76" s="13"/>
      <c r="B76" s="221"/>
      <c r="C76" s="356" t="s">
        <v>79</v>
      </c>
      <c r="D76" s="351">
        <v>309388</v>
      </c>
      <c r="E76" s="102">
        <v>309388</v>
      </c>
      <c r="F76" s="223"/>
      <c r="G76" s="224">
        <f>SUM(G72:G75)</f>
        <v>181173</v>
      </c>
      <c r="H76" s="225">
        <f t="shared" ref="H76:K76" si="149">SUM(H72:H75)</f>
        <v>39018</v>
      </c>
      <c r="I76" s="225">
        <f t="shared" si="149"/>
        <v>81115</v>
      </c>
      <c r="J76" s="225">
        <f t="shared" si="149"/>
        <v>1020</v>
      </c>
      <c r="K76" s="225">
        <f t="shared" si="149"/>
        <v>7062</v>
      </c>
      <c r="L76" s="150"/>
      <c r="M76" s="224">
        <f>SUM(M72:M75)</f>
        <v>0</v>
      </c>
      <c r="N76" s="225">
        <f t="shared" ref="N76:Q76" si="150">SUM(N72:N75)</f>
        <v>0</v>
      </c>
      <c r="O76" s="225">
        <f t="shared" si="150"/>
        <v>0</v>
      </c>
      <c r="P76" s="225">
        <f t="shared" si="150"/>
        <v>0</v>
      </c>
      <c r="Q76" s="225">
        <f t="shared" si="150"/>
        <v>0</v>
      </c>
      <c r="R76" s="150"/>
      <c r="S76" s="224">
        <f>SUM(S72:S75)</f>
        <v>2972</v>
      </c>
      <c r="T76" s="225">
        <f t="shared" ref="T76:W76" si="151">SUM(T72:T75)</f>
        <v>0</v>
      </c>
      <c r="U76" s="225">
        <f t="shared" si="151"/>
        <v>0</v>
      </c>
      <c r="V76" s="225">
        <f t="shared" si="151"/>
        <v>-80</v>
      </c>
      <c r="W76" s="225">
        <f t="shared" si="151"/>
        <v>-2892</v>
      </c>
      <c r="X76" s="150"/>
      <c r="Y76" s="224">
        <f>SUM(Y72:Y75)</f>
        <v>170394</v>
      </c>
      <c r="Z76" s="225">
        <f t="shared" ref="Z76:AC76" si="152">SUM(Z72:Z75)</f>
        <v>39787</v>
      </c>
      <c r="AA76" s="225">
        <f t="shared" si="152"/>
        <v>90926</v>
      </c>
      <c r="AB76" s="225">
        <f t="shared" si="152"/>
        <v>867</v>
      </c>
      <c r="AC76" s="225">
        <f t="shared" si="152"/>
        <v>7414</v>
      </c>
      <c r="AD76" s="150"/>
      <c r="AE76" s="224">
        <f>SUM(AE72:AE75)</f>
        <v>9949</v>
      </c>
      <c r="AF76" s="225">
        <f t="shared" ref="AF76:AI76" si="153">SUM(AF72:AF75)</f>
        <v>0</v>
      </c>
      <c r="AG76" s="225">
        <f t="shared" si="153"/>
        <v>0</v>
      </c>
      <c r="AH76" s="225">
        <f t="shared" si="153"/>
        <v>-4399</v>
      </c>
      <c r="AI76" s="225">
        <f t="shared" si="153"/>
        <v>-5550</v>
      </c>
      <c r="AJ76" s="150"/>
      <c r="AK76" s="224">
        <f>SUM(AK72:AK75)</f>
        <v>156727</v>
      </c>
      <c r="AL76" s="225">
        <f t="shared" ref="AL76:AO76" si="154">SUM(AL72:AL75)</f>
        <v>28887</v>
      </c>
      <c r="AM76" s="225">
        <f t="shared" si="154"/>
        <v>30590</v>
      </c>
      <c r="AN76" s="225">
        <f t="shared" si="154"/>
        <v>85067</v>
      </c>
      <c r="AO76" s="225">
        <f t="shared" si="154"/>
        <v>8117</v>
      </c>
      <c r="AP76" s="150"/>
    </row>
    <row r="77" spans="1:42" ht="25.5" customHeight="1">
      <c r="A77" s="13"/>
      <c r="B77" s="279" t="s">
        <v>13</v>
      </c>
      <c r="C77" s="210"/>
      <c r="D77" s="211"/>
      <c r="E77" s="212"/>
      <c r="F77" s="213" t="s">
        <v>78</v>
      </c>
      <c r="G77" s="275">
        <f>'NAW2 - Total - SSEH'!G77</f>
        <v>0</v>
      </c>
      <c r="H77" s="275">
        <f>'NAW2 - Total - SSEH'!H77</f>
        <v>0</v>
      </c>
      <c r="I77" s="275">
        <f>'NAW2 - Total - SSEH'!I77</f>
        <v>0</v>
      </c>
      <c r="J77" s="275">
        <f>'NAW2 - Total - SSEH'!J77</f>
        <v>0</v>
      </c>
      <c r="K77" s="275">
        <f>'NAW2 - Total - SSEH'!K77</f>
        <v>0</v>
      </c>
      <c r="L77" s="216">
        <f>SUM(G77:K77)</f>
        <v>0</v>
      </c>
      <c r="M77" s="275">
        <f>'NAW2 - Total - SSEH'!M77</f>
        <v>0</v>
      </c>
      <c r="N77" s="275">
        <f>'NAW2 - Total - SSEH'!N77</f>
        <v>0</v>
      </c>
      <c r="O77" s="275">
        <f>'NAW2 - Total - SSEH'!O77</f>
        <v>0</v>
      </c>
      <c r="P77" s="275">
        <f>'NAW2 - Total - SSEH'!P77</f>
        <v>0</v>
      </c>
      <c r="Q77" s="275">
        <f>'NAW2 - Total - SSEH'!Q77</f>
        <v>0</v>
      </c>
      <c r="R77" s="216">
        <f>SUM(M77:Q77)</f>
        <v>0</v>
      </c>
      <c r="S77" s="102"/>
      <c r="T77" s="102"/>
      <c r="U77" s="102"/>
      <c r="V77" s="102"/>
      <c r="W77" s="102"/>
      <c r="X77" s="216">
        <f>SUM(S77:W77)</f>
        <v>0</v>
      </c>
      <c r="Y77" s="276">
        <f>'NAW2 - Total - SSEH'!Y77</f>
        <v>0</v>
      </c>
      <c r="Z77" s="276">
        <f>'NAW2 - Total - SSEH'!Z77</f>
        <v>0</v>
      </c>
      <c r="AA77" s="276">
        <f>'NAW2 - Total - SSEH'!AA77</f>
        <v>0</v>
      </c>
      <c r="AB77" s="276">
        <f>'NAW2 - Total - SSEH'!AB77</f>
        <v>0</v>
      </c>
      <c r="AC77" s="276">
        <f>'NAW2 - Total - SSEH'!AC77</f>
        <v>0</v>
      </c>
      <c r="AD77" s="216">
        <f>SUM(Y77:AC77)</f>
        <v>0</v>
      </c>
      <c r="AE77" s="102"/>
      <c r="AF77" s="102"/>
      <c r="AG77" s="102"/>
      <c r="AH77" s="102"/>
      <c r="AI77" s="102"/>
      <c r="AJ77" s="216">
        <f>SUM(AE77:AI77)</f>
        <v>0</v>
      </c>
      <c r="AK77" s="276">
        <f>'NAW2 - Total - SSEH'!AK77</f>
        <v>0</v>
      </c>
      <c r="AL77" s="276">
        <f>'NAW2 - Total - SSEH'!AL77</f>
        <v>0</v>
      </c>
      <c r="AM77" s="276">
        <f>'NAW2 - Total - SSEH'!AM77</f>
        <v>0</v>
      </c>
      <c r="AN77" s="276">
        <f>'NAW2 - Total - SSEH'!AN77</f>
        <v>0</v>
      </c>
      <c r="AO77" s="276">
        <f>'NAW2 - Total - SSEH'!AO77</f>
        <v>0</v>
      </c>
      <c r="AP77" s="216">
        <f>SUM(AK77:AO77)</f>
        <v>0</v>
      </c>
    </row>
    <row r="78" spans="1:42" ht="25.5" customHeight="1">
      <c r="A78" s="13"/>
      <c r="B78" s="19"/>
      <c r="C78" s="218"/>
      <c r="D78" s="350"/>
      <c r="E78" s="105"/>
      <c r="F78" s="219" t="s">
        <v>80</v>
      </c>
      <c r="G78" s="275">
        <f>'NAW2 - Total - SSEH'!G78</f>
        <v>0</v>
      </c>
      <c r="H78" s="275">
        <f>'NAW2 - Total - SSEH'!H78</f>
        <v>0</v>
      </c>
      <c r="I78" s="275">
        <f>'NAW2 - Total - SSEH'!I78</f>
        <v>0</v>
      </c>
      <c r="J78" s="275">
        <f>'NAW2 - Total - SSEH'!J78</f>
        <v>0</v>
      </c>
      <c r="K78" s="275">
        <f>'NAW2 - Total - SSEH'!K78</f>
        <v>0</v>
      </c>
      <c r="L78" s="220">
        <f t="shared" ref="L78:L80" si="155">SUM(G78:K78)</f>
        <v>0</v>
      </c>
      <c r="M78" s="275">
        <f>'NAW2 - Total - SSEH'!M78</f>
        <v>0</v>
      </c>
      <c r="N78" s="275">
        <f>'NAW2 - Total - SSEH'!N78</f>
        <v>0</v>
      </c>
      <c r="O78" s="275">
        <f>'NAW2 - Total - SSEH'!O78</f>
        <v>0</v>
      </c>
      <c r="P78" s="275">
        <f>'NAW2 - Total - SSEH'!P78</f>
        <v>0</v>
      </c>
      <c r="Q78" s="275">
        <f>'NAW2 - Total - SSEH'!Q78</f>
        <v>0</v>
      </c>
      <c r="R78" s="220">
        <f t="shared" ref="R78:R80" si="156">SUM(M78:Q78)</f>
        <v>0</v>
      </c>
      <c r="S78" s="102"/>
      <c r="T78" s="102"/>
      <c r="U78" s="102"/>
      <c r="V78" s="102"/>
      <c r="W78" s="102"/>
      <c r="X78" s="220">
        <f t="shared" ref="X78:X80" si="157">SUM(S78:W78)</f>
        <v>0</v>
      </c>
      <c r="Y78" s="275">
        <f>'NAW2 - Total - SSEH'!Y78</f>
        <v>0</v>
      </c>
      <c r="Z78" s="275">
        <f>'NAW2 - Total - SSEH'!Z78</f>
        <v>0</v>
      </c>
      <c r="AA78" s="275">
        <f>'NAW2 - Total - SSEH'!AA78</f>
        <v>0</v>
      </c>
      <c r="AB78" s="275">
        <f>'NAW2 - Total - SSEH'!AB78</f>
        <v>0</v>
      </c>
      <c r="AC78" s="275">
        <f>'NAW2 - Total - SSEH'!AC78</f>
        <v>0</v>
      </c>
      <c r="AD78" s="220">
        <f t="shared" ref="AD78:AD80" si="158">SUM(Y78:AC78)</f>
        <v>0</v>
      </c>
      <c r="AE78" s="102"/>
      <c r="AF78" s="102"/>
      <c r="AG78" s="102"/>
      <c r="AH78" s="102"/>
      <c r="AI78" s="102"/>
      <c r="AJ78" s="220">
        <f t="shared" ref="AJ78:AJ80" si="159">SUM(AE78:AI78)</f>
        <v>0</v>
      </c>
      <c r="AK78" s="275">
        <f>'NAW2 - Total - SSEH'!AK78</f>
        <v>0</v>
      </c>
      <c r="AL78" s="275">
        <f>'NAW2 - Total - SSEH'!AL78</f>
        <v>0</v>
      </c>
      <c r="AM78" s="275">
        <f>'NAW2 - Total - SSEH'!AM78</f>
        <v>0</v>
      </c>
      <c r="AN78" s="275">
        <f>'NAW2 - Total - SSEH'!AN78</f>
        <v>0</v>
      </c>
      <c r="AO78" s="275">
        <f>'NAW2 - Total - SSEH'!AO78</f>
        <v>0</v>
      </c>
      <c r="AP78" s="220">
        <f t="shared" ref="AP78:AP80" si="160">SUM(AK78:AO78)</f>
        <v>0</v>
      </c>
    </row>
    <row r="79" spans="1:42" ht="25.5" customHeight="1">
      <c r="A79" s="13"/>
      <c r="B79" s="19"/>
      <c r="C79" s="218"/>
      <c r="D79" s="350"/>
      <c r="E79" s="105"/>
      <c r="F79" s="219" t="s">
        <v>82</v>
      </c>
      <c r="G79" s="275">
        <f>'NAW2 - Total - SSEH'!G79</f>
        <v>0</v>
      </c>
      <c r="H79" s="275">
        <f>'NAW2 - Total - SSEH'!H79</f>
        <v>0</v>
      </c>
      <c r="I79" s="275">
        <f>'NAW2 - Total - SSEH'!I79</f>
        <v>0</v>
      </c>
      <c r="J79" s="275">
        <f>'NAW2 - Total - SSEH'!J79</f>
        <v>0</v>
      </c>
      <c r="K79" s="275">
        <f>'NAW2 - Total - SSEH'!K79</f>
        <v>0</v>
      </c>
      <c r="L79" s="220">
        <f t="shared" si="155"/>
        <v>0</v>
      </c>
      <c r="M79" s="275">
        <f>'NAW2 - Total - SSEH'!M79</f>
        <v>0</v>
      </c>
      <c r="N79" s="275">
        <f>'NAW2 - Total - SSEH'!N79</f>
        <v>0</v>
      </c>
      <c r="O79" s="275">
        <f>'NAW2 - Total - SSEH'!O79</f>
        <v>0</v>
      </c>
      <c r="P79" s="275">
        <f>'NAW2 - Total - SSEH'!P79</f>
        <v>0</v>
      </c>
      <c r="Q79" s="275">
        <f>'NAW2 - Total - SSEH'!Q79</f>
        <v>0</v>
      </c>
      <c r="R79" s="220">
        <f t="shared" si="156"/>
        <v>0</v>
      </c>
      <c r="S79" s="102"/>
      <c r="T79" s="102"/>
      <c r="U79" s="102"/>
      <c r="V79" s="102"/>
      <c r="W79" s="102"/>
      <c r="X79" s="220">
        <f t="shared" si="157"/>
        <v>0</v>
      </c>
      <c r="Y79" s="275">
        <f>'NAW2 - Total - SSEH'!Y79</f>
        <v>0</v>
      </c>
      <c r="Z79" s="275">
        <f>'NAW2 - Total - SSEH'!Z79</f>
        <v>0</v>
      </c>
      <c r="AA79" s="275">
        <f>'NAW2 - Total - SSEH'!AA79</f>
        <v>0</v>
      </c>
      <c r="AB79" s="275">
        <f>'NAW2 - Total - SSEH'!AB79</f>
        <v>0</v>
      </c>
      <c r="AC79" s="275">
        <f>'NAW2 - Total - SSEH'!AC79</f>
        <v>0</v>
      </c>
      <c r="AD79" s="220">
        <f t="shared" si="158"/>
        <v>0</v>
      </c>
      <c r="AE79" s="102"/>
      <c r="AF79" s="102"/>
      <c r="AG79" s="102"/>
      <c r="AH79" s="102"/>
      <c r="AI79" s="102"/>
      <c r="AJ79" s="220">
        <f t="shared" si="159"/>
        <v>0</v>
      </c>
      <c r="AK79" s="275">
        <f>'NAW2 - Total - SSEH'!AK79</f>
        <v>0</v>
      </c>
      <c r="AL79" s="275">
        <f>'NAW2 - Total - SSEH'!AL79</f>
        <v>0</v>
      </c>
      <c r="AM79" s="275">
        <f>'NAW2 - Total - SSEH'!AM79</f>
        <v>0</v>
      </c>
      <c r="AN79" s="275">
        <f>'NAW2 - Total - SSEH'!AN79</f>
        <v>0</v>
      </c>
      <c r="AO79" s="275">
        <f>'NAW2 - Total - SSEH'!AO79</f>
        <v>0</v>
      </c>
      <c r="AP79" s="220">
        <f t="shared" si="160"/>
        <v>0</v>
      </c>
    </row>
    <row r="80" spans="1:42" ht="25.5" customHeight="1">
      <c r="A80" s="13"/>
      <c r="B80" s="19"/>
      <c r="C80" s="218"/>
      <c r="D80" s="350"/>
      <c r="E80" s="105"/>
      <c r="F80" s="219" t="s">
        <v>83</v>
      </c>
      <c r="G80" s="275">
        <f>'NAW2 - Total - SSEH'!G80</f>
        <v>0</v>
      </c>
      <c r="H80" s="275">
        <f>'NAW2 - Total - SSEH'!H80</f>
        <v>0</v>
      </c>
      <c r="I80" s="275">
        <f>'NAW2 - Total - SSEH'!I80</f>
        <v>0</v>
      </c>
      <c r="J80" s="275">
        <f>'NAW2 - Total - SSEH'!J80</f>
        <v>0</v>
      </c>
      <c r="K80" s="275">
        <f>'NAW2 - Total - SSEH'!K80</f>
        <v>0</v>
      </c>
      <c r="L80" s="220">
        <f t="shared" si="155"/>
        <v>0</v>
      </c>
      <c r="M80" s="275">
        <f>'NAW2 - Total - SSEH'!M80</f>
        <v>0</v>
      </c>
      <c r="N80" s="275">
        <f>'NAW2 - Total - SSEH'!N80</f>
        <v>0</v>
      </c>
      <c r="O80" s="275">
        <f>'NAW2 - Total - SSEH'!O80</f>
        <v>0</v>
      </c>
      <c r="P80" s="275">
        <f>'NAW2 - Total - SSEH'!P80</f>
        <v>0</v>
      </c>
      <c r="Q80" s="275">
        <f>'NAW2 - Total - SSEH'!Q80</f>
        <v>0</v>
      </c>
      <c r="R80" s="220">
        <f t="shared" si="156"/>
        <v>0</v>
      </c>
      <c r="S80" s="102"/>
      <c r="T80" s="102"/>
      <c r="U80" s="102"/>
      <c r="V80" s="102"/>
      <c r="W80" s="102"/>
      <c r="X80" s="220">
        <f t="shared" si="157"/>
        <v>0</v>
      </c>
      <c r="Y80" s="275">
        <f>'NAW2 - Total - SSEH'!Y80</f>
        <v>0</v>
      </c>
      <c r="Z80" s="275">
        <f>'NAW2 - Total - SSEH'!Z80</f>
        <v>0</v>
      </c>
      <c r="AA80" s="275">
        <f>'NAW2 - Total - SSEH'!AA80</f>
        <v>0</v>
      </c>
      <c r="AB80" s="275">
        <f>'NAW2 - Total - SSEH'!AB80</f>
        <v>0</v>
      </c>
      <c r="AC80" s="275">
        <f>'NAW2 - Total - SSEH'!AC80</f>
        <v>0</v>
      </c>
      <c r="AD80" s="220">
        <f t="shared" si="158"/>
        <v>0</v>
      </c>
      <c r="AE80" s="102"/>
      <c r="AF80" s="102"/>
      <c r="AG80" s="102"/>
      <c r="AH80" s="102"/>
      <c r="AI80" s="102"/>
      <c r="AJ80" s="220">
        <f t="shared" si="159"/>
        <v>0</v>
      </c>
      <c r="AK80" s="275">
        <f>'NAW2 - Total - SSEH'!AK80</f>
        <v>0</v>
      </c>
      <c r="AL80" s="275">
        <f>'NAW2 - Total - SSEH'!AL80</f>
        <v>0</v>
      </c>
      <c r="AM80" s="275">
        <f>'NAW2 - Total - SSEH'!AM80</f>
        <v>0</v>
      </c>
      <c r="AN80" s="275">
        <f>'NAW2 - Total - SSEH'!AN80</f>
        <v>0</v>
      </c>
      <c r="AO80" s="275">
        <f>'NAW2 - Total - SSEH'!AO80</f>
        <v>0</v>
      </c>
      <c r="AP80" s="220">
        <f t="shared" si="160"/>
        <v>0</v>
      </c>
    </row>
    <row r="81" spans="1:42" ht="25.5" customHeight="1" thickBot="1">
      <c r="A81" s="13"/>
      <c r="B81" s="221"/>
      <c r="C81" s="356"/>
      <c r="D81" s="351"/>
      <c r="E81" s="102"/>
      <c r="F81" s="223"/>
      <c r="G81" s="224">
        <f>SUM(G77:G80)</f>
        <v>0</v>
      </c>
      <c r="H81" s="225">
        <f t="shared" ref="H81:K81" si="161">SUM(H77:H80)</f>
        <v>0</v>
      </c>
      <c r="I81" s="225">
        <f t="shared" si="161"/>
        <v>0</v>
      </c>
      <c r="J81" s="225">
        <f t="shared" si="161"/>
        <v>0</v>
      </c>
      <c r="K81" s="225">
        <f t="shared" si="161"/>
        <v>0</v>
      </c>
      <c r="L81" s="150"/>
      <c r="M81" s="224">
        <f>SUM(M77:M80)</f>
        <v>0</v>
      </c>
      <c r="N81" s="225">
        <f t="shared" ref="N81:Q81" si="162">SUM(N77:N80)</f>
        <v>0</v>
      </c>
      <c r="O81" s="225">
        <f t="shared" si="162"/>
        <v>0</v>
      </c>
      <c r="P81" s="225">
        <f t="shared" si="162"/>
        <v>0</v>
      </c>
      <c r="Q81" s="225">
        <f t="shared" si="162"/>
        <v>0</v>
      </c>
      <c r="R81" s="150"/>
      <c r="S81" s="224">
        <f>SUM(S77:S80)</f>
        <v>0</v>
      </c>
      <c r="T81" s="225">
        <f t="shared" ref="T81:W81" si="163">SUM(T77:T80)</f>
        <v>0</v>
      </c>
      <c r="U81" s="225">
        <f t="shared" si="163"/>
        <v>0</v>
      </c>
      <c r="V81" s="225">
        <f t="shared" si="163"/>
        <v>0</v>
      </c>
      <c r="W81" s="225">
        <f t="shared" si="163"/>
        <v>0</v>
      </c>
      <c r="X81" s="150"/>
      <c r="Y81" s="224">
        <f>SUM(Y77:Y80)</f>
        <v>0</v>
      </c>
      <c r="Z81" s="225">
        <f t="shared" ref="Z81:AC81" si="164">SUM(Z77:Z80)</f>
        <v>0</v>
      </c>
      <c r="AA81" s="225">
        <f t="shared" si="164"/>
        <v>0</v>
      </c>
      <c r="AB81" s="225">
        <f t="shared" si="164"/>
        <v>0</v>
      </c>
      <c r="AC81" s="225">
        <f t="shared" si="164"/>
        <v>0</v>
      </c>
      <c r="AD81" s="150"/>
      <c r="AE81" s="224">
        <f>SUM(AE77:AE80)</f>
        <v>0</v>
      </c>
      <c r="AF81" s="225">
        <f t="shared" ref="AF81:AI81" si="165">SUM(AF77:AF80)</f>
        <v>0</v>
      </c>
      <c r="AG81" s="225">
        <f t="shared" si="165"/>
        <v>0</v>
      </c>
      <c r="AH81" s="225">
        <f t="shared" si="165"/>
        <v>0</v>
      </c>
      <c r="AI81" s="225">
        <f t="shared" si="165"/>
        <v>0</v>
      </c>
      <c r="AJ81" s="150"/>
      <c r="AK81" s="224">
        <f>SUM(AK77:AK80)</f>
        <v>0</v>
      </c>
      <c r="AL81" s="225">
        <f t="shared" ref="AL81:AO81" si="166">SUM(AL77:AL80)</f>
        <v>0</v>
      </c>
      <c r="AM81" s="225">
        <f t="shared" si="166"/>
        <v>0</v>
      </c>
      <c r="AN81" s="225">
        <f t="shared" si="166"/>
        <v>0</v>
      </c>
      <c r="AO81" s="225">
        <f t="shared" si="166"/>
        <v>0</v>
      </c>
      <c r="AP81" s="150"/>
    </row>
    <row r="82" spans="1:42" ht="25.5" customHeight="1">
      <c r="A82" s="13"/>
      <c r="B82" s="279" t="s">
        <v>13</v>
      </c>
      <c r="C82" s="210"/>
      <c r="D82" s="211"/>
      <c r="E82" s="212"/>
      <c r="F82" s="213" t="s">
        <v>78</v>
      </c>
      <c r="G82" s="275">
        <f>'NAW2 - Total - SSEH'!G82</f>
        <v>0</v>
      </c>
      <c r="H82" s="275">
        <f>'NAW2 - Total - SSEH'!H82</f>
        <v>0</v>
      </c>
      <c r="I82" s="275">
        <f>'NAW2 - Total - SSEH'!I82</f>
        <v>0</v>
      </c>
      <c r="J82" s="275">
        <f>'NAW2 - Total - SSEH'!J82</f>
        <v>0</v>
      </c>
      <c r="K82" s="275">
        <f>'NAW2 - Total - SSEH'!K82</f>
        <v>0</v>
      </c>
      <c r="L82" s="216">
        <f>SUM(G82:K82)</f>
        <v>0</v>
      </c>
      <c r="M82" s="275">
        <f>'NAW2 - Total - SSEH'!M82</f>
        <v>0</v>
      </c>
      <c r="N82" s="275">
        <f>'NAW2 - Total - SSEH'!N82</f>
        <v>0</v>
      </c>
      <c r="O82" s="275">
        <f>'NAW2 - Total - SSEH'!O82</f>
        <v>0</v>
      </c>
      <c r="P82" s="275">
        <f>'NAW2 - Total - SSEH'!P82</f>
        <v>0</v>
      </c>
      <c r="Q82" s="275">
        <f>'NAW2 - Total - SSEH'!Q82</f>
        <v>0</v>
      </c>
      <c r="R82" s="216">
        <f>SUM(M82:Q82)</f>
        <v>0</v>
      </c>
      <c r="S82" s="102"/>
      <c r="T82" s="102"/>
      <c r="U82" s="102"/>
      <c r="V82" s="102"/>
      <c r="W82" s="102"/>
      <c r="X82" s="216">
        <f>SUM(S82:W82)</f>
        <v>0</v>
      </c>
      <c r="Y82" s="276">
        <f>'NAW2 - Total - SSEH'!Y82</f>
        <v>0</v>
      </c>
      <c r="Z82" s="276">
        <f>'NAW2 - Total - SSEH'!Z82</f>
        <v>0</v>
      </c>
      <c r="AA82" s="276">
        <f>'NAW2 - Total - SSEH'!AA82</f>
        <v>0</v>
      </c>
      <c r="AB82" s="276">
        <f>'NAW2 - Total - SSEH'!AB82</f>
        <v>0</v>
      </c>
      <c r="AC82" s="276">
        <f>'NAW2 - Total - SSEH'!AC82</f>
        <v>0</v>
      </c>
      <c r="AD82" s="216">
        <f>SUM(Y82:AC82)</f>
        <v>0</v>
      </c>
      <c r="AE82" s="102"/>
      <c r="AF82" s="102"/>
      <c r="AG82" s="102"/>
      <c r="AH82" s="102"/>
      <c r="AI82" s="102"/>
      <c r="AJ82" s="216">
        <f>SUM(AE82:AI82)</f>
        <v>0</v>
      </c>
      <c r="AK82" s="276">
        <f>'NAW2 - Total - SSEH'!AK82</f>
        <v>0</v>
      </c>
      <c r="AL82" s="276">
        <f>'NAW2 - Total - SSEH'!AL82</f>
        <v>0</v>
      </c>
      <c r="AM82" s="276">
        <f>'NAW2 - Total - SSEH'!AM82</f>
        <v>0</v>
      </c>
      <c r="AN82" s="276">
        <f>'NAW2 - Total - SSEH'!AN82</f>
        <v>0</v>
      </c>
      <c r="AO82" s="276">
        <f>'NAW2 - Total - SSEH'!AO82</f>
        <v>0</v>
      </c>
      <c r="AP82" s="216">
        <f>SUM(AK82:AO82)</f>
        <v>0</v>
      </c>
    </row>
    <row r="83" spans="1:42" ht="25.5" customHeight="1">
      <c r="A83" s="13"/>
      <c r="B83" s="19"/>
      <c r="C83" s="218"/>
      <c r="D83" s="350"/>
      <c r="E83" s="105"/>
      <c r="F83" s="219" t="s">
        <v>80</v>
      </c>
      <c r="G83" s="275">
        <f>'NAW2 - Total - SSEH'!G83</f>
        <v>0</v>
      </c>
      <c r="H83" s="275">
        <f>'NAW2 - Total - SSEH'!H83</f>
        <v>0</v>
      </c>
      <c r="I83" s="275">
        <f>'NAW2 - Total - SSEH'!I83</f>
        <v>0</v>
      </c>
      <c r="J83" s="275">
        <f>'NAW2 - Total - SSEH'!J83</f>
        <v>0</v>
      </c>
      <c r="K83" s="275">
        <f>'NAW2 - Total - SSEH'!K83</f>
        <v>0</v>
      </c>
      <c r="L83" s="220">
        <f t="shared" ref="L83:L85" si="167">SUM(G83:K83)</f>
        <v>0</v>
      </c>
      <c r="M83" s="275">
        <f>'NAW2 - Total - SSEH'!M83</f>
        <v>0</v>
      </c>
      <c r="N83" s="275">
        <f>'NAW2 - Total - SSEH'!N83</f>
        <v>0</v>
      </c>
      <c r="O83" s="275">
        <f>'NAW2 - Total - SSEH'!O83</f>
        <v>0</v>
      </c>
      <c r="P83" s="275">
        <f>'NAW2 - Total - SSEH'!P83</f>
        <v>0</v>
      </c>
      <c r="Q83" s="275">
        <f>'NAW2 - Total - SSEH'!Q83</f>
        <v>0</v>
      </c>
      <c r="R83" s="220">
        <f t="shared" ref="R83:R85" si="168">SUM(M83:Q83)</f>
        <v>0</v>
      </c>
      <c r="S83" s="102"/>
      <c r="T83" s="102"/>
      <c r="U83" s="102"/>
      <c r="V83" s="102"/>
      <c r="W83" s="102"/>
      <c r="X83" s="220">
        <f t="shared" ref="X83:X85" si="169">SUM(S83:W83)</f>
        <v>0</v>
      </c>
      <c r="Y83" s="275">
        <f>'NAW2 - Total - SSEH'!Y83</f>
        <v>0</v>
      </c>
      <c r="Z83" s="275">
        <f>'NAW2 - Total - SSEH'!Z83</f>
        <v>0</v>
      </c>
      <c r="AA83" s="275">
        <f>'NAW2 - Total - SSEH'!AA83</f>
        <v>0</v>
      </c>
      <c r="AB83" s="275">
        <f>'NAW2 - Total - SSEH'!AB83</f>
        <v>0</v>
      </c>
      <c r="AC83" s="275">
        <f>'NAW2 - Total - SSEH'!AC83</f>
        <v>0</v>
      </c>
      <c r="AD83" s="220">
        <f t="shared" ref="AD83:AD85" si="170">SUM(Y83:AC83)</f>
        <v>0</v>
      </c>
      <c r="AE83" s="102"/>
      <c r="AF83" s="102"/>
      <c r="AG83" s="102"/>
      <c r="AH83" s="102"/>
      <c r="AI83" s="102"/>
      <c r="AJ83" s="220">
        <f t="shared" ref="AJ83:AJ85" si="171">SUM(AE83:AI83)</f>
        <v>0</v>
      </c>
      <c r="AK83" s="275">
        <f>'NAW2 - Total - SSEH'!AK83</f>
        <v>0</v>
      </c>
      <c r="AL83" s="275">
        <f>'NAW2 - Total - SSEH'!AL83</f>
        <v>0</v>
      </c>
      <c r="AM83" s="275">
        <f>'NAW2 - Total - SSEH'!AM83</f>
        <v>0</v>
      </c>
      <c r="AN83" s="275">
        <f>'NAW2 - Total - SSEH'!AN83</f>
        <v>0</v>
      </c>
      <c r="AO83" s="275">
        <f>'NAW2 - Total - SSEH'!AO83</f>
        <v>0</v>
      </c>
      <c r="AP83" s="220">
        <f t="shared" ref="AP83:AP85" si="172">SUM(AK83:AO83)</f>
        <v>0</v>
      </c>
    </row>
    <row r="84" spans="1:42" ht="25.5" customHeight="1">
      <c r="A84" s="13"/>
      <c r="B84" s="19"/>
      <c r="C84" s="218"/>
      <c r="D84" s="350"/>
      <c r="E84" s="105"/>
      <c r="F84" s="219" t="s">
        <v>82</v>
      </c>
      <c r="G84" s="275">
        <f>'NAW2 - Total - SSEH'!G84</f>
        <v>0</v>
      </c>
      <c r="H84" s="275">
        <f>'NAW2 - Total - SSEH'!H84</f>
        <v>0</v>
      </c>
      <c r="I84" s="275">
        <f>'NAW2 - Total - SSEH'!I84</f>
        <v>0</v>
      </c>
      <c r="J84" s="275">
        <f>'NAW2 - Total - SSEH'!J84</f>
        <v>0</v>
      </c>
      <c r="K84" s="275">
        <f>'NAW2 - Total - SSEH'!K84</f>
        <v>0</v>
      </c>
      <c r="L84" s="220">
        <f t="shared" si="167"/>
        <v>0</v>
      </c>
      <c r="M84" s="275">
        <f>'NAW2 - Total - SSEH'!M84</f>
        <v>0</v>
      </c>
      <c r="N84" s="275">
        <f>'NAW2 - Total - SSEH'!N84</f>
        <v>0</v>
      </c>
      <c r="O84" s="275">
        <f>'NAW2 - Total - SSEH'!O84</f>
        <v>0</v>
      </c>
      <c r="P84" s="275">
        <f>'NAW2 - Total - SSEH'!P84</f>
        <v>0</v>
      </c>
      <c r="Q84" s="275">
        <f>'NAW2 - Total - SSEH'!Q84</f>
        <v>0</v>
      </c>
      <c r="R84" s="220">
        <f t="shared" si="168"/>
        <v>0</v>
      </c>
      <c r="S84" s="102"/>
      <c r="T84" s="102"/>
      <c r="U84" s="102"/>
      <c r="V84" s="102"/>
      <c r="W84" s="102"/>
      <c r="X84" s="220">
        <f t="shared" si="169"/>
        <v>0</v>
      </c>
      <c r="Y84" s="275">
        <f>'NAW2 - Total - SSEH'!Y84</f>
        <v>0</v>
      </c>
      <c r="Z84" s="275">
        <f>'NAW2 - Total - SSEH'!Z84</f>
        <v>0</v>
      </c>
      <c r="AA84" s="275">
        <f>'NAW2 - Total - SSEH'!AA84</f>
        <v>0</v>
      </c>
      <c r="AB84" s="275">
        <f>'NAW2 - Total - SSEH'!AB84</f>
        <v>0</v>
      </c>
      <c r="AC84" s="275">
        <f>'NAW2 - Total - SSEH'!AC84</f>
        <v>0</v>
      </c>
      <c r="AD84" s="220">
        <f t="shared" si="170"/>
        <v>0</v>
      </c>
      <c r="AE84" s="102"/>
      <c r="AF84" s="102"/>
      <c r="AG84" s="102"/>
      <c r="AH84" s="102"/>
      <c r="AI84" s="102"/>
      <c r="AJ84" s="220">
        <f t="shared" si="171"/>
        <v>0</v>
      </c>
      <c r="AK84" s="275">
        <f>'NAW2 - Total - SSEH'!AK84</f>
        <v>0</v>
      </c>
      <c r="AL84" s="275">
        <f>'NAW2 - Total - SSEH'!AL84</f>
        <v>0</v>
      </c>
      <c r="AM84" s="275">
        <f>'NAW2 - Total - SSEH'!AM84</f>
        <v>0</v>
      </c>
      <c r="AN84" s="275">
        <f>'NAW2 - Total - SSEH'!AN84</f>
        <v>0</v>
      </c>
      <c r="AO84" s="275">
        <f>'NAW2 - Total - SSEH'!AO84</f>
        <v>0</v>
      </c>
      <c r="AP84" s="220">
        <f t="shared" si="172"/>
        <v>0</v>
      </c>
    </row>
    <row r="85" spans="1:42" ht="25.5" customHeight="1">
      <c r="A85" s="13"/>
      <c r="B85" s="19"/>
      <c r="C85" s="218"/>
      <c r="D85" s="350"/>
      <c r="E85" s="105"/>
      <c r="F85" s="219" t="s">
        <v>83</v>
      </c>
      <c r="G85" s="275">
        <f>'NAW2 - Total - SSEH'!G85</f>
        <v>0</v>
      </c>
      <c r="H85" s="275">
        <f>'NAW2 - Total - SSEH'!H85</f>
        <v>0</v>
      </c>
      <c r="I85" s="275">
        <f>'NAW2 - Total - SSEH'!I85</f>
        <v>0</v>
      </c>
      <c r="J85" s="275">
        <f>'NAW2 - Total - SSEH'!J85</f>
        <v>0</v>
      </c>
      <c r="K85" s="275">
        <f>'NAW2 - Total - SSEH'!K85</f>
        <v>0</v>
      </c>
      <c r="L85" s="220">
        <f t="shared" si="167"/>
        <v>0</v>
      </c>
      <c r="M85" s="275">
        <f>'NAW2 - Total - SSEH'!M85</f>
        <v>0</v>
      </c>
      <c r="N85" s="275">
        <f>'NAW2 - Total - SSEH'!N85</f>
        <v>0</v>
      </c>
      <c r="O85" s="275">
        <f>'NAW2 - Total - SSEH'!O85</f>
        <v>0</v>
      </c>
      <c r="P85" s="275">
        <f>'NAW2 - Total - SSEH'!P85</f>
        <v>0</v>
      </c>
      <c r="Q85" s="275">
        <f>'NAW2 - Total - SSEH'!Q85</f>
        <v>0</v>
      </c>
      <c r="R85" s="220">
        <f t="shared" si="168"/>
        <v>0</v>
      </c>
      <c r="S85" s="102"/>
      <c r="T85" s="102"/>
      <c r="U85" s="102"/>
      <c r="V85" s="102"/>
      <c r="W85" s="102"/>
      <c r="X85" s="220">
        <f t="shared" si="169"/>
        <v>0</v>
      </c>
      <c r="Y85" s="275">
        <f>'NAW2 - Total - SSEH'!Y85</f>
        <v>0</v>
      </c>
      <c r="Z85" s="275">
        <f>'NAW2 - Total - SSEH'!Z85</f>
        <v>0</v>
      </c>
      <c r="AA85" s="275">
        <f>'NAW2 - Total - SSEH'!AA85</f>
        <v>0</v>
      </c>
      <c r="AB85" s="275">
        <f>'NAW2 - Total - SSEH'!AB85</f>
        <v>0</v>
      </c>
      <c r="AC85" s="275">
        <f>'NAW2 - Total - SSEH'!AC85</f>
        <v>0</v>
      </c>
      <c r="AD85" s="220">
        <f t="shared" si="170"/>
        <v>0</v>
      </c>
      <c r="AE85" s="102"/>
      <c r="AF85" s="102"/>
      <c r="AG85" s="102"/>
      <c r="AH85" s="102"/>
      <c r="AI85" s="102"/>
      <c r="AJ85" s="220">
        <f t="shared" si="171"/>
        <v>0</v>
      </c>
      <c r="AK85" s="275">
        <f>'NAW2 - Total - SSEH'!AK85</f>
        <v>0</v>
      </c>
      <c r="AL85" s="275">
        <f>'NAW2 - Total - SSEH'!AL85</f>
        <v>0</v>
      </c>
      <c r="AM85" s="275">
        <f>'NAW2 - Total - SSEH'!AM85</f>
        <v>0</v>
      </c>
      <c r="AN85" s="275">
        <f>'NAW2 - Total - SSEH'!AN85</f>
        <v>0</v>
      </c>
      <c r="AO85" s="275">
        <f>'NAW2 - Total - SSEH'!AO85</f>
        <v>0</v>
      </c>
      <c r="AP85" s="220">
        <f t="shared" si="172"/>
        <v>0</v>
      </c>
    </row>
    <row r="86" spans="1:42" ht="25.5" customHeight="1" thickBot="1">
      <c r="A86" s="13"/>
      <c r="B86" s="221"/>
      <c r="C86" s="356"/>
      <c r="D86" s="351"/>
      <c r="E86" s="102"/>
      <c r="F86" s="223"/>
      <c r="G86" s="224">
        <f>SUM(G82:G85)</f>
        <v>0</v>
      </c>
      <c r="H86" s="225">
        <f t="shared" ref="H86:K86" si="173">SUM(H82:H85)</f>
        <v>0</v>
      </c>
      <c r="I86" s="225">
        <f t="shared" si="173"/>
        <v>0</v>
      </c>
      <c r="J86" s="225">
        <f t="shared" si="173"/>
        <v>0</v>
      </c>
      <c r="K86" s="225">
        <f t="shared" si="173"/>
        <v>0</v>
      </c>
      <c r="L86" s="150"/>
      <c r="M86" s="224">
        <f>SUM(M82:M85)</f>
        <v>0</v>
      </c>
      <c r="N86" s="225">
        <f t="shared" ref="N86:Q86" si="174">SUM(N82:N85)</f>
        <v>0</v>
      </c>
      <c r="O86" s="225">
        <f t="shared" si="174"/>
        <v>0</v>
      </c>
      <c r="P86" s="225">
        <f t="shared" si="174"/>
        <v>0</v>
      </c>
      <c r="Q86" s="225">
        <f t="shared" si="174"/>
        <v>0</v>
      </c>
      <c r="R86" s="150"/>
      <c r="S86" s="224">
        <f>SUM(S82:S85)</f>
        <v>0</v>
      </c>
      <c r="T86" s="225">
        <f t="shared" ref="T86:W86" si="175">SUM(T82:T85)</f>
        <v>0</v>
      </c>
      <c r="U86" s="225">
        <f t="shared" si="175"/>
        <v>0</v>
      </c>
      <c r="V86" s="225">
        <f t="shared" si="175"/>
        <v>0</v>
      </c>
      <c r="W86" s="225">
        <f t="shared" si="175"/>
        <v>0</v>
      </c>
      <c r="X86" s="150"/>
      <c r="Y86" s="224">
        <f>SUM(Y82:Y85)</f>
        <v>0</v>
      </c>
      <c r="Z86" s="225">
        <f t="shared" ref="Z86:AC86" si="176">SUM(Z82:Z85)</f>
        <v>0</v>
      </c>
      <c r="AA86" s="225">
        <f t="shared" si="176"/>
        <v>0</v>
      </c>
      <c r="AB86" s="225">
        <f t="shared" si="176"/>
        <v>0</v>
      </c>
      <c r="AC86" s="225">
        <f t="shared" si="176"/>
        <v>0</v>
      </c>
      <c r="AD86" s="150"/>
      <c r="AE86" s="224">
        <f>SUM(AE82:AE85)</f>
        <v>0</v>
      </c>
      <c r="AF86" s="225">
        <f t="shared" ref="AF86:AI86" si="177">SUM(AF82:AF85)</f>
        <v>0</v>
      </c>
      <c r="AG86" s="225">
        <f t="shared" si="177"/>
        <v>0</v>
      </c>
      <c r="AH86" s="225">
        <f t="shared" si="177"/>
        <v>0</v>
      </c>
      <c r="AI86" s="225">
        <f t="shared" si="177"/>
        <v>0</v>
      </c>
      <c r="AJ86" s="150"/>
      <c r="AK86" s="224">
        <f>SUM(AK82:AK85)</f>
        <v>0</v>
      </c>
      <c r="AL86" s="225">
        <f t="shared" ref="AL86:AO86" si="178">SUM(AL82:AL85)</f>
        <v>0</v>
      </c>
      <c r="AM86" s="225">
        <f t="shared" si="178"/>
        <v>0</v>
      </c>
      <c r="AN86" s="225">
        <f t="shared" si="178"/>
        <v>0</v>
      </c>
      <c r="AO86" s="225">
        <f t="shared" si="178"/>
        <v>0</v>
      </c>
      <c r="AP86" s="150"/>
    </row>
    <row r="87" spans="1:42" ht="25.5" customHeight="1">
      <c r="A87" s="13"/>
      <c r="B87" s="279" t="s">
        <v>13</v>
      </c>
      <c r="C87" s="210"/>
      <c r="D87" s="211"/>
      <c r="E87" s="212"/>
      <c r="F87" s="213" t="s">
        <v>78</v>
      </c>
      <c r="G87" s="275">
        <f>'NAW2 - Total - SSEH'!G87</f>
        <v>0</v>
      </c>
      <c r="H87" s="275">
        <f>'NAW2 - Total - SSEH'!H87</f>
        <v>0</v>
      </c>
      <c r="I87" s="275">
        <f>'NAW2 - Total - SSEH'!I87</f>
        <v>0</v>
      </c>
      <c r="J87" s="275">
        <f>'NAW2 - Total - SSEH'!J87</f>
        <v>0</v>
      </c>
      <c r="K87" s="275">
        <f>'NAW2 - Total - SSEH'!K87</f>
        <v>0</v>
      </c>
      <c r="L87" s="216">
        <f>SUM(G87:K87)</f>
        <v>0</v>
      </c>
      <c r="M87" s="275">
        <f>'NAW2 - Total - SSEH'!M87</f>
        <v>0</v>
      </c>
      <c r="N87" s="275">
        <f>'NAW2 - Total - SSEH'!N87</f>
        <v>0</v>
      </c>
      <c r="O87" s="275">
        <f>'NAW2 - Total - SSEH'!O87</f>
        <v>0</v>
      </c>
      <c r="P87" s="275">
        <f>'NAW2 - Total - SSEH'!P87</f>
        <v>0</v>
      </c>
      <c r="Q87" s="275">
        <f>'NAW2 - Total - SSEH'!Q87</f>
        <v>0</v>
      </c>
      <c r="R87" s="216">
        <f>SUM(M87:Q87)</f>
        <v>0</v>
      </c>
      <c r="S87" s="102"/>
      <c r="T87" s="102"/>
      <c r="U87" s="102"/>
      <c r="V87" s="102"/>
      <c r="W87" s="102"/>
      <c r="X87" s="216">
        <f>SUM(S87:W87)</f>
        <v>0</v>
      </c>
      <c r="Y87" s="276">
        <f>'NAW2 - Total - SSEH'!Y87</f>
        <v>0</v>
      </c>
      <c r="Z87" s="276">
        <f>'NAW2 - Total - SSEH'!Z87</f>
        <v>0</v>
      </c>
      <c r="AA87" s="276">
        <f>'NAW2 - Total - SSEH'!AA87</f>
        <v>0</v>
      </c>
      <c r="AB87" s="276">
        <f>'NAW2 - Total - SSEH'!AB87</f>
        <v>0</v>
      </c>
      <c r="AC87" s="276">
        <f>'NAW2 - Total - SSEH'!AC87</f>
        <v>0</v>
      </c>
      <c r="AD87" s="216">
        <f>SUM(Y87:AC87)</f>
        <v>0</v>
      </c>
      <c r="AE87" s="102"/>
      <c r="AF87" s="102"/>
      <c r="AG87" s="102"/>
      <c r="AH87" s="102"/>
      <c r="AI87" s="102"/>
      <c r="AJ87" s="216">
        <f>SUM(AE87:AI87)</f>
        <v>0</v>
      </c>
      <c r="AK87" s="276">
        <f>'NAW2 - Total - SSEH'!AK87</f>
        <v>0</v>
      </c>
      <c r="AL87" s="276">
        <f>'NAW2 - Total - SSEH'!AL87</f>
        <v>0</v>
      </c>
      <c r="AM87" s="276">
        <f>'NAW2 - Total - SSEH'!AM87</f>
        <v>0</v>
      </c>
      <c r="AN87" s="276">
        <f>'NAW2 - Total - SSEH'!AN87</f>
        <v>0</v>
      </c>
      <c r="AO87" s="276">
        <f>'NAW2 - Total - SSEH'!AO87</f>
        <v>0</v>
      </c>
      <c r="AP87" s="216">
        <f>SUM(AK87:AO87)</f>
        <v>0</v>
      </c>
    </row>
    <row r="88" spans="1:42" ht="25.5" customHeight="1">
      <c r="A88" s="13"/>
      <c r="B88" s="19"/>
      <c r="C88" s="218"/>
      <c r="D88" s="350"/>
      <c r="E88" s="105"/>
      <c r="F88" s="219" t="s">
        <v>80</v>
      </c>
      <c r="G88" s="275">
        <f>'NAW2 - Total - SSEH'!G88</f>
        <v>0</v>
      </c>
      <c r="H88" s="275">
        <f>'NAW2 - Total - SSEH'!H88</f>
        <v>0</v>
      </c>
      <c r="I88" s="275">
        <f>'NAW2 - Total - SSEH'!I88</f>
        <v>0</v>
      </c>
      <c r="J88" s="275">
        <f>'NAW2 - Total - SSEH'!J88</f>
        <v>0</v>
      </c>
      <c r="K88" s="275">
        <f>'NAW2 - Total - SSEH'!K88</f>
        <v>0</v>
      </c>
      <c r="L88" s="220">
        <f t="shared" ref="L88:L90" si="179">SUM(G88:K88)</f>
        <v>0</v>
      </c>
      <c r="M88" s="275">
        <f>'NAW2 - Total - SSEH'!M88</f>
        <v>0</v>
      </c>
      <c r="N88" s="275">
        <f>'NAW2 - Total - SSEH'!N88</f>
        <v>0</v>
      </c>
      <c r="O88" s="275">
        <f>'NAW2 - Total - SSEH'!O88</f>
        <v>0</v>
      </c>
      <c r="P88" s="275">
        <f>'NAW2 - Total - SSEH'!P88</f>
        <v>0</v>
      </c>
      <c r="Q88" s="275">
        <f>'NAW2 - Total - SSEH'!Q88</f>
        <v>0</v>
      </c>
      <c r="R88" s="220">
        <f t="shared" ref="R88:R90" si="180">SUM(M88:Q88)</f>
        <v>0</v>
      </c>
      <c r="S88" s="102"/>
      <c r="T88" s="102"/>
      <c r="U88" s="102"/>
      <c r="V88" s="102"/>
      <c r="W88" s="102"/>
      <c r="X88" s="220">
        <f t="shared" ref="X88:X90" si="181">SUM(S88:W88)</f>
        <v>0</v>
      </c>
      <c r="Y88" s="275">
        <f>'NAW2 - Total - SSEH'!Y88</f>
        <v>0</v>
      </c>
      <c r="Z88" s="275">
        <f>'NAW2 - Total - SSEH'!Z88</f>
        <v>0</v>
      </c>
      <c r="AA88" s="275">
        <f>'NAW2 - Total - SSEH'!AA88</f>
        <v>0</v>
      </c>
      <c r="AB88" s="275">
        <f>'NAW2 - Total - SSEH'!AB88</f>
        <v>0</v>
      </c>
      <c r="AC88" s="275">
        <f>'NAW2 - Total - SSEH'!AC88</f>
        <v>0</v>
      </c>
      <c r="AD88" s="220">
        <f t="shared" ref="AD88:AD90" si="182">SUM(Y88:AC88)</f>
        <v>0</v>
      </c>
      <c r="AE88" s="102"/>
      <c r="AF88" s="102"/>
      <c r="AG88" s="102"/>
      <c r="AH88" s="102"/>
      <c r="AI88" s="102"/>
      <c r="AJ88" s="220">
        <f t="shared" ref="AJ88:AJ90" si="183">SUM(AE88:AI88)</f>
        <v>0</v>
      </c>
      <c r="AK88" s="275">
        <f>'NAW2 - Total - SSEH'!AK88</f>
        <v>0</v>
      </c>
      <c r="AL88" s="275">
        <f>'NAW2 - Total - SSEH'!AL88</f>
        <v>0</v>
      </c>
      <c r="AM88" s="275">
        <f>'NAW2 - Total - SSEH'!AM88</f>
        <v>0</v>
      </c>
      <c r="AN88" s="275">
        <f>'NAW2 - Total - SSEH'!AN88</f>
        <v>0</v>
      </c>
      <c r="AO88" s="275">
        <f>'NAW2 - Total - SSEH'!AO88</f>
        <v>0</v>
      </c>
      <c r="AP88" s="220">
        <f t="shared" ref="AP88:AP90" si="184">SUM(AK88:AO88)</f>
        <v>0</v>
      </c>
    </row>
    <row r="89" spans="1:42" ht="25.5" customHeight="1">
      <c r="A89" s="13"/>
      <c r="B89" s="19"/>
      <c r="C89" s="218"/>
      <c r="D89" s="350"/>
      <c r="E89" s="105"/>
      <c r="F89" s="219" t="s">
        <v>82</v>
      </c>
      <c r="G89" s="275">
        <f>'NAW2 - Total - SSEH'!G89</f>
        <v>0</v>
      </c>
      <c r="H89" s="275">
        <f>'NAW2 - Total - SSEH'!H89</f>
        <v>0</v>
      </c>
      <c r="I89" s="275">
        <f>'NAW2 - Total - SSEH'!I89</f>
        <v>0</v>
      </c>
      <c r="J89" s="275">
        <f>'NAW2 - Total - SSEH'!J89</f>
        <v>0</v>
      </c>
      <c r="K89" s="275">
        <f>'NAW2 - Total - SSEH'!K89</f>
        <v>0</v>
      </c>
      <c r="L89" s="220">
        <f t="shared" si="179"/>
        <v>0</v>
      </c>
      <c r="M89" s="275">
        <f>'NAW2 - Total - SSEH'!M89</f>
        <v>0</v>
      </c>
      <c r="N89" s="275">
        <f>'NAW2 - Total - SSEH'!N89</f>
        <v>0</v>
      </c>
      <c r="O89" s="275">
        <f>'NAW2 - Total - SSEH'!O89</f>
        <v>0</v>
      </c>
      <c r="P89" s="275">
        <f>'NAW2 - Total - SSEH'!P89</f>
        <v>0</v>
      </c>
      <c r="Q89" s="275">
        <f>'NAW2 - Total - SSEH'!Q89</f>
        <v>0</v>
      </c>
      <c r="R89" s="220">
        <f t="shared" si="180"/>
        <v>0</v>
      </c>
      <c r="S89" s="102"/>
      <c r="T89" s="102"/>
      <c r="U89" s="102"/>
      <c r="V89" s="102"/>
      <c r="W89" s="102"/>
      <c r="X89" s="220">
        <f t="shared" si="181"/>
        <v>0</v>
      </c>
      <c r="Y89" s="275">
        <f>'NAW2 - Total - SSEH'!Y89</f>
        <v>0</v>
      </c>
      <c r="Z89" s="275">
        <f>'NAW2 - Total - SSEH'!Z89</f>
        <v>0</v>
      </c>
      <c r="AA89" s="275">
        <f>'NAW2 - Total - SSEH'!AA89</f>
        <v>0</v>
      </c>
      <c r="AB89" s="275">
        <f>'NAW2 - Total - SSEH'!AB89</f>
        <v>0</v>
      </c>
      <c r="AC89" s="275">
        <f>'NAW2 - Total - SSEH'!AC89</f>
        <v>0</v>
      </c>
      <c r="AD89" s="220">
        <f t="shared" si="182"/>
        <v>0</v>
      </c>
      <c r="AE89" s="102"/>
      <c r="AF89" s="102"/>
      <c r="AG89" s="102"/>
      <c r="AH89" s="102"/>
      <c r="AI89" s="102"/>
      <c r="AJ89" s="220">
        <f t="shared" si="183"/>
        <v>0</v>
      </c>
      <c r="AK89" s="275">
        <f>'NAW2 - Total - SSEH'!AK89</f>
        <v>0</v>
      </c>
      <c r="AL89" s="275">
        <f>'NAW2 - Total - SSEH'!AL89</f>
        <v>0</v>
      </c>
      <c r="AM89" s="275">
        <f>'NAW2 - Total - SSEH'!AM89</f>
        <v>0</v>
      </c>
      <c r="AN89" s="275">
        <f>'NAW2 - Total - SSEH'!AN89</f>
        <v>0</v>
      </c>
      <c r="AO89" s="275">
        <f>'NAW2 - Total - SSEH'!AO89</f>
        <v>0</v>
      </c>
      <c r="AP89" s="220">
        <f t="shared" si="184"/>
        <v>0</v>
      </c>
    </row>
    <row r="90" spans="1:42" ht="25.5" customHeight="1">
      <c r="A90" s="13"/>
      <c r="B90" s="19"/>
      <c r="C90" s="218"/>
      <c r="D90" s="350"/>
      <c r="E90" s="105"/>
      <c r="F90" s="219" t="s">
        <v>83</v>
      </c>
      <c r="G90" s="275">
        <f>'NAW2 - Total - SSEH'!G90</f>
        <v>0</v>
      </c>
      <c r="H90" s="275">
        <f>'NAW2 - Total - SSEH'!H90</f>
        <v>0</v>
      </c>
      <c r="I90" s="275">
        <f>'NAW2 - Total - SSEH'!I90</f>
        <v>0</v>
      </c>
      <c r="J90" s="275">
        <f>'NAW2 - Total - SSEH'!J90</f>
        <v>0</v>
      </c>
      <c r="K90" s="275">
        <f>'NAW2 - Total - SSEH'!K90</f>
        <v>0</v>
      </c>
      <c r="L90" s="220">
        <f t="shared" si="179"/>
        <v>0</v>
      </c>
      <c r="M90" s="275">
        <f>'NAW2 - Total - SSEH'!M90</f>
        <v>0</v>
      </c>
      <c r="N90" s="275">
        <f>'NAW2 - Total - SSEH'!N90</f>
        <v>0</v>
      </c>
      <c r="O90" s="275">
        <f>'NAW2 - Total - SSEH'!O90</f>
        <v>0</v>
      </c>
      <c r="P90" s="275">
        <f>'NAW2 - Total - SSEH'!P90</f>
        <v>0</v>
      </c>
      <c r="Q90" s="275">
        <f>'NAW2 - Total - SSEH'!Q90</f>
        <v>0</v>
      </c>
      <c r="R90" s="220">
        <f t="shared" si="180"/>
        <v>0</v>
      </c>
      <c r="S90" s="102"/>
      <c r="T90" s="102"/>
      <c r="U90" s="102"/>
      <c r="V90" s="102"/>
      <c r="W90" s="102"/>
      <c r="X90" s="220">
        <f t="shared" si="181"/>
        <v>0</v>
      </c>
      <c r="Y90" s="275">
        <f>'NAW2 - Total - SSEH'!Y90</f>
        <v>0</v>
      </c>
      <c r="Z90" s="275">
        <f>'NAW2 - Total - SSEH'!Z90</f>
        <v>0</v>
      </c>
      <c r="AA90" s="275">
        <f>'NAW2 - Total - SSEH'!AA90</f>
        <v>0</v>
      </c>
      <c r="AB90" s="275">
        <f>'NAW2 - Total - SSEH'!AB90</f>
        <v>0</v>
      </c>
      <c r="AC90" s="275">
        <f>'NAW2 - Total - SSEH'!AC90</f>
        <v>0</v>
      </c>
      <c r="AD90" s="220">
        <f t="shared" si="182"/>
        <v>0</v>
      </c>
      <c r="AE90" s="102"/>
      <c r="AF90" s="102"/>
      <c r="AG90" s="102"/>
      <c r="AH90" s="102"/>
      <c r="AI90" s="102"/>
      <c r="AJ90" s="220">
        <f t="shared" si="183"/>
        <v>0</v>
      </c>
      <c r="AK90" s="275">
        <f>'NAW2 - Total - SSEH'!AK90</f>
        <v>0</v>
      </c>
      <c r="AL90" s="275">
        <f>'NAW2 - Total - SSEH'!AL90</f>
        <v>0</v>
      </c>
      <c r="AM90" s="275">
        <f>'NAW2 - Total - SSEH'!AM90</f>
        <v>0</v>
      </c>
      <c r="AN90" s="275">
        <f>'NAW2 - Total - SSEH'!AN90</f>
        <v>0</v>
      </c>
      <c r="AO90" s="275">
        <f>'NAW2 - Total - SSEH'!AO90</f>
        <v>0</v>
      </c>
      <c r="AP90" s="220">
        <f t="shared" si="184"/>
        <v>0</v>
      </c>
    </row>
    <row r="91" spans="1:42" ht="25.5" customHeight="1" thickBot="1">
      <c r="A91" s="13"/>
      <c r="B91" s="221"/>
      <c r="C91" s="356"/>
      <c r="D91" s="351"/>
      <c r="E91" s="102"/>
      <c r="F91" s="223"/>
      <c r="G91" s="224">
        <f>SUM(G87:G90)</f>
        <v>0</v>
      </c>
      <c r="H91" s="225">
        <f t="shared" ref="H91:K91" si="185">SUM(H87:H90)</f>
        <v>0</v>
      </c>
      <c r="I91" s="225">
        <f t="shared" si="185"/>
        <v>0</v>
      </c>
      <c r="J91" s="225">
        <f t="shared" si="185"/>
        <v>0</v>
      </c>
      <c r="K91" s="225">
        <f t="shared" si="185"/>
        <v>0</v>
      </c>
      <c r="L91" s="150"/>
      <c r="M91" s="224">
        <f>SUM(M87:M90)</f>
        <v>0</v>
      </c>
      <c r="N91" s="225">
        <f t="shared" ref="N91:Q91" si="186">SUM(N87:N90)</f>
        <v>0</v>
      </c>
      <c r="O91" s="225">
        <f t="shared" si="186"/>
        <v>0</v>
      </c>
      <c r="P91" s="225">
        <f t="shared" si="186"/>
        <v>0</v>
      </c>
      <c r="Q91" s="225">
        <f t="shared" si="186"/>
        <v>0</v>
      </c>
      <c r="R91" s="150"/>
      <c r="S91" s="224">
        <f>SUM(S87:S90)</f>
        <v>0</v>
      </c>
      <c r="T91" s="225">
        <f t="shared" ref="T91:W91" si="187">SUM(T87:T90)</f>
        <v>0</v>
      </c>
      <c r="U91" s="225">
        <f t="shared" si="187"/>
        <v>0</v>
      </c>
      <c r="V91" s="225">
        <f t="shared" si="187"/>
        <v>0</v>
      </c>
      <c r="W91" s="225">
        <f t="shared" si="187"/>
        <v>0</v>
      </c>
      <c r="X91" s="150"/>
      <c r="Y91" s="224">
        <f>SUM(Y87:Y90)</f>
        <v>0</v>
      </c>
      <c r="Z91" s="225">
        <f t="shared" ref="Z91:AC91" si="188">SUM(Z87:Z90)</f>
        <v>0</v>
      </c>
      <c r="AA91" s="225">
        <f t="shared" si="188"/>
        <v>0</v>
      </c>
      <c r="AB91" s="225">
        <f t="shared" si="188"/>
        <v>0</v>
      </c>
      <c r="AC91" s="225">
        <f t="shared" si="188"/>
        <v>0</v>
      </c>
      <c r="AD91" s="150"/>
      <c r="AE91" s="224">
        <f>SUM(AE87:AE90)</f>
        <v>0</v>
      </c>
      <c r="AF91" s="225">
        <f t="shared" ref="AF91:AI91" si="189">SUM(AF87:AF90)</f>
        <v>0</v>
      </c>
      <c r="AG91" s="225">
        <f t="shared" si="189"/>
        <v>0</v>
      </c>
      <c r="AH91" s="225">
        <f t="shared" si="189"/>
        <v>0</v>
      </c>
      <c r="AI91" s="225">
        <f t="shared" si="189"/>
        <v>0</v>
      </c>
      <c r="AJ91" s="150"/>
      <c r="AK91" s="224">
        <f>SUM(AK87:AK90)</f>
        <v>0</v>
      </c>
      <c r="AL91" s="225">
        <f t="shared" ref="AL91:AO91" si="190">SUM(AL87:AL90)</f>
        <v>0</v>
      </c>
      <c r="AM91" s="225">
        <f t="shared" si="190"/>
        <v>0</v>
      </c>
      <c r="AN91" s="225">
        <f t="shared" si="190"/>
        <v>0</v>
      </c>
      <c r="AO91" s="225">
        <f t="shared" si="190"/>
        <v>0</v>
      </c>
      <c r="AP91" s="150"/>
    </row>
    <row r="92" spans="1:42" ht="25.5" customHeight="1">
      <c r="A92" s="13"/>
      <c r="B92" s="279" t="s">
        <v>13</v>
      </c>
      <c r="C92" s="210"/>
      <c r="D92" s="211"/>
      <c r="E92" s="212"/>
      <c r="F92" s="213" t="s">
        <v>78</v>
      </c>
      <c r="G92" s="275">
        <f>'NAW2 - Total - SSEH'!G92</f>
        <v>0</v>
      </c>
      <c r="H92" s="275">
        <f>'NAW2 - Total - SSEH'!H92</f>
        <v>0</v>
      </c>
      <c r="I92" s="275">
        <f>'NAW2 - Total - SSEH'!I92</f>
        <v>0</v>
      </c>
      <c r="J92" s="275">
        <f>'NAW2 - Total - SSEH'!J92</f>
        <v>0</v>
      </c>
      <c r="K92" s="275">
        <f>'NAW2 - Total - SSEH'!K92</f>
        <v>0</v>
      </c>
      <c r="L92" s="216">
        <f>SUM(G92:K92)</f>
        <v>0</v>
      </c>
      <c r="M92" s="275">
        <f>'NAW2 - Total - SSEH'!M92</f>
        <v>0</v>
      </c>
      <c r="N92" s="275">
        <f>'NAW2 - Total - SSEH'!N92</f>
        <v>0</v>
      </c>
      <c r="O92" s="275">
        <f>'NAW2 - Total - SSEH'!O92</f>
        <v>0</v>
      </c>
      <c r="P92" s="275">
        <f>'NAW2 - Total - SSEH'!P92</f>
        <v>0</v>
      </c>
      <c r="Q92" s="275">
        <f>'NAW2 - Total - SSEH'!Q92</f>
        <v>0</v>
      </c>
      <c r="R92" s="216">
        <f>SUM(M92:Q92)</f>
        <v>0</v>
      </c>
      <c r="S92" s="102"/>
      <c r="T92" s="102"/>
      <c r="U92" s="102"/>
      <c r="V92" s="102"/>
      <c r="W92" s="102"/>
      <c r="X92" s="216">
        <f>SUM(S92:W92)</f>
        <v>0</v>
      </c>
      <c r="Y92" s="276">
        <f>'NAW2 - Total - SSEH'!Y92</f>
        <v>0</v>
      </c>
      <c r="Z92" s="276">
        <f>'NAW2 - Total - SSEH'!Z92</f>
        <v>0</v>
      </c>
      <c r="AA92" s="276">
        <f>'NAW2 - Total - SSEH'!AA92</f>
        <v>0</v>
      </c>
      <c r="AB92" s="276">
        <f>'NAW2 - Total - SSEH'!AB92</f>
        <v>0</v>
      </c>
      <c r="AC92" s="276">
        <f>'NAW2 - Total - SSEH'!AC92</f>
        <v>0</v>
      </c>
      <c r="AD92" s="216">
        <f>SUM(Y92:AC92)</f>
        <v>0</v>
      </c>
      <c r="AE92" s="102"/>
      <c r="AF92" s="102"/>
      <c r="AG92" s="102"/>
      <c r="AH92" s="102"/>
      <c r="AI92" s="102"/>
      <c r="AJ92" s="216">
        <f>SUM(AE92:AI92)</f>
        <v>0</v>
      </c>
      <c r="AK92" s="276">
        <f>'NAW2 - Total - SSEH'!AK92</f>
        <v>0</v>
      </c>
      <c r="AL92" s="276">
        <f>'NAW2 - Total - SSEH'!AL92</f>
        <v>0</v>
      </c>
      <c r="AM92" s="276">
        <f>'NAW2 - Total - SSEH'!AM92</f>
        <v>0</v>
      </c>
      <c r="AN92" s="276">
        <f>'NAW2 - Total - SSEH'!AN92</f>
        <v>0</v>
      </c>
      <c r="AO92" s="276">
        <f>'NAW2 - Total - SSEH'!AO92</f>
        <v>0</v>
      </c>
      <c r="AP92" s="216">
        <f>SUM(AK92:AO92)</f>
        <v>0</v>
      </c>
    </row>
    <row r="93" spans="1:42" ht="25.5" customHeight="1">
      <c r="A93" s="13"/>
      <c r="B93" s="19"/>
      <c r="C93" s="218"/>
      <c r="D93" s="350"/>
      <c r="E93" s="105"/>
      <c r="F93" s="219" t="s">
        <v>80</v>
      </c>
      <c r="G93" s="275">
        <f>'NAW2 - Total - SSEH'!G93</f>
        <v>0</v>
      </c>
      <c r="H93" s="275">
        <f>'NAW2 - Total - SSEH'!H93</f>
        <v>0</v>
      </c>
      <c r="I93" s="275">
        <f>'NAW2 - Total - SSEH'!I93</f>
        <v>0</v>
      </c>
      <c r="J93" s="275">
        <f>'NAW2 - Total - SSEH'!J93</f>
        <v>0</v>
      </c>
      <c r="K93" s="275">
        <f>'NAW2 - Total - SSEH'!K93</f>
        <v>0</v>
      </c>
      <c r="L93" s="220">
        <f t="shared" ref="L93:L95" si="191">SUM(G93:K93)</f>
        <v>0</v>
      </c>
      <c r="M93" s="275">
        <f>'NAW2 - Total - SSEH'!M93</f>
        <v>0</v>
      </c>
      <c r="N93" s="275">
        <f>'NAW2 - Total - SSEH'!N93</f>
        <v>0</v>
      </c>
      <c r="O93" s="275">
        <f>'NAW2 - Total - SSEH'!O93</f>
        <v>0</v>
      </c>
      <c r="P93" s="275">
        <f>'NAW2 - Total - SSEH'!P93</f>
        <v>0</v>
      </c>
      <c r="Q93" s="275">
        <f>'NAW2 - Total - SSEH'!Q93</f>
        <v>0</v>
      </c>
      <c r="R93" s="220">
        <f t="shared" ref="R93:R95" si="192">SUM(M93:Q93)</f>
        <v>0</v>
      </c>
      <c r="S93" s="102"/>
      <c r="T93" s="102"/>
      <c r="U93" s="102"/>
      <c r="V93" s="102"/>
      <c r="W93" s="102"/>
      <c r="X93" s="220">
        <f t="shared" ref="X93:X95" si="193">SUM(S93:W93)</f>
        <v>0</v>
      </c>
      <c r="Y93" s="275">
        <f>'NAW2 - Total - SSEH'!Y93</f>
        <v>0</v>
      </c>
      <c r="Z93" s="275">
        <f>'NAW2 - Total - SSEH'!Z93</f>
        <v>0</v>
      </c>
      <c r="AA93" s="275">
        <f>'NAW2 - Total - SSEH'!AA93</f>
        <v>0</v>
      </c>
      <c r="AB93" s="275">
        <f>'NAW2 - Total - SSEH'!AB93</f>
        <v>0</v>
      </c>
      <c r="AC93" s="275">
        <f>'NAW2 - Total - SSEH'!AC93</f>
        <v>0</v>
      </c>
      <c r="AD93" s="220">
        <f t="shared" ref="AD93:AD95" si="194">SUM(Y93:AC93)</f>
        <v>0</v>
      </c>
      <c r="AE93" s="102"/>
      <c r="AF93" s="102"/>
      <c r="AG93" s="102"/>
      <c r="AH93" s="102"/>
      <c r="AI93" s="102"/>
      <c r="AJ93" s="220">
        <f t="shared" ref="AJ93:AJ95" si="195">SUM(AE93:AI93)</f>
        <v>0</v>
      </c>
      <c r="AK93" s="275">
        <f>'NAW2 - Total - SSEH'!AK93</f>
        <v>0</v>
      </c>
      <c r="AL93" s="275">
        <f>'NAW2 - Total - SSEH'!AL93</f>
        <v>0</v>
      </c>
      <c r="AM93" s="275">
        <f>'NAW2 - Total - SSEH'!AM93</f>
        <v>0</v>
      </c>
      <c r="AN93" s="275">
        <f>'NAW2 - Total - SSEH'!AN93</f>
        <v>0</v>
      </c>
      <c r="AO93" s="275">
        <f>'NAW2 - Total - SSEH'!AO93</f>
        <v>0</v>
      </c>
      <c r="AP93" s="220">
        <f t="shared" ref="AP93:AP95" si="196">SUM(AK93:AO93)</f>
        <v>0</v>
      </c>
    </row>
    <row r="94" spans="1:42" ht="25.5" customHeight="1">
      <c r="A94" s="13"/>
      <c r="B94" s="19"/>
      <c r="C94" s="218"/>
      <c r="D94" s="350"/>
      <c r="E94" s="105"/>
      <c r="F94" s="219" t="s">
        <v>82</v>
      </c>
      <c r="G94" s="275">
        <f>'NAW2 - Total - SSEH'!G94</f>
        <v>0</v>
      </c>
      <c r="H94" s="275">
        <f>'NAW2 - Total - SSEH'!H94</f>
        <v>0</v>
      </c>
      <c r="I94" s="275">
        <f>'NAW2 - Total - SSEH'!I94</f>
        <v>0</v>
      </c>
      <c r="J94" s="275">
        <f>'NAW2 - Total - SSEH'!J94</f>
        <v>0</v>
      </c>
      <c r="K94" s="275">
        <f>'NAW2 - Total - SSEH'!K94</f>
        <v>0</v>
      </c>
      <c r="L94" s="220">
        <f t="shared" si="191"/>
        <v>0</v>
      </c>
      <c r="M94" s="275">
        <f>'NAW2 - Total - SSEH'!M94</f>
        <v>0</v>
      </c>
      <c r="N94" s="275">
        <f>'NAW2 - Total - SSEH'!N94</f>
        <v>0</v>
      </c>
      <c r="O94" s="275">
        <f>'NAW2 - Total - SSEH'!O94</f>
        <v>0</v>
      </c>
      <c r="P94" s="275">
        <f>'NAW2 - Total - SSEH'!P94</f>
        <v>0</v>
      </c>
      <c r="Q94" s="275">
        <f>'NAW2 - Total - SSEH'!Q94</f>
        <v>0</v>
      </c>
      <c r="R94" s="220">
        <f t="shared" si="192"/>
        <v>0</v>
      </c>
      <c r="S94" s="102"/>
      <c r="T94" s="102"/>
      <c r="U94" s="102"/>
      <c r="V94" s="102"/>
      <c r="W94" s="102"/>
      <c r="X94" s="220">
        <f t="shared" si="193"/>
        <v>0</v>
      </c>
      <c r="Y94" s="275">
        <f>'NAW2 - Total - SSEH'!Y94</f>
        <v>0</v>
      </c>
      <c r="Z94" s="275">
        <f>'NAW2 - Total - SSEH'!Z94</f>
        <v>0</v>
      </c>
      <c r="AA94" s="275">
        <f>'NAW2 - Total - SSEH'!AA94</f>
        <v>0</v>
      </c>
      <c r="AB94" s="275">
        <f>'NAW2 - Total - SSEH'!AB94</f>
        <v>0</v>
      </c>
      <c r="AC94" s="275">
        <f>'NAW2 - Total - SSEH'!AC94</f>
        <v>0</v>
      </c>
      <c r="AD94" s="220">
        <f t="shared" si="194"/>
        <v>0</v>
      </c>
      <c r="AE94" s="102"/>
      <c r="AF94" s="102"/>
      <c r="AG94" s="102"/>
      <c r="AH94" s="102"/>
      <c r="AI94" s="102"/>
      <c r="AJ94" s="220">
        <f t="shared" si="195"/>
        <v>0</v>
      </c>
      <c r="AK94" s="275">
        <f>'NAW2 - Total - SSEH'!AK94</f>
        <v>0</v>
      </c>
      <c r="AL94" s="275">
        <f>'NAW2 - Total - SSEH'!AL94</f>
        <v>0</v>
      </c>
      <c r="AM94" s="275">
        <f>'NAW2 - Total - SSEH'!AM94</f>
        <v>0</v>
      </c>
      <c r="AN94" s="275">
        <f>'NAW2 - Total - SSEH'!AN94</f>
        <v>0</v>
      </c>
      <c r="AO94" s="275">
        <f>'NAW2 - Total - SSEH'!AO94</f>
        <v>0</v>
      </c>
      <c r="AP94" s="220">
        <f t="shared" si="196"/>
        <v>0</v>
      </c>
    </row>
    <row r="95" spans="1:42" ht="25.5" customHeight="1">
      <c r="A95" s="13"/>
      <c r="B95" s="19"/>
      <c r="C95" s="218"/>
      <c r="D95" s="350"/>
      <c r="E95" s="105"/>
      <c r="F95" s="219" t="s">
        <v>83</v>
      </c>
      <c r="G95" s="275">
        <f>'NAW2 - Total - SSEH'!G95</f>
        <v>0</v>
      </c>
      <c r="H95" s="275">
        <f>'NAW2 - Total - SSEH'!H95</f>
        <v>0</v>
      </c>
      <c r="I95" s="275">
        <f>'NAW2 - Total - SSEH'!I95</f>
        <v>0</v>
      </c>
      <c r="J95" s="275">
        <f>'NAW2 - Total - SSEH'!J95</f>
        <v>0</v>
      </c>
      <c r="K95" s="275">
        <f>'NAW2 - Total - SSEH'!K95</f>
        <v>0</v>
      </c>
      <c r="L95" s="220">
        <f t="shared" si="191"/>
        <v>0</v>
      </c>
      <c r="M95" s="275">
        <f>'NAW2 - Total - SSEH'!M95</f>
        <v>0</v>
      </c>
      <c r="N95" s="275">
        <f>'NAW2 - Total - SSEH'!N95</f>
        <v>0</v>
      </c>
      <c r="O95" s="275">
        <f>'NAW2 - Total - SSEH'!O95</f>
        <v>0</v>
      </c>
      <c r="P95" s="275">
        <f>'NAW2 - Total - SSEH'!P95</f>
        <v>0</v>
      </c>
      <c r="Q95" s="275">
        <f>'NAW2 - Total - SSEH'!Q95</f>
        <v>0</v>
      </c>
      <c r="R95" s="220">
        <f t="shared" si="192"/>
        <v>0</v>
      </c>
      <c r="S95" s="102"/>
      <c r="T95" s="102"/>
      <c r="U95" s="102"/>
      <c r="V95" s="102"/>
      <c r="W95" s="102"/>
      <c r="X95" s="220">
        <f t="shared" si="193"/>
        <v>0</v>
      </c>
      <c r="Y95" s="275">
        <f>'NAW2 - Total - SSEH'!Y95</f>
        <v>0</v>
      </c>
      <c r="Z95" s="275">
        <f>'NAW2 - Total - SSEH'!Z95</f>
        <v>0</v>
      </c>
      <c r="AA95" s="275">
        <f>'NAW2 - Total - SSEH'!AA95</f>
        <v>0</v>
      </c>
      <c r="AB95" s="275">
        <f>'NAW2 - Total - SSEH'!AB95</f>
        <v>0</v>
      </c>
      <c r="AC95" s="275">
        <f>'NAW2 - Total - SSEH'!AC95</f>
        <v>0</v>
      </c>
      <c r="AD95" s="220">
        <f t="shared" si="194"/>
        <v>0</v>
      </c>
      <c r="AE95" s="102"/>
      <c r="AF95" s="102"/>
      <c r="AG95" s="102"/>
      <c r="AH95" s="102"/>
      <c r="AI95" s="102"/>
      <c r="AJ95" s="220">
        <f t="shared" si="195"/>
        <v>0</v>
      </c>
      <c r="AK95" s="275">
        <f>'NAW2 - Total - SSEH'!AK95</f>
        <v>0</v>
      </c>
      <c r="AL95" s="275">
        <f>'NAW2 - Total - SSEH'!AL95</f>
        <v>0</v>
      </c>
      <c r="AM95" s="275">
        <f>'NAW2 - Total - SSEH'!AM95</f>
        <v>0</v>
      </c>
      <c r="AN95" s="275">
        <f>'NAW2 - Total - SSEH'!AN95</f>
        <v>0</v>
      </c>
      <c r="AO95" s="275">
        <f>'NAW2 - Total - SSEH'!AO95</f>
        <v>0</v>
      </c>
      <c r="AP95" s="220">
        <f t="shared" si="196"/>
        <v>0</v>
      </c>
    </row>
    <row r="96" spans="1:42" ht="25.5" customHeight="1" thickBot="1">
      <c r="A96" s="13"/>
      <c r="B96" s="221"/>
      <c r="C96" s="356"/>
      <c r="D96" s="351"/>
      <c r="E96" s="102"/>
      <c r="F96" s="223"/>
      <c r="G96" s="224">
        <f>SUM(G92:G95)</f>
        <v>0</v>
      </c>
      <c r="H96" s="225">
        <f t="shared" ref="H96:K96" si="197">SUM(H92:H95)</f>
        <v>0</v>
      </c>
      <c r="I96" s="225">
        <f t="shared" si="197"/>
        <v>0</v>
      </c>
      <c r="J96" s="225">
        <f t="shared" si="197"/>
        <v>0</v>
      </c>
      <c r="K96" s="225">
        <f t="shared" si="197"/>
        <v>0</v>
      </c>
      <c r="L96" s="150"/>
      <c r="M96" s="224">
        <f>SUM(M92:M95)</f>
        <v>0</v>
      </c>
      <c r="N96" s="225">
        <f t="shared" ref="N96:Q96" si="198">SUM(N92:N95)</f>
        <v>0</v>
      </c>
      <c r="O96" s="225">
        <f t="shared" si="198"/>
        <v>0</v>
      </c>
      <c r="P96" s="225">
        <f t="shared" si="198"/>
        <v>0</v>
      </c>
      <c r="Q96" s="225">
        <f t="shared" si="198"/>
        <v>0</v>
      </c>
      <c r="R96" s="150"/>
      <c r="S96" s="224">
        <f>SUM(S92:S95)</f>
        <v>0</v>
      </c>
      <c r="T96" s="225">
        <f t="shared" ref="T96:W96" si="199">SUM(T92:T95)</f>
        <v>0</v>
      </c>
      <c r="U96" s="225">
        <f t="shared" si="199"/>
        <v>0</v>
      </c>
      <c r="V96" s="225">
        <f t="shared" si="199"/>
        <v>0</v>
      </c>
      <c r="W96" s="225">
        <f t="shared" si="199"/>
        <v>0</v>
      </c>
      <c r="X96" s="150"/>
      <c r="Y96" s="224">
        <f>SUM(Y92:Y95)</f>
        <v>0</v>
      </c>
      <c r="Z96" s="225">
        <f t="shared" ref="Z96:AC96" si="200">SUM(Z92:Z95)</f>
        <v>0</v>
      </c>
      <c r="AA96" s="225">
        <f t="shared" si="200"/>
        <v>0</v>
      </c>
      <c r="AB96" s="225">
        <f t="shared" si="200"/>
        <v>0</v>
      </c>
      <c r="AC96" s="225">
        <f t="shared" si="200"/>
        <v>0</v>
      </c>
      <c r="AD96" s="150"/>
      <c r="AE96" s="224">
        <f>SUM(AE92:AE95)</f>
        <v>0</v>
      </c>
      <c r="AF96" s="225">
        <f t="shared" ref="AF96:AI96" si="201">SUM(AF92:AF95)</f>
        <v>0</v>
      </c>
      <c r="AG96" s="225">
        <f t="shared" si="201"/>
        <v>0</v>
      </c>
      <c r="AH96" s="225">
        <f t="shared" si="201"/>
        <v>0</v>
      </c>
      <c r="AI96" s="225">
        <f t="shared" si="201"/>
        <v>0</v>
      </c>
      <c r="AJ96" s="150"/>
      <c r="AK96" s="224">
        <f>SUM(AK92:AK95)</f>
        <v>0</v>
      </c>
      <c r="AL96" s="225">
        <f t="shared" ref="AL96:AO96" si="202">SUM(AL92:AL95)</f>
        <v>0</v>
      </c>
      <c r="AM96" s="225">
        <f t="shared" si="202"/>
        <v>0</v>
      </c>
      <c r="AN96" s="225">
        <f t="shared" si="202"/>
        <v>0</v>
      </c>
      <c r="AO96" s="225">
        <f t="shared" si="202"/>
        <v>0</v>
      </c>
      <c r="AP96" s="150"/>
    </row>
    <row r="97" spans="1:42" ht="25.5" customHeight="1">
      <c r="A97" s="13"/>
      <c r="B97" s="279" t="s">
        <v>13</v>
      </c>
      <c r="C97" s="210"/>
      <c r="D97" s="283"/>
      <c r="E97" s="212"/>
      <c r="F97" s="213" t="s">
        <v>78</v>
      </c>
      <c r="G97" s="278">
        <f>'NAW2 - Total - SSEH'!G97</f>
        <v>0</v>
      </c>
      <c r="H97" s="278">
        <f>'NAW2 - Total - SSEH'!H97</f>
        <v>0</v>
      </c>
      <c r="I97" s="278">
        <f>'NAW2 - Total - SSEH'!I97</f>
        <v>0</v>
      </c>
      <c r="J97" s="278">
        <f>'NAW2 - Total - SSEH'!J97</f>
        <v>0</v>
      </c>
      <c r="K97" s="278">
        <f>'NAW2 - Total - SSEH'!K97</f>
        <v>0</v>
      </c>
      <c r="L97" s="216">
        <f>SUM(G97:K97)</f>
        <v>0</v>
      </c>
      <c r="M97" s="278">
        <f>'NAW2 - Total - SSEH'!M97</f>
        <v>0</v>
      </c>
      <c r="N97" s="278">
        <f>'NAW2 - Total - SSEH'!N97</f>
        <v>0</v>
      </c>
      <c r="O97" s="278">
        <f>'NAW2 - Total - SSEH'!O97</f>
        <v>0</v>
      </c>
      <c r="P97" s="278">
        <f>'NAW2 - Total - SSEH'!P97</f>
        <v>0</v>
      </c>
      <c r="Q97" s="278">
        <f>'NAW2 - Total - SSEH'!Q97</f>
        <v>0</v>
      </c>
      <c r="R97" s="216">
        <f>SUM(M97:Q97)</f>
        <v>0</v>
      </c>
      <c r="S97" s="102"/>
      <c r="T97" s="102"/>
      <c r="U97" s="102"/>
      <c r="V97" s="102"/>
      <c r="W97" s="102"/>
      <c r="X97" s="216">
        <f>SUM(S97:W97)</f>
        <v>0</v>
      </c>
      <c r="Y97" s="278">
        <f>'NAW2 - Total - SSEH'!Y97</f>
        <v>0</v>
      </c>
      <c r="Z97" s="278">
        <f>'NAW2 - Total - SSEH'!Z97</f>
        <v>0</v>
      </c>
      <c r="AA97" s="278">
        <f>'NAW2 - Total - SSEH'!AA97</f>
        <v>0</v>
      </c>
      <c r="AB97" s="278">
        <f>'NAW2 - Total - SSEH'!AB97</f>
        <v>0</v>
      </c>
      <c r="AC97" s="278">
        <f>'NAW2 - Total - SSEH'!AC97</f>
        <v>0</v>
      </c>
      <c r="AD97" s="216">
        <f>SUM(Y97:AC97)</f>
        <v>0</v>
      </c>
      <c r="AE97" s="102"/>
      <c r="AF97" s="102"/>
      <c r="AG97" s="102"/>
      <c r="AH97" s="102"/>
      <c r="AI97" s="102"/>
      <c r="AJ97" s="216">
        <f>SUM(AE97:AI97)</f>
        <v>0</v>
      </c>
      <c r="AK97" s="278">
        <f>'NAW2 - Total - SSEH'!AK97</f>
        <v>0</v>
      </c>
      <c r="AL97" s="278">
        <f>'NAW2 - Total - SSEH'!AL97</f>
        <v>0</v>
      </c>
      <c r="AM97" s="278">
        <f>'NAW2 - Total - SSEH'!AM97</f>
        <v>0</v>
      </c>
      <c r="AN97" s="278">
        <f>'NAW2 - Total - SSEH'!AN97</f>
        <v>0</v>
      </c>
      <c r="AO97" s="278">
        <f>'NAW2 - Total - SSEH'!AO97</f>
        <v>0</v>
      </c>
      <c r="AP97" s="216">
        <f>SUM(AK97:AO97)</f>
        <v>0</v>
      </c>
    </row>
    <row r="98" spans="1:42" ht="25.5" customHeight="1">
      <c r="A98" s="13"/>
      <c r="B98" s="19"/>
      <c r="C98" s="218"/>
      <c r="D98" s="104"/>
      <c r="E98" s="105"/>
      <c r="F98" s="219" t="s">
        <v>80</v>
      </c>
      <c r="G98" s="275">
        <f>'NAW2 - Total - SSEH'!G98</f>
        <v>0</v>
      </c>
      <c r="H98" s="275">
        <f>'NAW2 - Total - SSEH'!H98</f>
        <v>0</v>
      </c>
      <c r="I98" s="275">
        <f>'NAW2 - Total - SSEH'!I98</f>
        <v>0</v>
      </c>
      <c r="J98" s="275">
        <f>'NAW2 - Total - SSEH'!J98</f>
        <v>0</v>
      </c>
      <c r="K98" s="275">
        <f>'NAW2 - Total - SSEH'!K98</f>
        <v>0</v>
      </c>
      <c r="L98" s="220">
        <f t="shared" ref="L98:L100" si="203">SUM(G98:K98)</f>
        <v>0</v>
      </c>
      <c r="M98" s="275">
        <f>'NAW2 - Total - SSEH'!M98</f>
        <v>0</v>
      </c>
      <c r="N98" s="275">
        <f>'NAW2 - Total - SSEH'!N98</f>
        <v>0</v>
      </c>
      <c r="O98" s="275">
        <f>'NAW2 - Total - SSEH'!O98</f>
        <v>0</v>
      </c>
      <c r="P98" s="275">
        <f>'NAW2 - Total - SSEH'!P98</f>
        <v>0</v>
      </c>
      <c r="Q98" s="275">
        <f>'NAW2 - Total - SSEH'!Q98</f>
        <v>0</v>
      </c>
      <c r="R98" s="220">
        <f t="shared" ref="R98:R100" si="204">SUM(M98:Q98)</f>
        <v>0</v>
      </c>
      <c r="S98" s="102"/>
      <c r="T98" s="102"/>
      <c r="U98" s="102"/>
      <c r="V98" s="102"/>
      <c r="W98" s="102"/>
      <c r="X98" s="220">
        <f t="shared" ref="X98:X100" si="205">SUM(S98:W98)</f>
        <v>0</v>
      </c>
      <c r="Y98" s="275">
        <f>'NAW2 - Total - SSEH'!Y98</f>
        <v>0</v>
      </c>
      <c r="Z98" s="275">
        <f>'NAW2 - Total - SSEH'!Z98</f>
        <v>0</v>
      </c>
      <c r="AA98" s="275">
        <f>'NAW2 - Total - SSEH'!AA98</f>
        <v>0</v>
      </c>
      <c r="AB98" s="275">
        <f>'NAW2 - Total - SSEH'!AB98</f>
        <v>0</v>
      </c>
      <c r="AC98" s="275">
        <f>'NAW2 - Total - SSEH'!AC98</f>
        <v>0</v>
      </c>
      <c r="AD98" s="220">
        <f t="shared" ref="AD98:AD100" si="206">SUM(Y98:AC98)</f>
        <v>0</v>
      </c>
      <c r="AE98" s="102"/>
      <c r="AF98" s="102"/>
      <c r="AG98" s="102"/>
      <c r="AH98" s="102"/>
      <c r="AI98" s="102"/>
      <c r="AJ98" s="220">
        <f t="shared" ref="AJ98:AJ100" si="207">SUM(AE98:AI98)</f>
        <v>0</v>
      </c>
      <c r="AK98" s="275">
        <f>'NAW2 - Total - SSEH'!AK98</f>
        <v>0</v>
      </c>
      <c r="AL98" s="275">
        <f>'NAW2 - Total - SSEH'!AL98</f>
        <v>0</v>
      </c>
      <c r="AM98" s="275">
        <f>'NAW2 - Total - SSEH'!AM98</f>
        <v>0</v>
      </c>
      <c r="AN98" s="275">
        <f>'NAW2 - Total - SSEH'!AN98</f>
        <v>0</v>
      </c>
      <c r="AO98" s="275">
        <f>'NAW2 - Total - SSEH'!AO98</f>
        <v>0</v>
      </c>
      <c r="AP98" s="220">
        <f t="shared" ref="AP98:AP100" si="208">SUM(AK98:AO98)</f>
        <v>0</v>
      </c>
    </row>
    <row r="99" spans="1:42" ht="25.5" customHeight="1">
      <c r="A99" s="13"/>
      <c r="B99" s="19"/>
      <c r="C99" s="218"/>
      <c r="D99" s="104"/>
      <c r="E99" s="105"/>
      <c r="F99" s="219" t="s">
        <v>82</v>
      </c>
      <c r="G99" s="275">
        <f>'NAW2 - Total - SSEH'!G99</f>
        <v>0</v>
      </c>
      <c r="H99" s="275">
        <f>'NAW2 - Total - SSEH'!H99</f>
        <v>0</v>
      </c>
      <c r="I99" s="275">
        <f>'NAW2 - Total - SSEH'!I99</f>
        <v>0</v>
      </c>
      <c r="J99" s="275">
        <f>'NAW2 - Total - SSEH'!J99</f>
        <v>0</v>
      </c>
      <c r="K99" s="275">
        <f>'NAW2 - Total - SSEH'!K99</f>
        <v>0</v>
      </c>
      <c r="L99" s="220">
        <f t="shared" si="203"/>
        <v>0</v>
      </c>
      <c r="M99" s="275">
        <f>'NAW2 - Total - SSEH'!M99</f>
        <v>0</v>
      </c>
      <c r="N99" s="275">
        <f>'NAW2 - Total - SSEH'!N99</f>
        <v>0</v>
      </c>
      <c r="O99" s="275">
        <f>'NAW2 - Total - SSEH'!O99</f>
        <v>0</v>
      </c>
      <c r="P99" s="275">
        <f>'NAW2 - Total - SSEH'!P99</f>
        <v>0</v>
      </c>
      <c r="Q99" s="275">
        <f>'NAW2 - Total - SSEH'!Q99</f>
        <v>0</v>
      </c>
      <c r="R99" s="220">
        <f t="shared" si="204"/>
        <v>0</v>
      </c>
      <c r="S99" s="102"/>
      <c r="T99" s="102"/>
      <c r="U99" s="102"/>
      <c r="V99" s="102"/>
      <c r="W99" s="102"/>
      <c r="X99" s="220">
        <f t="shared" si="205"/>
        <v>0</v>
      </c>
      <c r="Y99" s="275">
        <f>'NAW2 - Total - SSEH'!Y99</f>
        <v>0</v>
      </c>
      <c r="Z99" s="275">
        <f>'NAW2 - Total - SSEH'!Z99</f>
        <v>0</v>
      </c>
      <c r="AA99" s="275">
        <f>'NAW2 - Total - SSEH'!AA99</f>
        <v>0</v>
      </c>
      <c r="AB99" s="275">
        <f>'NAW2 - Total - SSEH'!AB99</f>
        <v>0</v>
      </c>
      <c r="AC99" s="275">
        <f>'NAW2 - Total - SSEH'!AC99</f>
        <v>0</v>
      </c>
      <c r="AD99" s="220">
        <f t="shared" si="206"/>
        <v>0</v>
      </c>
      <c r="AE99" s="102"/>
      <c r="AF99" s="102"/>
      <c r="AG99" s="102"/>
      <c r="AH99" s="102"/>
      <c r="AI99" s="102"/>
      <c r="AJ99" s="220">
        <f t="shared" si="207"/>
        <v>0</v>
      </c>
      <c r="AK99" s="275">
        <f>'NAW2 - Total - SSEH'!AK99</f>
        <v>0</v>
      </c>
      <c r="AL99" s="275">
        <f>'NAW2 - Total - SSEH'!AL99</f>
        <v>0</v>
      </c>
      <c r="AM99" s="275">
        <f>'NAW2 - Total - SSEH'!AM99</f>
        <v>0</v>
      </c>
      <c r="AN99" s="275">
        <f>'NAW2 - Total - SSEH'!AN99</f>
        <v>0</v>
      </c>
      <c r="AO99" s="275">
        <f>'NAW2 - Total - SSEH'!AO99</f>
        <v>0</v>
      </c>
      <c r="AP99" s="220">
        <f t="shared" si="208"/>
        <v>0</v>
      </c>
    </row>
    <row r="100" spans="1:42" ht="25.5" customHeight="1">
      <c r="A100" s="13"/>
      <c r="B100" s="19"/>
      <c r="C100" s="218"/>
      <c r="D100" s="104"/>
      <c r="E100" s="105"/>
      <c r="F100" s="219" t="s">
        <v>83</v>
      </c>
      <c r="G100" s="275">
        <f>'NAW2 - Total - SSEH'!G100</f>
        <v>0</v>
      </c>
      <c r="H100" s="275">
        <f>'NAW2 - Total - SSEH'!H100</f>
        <v>0</v>
      </c>
      <c r="I100" s="275">
        <f>'NAW2 - Total - SSEH'!I100</f>
        <v>0</v>
      </c>
      <c r="J100" s="275">
        <f>'NAW2 - Total - SSEH'!J100</f>
        <v>0</v>
      </c>
      <c r="K100" s="275">
        <f>'NAW2 - Total - SSEH'!K100</f>
        <v>0</v>
      </c>
      <c r="L100" s="220">
        <f t="shared" si="203"/>
        <v>0</v>
      </c>
      <c r="M100" s="275">
        <f>'NAW2 - Total - SSEH'!M100</f>
        <v>0</v>
      </c>
      <c r="N100" s="275">
        <f>'NAW2 - Total - SSEH'!N100</f>
        <v>0</v>
      </c>
      <c r="O100" s="275">
        <f>'NAW2 - Total - SSEH'!O100</f>
        <v>0</v>
      </c>
      <c r="P100" s="275">
        <f>'NAW2 - Total - SSEH'!P100</f>
        <v>0</v>
      </c>
      <c r="Q100" s="275">
        <f>'NAW2 - Total - SSEH'!Q100</f>
        <v>0</v>
      </c>
      <c r="R100" s="220">
        <f t="shared" si="204"/>
        <v>0</v>
      </c>
      <c r="S100" s="102"/>
      <c r="T100" s="102"/>
      <c r="U100" s="102"/>
      <c r="V100" s="102"/>
      <c r="W100" s="102"/>
      <c r="X100" s="220">
        <f t="shared" si="205"/>
        <v>0</v>
      </c>
      <c r="Y100" s="275">
        <f>'NAW2 - Total - SSEH'!Y100</f>
        <v>0</v>
      </c>
      <c r="Z100" s="275">
        <f>'NAW2 - Total - SSEH'!Z100</f>
        <v>0</v>
      </c>
      <c r="AA100" s="275">
        <f>'NAW2 - Total - SSEH'!AA100</f>
        <v>0</v>
      </c>
      <c r="AB100" s="275">
        <f>'NAW2 - Total - SSEH'!AB100</f>
        <v>0</v>
      </c>
      <c r="AC100" s="275">
        <f>'NAW2 - Total - SSEH'!AC100</f>
        <v>0</v>
      </c>
      <c r="AD100" s="220">
        <f t="shared" si="206"/>
        <v>0</v>
      </c>
      <c r="AE100" s="102"/>
      <c r="AF100" s="102"/>
      <c r="AG100" s="102"/>
      <c r="AH100" s="102"/>
      <c r="AI100" s="102"/>
      <c r="AJ100" s="220">
        <f t="shared" si="207"/>
        <v>0</v>
      </c>
      <c r="AK100" s="275">
        <f>'NAW2 - Total - SSEH'!AK100</f>
        <v>0</v>
      </c>
      <c r="AL100" s="275">
        <f>'NAW2 - Total - SSEH'!AL100</f>
        <v>0</v>
      </c>
      <c r="AM100" s="275">
        <f>'NAW2 - Total - SSEH'!AM100</f>
        <v>0</v>
      </c>
      <c r="AN100" s="275">
        <f>'NAW2 - Total - SSEH'!AN100</f>
        <v>0</v>
      </c>
      <c r="AO100" s="275">
        <f>'NAW2 - Total - SSEH'!AO100</f>
        <v>0</v>
      </c>
      <c r="AP100" s="220">
        <f t="shared" si="208"/>
        <v>0</v>
      </c>
    </row>
    <row r="101" spans="1:42" ht="25.5" customHeight="1" thickBot="1">
      <c r="A101" s="13"/>
      <c r="B101" s="221"/>
      <c r="C101" s="329"/>
      <c r="D101" s="357"/>
      <c r="E101" s="358"/>
      <c r="F101" s="223"/>
      <c r="G101" s="224">
        <f>SUM(G97:G100)</f>
        <v>0</v>
      </c>
      <c r="H101" s="225">
        <f t="shared" ref="H101:K101" si="209">SUM(H97:H100)</f>
        <v>0</v>
      </c>
      <c r="I101" s="225">
        <f t="shared" si="209"/>
        <v>0</v>
      </c>
      <c r="J101" s="225">
        <f t="shared" si="209"/>
        <v>0</v>
      </c>
      <c r="K101" s="225">
        <f t="shared" si="209"/>
        <v>0</v>
      </c>
      <c r="L101" s="150"/>
      <c r="M101" s="224">
        <f>SUM(M97:M100)</f>
        <v>0</v>
      </c>
      <c r="N101" s="225">
        <f t="shared" ref="N101:Q101" si="210">SUM(N97:N100)</f>
        <v>0</v>
      </c>
      <c r="O101" s="225">
        <f t="shared" si="210"/>
        <v>0</v>
      </c>
      <c r="P101" s="225">
        <f t="shared" si="210"/>
        <v>0</v>
      </c>
      <c r="Q101" s="225">
        <f t="shared" si="210"/>
        <v>0</v>
      </c>
      <c r="R101" s="150"/>
      <c r="S101" s="224">
        <f>SUM(S97:S100)</f>
        <v>0</v>
      </c>
      <c r="T101" s="225">
        <f t="shared" ref="T101:W101" si="211">SUM(T97:T100)</f>
        <v>0</v>
      </c>
      <c r="U101" s="225">
        <f t="shared" si="211"/>
        <v>0</v>
      </c>
      <c r="V101" s="225">
        <f t="shared" si="211"/>
        <v>0</v>
      </c>
      <c r="W101" s="225">
        <f t="shared" si="211"/>
        <v>0</v>
      </c>
      <c r="X101" s="150"/>
      <c r="Y101" s="224">
        <f>SUM(Y97:Y100)</f>
        <v>0</v>
      </c>
      <c r="Z101" s="225">
        <f t="shared" ref="Z101:AC101" si="212">SUM(Z97:Z100)</f>
        <v>0</v>
      </c>
      <c r="AA101" s="225">
        <f t="shared" si="212"/>
        <v>0</v>
      </c>
      <c r="AB101" s="225">
        <f t="shared" si="212"/>
        <v>0</v>
      </c>
      <c r="AC101" s="225">
        <f t="shared" si="212"/>
        <v>0</v>
      </c>
      <c r="AD101" s="150"/>
      <c r="AE101" s="224">
        <f>SUM(AE97:AE100)</f>
        <v>0</v>
      </c>
      <c r="AF101" s="225">
        <f t="shared" ref="AF101:AI101" si="213">SUM(AF97:AF100)</f>
        <v>0</v>
      </c>
      <c r="AG101" s="225">
        <f t="shared" si="213"/>
        <v>0</v>
      </c>
      <c r="AH101" s="225">
        <f t="shared" si="213"/>
        <v>0</v>
      </c>
      <c r="AI101" s="225">
        <f t="shared" si="213"/>
        <v>0</v>
      </c>
      <c r="AJ101" s="150"/>
      <c r="AK101" s="224">
        <f>SUM(AK97:AK100)</f>
        <v>0</v>
      </c>
      <c r="AL101" s="225">
        <f t="shared" ref="AL101:AO101" si="214">SUM(AL97:AL100)</f>
        <v>0</v>
      </c>
      <c r="AM101" s="225">
        <f t="shared" si="214"/>
        <v>0</v>
      </c>
      <c r="AN101" s="225">
        <f t="shared" si="214"/>
        <v>0</v>
      </c>
      <c r="AO101" s="225">
        <f t="shared" si="214"/>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352"/>
      <c r="E103" s="237"/>
      <c r="F103" s="238"/>
      <c r="G103" s="241"/>
      <c r="H103" s="242"/>
      <c r="I103" s="242"/>
      <c r="J103" s="242"/>
      <c r="K103" s="242"/>
      <c r="L103" s="243"/>
      <c r="M103" s="241"/>
      <c r="N103" s="242"/>
      <c r="O103" s="242"/>
      <c r="P103" s="242"/>
      <c r="Q103" s="242"/>
      <c r="R103" s="237"/>
      <c r="S103" s="239"/>
      <c r="T103" s="240"/>
      <c r="U103" s="240"/>
      <c r="V103" s="240"/>
      <c r="W103" s="240"/>
      <c r="X103" s="237"/>
      <c r="Y103" s="239"/>
      <c r="Z103" s="240"/>
      <c r="AA103" s="240"/>
      <c r="AB103" s="240"/>
      <c r="AC103" s="240"/>
      <c r="AD103" s="237"/>
      <c r="AE103" s="239"/>
      <c r="AF103" s="240"/>
      <c r="AG103" s="240"/>
      <c r="AH103" s="240"/>
      <c r="AI103" s="240"/>
      <c r="AJ103" s="237"/>
      <c r="AK103" s="239"/>
      <c r="AL103" s="240"/>
      <c r="AM103" s="240"/>
      <c r="AN103" s="240"/>
      <c r="AO103" s="240"/>
      <c r="AP103" s="237"/>
    </row>
    <row r="104" spans="1:42" ht="25.5" customHeight="1">
      <c r="A104" s="13"/>
      <c r="B104" s="209" t="s">
        <v>21</v>
      </c>
      <c r="C104" s="210"/>
      <c r="D104" s="211"/>
      <c r="E104" s="212"/>
      <c r="F104" s="213" t="s">
        <v>78</v>
      </c>
      <c r="G104" s="275">
        <f>'NAW2 - Total - SSEH'!G104</f>
        <v>180</v>
      </c>
      <c r="H104" s="275">
        <f>'NAW2 - Total - SSEH'!H104</f>
        <v>1</v>
      </c>
      <c r="I104" s="275">
        <f>'NAW2 - Total - SSEH'!I104</f>
        <v>6</v>
      </c>
      <c r="J104" s="275">
        <f>'NAW2 - Total - SSEH'!J104</f>
        <v>0</v>
      </c>
      <c r="K104" s="275">
        <f>'NAW2 - Total - SSEH'!K104</f>
        <v>46</v>
      </c>
      <c r="L104" s="236">
        <f>SUM(G104:K104)</f>
        <v>233</v>
      </c>
      <c r="M104" s="275">
        <f>'NAW2 - Total - SSEH'!M104</f>
        <v>0</v>
      </c>
      <c r="N104" s="275">
        <f>'NAW2 - Total - SSEH'!N104</f>
        <v>0</v>
      </c>
      <c r="O104" s="275">
        <f>'NAW2 - Total - SSEH'!O104</f>
        <v>0</v>
      </c>
      <c r="P104" s="275">
        <f>'NAW2 - Total - SSEH'!P104</f>
        <v>0</v>
      </c>
      <c r="Q104" s="275">
        <f>'NAW2 - Total - SSEH'!Q104</f>
        <v>0</v>
      </c>
      <c r="R104" s="216">
        <f>SUM(M104:Q104)</f>
        <v>0</v>
      </c>
      <c r="S104" s="214">
        <v>34</v>
      </c>
      <c r="T104" s="215">
        <v>0</v>
      </c>
      <c r="U104" s="215">
        <v>-1</v>
      </c>
      <c r="V104" s="215">
        <v>0</v>
      </c>
      <c r="W104" s="215">
        <v>-33</v>
      </c>
      <c r="X104" s="216">
        <f>SUM(S104:W104)</f>
        <v>0</v>
      </c>
      <c r="Y104" s="278">
        <f>'NAW2 - Total - SSEH'!Y104</f>
        <v>180</v>
      </c>
      <c r="Z104" s="278">
        <f>'NAW2 - Total - SSEH'!Z104</f>
        <v>1</v>
      </c>
      <c r="AA104" s="278">
        <f>'NAW2 - Total - SSEH'!AA104</f>
        <v>6</v>
      </c>
      <c r="AB104" s="278">
        <f>'NAW2 - Total - SSEH'!AB104</f>
        <v>0</v>
      </c>
      <c r="AC104" s="278">
        <f>'NAW2 - Total - SSEH'!AC104</f>
        <v>46</v>
      </c>
      <c r="AD104" s="216">
        <f>SUM(Y104:AC104)</f>
        <v>233</v>
      </c>
      <c r="AE104" s="215">
        <v>54</v>
      </c>
      <c r="AF104" s="215">
        <v>-1</v>
      </c>
      <c r="AG104" s="215">
        <v>-1</v>
      </c>
      <c r="AH104" s="215">
        <v>-6</v>
      </c>
      <c r="AI104" s="215">
        <v>-46</v>
      </c>
      <c r="AJ104" s="216">
        <f>SUM(AE104:AI104)</f>
        <v>0</v>
      </c>
      <c r="AK104" s="278">
        <f>'NAW2 - Total - SSEH'!AK104</f>
        <v>179</v>
      </c>
      <c r="AL104" s="278">
        <f>'NAW2 - Total - SSEH'!AL104</f>
        <v>1</v>
      </c>
      <c r="AM104" s="278">
        <f>'NAW2 - Total - SSEH'!AM104</f>
        <v>1</v>
      </c>
      <c r="AN104" s="278">
        <f>'NAW2 - Total - SSEH'!AN104</f>
        <v>6</v>
      </c>
      <c r="AO104" s="278">
        <f>'NAW2 - Total - SSEH'!AO104</f>
        <v>46</v>
      </c>
      <c r="AP104" s="216">
        <f>SUM(AK104:AO104)</f>
        <v>233</v>
      </c>
    </row>
    <row r="105" spans="1:42" ht="25.5" customHeight="1">
      <c r="A105" s="13"/>
      <c r="B105" s="19"/>
      <c r="C105" s="218"/>
      <c r="D105" s="350"/>
      <c r="E105" s="105"/>
      <c r="F105" s="219" t="s">
        <v>80</v>
      </c>
      <c r="G105" s="275">
        <f>'NAW2 - Total - SSEH'!G105</f>
        <v>522</v>
      </c>
      <c r="H105" s="275">
        <f>'NAW2 - Total - SSEH'!H105</f>
        <v>18</v>
      </c>
      <c r="I105" s="275">
        <f>'NAW2 - Total - SSEH'!I105</f>
        <v>5</v>
      </c>
      <c r="J105" s="275">
        <f>'NAW2 - Total - SSEH'!J105</f>
        <v>5</v>
      </c>
      <c r="K105" s="275">
        <f>'NAW2 - Total - SSEH'!K105</f>
        <v>43</v>
      </c>
      <c r="L105" s="220">
        <f t="shared" ref="L105:L107" si="215">SUM(G105:K105)</f>
        <v>593</v>
      </c>
      <c r="M105" s="275">
        <f>'NAW2 - Total - SSEH'!M105</f>
        <v>0</v>
      </c>
      <c r="N105" s="275">
        <f>'NAW2 - Total - SSEH'!N105</f>
        <v>0</v>
      </c>
      <c r="O105" s="275">
        <f>'NAW2 - Total - SSEH'!O105</f>
        <v>0</v>
      </c>
      <c r="P105" s="275">
        <f>'NAW2 - Total - SSEH'!P105</f>
        <v>0</v>
      </c>
      <c r="Q105" s="275">
        <f>'NAW2 - Total - SSEH'!Q105</f>
        <v>0</v>
      </c>
      <c r="R105" s="220">
        <f t="shared" ref="R105:R107" si="216">SUM(M105:Q105)</f>
        <v>0</v>
      </c>
      <c r="S105" s="100">
        <v>34</v>
      </c>
      <c r="T105" s="333">
        <v>0</v>
      </c>
      <c r="U105" s="333">
        <v>-6</v>
      </c>
      <c r="V105" s="333">
        <v>-3</v>
      </c>
      <c r="W105" s="333">
        <v>-25</v>
      </c>
      <c r="X105" s="220">
        <f t="shared" ref="X105:X107" si="217">SUM(S105:W105)</f>
        <v>0</v>
      </c>
      <c r="Y105" s="369">
        <f>'NAW2 - Total - SSEH'!Y105</f>
        <v>522</v>
      </c>
      <c r="Z105" s="369">
        <f>'NAW2 - Total - SSEH'!Z105</f>
        <v>5</v>
      </c>
      <c r="AA105" s="369">
        <f>'NAW2 - Total - SSEH'!AA105</f>
        <v>18</v>
      </c>
      <c r="AB105" s="369">
        <f>'NAW2 - Total - SSEH'!AB105</f>
        <v>5</v>
      </c>
      <c r="AC105" s="369">
        <f>'NAW2 - Total - SSEH'!AC105</f>
        <v>43</v>
      </c>
      <c r="AD105" s="220">
        <f t="shared" ref="AD105:AD107" si="218">SUM(Y105:AC105)</f>
        <v>593</v>
      </c>
      <c r="AE105" s="333">
        <v>79</v>
      </c>
      <c r="AF105" s="333">
        <v>-11</v>
      </c>
      <c r="AG105" s="333">
        <v>-13</v>
      </c>
      <c r="AH105" s="333">
        <v>-7</v>
      </c>
      <c r="AI105" s="333">
        <v>-48</v>
      </c>
      <c r="AJ105" s="220">
        <f t="shared" ref="AJ105:AJ107" si="219">SUM(AE105:AI105)</f>
        <v>0</v>
      </c>
      <c r="AK105" s="369">
        <f>'NAW2 - Total - SSEH'!AK105</f>
        <v>514</v>
      </c>
      <c r="AL105" s="369">
        <f>'NAW2 - Total - SSEH'!AL105</f>
        <v>11</v>
      </c>
      <c r="AM105" s="369">
        <f>'NAW2 - Total - SSEH'!AM105</f>
        <v>13</v>
      </c>
      <c r="AN105" s="369">
        <f>'NAW2 - Total - SSEH'!AN105</f>
        <v>7</v>
      </c>
      <c r="AO105" s="369">
        <f>'NAW2 - Total - SSEH'!AO105</f>
        <v>48</v>
      </c>
      <c r="AP105" s="220">
        <f t="shared" ref="AP105:AP107" si="220">SUM(AK105:AO105)</f>
        <v>593</v>
      </c>
    </row>
    <row r="106" spans="1:42" ht="25.5" customHeight="1">
      <c r="A106" s="13"/>
      <c r="B106" s="19"/>
      <c r="C106" s="218"/>
      <c r="D106" s="350"/>
      <c r="E106" s="105"/>
      <c r="F106" s="219" t="s">
        <v>82</v>
      </c>
      <c r="G106" s="275">
        <f>'NAW2 - Total - SSEH'!G106</f>
        <v>132</v>
      </c>
      <c r="H106" s="275">
        <f>'NAW2 - Total - SSEH'!H106</f>
        <v>0</v>
      </c>
      <c r="I106" s="275">
        <f>'NAW2 - Total - SSEH'!I106</f>
        <v>3</v>
      </c>
      <c r="J106" s="275">
        <f>'NAW2 - Total - SSEH'!J106</f>
        <v>4</v>
      </c>
      <c r="K106" s="275">
        <f>'NAW2 - Total - SSEH'!K106</f>
        <v>14</v>
      </c>
      <c r="L106" s="220">
        <f t="shared" si="215"/>
        <v>153</v>
      </c>
      <c r="M106" s="275">
        <f>'NAW2 - Total - SSEH'!M106</f>
        <v>0</v>
      </c>
      <c r="N106" s="275">
        <f>'NAW2 - Total - SSEH'!N106</f>
        <v>0</v>
      </c>
      <c r="O106" s="275">
        <f>'NAW2 - Total - SSEH'!O106</f>
        <v>0</v>
      </c>
      <c r="P106" s="275">
        <f>'NAW2 - Total - SSEH'!P106</f>
        <v>0</v>
      </c>
      <c r="Q106" s="275">
        <f>'NAW2 - Total - SSEH'!Q106</f>
        <v>0</v>
      </c>
      <c r="R106" s="220">
        <f t="shared" si="216"/>
        <v>0</v>
      </c>
      <c r="S106" s="100">
        <v>11</v>
      </c>
      <c r="T106" s="333">
        <v>0</v>
      </c>
      <c r="U106" s="333">
        <v>0</v>
      </c>
      <c r="V106" s="333">
        <v>0</v>
      </c>
      <c r="W106" s="333">
        <v>-11</v>
      </c>
      <c r="X106" s="220">
        <f t="shared" si="217"/>
        <v>0</v>
      </c>
      <c r="Y106" s="369">
        <f>'NAW2 - Total - SSEH'!Y106</f>
        <v>116</v>
      </c>
      <c r="Z106" s="369">
        <f>'NAW2 - Total - SSEH'!Z106</f>
        <v>16</v>
      </c>
      <c r="AA106" s="369">
        <f>'NAW2 - Total - SSEH'!AA106</f>
        <v>0</v>
      </c>
      <c r="AB106" s="369">
        <f>'NAW2 - Total - SSEH'!AB106</f>
        <v>7</v>
      </c>
      <c r="AC106" s="369">
        <f>'NAW2 - Total - SSEH'!AC106</f>
        <v>14</v>
      </c>
      <c r="AD106" s="220">
        <f t="shared" si="218"/>
        <v>153</v>
      </c>
      <c r="AE106" s="333">
        <v>28</v>
      </c>
      <c r="AF106" s="333">
        <v>-17</v>
      </c>
      <c r="AG106" s="333">
        <v>0</v>
      </c>
      <c r="AH106" s="333">
        <v>0</v>
      </c>
      <c r="AI106" s="333">
        <v>-11</v>
      </c>
      <c r="AJ106" s="220">
        <f t="shared" si="219"/>
        <v>0</v>
      </c>
      <c r="AK106" s="369">
        <f>'NAW2 - Total - SSEH'!AK106</f>
        <v>115</v>
      </c>
      <c r="AL106" s="369">
        <f>'NAW2 - Total - SSEH'!AL106</f>
        <v>17</v>
      </c>
      <c r="AM106" s="369">
        <f>'NAW2 - Total - SSEH'!AM106</f>
        <v>0</v>
      </c>
      <c r="AN106" s="369">
        <f>'NAW2 - Total - SSEH'!AN106</f>
        <v>0</v>
      </c>
      <c r="AO106" s="369">
        <f>'NAW2 - Total - SSEH'!AO106</f>
        <v>21</v>
      </c>
      <c r="AP106" s="220">
        <f t="shared" si="220"/>
        <v>153</v>
      </c>
    </row>
    <row r="107" spans="1:42" ht="25.5" customHeight="1">
      <c r="A107" s="13"/>
      <c r="B107" s="19"/>
      <c r="C107" s="218"/>
      <c r="D107" s="350"/>
      <c r="E107" s="105"/>
      <c r="F107" s="219" t="s">
        <v>83</v>
      </c>
      <c r="G107" s="275">
        <f>'NAW2 - Total - SSEH'!G107</f>
        <v>0</v>
      </c>
      <c r="H107" s="275">
        <f>'NAW2 - Total - SSEH'!H107</f>
        <v>0</v>
      </c>
      <c r="I107" s="275">
        <f>'NAW2 - Total - SSEH'!I107</f>
        <v>0</v>
      </c>
      <c r="J107" s="275">
        <f>'NAW2 - Total - SSEH'!J107</f>
        <v>0</v>
      </c>
      <c r="K107" s="275">
        <f>'NAW2 - Total - SSEH'!K107</f>
        <v>0</v>
      </c>
      <c r="L107" s="220">
        <f t="shared" si="215"/>
        <v>0</v>
      </c>
      <c r="M107" s="275">
        <f>'NAW2 - Total - SSEH'!M107</f>
        <v>0</v>
      </c>
      <c r="N107" s="275">
        <f>'NAW2 - Total - SSEH'!N107</f>
        <v>0</v>
      </c>
      <c r="O107" s="275">
        <f>'NAW2 - Total - SSEH'!O107</f>
        <v>0</v>
      </c>
      <c r="P107" s="275">
        <f>'NAW2 - Total - SSEH'!P107</f>
        <v>0</v>
      </c>
      <c r="Q107" s="275">
        <f>'NAW2 - Total - SSEH'!Q107</f>
        <v>0</v>
      </c>
      <c r="R107" s="220">
        <f t="shared" si="216"/>
        <v>0</v>
      </c>
      <c r="S107" s="100">
        <v>0</v>
      </c>
      <c r="T107" s="333">
        <v>0</v>
      </c>
      <c r="U107" s="333">
        <v>0</v>
      </c>
      <c r="V107" s="333">
        <v>0</v>
      </c>
      <c r="W107" s="333">
        <v>0</v>
      </c>
      <c r="X107" s="220">
        <f t="shared" si="217"/>
        <v>0</v>
      </c>
      <c r="Y107" s="369">
        <f>'NAW2 - Total - SSEH'!Y107</f>
        <v>0</v>
      </c>
      <c r="Z107" s="369">
        <f>'NAW2 - Total - SSEH'!Z107</f>
        <v>0</v>
      </c>
      <c r="AA107" s="369">
        <f>'NAW2 - Total - SSEH'!AA107</f>
        <v>0</v>
      </c>
      <c r="AB107" s="369">
        <f>'NAW2 - Total - SSEH'!AB107</f>
        <v>0</v>
      </c>
      <c r="AC107" s="369">
        <f>'NAW2 - Total - SSEH'!AC107</f>
        <v>0</v>
      </c>
      <c r="AD107" s="220">
        <f t="shared" si="218"/>
        <v>0</v>
      </c>
      <c r="AE107" s="333">
        <v>0</v>
      </c>
      <c r="AF107" s="333">
        <v>0</v>
      </c>
      <c r="AG107" s="333">
        <v>0</v>
      </c>
      <c r="AH107" s="333">
        <v>0</v>
      </c>
      <c r="AI107" s="333">
        <v>0</v>
      </c>
      <c r="AJ107" s="220">
        <f t="shared" si="219"/>
        <v>0</v>
      </c>
      <c r="AK107" s="369">
        <f>'NAW2 - Total - SSEH'!AK107</f>
        <v>0</v>
      </c>
      <c r="AL107" s="369">
        <f>'NAW2 - Total - SSEH'!AL107</f>
        <v>0</v>
      </c>
      <c r="AM107" s="369">
        <f>'NAW2 - Total - SSEH'!AM107</f>
        <v>0</v>
      </c>
      <c r="AN107" s="369">
        <f>'NAW2 - Total - SSEH'!AN107</f>
        <v>0</v>
      </c>
      <c r="AO107" s="369">
        <f>'NAW2 - Total - SSEH'!AO107</f>
        <v>0</v>
      </c>
      <c r="AP107" s="220">
        <f t="shared" si="220"/>
        <v>0</v>
      </c>
    </row>
    <row r="108" spans="1:42" ht="25.5" customHeight="1" thickBot="1">
      <c r="A108" s="13"/>
      <c r="B108" s="221"/>
      <c r="C108" s="329" t="str">
        <f>'NAW2 - Total - SSEH'!C108</f>
        <v>Yes</v>
      </c>
      <c r="D108" s="351">
        <f>'NAW2 - Total - SSEH'!D108</f>
        <v>979</v>
      </c>
      <c r="E108" s="102">
        <f>'NAW2 - Total - SSEH'!E108</f>
        <v>979</v>
      </c>
      <c r="F108" s="223"/>
      <c r="G108" s="224">
        <f>SUM(G104:G107)</f>
        <v>834</v>
      </c>
      <c r="H108" s="225">
        <f t="shared" ref="H108:K108" si="221">SUM(H104:H107)</f>
        <v>19</v>
      </c>
      <c r="I108" s="225">
        <f t="shared" si="221"/>
        <v>14</v>
      </c>
      <c r="J108" s="225">
        <f t="shared" si="221"/>
        <v>9</v>
      </c>
      <c r="K108" s="225">
        <f t="shared" si="221"/>
        <v>103</v>
      </c>
      <c r="L108" s="150"/>
      <c r="M108" s="224">
        <f>SUM(M104:M107)</f>
        <v>0</v>
      </c>
      <c r="N108" s="225">
        <f t="shared" ref="N108:Q108" si="222">SUM(N104:N107)</f>
        <v>0</v>
      </c>
      <c r="O108" s="225">
        <f t="shared" si="222"/>
        <v>0</v>
      </c>
      <c r="P108" s="225">
        <f t="shared" si="222"/>
        <v>0</v>
      </c>
      <c r="Q108" s="225">
        <f t="shared" si="222"/>
        <v>0</v>
      </c>
      <c r="R108" s="150"/>
      <c r="S108" s="224">
        <f>SUM(S104:S107)</f>
        <v>79</v>
      </c>
      <c r="T108" s="225">
        <f t="shared" ref="T108:W108" si="223">SUM(T104:T107)</f>
        <v>0</v>
      </c>
      <c r="U108" s="225">
        <f t="shared" si="223"/>
        <v>-7</v>
      </c>
      <c r="V108" s="225">
        <f t="shared" si="223"/>
        <v>-3</v>
      </c>
      <c r="W108" s="225">
        <f t="shared" si="223"/>
        <v>-69</v>
      </c>
      <c r="X108" s="150"/>
      <c r="Y108" s="224">
        <f>SUM(Y104:Y107)</f>
        <v>818</v>
      </c>
      <c r="Z108" s="225">
        <f t="shared" ref="Z108:AC108" si="224">SUM(Z104:Z107)</f>
        <v>22</v>
      </c>
      <c r="AA108" s="225">
        <f t="shared" si="224"/>
        <v>24</v>
      </c>
      <c r="AB108" s="225">
        <f t="shared" si="224"/>
        <v>12</v>
      </c>
      <c r="AC108" s="225">
        <f t="shared" si="224"/>
        <v>103</v>
      </c>
      <c r="AD108" s="150"/>
      <c r="AE108" s="224">
        <f>SUM(AE104:AE107)</f>
        <v>161</v>
      </c>
      <c r="AF108" s="225">
        <f t="shared" ref="AF108:AI108" si="225">SUM(AF104:AF107)</f>
        <v>-29</v>
      </c>
      <c r="AG108" s="225">
        <f t="shared" si="225"/>
        <v>-14</v>
      </c>
      <c r="AH108" s="225">
        <f t="shared" si="225"/>
        <v>-13</v>
      </c>
      <c r="AI108" s="225">
        <f t="shared" si="225"/>
        <v>-105</v>
      </c>
      <c r="AJ108" s="150"/>
      <c r="AK108" s="224">
        <f>SUM(AK104:AK107)</f>
        <v>808</v>
      </c>
      <c r="AL108" s="225">
        <f t="shared" ref="AL108:AO108" si="226">SUM(AL104:AL107)</f>
        <v>29</v>
      </c>
      <c r="AM108" s="225">
        <f t="shared" si="226"/>
        <v>14</v>
      </c>
      <c r="AN108" s="225">
        <f t="shared" si="226"/>
        <v>13</v>
      </c>
      <c r="AO108" s="225">
        <f t="shared" si="226"/>
        <v>115</v>
      </c>
      <c r="AP108" s="150"/>
    </row>
    <row r="109" spans="1:42" ht="25.5" customHeight="1">
      <c r="A109" s="13"/>
      <c r="B109" s="209" t="s">
        <v>22</v>
      </c>
      <c r="C109" s="210"/>
      <c r="D109" s="211"/>
      <c r="E109" s="212"/>
      <c r="F109" s="213" t="s">
        <v>78</v>
      </c>
      <c r="G109" s="275">
        <f>'NAW2 - Total - SSEH'!G109</f>
        <v>0</v>
      </c>
      <c r="H109" s="275">
        <f>'NAW2 - Total - SSEH'!H109</f>
        <v>0</v>
      </c>
      <c r="I109" s="275">
        <f>'NAW2 - Total - SSEH'!I109</f>
        <v>0</v>
      </c>
      <c r="J109" s="275">
        <f>'NAW2 - Total - SSEH'!J109</f>
        <v>0</v>
      </c>
      <c r="K109" s="275">
        <f>'NAW2 - Total - SSEH'!K109</f>
        <v>0</v>
      </c>
      <c r="L109" s="216">
        <f>SUM(G109:K109)</f>
        <v>0</v>
      </c>
      <c r="M109" s="275">
        <f>'NAW2 - Total - SSEH'!M109</f>
        <v>0</v>
      </c>
      <c r="N109" s="275">
        <f>'NAW2 - Total - SSEH'!N109</f>
        <v>0</v>
      </c>
      <c r="O109" s="275">
        <f>'NAW2 - Total - SSEH'!O109</f>
        <v>0</v>
      </c>
      <c r="P109" s="275">
        <f>'NAW2 - Total - SSEH'!P109</f>
        <v>0</v>
      </c>
      <c r="Q109" s="275">
        <f>'NAW2 - Total - SSEH'!Q109</f>
        <v>0</v>
      </c>
      <c r="R109" s="216">
        <f>SUM(M109:Q109)</f>
        <v>0</v>
      </c>
      <c r="S109" s="102">
        <v>0</v>
      </c>
      <c r="T109" s="102">
        <v>0</v>
      </c>
      <c r="U109" s="102">
        <v>0</v>
      </c>
      <c r="V109" s="102">
        <v>0</v>
      </c>
      <c r="W109" s="102">
        <v>0</v>
      </c>
      <c r="X109" s="216">
        <f>SUM(S109:W109)</f>
        <v>0</v>
      </c>
      <c r="Y109" s="276">
        <f>'NAW2 - Total - SSEH'!Y109</f>
        <v>0</v>
      </c>
      <c r="Z109" s="276">
        <f>'NAW2 - Total - SSEH'!Z109</f>
        <v>0</v>
      </c>
      <c r="AA109" s="276">
        <f>'NAW2 - Total - SSEH'!AA109</f>
        <v>0</v>
      </c>
      <c r="AB109" s="276">
        <f>'NAW2 - Total - SSEH'!AB109</f>
        <v>0</v>
      </c>
      <c r="AC109" s="276">
        <f>'NAW2 - Total - SSEH'!AC109</f>
        <v>0</v>
      </c>
      <c r="AD109" s="216">
        <f>SUM(Y109:AC109)</f>
        <v>0</v>
      </c>
      <c r="AE109" s="102">
        <v>0</v>
      </c>
      <c r="AF109" s="102">
        <v>0</v>
      </c>
      <c r="AG109" s="102">
        <v>0</v>
      </c>
      <c r="AH109" s="102">
        <v>0</v>
      </c>
      <c r="AI109" s="102">
        <v>0</v>
      </c>
      <c r="AJ109" s="216">
        <f>SUM(AE109:AI109)</f>
        <v>0</v>
      </c>
      <c r="AK109" s="276">
        <f>'NAW2 - Total - SSEH'!AK109</f>
        <v>0</v>
      </c>
      <c r="AL109" s="276">
        <f>'NAW2 - Total - SSEH'!AL109</f>
        <v>0</v>
      </c>
      <c r="AM109" s="276">
        <f>'NAW2 - Total - SSEH'!AM109</f>
        <v>0</v>
      </c>
      <c r="AN109" s="276">
        <f>'NAW2 - Total - SSEH'!AN109</f>
        <v>0</v>
      </c>
      <c r="AO109" s="276">
        <f>'NAW2 - Total - SSEH'!AO109</f>
        <v>0</v>
      </c>
      <c r="AP109" s="216">
        <f>SUM(AK109:AO109)</f>
        <v>0</v>
      </c>
    </row>
    <row r="110" spans="1:42" ht="25.5" customHeight="1">
      <c r="A110" s="13"/>
      <c r="B110" s="19"/>
      <c r="C110" s="218"/>
      <c r="D110" s="350"/>
      <c r="E110" s="105"/>
      <c r="F110" s="219" t="s">
        <v>80</v>
      </c>
      <c r="G110" s="275">
        <f>'NAW2 - Total - SSEH'!G110</f>
        <v>285</v>
      </c>
      <c r="H110" s="275">
        <f>'NAW2 - Total - SSEH'!H110</f>
        <v>65</v>
      </c>
      <c r="I110" s="275">
        <f>'NAW2 - Total - SSEH'!I110</f>
        <v>190</v>
      </c>
      <c r="J110" s="275">
        <f>'NAW2 - Total - SSEH'!J110</f>
        <v>22</v>
      </c>
      <c r="K110" s="275">
        <f>'NAW2 - Total - SSEH'!K110</f>
        <v>56</v>
      </c>
      <c r="L110" s="220">
        <f t="shared" ref="L110:L112" si="227">SUM(G110:K110)</f>
        <v>618</v>
      </c>
      <c r="M110" s="275">
        <f>'NAW2 - Total - SSEH'!M110</f>
        <v>0</v>
      </c>
      <c r="N110" s="275">
        <f>'NAW2 - Total - SSEH'!N110</f>
        <v>0</v>
      </c>
      <c r="O110" s="275">
        <f>'NAW2 - Total - SSEH'!O110</f>
        <v>0</v>
      </c>
      <c r="P110" s="275">
        <f>'NAW2 - Total - SSEH'!P110</f>
        <v>0</v>
      </c>
      <c r="Q110" s="275">
        <f>'NAW2 - Total - SSEH'!Q110</f>
        <v>0</v>
      </c>
      <c r="R110" s="220">
        <f t="shared" ref="R110:R112" si="228">SUM(M110:Q110)</f>
        <v>0</v>
      </c>
      <c r="S110" s="102">
        <v>22</v>
      </c>
      <c r="T110" s="102">
        <v>0</v>
      </c>
      <c r="U110" s="102">
        <v>0</v>
      </c>
      <c r="V110" s="102">
        <v>-5</v>
      </c>
      <c r="W110" s="102">
        <v>-17</v>
      </c>
      <c r="X110" s="220">
        <f t="shared" ref="X110:X112" si="229">SUM(S110:W110)</f>
        <v>0</v>
      </c>
      <c r="Y110" s="275">
        <f>'NAW2 - Total - SSEH'!Y110</f>
        <v>251</v>
      </c>
      <c r="Z110" s="275">
        <f>'NAW2 - Total - SSEH'!Z110</f>
        <v>64</v>
      </c>
      <c r="AA110" s="275">
        <f>'NAW2 - Total - SSEH'!AA110</f>
        <v>184</v>
      </c>
      <c r="AB110" s="275">
        <f>'NAW2 - Total - SSEH'!AB110</f>
        <v>52</v>
      </c>
      <c r="AC110" s="275">
        <f>'NAW2 - Total - SSEH'!AC110</f>
        <v>67</v>
      </c>
      <c r="AD110" s="220">
        <f t="shared" ref="AD110:AD112" si="230">SUM(Y110:AC110)</f>
        <v>618</v>
      </c>
      <c r="AE110" s="102">
        <v>44</v>
      </c>
      <c r="AF110" s="102">
        <v>0</v>
      </c>
      <c r="AG110" s="102">
        <v>0</v>
      </c>
      <c r="AH110" s="102">
        <v>-10</v>
      </c>
      <c r="AI110" s="102">
        <v>-34</v>
      </c>
      <c r="AJ110" s="220">
        <f t="shared" ref="AJ110:AJ112" si="231">SUM(AE110:AI110)</f>
        <v>0</v>
      </c>
      <c r="AK110" s="275">
        <f>'NAW2 - Total - SSEH'!AK110</f>
        <v>215</v>
      </c>
      <c r="AL110" s="275">
        <f>'NAW2 - Total - SSEH'!AL110</f>
        <v>68</v>
      </c>
      <c r="AM110" s="275">
        <f>'NAW2 - Total - SSEH'!AM110</f>
        <v>121</v>
      </c>
      <c r="AN110" s="275">
        <f>'NAW2 - Total - SSEH'!AN110</f>
        <v>115</v>
      </c>
      <c r="AO110" s="275">
        <f>'NAW2 - Total - SSEH'!AO110</f>
        <v>99</v>
      </c>
      <c r="AP110" s="220">
        <f t="shared" ref="AP110:AP112" si="232">SUM(AK110:AO110)</f>
        <v>618</v>
      </c>
    </row>
    <row r="111" spans="1:42" ht="25.5" customHeight="1">
      <c r="A111" s="13"/>
      <c r="B111" s="19"/>
      <c r="C111" s="218"/>
      <c r="D111" s="350"/>
      <c r="E111" s="105"/>
      <c r="F111" s="219" t="s">
        <v>82</v>
      </c>
      <c r="G111" s="275">
        <f>'NAW2 - Total - SSEH'!G111</f>
        <v>7</v>
      </c>
      <c r="H111" s="275">
        <f>'NAW2 - Total - SSEH'!H111</f>
        <v>0</v>
      </c>
      <c r="I111" s="275">
        <f>'NAW2 - Total - SSEH'!I111</f>
        <v>2</v>
      </c>
      <c r="J111" s="275">
        <f>'NAW2 - Total - SSEH'!J111</f>
        <v>0</v>
      </c>
      <c r="K111" s="275">
        <f>'NAW2 - Total - SSEH'!K111</f>
        <v>0</v>
      </c>
      <c r="L111" s="220">
        <f t="shared" si="227"/>
        <v>9</v>
      </c>
      <c r="M111" s="275">
        <f>'NAW2 - Total - SSEH'!M111</f>
        <v>0</v>
      </c>
      <c r="N111" s="275">
        <f>'NAW2 - Total - SSEH'!N111</f>
        <v>0</v>
      </c>
      <c r="O111" s="275">
        <f>'NAW2 - Total - SSEH'!O111</f>
        <v>0</v>
      </c>
      <c r="P111" s="275">
        <f>'NAW2 - Total - SSEH'!P111</f>
        <v>0</v>
      </c>
      <c r="Q111" s="275">
        <f>'NAW2 - Total - SSEH'!Q111</f>
        <v>0</v>
      </c>
      <c r="R111" s="220">
        <f t="shared" si="228"/>
        <v>0</v>
      </c>
      <c r="S111" s="102">
        <v>0</v>
      </c>
      <c r="T111" s="102">
        <v>0</v>
      </c>
      <c r="U111" s="102">
        <v>0</v>
      </c>
      <c r="V111" s="102">
        <v>0</v>
      </c>
      <c r="W111" s="102">
        <v>0</v>
      </c>
      <c r="X111" s="220">
        <f t="shared" si="229"/>
        <v>0</v>
      </c>
      <c r="Y111" s="275">
        <f>'NAW2 - Total - SSEH'!Y111</f>
        <v>5</v>
      </c>
      <c r="Z111" s="275">
        <f>'NAW2 - Total - SSEH'!Z111</f>
        <v>2</v>
      </c>
      <c r="AA111" s="275">
        <f>'NAW2 - Total - SSEH'!AA111</f>
        <v>2</v>
      </c>
      <c r="AB111" s="275">
        <f>'NAW2 - Total - SSEH'!AB111</f>
        <v>0</v>
      </c>
      <c r="AC111" s="275">
        <f>'NAW2 - Total - SSEH'!AC111</f>
        <v>0</v>
      </c>
      <c r="AD111" s="220">
        <f t="shared" si="230"/>
        <v>9</v>
      </c>
      <c r="AE111" s="102">
        <v>0</v>
      </c>
      <c r="AF111" s="102">
        <v>0</v>
      </c>
      <c r="AG111" s="102">
        <v>0</v>
      </c>
      <c r="AH111" s="102">
        <v>0</v>
      </c>
      <c r="AI111" s="102">
        <v>0</v>
      </c>
      <c r="AJ111" s="220">
        <f t="shared" si="231"/>
        <v>0</v>
      </c>
      <c r="AK111" s="275">
        <f>'NAW2 - Total - SSEH'!AK111</f>
        <v>5</v>
      </c>
      <c r="AL111" s="275">
        <f>'NAW2 - Total - SSEH'!AL111</f>
        <v>2</v>
      </c>
      <c r="AM111" s="275">
        <f>'NAW2 - Total - SSEH'!AM111</f>
        <v>2</v>
      </c>
      <c r="AN111" s="275">
        <f>'NAW2 - Total - SSEH'!AN111</f>
        <v>0</v>
      </c>
      <c r="AO111" s="275">
        <f>'NAW2 - Total - SSEH'!AO111</f>
        <v>0</v>
      </c>
      <c r="AP111" s="220">
        <f t="shared" si="232"/>
        <v>9</v>
      </c>
    </row>
    <row r="112" spans="1:42" ht="25.5" customHeight="1">
      <c r="A112" s="13"/>
      <c r="B112" s="19"/>
      <c r="C112" s="218"/>
      <c r="D112" s="350"/>
      <c r="E112" s="105"/>
      <c r="F112" s="219" t="s">
        <v>83</v>
      </c>
      <c r="G112" s="275">
        <f>'NAW2 - Total - SSEH'!G112</f>
        <v>0</v>
      </c>
      <c r="H112" s="275">
        <f>'NAW2 - Total - SSEH'!H112</f>
        <v>0</v>
      </c>
      <c r="I112" s="275">
        <f>'NAW2 - Total - SSEH'!I112</f>
        <v>0</v>
      </c>
      <c r="J112" s="275">
        <f>'NAW2 - Total - SSEH'!J112</f>
        <v>0</v>
      </c>
      <c r="K112" s="275">
        <f>'NAW2 - Total - SSEH'!K112</f>
        <v>0</v>
      </c>
      <c r="L112" s="220">
        <f t="shared" si="227"/>
        <v>0</v>
      </c>
      <c r="M112" s="275">
        <f>'NAW2 - Total - SSEH'!M112</f>
        <v>0</v>
      </c>
      <c r="N112" s="275">
        <f>'NAW2 - Total - SSEH'!N112</f>
        <v>0</v>
      </c>
      <c r="O112" s="275">
        <f>'NAW2 - Total - SSEH'!O112</f>
        <v>0</v>
      </c>
      <c r="P112" s="275">
        <f>'NAW2 - Total - SSEH'!P112</f>
        <v>0</v>
      </c>
      <c r="Q112" s="275">
        <f>'NAW2 - Total - SSEH'!Q112</f>
        <v>0</v>
      </c>
      <c r="R112" s="220">
        <f t="shared" si="228"/>
        <v>0</v>
      </c>
      <c r="S112" s="102">
        <v>0</v>
      </c>
      <c r="T112" s="102">
        <v>0</v>
      </c>
      <c r="U112" s="102">
        <v>0</v>
      </c>
      <c r="V112" s="102">
        <v>0</v>
      </c>
      <c r="W112" s="102">
        <v>0</v>
      </c>
      <c r="X112" s="220">
        <f t="shared" si="229"/>
        <v>0</v>
      </c>
      <c r="Y112" s="275">
        <f>'NAW2 - Total - SSEH'!Y112</f>
        <v>0</v>
      </c>
      <c r="Z112" s="275">
        <f>'NAW2 - Total - SSEH'!Z112</f>
        <v>0</v>
      </c>
      <c r="AA112" s="275">
        <f>'NAW2 - Total - SSEH'!AA112</f>
        <v>0</v>
      </c>
      <c r="AB112" s="275">
        <f>'NAW2 - Total - SSEH'!AB112</f>
        <v>0</v>
      </c>
      <c r="AC112" s="275">
        <f>'NAW2 - Total - SSEH'!AC112</f>
        <v>0</v>
      </c>
      <c r="AD112" s="220">
        <f t="shared" si="230"/>
        <v>0</v>
      </c>
      <c r="AE112" s="102">
        <v>0</v>
      </c>
      <c r="AF112" s="102">
        <v>0</v>
      </c>
      <c r="AG112" s="102">
        <v>0</v>
      </c>
      <c r="AH112" s="102">
        <v>0</v>
      </c>
      <c r="AI112" s="102">
        <v>0</v>
      </c>
      <c r="AJ112" s="220">
        <f t="shared" si="231"/>
        <v>0</v>
      </c>
      <c r="AK112" s="275">
        <f>'NAW2 - Total - SSEH'!AK112</f>
        <v>0</v>
      </c>
      <c r="AL112" s="275">
        <f>'NAW2 - Total - SSEH'!AL112</f>
        <v>0</v>
      </c>
      <c r="AM112" s="275">
        <f>'NAW2 - Total - SSEH'!AM112</f>
        <v>0</v>
      </c>
      <c r="AN112" s="275">
        <f>'NAW2 - Total - SSEH'!AN112</f>
        <v>0</v>
      </c>
      <c r="AO112" s="275">
        <f>'NAW2 - Total - SSEH'!AO112</f>
        <v>0</v>
      </c>
      <c r="AP112" s="220">
        <f t="shared" si="232"/>
        <v>0</v>
      </c>
    </row>
    <row r="113" spans="1:42" ht="25.5" customHeight="1" thickBot="1">
      <c r="A113" s="13"/>
      <c r="B113" s="221"/>
      <c r="C113" s="356" t="str">
        <f>'NAW2 - Total - SSEH'!C113</f>
        <v>Yes</v>
      </c>
      <c r="D113" s="351">
        <f>'NAW2 - Total - SSEH'!D113</f>
        <v>627</v>
      </c>
      <c r="E113" s="102">
        <f>'NAW2 - Total - SSEH'!E113</f>
        <v>627</v>
      </c>
      <c r="F113" s="223"/>
      <c r="G113" s="224">
        <f>SUM(G109:G112)</f>
        <v>292</v>
      </c>
      <c r="H113" s="225">
        <f t="shared" ref="H113:K113" si="233">SUM(H109:H112)</f>
        <v>65</v>
      </c>
      <c r="I113" s="225">
        <f t="shared" si="233"/>
        <v>192</v>
      </c>
      <c r="J113" s="225">
        <f t="shared" si="233"/>
        <v>22</v>
      </c>
      <c r="K113" s="225">
        <f t="shared" si="233"/>
        <v>56</v>
      </c>
      <c r="L113" s="150"/>
      <c r="M113" s="224">
        <f>SUM(M109:M112)</f>
        <v>0</v>
      </c>
      <c r="N113" s="225">
        <f t="shared" ref="N113:Q113" si="234">SUM(N109:N112)</f>
        <v>0</v>
      </c>
      <c r="O113" s="225">
        <f t="shared" si="234"/>
        <v>0</v>
      </c>
      <c r="P113" s="225">
        <f t="shared" si="234"/>
        <v>0</v>
      </c>
      <c r="Q113" s="225">
        <f t="shared" si="234"/>
        <v>0</v>
      </c>
      <c r="R113" s="150"/>
      <c r="S113" s="224">
        <f>SUM(S109:S112)</f>
        <v>22</v>
      </c>
      <c r="T113" s="225">
        <f t="shared" ref="T113:W113" si="235">SUM(T109:T112)</f>
        <v>0</v>
      </c>
      <c r="U113" s="225">
        <f t="shared" si="235"/>
        <v>0</v>
      </c>
      <c r="V113" s="225">
        <f t="shared" si="235"/>
        <v>-5</v>
      </c>
      <c r="W113" s="225">
        <f t="shared" si="235"/>
        <v>-17</v>
      </c>
      <c r="X113" s="150"/>
      <c r="Y113" s="224">
        <f>SUM(Y109:Y112)</f>
        <v>256</v>
      </c>
      <c r="Z113" s="225">
        <f t="shared" ref="Z113:AC113" si="236">SUM(Z109:Z112)</f>
        <v>66</v>
      </c>
      <c r="AA113" s="225">
        <f t="shared" si="236"/>
        <v>186</v>
      </c>
      <c r="AB113" s="225">
        <f t="shared" si="236"/>
        <v>52</v>
      </c>
      <c r="AC113" s="225">
        <f t="shared" si="236"/>
        <v>67</v>
      </c>
      <c r="AD113" s="150"/>
      <c r="AE113" s="224">
        <f>SUM(AE109:AE112)</f>
        <v>44</v>
      </c>
      <c r="AF113" s="225">
        <f t="shared" ref="AF113:AI113" si="237">SUM(AF109:AF112)</f>
        <v>0</v>
      </c>
      <c r="AG113" s="225">
        <f t="shared" si="237"/>
        <v>0</v>
      </c>
      <c r="AH113" s="225">
        <f t="shared" si="237"/>
        <v>-10</v>
      </c>
      <c r="AI113" s="225">
        <f t="shared" si="237"/>
        <v>-34</v>
      </c>
      <c r="AJ113" s="150"/>
      <c r="AK113" s="224">
        <f>SUM(AK109:AK112)</f>
        <v>220</v>
      </c>
      <c r="AL113" s="225">
        <f t="shared" ref="AL113:AO113" si="238">SUM(AL109:AL112)</f>
        <v>70</v>
      </c>
      <c r="AM113" s="225">
        <f t="shared" si="238"/>
        <v>123</v>
      </c>
      <c r="AN113" s="225">
        <f t="shared" si="238"/>
        <v>115</v>
      </c>
      <c r="AO113" s="225">
        <f t="shared" si="238"/>
        <v>99</v>
      </c>
      <c r="AP113" s="150"/>
    </row>
    <row r="114" spans="1:42" ht="25.5" customHeight="1">
      <c r="A114" s="13"/>
      <c r="B114" s="209" t="s">
        <v>23</v>
      </c>
      <c r="C114" s="210"/>
      <c r="D114" s="211"/>
      <c r="E114" s="212"/>
      <c r="F114" s="213" t="s">
        <v>78</v>
      </c>
      <c r="G114" s="275">
        <f>'NAW2 - Total - SSEH'!G114</f>
        <v>0</v>
      </c>
      <c r="H114" s="275">
        <f>'NAW2 - Total - SSEH'!H114</f>
        <v>0</v>
      </c>
      <c r="I114" s="275">
        <f>'NAW2 - Total - SSEH'!I114</f>
        <v>0</v>
      </c>
      <c r="J114" s="275">
        <f>'NAW2 - Total - SSEH'!J114</f>
        <v>0</v>
      </c>
      <c r="K114" s="275">
        <f>'NAW2 - Total - SSEH'!K114</f>
        <v>0</v>
      </c>
      <c r="L114" s="216">
        <f>SUM(G114:K114)</f>
        <v>0</v>
      </c>
      <c r="M114" s="275">
        <f>'NAW2 - Total - SSEH'!M114</f>
        <v>0</v>
      </c>
      <c r="N114" s="275">
        <f>'NAW2 - Total - SSEH'!N114</f>
        <v>0</v>
      </c>
      <c r="O114" s="275">
        <f>'NAW2 - Total - SSEH'!O114</f>
        <v>0</v>
      </c>
      <c r="P114" s="275">
        <f>'NAW2 - Total - SSEH'!P114</f>
        <v>0</v>
      </c>
      <c r="Q114" s="275">
        <f>'NAW2 - Total - SSEH'!Q114</f>
        <v>0</v>
      </c>
      <c r="R114" s="216">
        <f>SUM(M114:Q114)</f>
        <v>0</v>
      </c>
      <c r="S114" s="102"/>
      <c r="T114" s="102"/>
      <c r="U114" s="102"/>
      <c r="V114" s="102"/>
      <c r="W114" s="102"/>
      <c r="X114" s="216">
        <f>SUM(S114:W114)</f>
        <v>0</v>
      </c>
      <c r="Y114" s="276">
        <f>'NAW2 - Total - SSEH'!Y114</f>
        <v>0</v>
      </c>
      <c r="Z114" s="276">
        <f>'NAW2 - Total - SSEH'!Z114</f>
        <v>0</v>
      </c>
      <c r="AA114" s="276">
        <f>'NAW2 - Total - SSEH'!AA114</f>
        <v>0</v>
      </c>
      <c r="AB114" s="276">
        <f>'NAW2 - Total - SSEH'!AB114</f>
        <v>0</v>
      </c>
      <c r="AC114" s="276">
        <f>'NAW2 - Total - SSEH'!AC114</f>
        <v>0</v>
      </c>
      <c r="AD114" s="216">
        <f>SUM(Y114:AC114)</f>
        <v>0</v>
      </c>
      <c r="AE114" s="102"/>
      <c r="AF114" s="102"/>
      <c r="AG114" s="102"/>
      <c r="AH114" s="102"/>
      <c r="AI114" s="102"/>
      <c r="AJ114" s="216">
        <f>SUM(AE114:AI114)</f>
        <v>0</v>
      </c>
      <c r="AK114" s="276">
        <f>'NAW2 - Total - SSEH'!AK114</f>
        <v>0</v>
      </c>
      <c r="AL114" s="276">
        <f>'NAW2 - Total - SSEH'!AL114</f>
        <v>0</v>
      </c>
      <c r="AM114" s="276">
        <f>'NAW2 - Total - SSEH'!AM114</f>
        <v>0</v>
      </c>
      <c r="AN114" s="276">
        <f>'NAW2 - Total - SSEH'!AN114</f>
        <v>0</v>
      </c>
      <c r="AO114" s="276">
        <f>'NAW2 - Total - SSEH'!AO114</f>
        <v>0</v>
      </c>
      <c r="AP114" s="216">
        <f>SUM(AK114:AO114)</f>
        <v>0</v>
      </c>
    </row>
    <row r="115" spans="1:42" ht="25.5" customHeight="1">
      <c r="A115" s="13"/>
      <c r="B115" s="19"/>
      <c r="C115" s="218"/>
      <c r="D115" s="350"/>
      <c r="E115" s="105"/>
      <c r="F115" s="219" t="s">
        <v>80</v>
      </c>
      <c r="G115" s="275">
        <f>'NAW2 - Total - SSEH'!G115</f>
        <v>0</v>
      </c>
      <c r="H115" s="275">
        <f>'NAW2 - Total - SSEH'!H115</f>
        <v>0</v>
      </c>
      <c r="I115" s="275">
        <f>'NAW2 - Total - SSEH'!I115</f>
        <v>0</v>
      </c>
      <c r="J115" s="275">
        <f>'NAW2 - Total - SSEH'!J115</f>
        <v>0</v>
      </c>
      <c r="K115" s="275">
        <f>'NAW2 - Total - SSEH'!K115</f>
        <v>0</v>
      </c>
      <c r="L115" s="220">
        <f t="shared" ref="L115:L117" si="239">SUM(G115:K115)</f>
        <v>0</v>
      </c>
      <c r="M115" s="275">
        <f>'NAW2 - Total - SSEH'!M115</f>
        <v>0</v>
      </c>
      <c r="N115" s="275">
        <f>'NAW2 - Total - SSEH'!N115</f>
        <v>0</v>
      </c>
      <c r="O115" s="275">
        <f>'NAW2 - Total - SSEH'!O115</f>
        <v>0</v>
      </c>
      <c r="P115" s="275">
        <f>'NAW2 - Total - SSEH'!P115</f>
        <v>0</v>
      </c>
      <c r="Q115" s="275">
        <f>'NAW2 - Total - SSEH'!Q115</f>
        <v>0</v>
      </c>
      <c r="R115" s="220">
        <f t="shared" ref="R115:R117" si="240">SUM(M115:Q115)</f>
        <v>0</v>
      </c>
      <c r="S115" s="102"/>
      <c r="T115" s="102"/>
      <c r="U115" s="102"/>
      <c r="V115" s="102"/>
      <c r="W115" s="102"/>
      <c r="X115" s="220">
        <f t="shared" ref="X115:X117" si="241">SUM(S115:W115)</f>
        <v>0</v>
      </c>
      <c r="Y115" s="275">
        <f>'NAW2 - Total - SSEH'!Y115</f>
        <v>0</v>
      </c>
      <c r="Z115" s="275">
        <f>'NAW2 - Total - SSEH'!Z115</f>
        <v>0</v>
      </c>
      <c r="AA115" s="275">
        <f>'NAW2 - Total - SSEH'!AA115</f>
        <v>0</v>
      </c>
      <c r="AB115" s="275">
        <f>'NAW2 - Total - SSEH'!AB115</f>
        <v>0</v>
      </c>
      <c r="AC115" s="275">
        <f>'NAW2 - Total - SSEH'!AC115</f>
        <v>0</v>
      </c>
      <c r="AD115" s="220">
        <f t="shared" ref="AD115:AD117" si="242">SUM(Y115:AC115)</f>
        <v>0</v>
      </c>
      <c r="AE115" s="102"/>
      <c r="AF115" s="102"/>
      <c r="AG115" s="102"/>
      <c r="AH115" s="102"/>
      <c r="AI115" s="102"/>
      <c r="AJ115" s="220">
        <f t="shared" ref="AJ115:AJ117" si="243">SUM(AE115:AI115)</f>
        <v>0</v>
      </c>
      <c r="AK115" s="275">
        <f>'NAW2 - Total - SSEH'!AK115</f>
        <v>0</v>
      </c>
      <c r="AL115" s="275">
        <f>'NAW2 - Total - SSEH'!AL115</f>
        <v>0</v>
      </c>
      <c r="AM115" s="275">
        <f>'NAW2 - Total - SSEH'!AM115</f>
        <v>0</v>
      </c>
      <c r="AN115" s="275">
        <f>'NAW2 - Total - SSEH'!AN115</f>
        <v>0</v>
      </c>
      <c r="AO115" s="275">
        <f>'NAW2 - Total - SSEH'!AO115</f>
        <v>0</v>
      </c>
      <c r="AP115" s="220">
        <f t="shared" ref="AP115:AP117" si="244">SUM(AK115:AO115)</f>
        <v>0</v>
      </c>
    </row>
    <row r="116" spans="1:42" ht="25.5" customHeight="1">
      <c r="A116" s="13"/>
      <c r="B116" s="19"/>
      <c r="C116" s="218"/>
      <c r="D116" s="350"/>
      <c r="E116" s="105"/>
      <c r="F116" s="219" t="s">
        <v>82</v>
      </c>
      <c r="G116" s="275">
        <f>'NAW2 - Total - SSEH'!G116</f>
        <v>0</v>
      </c>
      <c r="H116" s="275">
        <f>'NAW2 - Total - SSEH'!H116</f>
        <v>0</v>
      </c>
      <c r="I116" s="275">
        <f>'NAW2 - Total - SSEH'!I116</f>
        <v>0</v>
      </c>
      <c r="J116" s="275">
        <f>'NAW2 - Total - SSEH'!J116</f>
        <v>0</v>
      </c>
      <c r="K116" s="275">
        <f>'NAW2 - Total - SSEH'!K116</f>
        <v>0</v>
      </c>
      <c r="L116" s="220">
        <f t="shared" si="239"/>
        <v>0</v>
      </c>
      <c r="M116" s="275">
        <f>'NAW2 - Total - SSEH'!M116</f>
        <v>0</v>
      </c>
      <c r="N116" s="275">
        <f>'NAW2 - Total - SSEH'!N116</f>
        <v>0</v>
      </c>
      <c r="O116" s="275">
        <f>'NAW2 - Total - SSEH'!O116</f>
        <v>0</v>
      </c>
      <c r="P116" s="275">
        <f>'NAW2 - Total - SSEH'!P116</f>
        <v>0</v>
      </c>
      <c r="Q116" s="275">
        <f>'NAW2 - Total - SSEH'!Q116</f>
        <v>0</v>
      </c>
      <c r="R116" s="220">
        <f t="shared" si="240"/>
        <v>0</v>
      </c>
      <c r="S116" s="102"/>
      <c r="T116" s="102"/>
      <c r="U116" s="102"/>
      <c r="V116" s="102"/>
      <c r="W116" s="102"/>
      <c r="X116" s="220">
        <f t="shared" si="241"/>
        <v>0</v>
      </c>
      <c r="Y116" s="275">
        <f>'NAW2 - Total - SSEH'!Y116</f>
        <v>0</v>
      </c>
      <c r="Z116" s="275">
        <f>'NAW2 - Total - SSEH'!Z116</f>
        <v>0</v>
      </c>
      <c r="AA116" s="275">
        <f>'NAW2 - Total - SSEH'!AA116</f>
        <v>0</v>
      </c>
      <c r="AB116" s="275">
        <f>'NAW2 - Total - SSEH'!AB116</f>
        <v>0</v>
      </c>
      <c r="AC116" s="275">
        <f>'NAW2 - Total - SSEH'!AC116</f>
        <v>0</v>
      </c>
      <c r="AD116" s="220">
        <f t="shared" si="242"/>
        <v>0</v>
      </c>
      <c r="AE116" s="102"/>
      <c r="AF116" s="102"/>
      <c r="AG116" s="102"/>
      <c r="AH116" s="102"/>
      <c r="AI116" s="102"/>
      <c r="AJ116" s="220">
        <f t="shared" si="243"/>
        <v>0</v>
      </c>
      <c r="AK116" s="275">
        <f>'NAW2 - Total - SSEH'!AK116</f>
        <v>0</v>
      </c>
      <c r="AL116" s="275">
        <f>'NAW2 - Total - SSEH'!AL116</f>
        <v>0</v>
      </c>
      <c r="AM116" s="275">
        <f>'NAW2 - Total - SSEH'!AM116</f>
        <v>0</v>
      </c>
      <c r="AN116" s="275">
        <f>'NAW2 - Total - SSEH'!AN116</f>
        <v>0</v>
      </c>
      <c r="AO116" s="275">
        <f>'NAW2 - Total - SSEH'!AO116</f>
        <v>0</v>
      </c>
      <c r="AP116" s="220">
        <f t="shared" si="244"/>
        <v>0</v>
      </c>
    </row>
    <row r="117" spans="1:42" ht="25.5" customHeight="1">
      <c r="A117" s="13"/>
      <c r="B117" s="19"/>
      <c r="C117" s="218"/>
      <c r="D117" s="350"/>
      <c r="E117" s="105"/>
      <c r="F117" s="219" t="s">
        <v>83</v>
      </c>
      <c r="G117" s="275">
        <f>'NAW2 - Total - SSEH'!G117</f>
        <v>0</v>
      </c>
      <c r="H117" s="275">
        <f>'NAW2 - Total - SSEH'!H117</f>
        <v>0</v>
      </c>
      <c r="I117" s="275">
        <f>'NAW2 - Total - SSEH'!I117</f>
        <v>0</v>
      </c>
      <c r="J117" s="275">
        <f>'NAW2 - Total - SSEH'!J117</f>
        <v>0</v>
      </c>
      <c r="K117" s="275">
        <f>'NAW2 - Total - SSEH'!K117</f>
        <v>0</v>
      </c>
      <c r="L117" s="220">
        <f t="shared" si="239"/>
        <v>0</v>
      </c>
      <c r="M117" s="275">
        <f>'NAW2 - Total - SSEH'!M117</f>
        <v>0</v>
      </c>
      <c r="N117" s="275">
        <f>'NAW2 - Total - SSEH'!N117</f>
        <v>0</v>
      </c>
      <c r="O117" s="275">
        <f>'NAW2 - Total - SSEH'!O117</f>
        <v>0</v>
      </c>
      <c r="P117" s="275">
        <f>'NAW2 - Total - SSEH'!P117</f>
        <v>0</v>
      </c>
      <c r="Q117" s="275">
        <f>'NAW2 - Total - SSEH'!Q117</f>
        <v>0</v>
      </c>
      <c r="R117" s="220">
        <f t="shared" si="240"/>
        <v>0</v>
      </c>
      <c r="S117" s="102"/>
      <c r="T117" s="102"/>
      <c r="U117" s="102"/>
      <c r="V117" s="102"/>
      <c r="W117" s="102"/>
      <c r="X117" s="220">
        <f t="shared" si="241"/>
        <v>0</v>
      </c>
      <c r="Y117" s="275">
        <f>'NAW2 - Total - SSEH'!Y117</f>
        <v>0</v>
      </c>
      <c r="Z117" s="275">
        <f>'NAW2 - Total - SSEH'!Z117</f>
        <v>0</v>
      </c>
      <c r="AA117" s="275">
        <f>'NAW2 - Total - SSEH'!AA117</f>
        <v>0</v>
      </c>
      <c r="AB117" s="275">
        <f>'NAW2 - Total - SSEH'!AB117</f>
        <v>0</v>
      </c>
      <c r="AC117" s="275">
        <f>'NAW2 - Total - SSEH'!AC117</f>
        <v>0</v>
      </c>
      <c r="AD117" s="220">
        <f t="shared" si="242"/>
        <v>0</v>
      </c>
      <c r="AE117" s="102"/>
      <c r="AF117" s="102"/>
      <c r="AG117" s="102"/>
      <c r="AH117" s="102"/>
      <c r="AI117" s="102"/>
      <c r="AJ117" s="220">
        <f t="shared" si="243"/>
        <v>0</v>
      </c>
      <c r="AK117" s="275">
        <f>'NAW2 - Total - SSEH'!AK117</f>
        <v>0</v>
      </c>
      <c r="AL117" s="275">
        <f>'NAW2 - Total - SSEH'!AL117</f>
        <v>0</v>
      </c>
      <c r="AM117" s="275">
        <f>'NAW2 - Total - SSEH'!AM117</f>
        <v>0</v>
      </c>
      <c r="AN117" s="275">
        <f>'NAW2 - Total - SSEH'!AN117</f>
        <v>0</v>
      </c>
      <c r="AO117" s="275">
        <f>'NAW2 - Total - SSEH'!AO117</f>
        <v>0</v>
      </c>
      <c r="AP117" s="220">
        <f t="shared" si="244"/>
        <v>0</v>
      </c>
    </row>
    <row r="118" spans="1:42" ht="25.5" customHeight="1" thickBot="1">
      <c r="A118" s="13"/>
      <c r="B118" s="221"/>
      <c r="C118" s="356"/>
      <c r="D118" s="351"/>
      <c r="E118" s="102"/>
      <c r="F118" s="223"/>
      <c r="G118" s="224">
        <f>SUM(G114:G117)</f>
        <v>0</v>
      </c>
      <c r="H118" s="225">
        <f t="shared" ref="H118:K118" si="245">SUM(H114:H117)</f>
        <v>0</v>
      </c>
      <c r="I118" s="225">
        <f t="shared" si="245"/>
        <v>0</v>
      </c>
      <c r="J118" s="225">
        <f t="shared" si="245"/>
        <v>0</v>
      </c>
      <c r="K118" s="225">
        <f t="shared" si="245"/>
        <v>0</v>
      </c>
      <c r="L118" s="150"/>
      <c r="M118" s="224">
        <f>SUM(M114:M117)</f>
        <v>0</v>
      </c>
      <c r="N118" s="225">
        <f t="shared" ref="N118:Q118" si="246">SUM(N114:N117)</f>
        <v>0</v>
      </c>
      <c r="O118" s="225">
        <f t="shared" si="246"/>
        <v>0</v>
      </c>
      <c r="P118" s="225">
        <f t="shared" si="246"/>
        <v>0</v>
      </c>
      <c r="Q118" s="225">
        <f t="shared" si="246"/>
        <v>0</v>
      </c>
      <c r="R118" s="150"/>
      <c r="S118" s="224">
        <f>SUM(S114:S117)</f>
        <v>0</v>
      </c>
      <c r="T118" s="225">
        <f t="shared" ref="T118:W118" si="247">SUM(T114:T117)</f>
        <v>0</v>
      </c>
      <c r="U118" s="225">
        <f t="shared" si="247"/>
        <v>0</v>
      </c>
      <c r="V118" s="225">
        <f t="shared" si="247"/>
        <v>0</v>
      </c>
      <c r="W118" s="225">
        <f t="shared" si="247"/>
        <v>0</v>
      </c>
      <c r="X118" s="150"/>
      <c r="Y118" s="224">
        <f>SUM(Y114:Y117)</f>
        <v>0</v>
      </c>
      <c r="Z118" s="225">
        <f t="shared" ref="Z118:AC118" si="248">SUM(Z114:Z117)</f>
        <v>0</v>
      </c>
      <c r="AA118" s="225">
        <f t="shared" si="248"/>
        <v>0</v>
      </c>
      <c r="AB118" s="225">
        <f t="shared" si="248"/>
        <v>0</v>
      </c>
      <c r="AC118" s="225">
        <f t="shared" si="248"/>
        <v>0</v>
      </c>
      <c r="AD118" s="150"/>
      <c r="AE118" s="224">
        <f>SUM(AE114:AE117)</f>
        <v>0</v>
      </c>
      <c r="AF118" s="225">
        <f t="shared" ref="AF118:AI118" si="249">SUM(AF114:AF117)</f>
        <v>0</v>
      </c>
      <c r="AG118" s="225">
        <f t="shared" si="249"/>
        <v>0</v>
      </c>
      <c r="AH118" s="225">
        <f t="shared" si="249"/>
        <v>0</v>
      </c>
      <c r="AI118" s="225">
        <f t="shared" si="249"/>
        <v>0</v>
      </c>
      <c r="AJ118" s="150"/>
      <c r="AK118" s="224">
        <f>SUM(AK114:AK117)</f>
        <v>0</v>
      </c>
      <c r="AL118" s="225">
        <f t="shared" ref="AL118:AO118" si="250">SUM(AL114:AL117)</f>
        <v>0</v>
      </c>
      <c r="AM118" s="225">
        <f t="shared" si="250"/>
        <v>0</v>
      </c>
      <c r="AN118" s="225">
        <f t="shared" si="250"/>
        <v>0</v>
      </c>
      <c r="AO118" s="225">
        <f t="shared" si="250"/>
        <v>0</v>
      </c>
      <c r="AP118" s="150"/>
    </row>
    <row r="119" spans="1:42" ht="25.5" customHeight="1">
      <c r="A119" s="13"/>
      <c r="B119" s="209" t="s">
        <v>24</v>
      </c>
      <c r="C119" s="210"/>
      <c r="D119" s="211"/>
      <c r="E119" s="212"/>
      <c r="F119" s="213" t="s">
        <v>78</v>
      </c>
      <c r="G119" s="275">
        <f>'NAW2 - Total - SSEH'!G119</f>
        <v>45.712000000000003</v>
      </c>
      <c r="H119" s="275">
        <f>'NAW2 - Total - SSEH'!H119</f>
        <v>3.3290000000000002</v>
      </c>
      <c r="I119" s="275">
        <f>'NAW2 - Total - SSEH'!I119</f>
        <v>0</v>
      </c>
      <c r="J119" s="275">
        <f>'NAW2 - Total - SSEH'!J119</f>
        <v>0</v>
      </c>
      <c r="K119" s="275">
        <f>'NAW2 - Total - SSEH'!K119</f>
        <v>4.8079999999999998</v>
      </c>
      <c r="L119" s="216">
        <f>SUM(G119:K119)</f>
        <v>53.849000000000004</v>
      </c>
      <c r="M119" s="275">
        <f>'NAW2 - Total - SSEH'!M119</f>
        <v>0</v>
      </c>
      <c r="N119" s="275">
        <f>'NAW2 - Total - SSEH'!N119</f>
        <v>0</v>
      </c>
      <c r="O119" s="275">
        <f>'NAW2 - Total - SSEH'!O119</f>
        <v>0</v>
      </c>
      <c r="P119" s="275">
        <f>'NAW2 - Total - SSEH'!P119</f>
        <v>0</v>
      </c>
      <c r="Q119" s="275">
        <f>'NAW2 - Total - SSEH'!Q119</f>
        <v>0</v>
      </c>
      <c r="R119" s="216">
        <f>SUM(M119:Q119)</f>
        <v>0</v>
      </c>
      <c r="S119" s="102">
        <v>-4.8970000000000002</v>
      </c>
      <c r="T119" s="102">
        <v>0</v>
      </c>
      <c r="U119" s="102">
        <v>0</v>
      </c>
      <c r="V119" s="102">
        <v>0</v>
      </c>
      <c r="W119" s="102">
        <v>-4.2679999999999998</v>
      </c>
      <c r="X119" s="216">
        <f>SUM(S119:W119)</f>
        <v>-9.1649999999999991</v>
      </c>
      <c r="Y119" s="276">
        <f>'NAW2 - Total - SSEH'!Y119</f>
        <v>43.930999999999997</v>
      </c>
      <c r="Z119" s="276">
        <f>'NAW2 - Total - SSEH'!Z119</f>
        <v>1.7809999999999999</v>
      </c>
      <c r="AA119" s="276">
        <f>'NAW2 - Total - SSEH'!AA119</f>
        <v>3.3290000000000002</v>
      </c>
      <c r="AB119" s="276">
        <f>'NAW2 - Total - SSEH'!AB119</f>
        <v>0</v>
      </c>
      <c r="AC119" s="276">
        <f>'NAW2 - Total - SSEH'!AC119</f>
        <v>4.8079999999999998</v>
      </c>
      <c r="AD119" s="216">
        <f>SUM(Y119:AC119)</f>
        <v>53.848999999999997</v>
      </c>
      <c r="AE119" s="102">
        <v>-7.92</v>
      </c>
      <c r="AF119" s="102">
        <v>-3.4859999999999998</v>
      </c>
      <c r="AG119" s="102">
        <v>0</v>
      </c>
      <c r="AH119" s="102">
        <v>0</v>
      </c>
      <c r="AI119" s="102">
        <v>-4.2679999999999998</v>
      </c>
      <c r="AJ119" s="216">
        <f>SUM(AE119:AI119)</f>
        <v>-15.673999999999999</v>
      </c>
      <c r="AK119" s="276">
        <f>'NAW2 - Total - SSEH'!AK119</f>
        <v>40.935000000000002</v>
      </c>
      <c r="AL119" s="276">
        <f>'NAW2 - Total - SSEH'!AL119</f>
        <v>4.7770000000000001</v>
      </c>
      <c r="AM119" s="276">
        <f>'NAW2 - Total - SSEH'!AM119</f>
        <v>1.1499999999999999</v>
      </c>
      <c r="AN119" s="276">
        <f>'NAW2 - Total - SSEH'!AN119</f>
        <v>2.1789999999999998</v>
      </c>
      <c r="AO119" s="276">
        <f>'NAW2 - Total - SSEH'!AO119</f>
        <v>4.8079999999999998</v>
      </c>
      <c r="AP119" s="216">
        <f>SUM(AK119:AO119)</f>
        <v>53.849000000000004</v>
      </c>
    </row>
    <row r="120" spans="1:42" ht="25.5" customHeight="1">
      <c r="A120" s="13"/>
      <c r="B120" s="19"/>
      <c r="C120" s="218"/>
      <c r="D120" s="350"/>
      <c r="E120" s="105"/>
      <c r="F120" s="219" t="s">
        <v>80</v>
      </c>
      <c r="G120" s="275">
        <f>'NAW2 - Total - SSEH'!G120</f>
        <v>1.552</v>
      </c>
      <c r="H120" s="275">
        <f>'NAW2 - Total - SSEH'!H120</f>
        <v>0</v>
      </c>
      <c r="I120" s="275">
        <f>'NAW2 - Total - SSEH'!I120</f>
        <v>0</v>
      </c>
      <c r="J120" s="275">
        <f>'NAW2 - Total - SSEH'!J120</f>
        <v>0</v>
      </c>
      <c r="K120" s="275">
        <f>'NAW2 - Total - SSEH'!K120</f>
        <v>0</v>
      </c>
      <c r="L120" s="220">
        <f t="shared" ref="L120:L122" si="251">SUM(G120:K120)</f>
        <v>1.552</v>
      </c>
      <c r="M120" s="275">
        <f>'NAW2 - Total - SSEH'!M120</f>
        <v>0</v>
      </c>
      <c r="N120" s="275">
        <f>'NAW2 - Total - SSEH'!N120</f>
        <v>0</v>
      </c>
      <c r="O120" s="275">
        <f>'NAW2 - Total - SSEH'!O120</f>
        <v>0</v>
      </c>
      <c r="P120" s="275">
        <f>'NAW2 - Total - SSEH'!P120</f>
        <v>0</v>
      </c>
      <c r="Q120" s="275">
        <f>'NAW2 - Total - SSEH'!Q120</f>
        <v>0</v>
      </c>
      <c r="R120" s="220">
        <f t="shared" ref="R120:R122" si="252">SUM(M120:Q120)</f>
        <v>0</v>
      </c>
      <c r="S120" s="102">
        <v>0</v>
      </c>
      <c r="T120" s="102">
        <v>0</v>
      </c>
      <c r="U120" s="102">
        <v>0</v>
      </c>
      <c r="V120" s="102">
        <v>0</v>
      </c>
      <c r="W120" s="102">
        <v>0</v>
      </c>
      <c r="X120" s="220">
        <f t="shared" ref="X120:X122" si="253">SUM(S120:W120)</f>
        <v>0</v>
      </c>
      <c r="Y120" s="275">
        <f>'NAW2 - Total - SSEH'!Y120</f>
        <v>1.552</v>
      </c>
      <c r="Z120" s="275">
        <f>'NAW2 - Total - SSEH'!Z120</f>
        <v>0</v>
      </c>
      <c r="AA120" s="275">
        <f>'NAW2 - Total - SSEH'!AA120</f>
        <v>0</v>
      </c>
      <c r="AB120" s="275">
        <f>'NAW2 - Total - SSEH'!AB120</f>
        <v>0</v>
      </c>
      <c r="AC120" s="275">
        <f>'NAW2 - Total - SSEH'!AC120</f>
        <v>0</v>
      </c>
      <c r="AD120" s="220">
        <f t="shared" ref="AD120:AD122" si="254">SUM(Y120:AC120)</f>
        <v>1.552</v>
      </c>
      <c r="AE120" s="102">
        <v>0</v>
      </c>
      <c r="AF120" s="102">
        <v>0</v>
      </c>
      <c r="AG120" s="102">
        <v>0</v>
      </c>
      <c r="AH120" s="102">
        <v>0</v>
      </c>
      <c r="AI120" s="102">
        <v>0</v>
      </c>
      <c r="AJ120" s="220">
        <f t="shared" ref="AJ120:AJ122" si="255">SUM(AE120:AI120)</f>
        <v>0</v>
      </c>
      <c r="AK120" s="275">
        <f>'NAW2 - Total - SSEH'!AK120</f>
        <v>1.552</v>
      </c>
      <c r="AL120" s="275">
        <f>'NAW2 - Total - SSEH'!AL120</f>
        <v>0</v>
      </c>
      <c r="AM120" s="275">
        <f>'NAW2 - Total - SSEH'!AM120</f>
        <v>0</v>
      </c>
      <c r="AN120" s="275">
        <f>'NAW2 - Total - SSEH'!AN120</f>
        <v>0</v>
      </c>
      <c r="AO120" s="275">
        <f>'NAW2 - Total - SSEH'!AO120</f>
        <v>0</v>
      </c>
      <c r="AP120" s="220">
        <f t="shared" ref="AP120:AP122" si="256">SUM(AK120:AO120)</f>
        <v>1.552</v>
      </c>
    </row>
    <row r="121" spans="1:42" ht="25.5" customHeight="1">
      <c r="A121" s="13"/>
      <c r="B121" s="19"/>
      <c r="C121" s="218"/>
      <c r="D121" s="350"/>
      <c r="E121" s="105"/>
      <c r="F121" s="219" t="s">
        <v>82</v>
      </c>
      <c r="G121" s="275">
        <f>'NAW2 - Total - SSEH'!G121</f>
        <v>2.6030000000000002</v>
      </c>
      <c r="H121" s="275">
        <f>'NAW2 - Total - SSEH'!H121</f>
        <v>0</v>
      </c>
      <c r="I121" s="275">
        <f>'NAW2 - Total - SSEH'!I121</f>
        <v>0</v>
      </c>
      <c r="J121" s="275">
        <f>'NAW2 - Total - SSEH'!J121</f>
        <v>0</v>
      </c>
      <c r="K121" s="275">
        <f>'NAW2 - Total - SSEH'!K121</f>
        <v>0</v>
      </c>
      <c r="L121" s="220">
        <f t="shared" si="251"/>
        <v>2.6030000000000002</v>
      </c>
      <c r="M121" s="275">
        <f>'NAW2 - Total - SSEH'!M121</f>
        <v>0</v>
      </c>
      <c r="N121" s="275">
        <f>'NAW2 - Total - SSEH'!N121</f>
        <v>0</v>
      </c>
      <c r="O121" s="275">
        <f>'NAW2 - Total - SSEH'!O121</f>
        <v>0</v>
      </c>
      <c r="P121" s="275">
        <f>'NAW2 - Total - SSEH'!P121</f>
        <v>0</v>
      </c>
      <c r="Q121" s="275">
        <f>'NAW2 - Total - SSEH'!Q121</f>
        <v>0</v>
      </c>
      <c r="R121" s="220">
        <f t="shared" si="252"/>
        <v>0</v>
      </c>
      <c r="S121" s="102">
        <v>0</v>
      </c>
      <c r="T121" s="102">
        <v>0</v>
      </c>
      <c r="U121" s="102">
        <v>0</v>
      </c>
      <c r="V121" s="102">
        <v>0</v>
      </c>
      <c r="W121" s="102">
        <v>0</v>
      </c>
      <c r="X121" s="220">
        <f t="shared" si="253"/>
        <v>0</v>
      </c>
      <c r="Y121" s="275">
        <f>'NAW2 - Total - SSEH'!Y121</f>
        <v>2.6030000000000002</v>
      </c>
      <c r="Z121" s="275">
        <f>'NAW2 - Total - SSEH'!Z121</f>
        <v>0</v>
      </c>
      <c r="AA121" s="275">
        <f>'NAW2 - Total - SSEH'!AA121</f>
        <v>0</v>
      </c>
      <c r="AB121" s="275">
        <f>'NAW2 - Total - SSEH'!AB121</f>
        <v>0</v>
      </c>
      <c r="AC121" s="275">
        <f>'NAW2 - Total - SSEH'!AC121</f>
        <v>0</v>
      </c>
      <c r="AD121" s="220">
        <f t="shared" si="254"/>
        <v>2.6030000000000002</v>
      </c>
      <c r="AE121" s="102">
        <v>0</v>
      </c>
      <c r="AF121" s="102">
        <v>0</v>
      </c>
      <c r="AG121" s="102">
        <v>0</v>
      </c>
      <c r="AH121" s="102">
        <v>0</v>
      </c>
      <c r="AI121" s="102">
        <v>0</v>
      </c>
      <c r="AJ121" s="220">
        <f t="shared" si="255"/>
        <v>0</v>
      </c>
      <c r="AK121" s="275">
        <f>'NAW2 - Total - SSEH'!AK121</f>
        <v>2.6030000000000002</v>
      </c>
      <c r="AL121" s="275">
        <f>'NAW2 - Total - SSEH'!AL121</f>
        <v>0</v>
      </c>
      <c r="AM121" s="275">
        <f>'NAW2 - Total - SSEH'!AM121</f>
        <v>0</v>
      </c>
      <c r="AN121" s="275">
        <f>'NAW2 - Total - SSEH'!AN121</f>
        <v>0</v>
      </c>
      <c r="AO121" s="275">
        <f>'NAW2 - Total - SSEH'!AO121</f>
        <v>0</v>
      </c>
      <c r="AP121" s="220">
        <f t="shared" si="256"/>
        <v>2.6030000000000002</v>
      </c>
    </row>
    <row r="122" spans="1:42" ht="25.5" customHeight="1">
      <c r="A122" s="13"/>
      <c r="B122" s="19"/>
      <c r="C122" s="218"/>
      <c r="D122" s="350"/>
      <c r="E122" s="105"/>
      <c r="F122" s="219" t="s">
        <v>83</v>
      </c>
      <c r="G122" s="275">
        <f>'NAW2 - Total - SSEH'!G122</f>
        <v>10.917</v>
      </c>
      <c r="H122" s="275">
        <f>'NAW2 - Total - SSEH'!H122</f>
        <v>0</v>
      </c>
      <c r="I122" s="275">
        <f>'NAW2 - Total - SSEH'!I122</f>
        <v>2.008</v>
      </c>
      <c r="J122" s="275">
        <f>'NAW2 - Total - SSEH'!J122</f>
        <v>0</v>
      </c>
      <c r="K122" s="275">
        <f>'NAW2 - Total - SSEH'!K122</f>
        <v>1.024</v>
      </c>
      <c r="L122" s="220">
        <f t="shared" si="251"/>
        <v>13.949000000000002</v>
      </c>
      <c r="M122" s="275">
        <f>'NAW2 - Total - SSEH'!M122</f>
        <v>0</v>
      </c>
      <c r="N122" s="275">
        <f>'NAW2 - Total - SSEH'!N122</f>
        <v>0</v>
      </c>
      <c r="O122" s="275">
        <f>'NAW2 - Total - SSEH'!O122</f>
        <v>0</v>
      </c>
      <c r="P122" s="275">
        <f>'NAW2 - Total - SSEH'!P122</f>
        <v>0</v>
      </c>
      <c r="Q122" s="275">
        <f>'NAW2 - Total - SSEH'!Q122</f>
        <v>0</v>
      </c>
      <c r="R122" s="220">
        <f t="shared" si="252"/>
        <v>0</v>
      </c>
      <c r="S122" s="102">
        <v>0</v>
      </c>
      <c r="T122" s="102">
        <v>0</v>
      </c>
      <c r="U122" s="102">
        <v>0</v>
      </c>
      <c r="V122" s="102">
        <v>0</v>
      </c>
      <c r="W122" s="102">
        <v>0</v>
      </c>
      <c r="X122" s="220">
        <f t="shared" si="253"/>
        <v>0</v>
      </c>
      <c r="Y122" s="275">
        <f>'NAW2 - Total - SSEH'!Y122</f>
        <v>10.917</v>
      </c>
      <c r="Z122" s="275">
        <f>'NAW2 - Total - SSEH'!Z122</f>
        <v>0</v>
      </c>
      <c r="AA122" s="275">
        <f>'NAW2 - Total - SSEH'!AA122</f>
        <v>2.008</v>
      </c>
      <c r="AB122" s="275">
        <f>'NAW2 - Total - SSEH'!AB122</f>
        <v>0</v>
      </c>
      <c r="AC122" s="275">
        <f>'NAW2 - Total - SSEH'!AC122</f>
        <v>1.024</v>
      </c>
      <c r="AD122" s="220">
        <f t="shared" si="254"/>
        <v>13.949000000000002</v>
      </c>
      <c r="AE122" s="102">
        <v>-0.496</v>
      </c>
      <c r="AF122" s="102">
        <v>-2.984</v>
      </c>
      <c r="AG122" s="102">
        <v>0</v>
      </c>
      <c r="AH122" s="102">
        <v>-2.008</v>
      </c>
      <c r="AI122" s="102">
        <v>0</v>
      </c>
      <c r="AJ122" s="220">
        <f t="shared" si="255"/>
        <v>-5.4879999999999995</v>
      </c>
      <c r="AK122" s="275">
        <f>'NAW2 - Total - SSEH'!AK122</f>
        <v>5.93</v>
      </c>
      <c r="AL122" s="275">
        <f>'NAW2 - Total - SSEH'!AL122</f>
        <v>4.9870000000000001</v>
      </c>
      <c r="AM122" s="275">
        <f>'NAW2 - Total - SSEH'!AM122</f>
        <v>0</v>
      </c>
      <c r="AN122" s="275">
        <f>'NAW2 - Total - SSEH'!AN122</f>
        <v>2.008</v>
      </c>
      <c r="AO122" s="275">
        <f>'NAW2 - Total - SSEH'!AO122</f>
        <v>1.024</v>
      </c>
      <c r="AP122" s="220">
        <f t="shared" si="256"/>
        <v>13.949000000000002</v>
      </c>
    </row>
    <row r="123" spans="1:42" ht="25.5" customHeight="1" thickBot="1">
      <c r="A123" s="13"/>
      <c r="B123" s="221"/>
      <c r="C123" s="356" t="s">
        <v>79</v>
      </c>
      <c r="D123" s="351">
        <v>71.953000000000003</v>
      </c>
      <c r="E123" s="102">
        <v>50.791000000000011</v>
      </c>
      <c r="F123" s="223"/>
      <c r="G123" s="224">
        <f>SUM(G119:G122)</f>
        <v>60.784000000000006</v>
      </c>
      <c r="H123" s="225">
        <f t="shared" ref="H123:K123" si="257">SUM(H119:H122)</f>
        <v>3.3290000000000002</v>
      </c>
      <c r="I123" s="225">
        <f t="shared" si="257"/>
        <v>2.008</v>
      </c>
      <c r="J123" s="225">
        <f t="shared" si="257"/>
        <v>0</v>
      </c>
      <c r="K123" s="225">
        <f t="shared" si="257"/>
        <v>5.8319999999999999</v>
      </c>
      <c r="L123" s="150"/>
      <c r="M123" s="224">
        <f>SUM(M119:M122)</f>
        <v>0</v>
      </c>
      <c r="N123" s="225">
        <f t="shared" ref="N123:Q123" si="258">SUM(N119:N122)</f>
        <v>0</v>
      </c>
      <c r="O123" s="225">
        <f t="shared" si="258"/>
        <v>0</v>
      </c>
      <c r="P123" s="225">
        <f t="shared" si="258"/>
        <v>0</v>
      </c>
      <c r="Q123" s="225">
        <f t="shared" si="258"/>
        <v>0</v>
      </c>
      <c r="R123" s="150"/>
      <c r="S123" s="224">
        <f>SUM(S119:S122)</f>
        <v>-4.8970000000000002</v>
      </c>
      <c r="T123" s="225">
        <f t="shared" ref="T123:W123" si="259">SUM(T119:T122)</f>
        <v>0</v>
      </c>
      <c r="U123" s="225">
        <f t="shared" si="259"/>
        <v>0</v>
      </c>
      <c r="V123" s="225">
        <f t="shared" si="259"/>
        <v>0</v>
      </c>
      <c r="W123" s="225">
        <f t="shared" si="259"/>
        <v>-4.2679999999999998</v>
      </c>
      <c r="X123" s="150"/>
      <c r="Y123" s="224">
        <f>SUM(Y119:Y122)</f>
        <v>59.003</v>
      </c>
      <c r="Z123" s="225">
        <f t="shared" ref="Z123:AC123" si="260">SUM(Z119:Z122)</f>
        <v>1.7809999999999999</v>
      </c>
      <c r="AA123" s="225">
        <f t="shared" si="260"/>
        <v>5.3369999999999997</v>
      </c>
      <c r="AB123" s="225">
        <f t="shared" si="260"/>
        <v>0</v>
      </c>
      <c r="AC123" s="225">
        <f t="shared" si="260"/>
        <v>5.8319999999999999</v>
      </c>
      <c r="AD123" s="150"/>
      <c r="AE123" s="224">
        <f>SUM(AE119:AE122)</f>
        <v>-8.4160000000000004</v>
      </c>
      <c r="AF123" s="225">
        <f t="shared" ref="AF123:AI123" si="261">SUM(AF119:AF122)</f>
        <v>-6.47</v>
      </c>
      <c r="AG123" s="225">
        <f t="shared" si="261"/>
        <v>0</v>
      </c>
      <c r="AH123" s="225">
        <f t="shared" si="261"/>
        <v>-2.008</v>
      </c>
      <c r="AI123" s="225">
        <f t="shared" si="261"/>
        <v>-4.2679999999999998</v>
      </c>
      <c r="AJ123" s="150"/>
      <c r="AK123" s="224">
        <f>SUM(AK119:AK122)</f>
        <v>51.02</v>
      </c>
      <c r="AL123" s="225">
        <f t="shared" ref="AL123:AO123" si="262">SUM(AL119:AL122)</f>
        <v>9.7639999999999993</v>
      </c>
      <c r="AM123" s="225">
        <f t="shared" si="262"/>
        <v>1.1499999999999999</v>
      </c>
      <c r="AN123" s="225">
        <f t="shared" si="262"/>
        <v>4.1869999999999994</v>
      </c>
      <c r="AO123" s="225">
        <f t="shared" si="262"/>
        <v>5.8319999999999999</v>
      </c>
      <c r="AP123" s="150"/>
    </row>
    <row r="124" spans="1:42" ht="25.5" customHeight="1">
      <c r="A124" s="13"/>
      <c r="B124" s="209" t="s">
        <v>25</v>
      </c>
      <c r="C124" s="210"/>
      <c r="D124" s="211"/>
      <c r="E124" s="212"/>
      <c r="F124" s="213" t="s">
        <v>78</v>
      </c>
      <c r="G124" s="275">
        <f>'NAW2 - Total - SSEH'!G124</f>
        <v>0</v>
      </c>
      <c r="H124" s="275">
        <f>'NAW2 - Total - SSEH'!H124</f>
        <v>0</v>
      </c>
      <c r="I124" s="275">
        <f>'NAW2 - Total - SSEH'!I124</f>
        <v>0</v>
      </c>
      <c r="J124" s="275">
        <f>'NAW2 - Total - SSEH'!J124</f>
        <v>0</v>
      </c>
      <c r="K124" s="275">
        <f>'NAW2 - Total - SSEH'!K124</f>
        <v>0</v>
      </c>
      <c r="L124" s="216">
        <f>SUM(G124:K124)</f>
        <v>0</v>
      </c>
      <c r="M124" s="275">
        <f>'NAW2 - Total - SSEH'!M124</f>
        <v>0</v>
      </c>
      <c r="N124" s="275">
        <f>'NAW2 - Total - SSEH'!N124</f>
        <v>0</v>
      </c>
      <c r="O124" s="275">
        <f>'NAW2 - Total - SSEH'!O124</f>
        <v>0</v>
      </c>
      <c r="P124" s="275">
        <f>'NAW2 - Total - SSEH'!P124</f>
        <v>0</v>
      </c>
      <c r="Q124" s="275">
        <f>'NAW2 - Total - SSEH'!Q124</f>
        <v>0</v>
      </c>
      <c r="R124" s="216">
        <f>SUM(M124:Q124)</f>
        <v>0</v>
      </c>
      <c r="S124" s="102"/>
      <c r="T124" s="102"/>
      <c r="U124" s="102"/>
      <c r="V124" s="102"/>
      <c r="W124" s="102"/>
      <c r="X124" s="216">
        <f>SUM(S124:W124)</f>
        <v>0</v>
      </c>
      <c r="Y124" s="276">
        <f>'NAW2 - Total - SSEH'!Y124</f>
        <v>0</v>
      </c>
      <c r="Z124" s="276">
        <f>'NAW2 - Total - SSEH'!Z124</f>
        <v>0</v>
      </c>
      <c r="AA124" s="276">
        <f>'NAW2 - Total - SSEH'!AA124</f>
        <v>0</v>
      </c>
      <c r="AB124" s="276">
        <f>'NAW2 - Total - SSEH'!AB124</f>
        <v>0</v>
      </c>
      <c r="AC124" s="276">
        <f>'NAW2 - Total - SSEH'!AC124</f>
        <v>0</v>
      </c>
      <c r="AD124" s="216">
        <f>SUM(Y124:AC124)</f>
        <v>0</v>
      </c>
      <c r="AE124" s="102"/>
      <c r="AF124" s="102"/>
      <c r="AG124" s="102"/>
      <c r="AH124" s="102"/>
      <c r="AI124" s="102"/>
      <c r="AJ124" s="216">
        <f>SUM(AE124:AI124)</f>
        <v>0</v>
      </c>
      <c r="AK124" s="276">
        <f>'NAW2 - Total - SSEH'!AK124</f>
        <v>0</v>
      </c>
      <c r="AL124" s="276">
        <f>'NAW2 - Total - SSEH'!AL124</f>
        <v>0</v>
      </c>
      <c r="AM124" s="276">
        <f>'NAW2 - Total - SSEH'!AM124</f>
        <v>0</v>
      </c>
      <c r="AN124" s="276">
        <f>'NAW2 - Total - SSEH'!AN124</f>
        <v>0</v>
      </c>
      <c r="AO124" s="276">
        <f>'NAW2 - Total - SSEH'!AO124</f>
        <v>0</v>
      </c>
      <c r="AP124" s="216">
        <f>SUM(AK124:AO124)</f>
        <v>0</v>
      </c>
    </row>
    <row r="125" spans="1:42" ht="25.5" customHeight="1">
      <c r="A125" s="13"/>
      <c r="B125" s="19"/>
      <c r="C125" s="218"/>
      <c r="D125" s="350"/>
      <c r="E125" s="105"/>
      <c r="F125" s="219" t="s">
        <v>80</v>
      </c>
      <c r="G125" s="275">
        <f>'NAW2 - Total - SSEH'!G125</f>
        <v>0</v>
      </c>
      <c r="H125" s="275">
        <f>'NAW2 - Total - SSEH'!H125</f>
        <v>0</v>
      </c>
      <c r="I125" s="275">
        <f>'NAW2 - Total - SSEH'!I125</f>
        <v>0</v>
      </c>
      <c r="J125" s="275">
        <f>'NAW2 - Total - SSEH'!J125</f>
        <v>0</v>
      </c>
      <c r="K125" s="275">
        <f>'NAW2 - Total - SSEH'!K125</f>
        <v>0</v>
      </c>
      <c r="L125" s="220">
        <f t="shared" ref="L125:L127" si="263">SUM(G125:K125)</f>
        <v>0</v>
      </c>
      <c r="M125" s="275">
        <f>'NAW2 - Total - SSEH'!M125</f>
        <v>0</v>
      </c>
      <c r="N125" s="275">
        <f>'NAW2 - Total - SSEH'!N125</f>
        <v>0</v>
      </c>
      <c r="O125" s="275">
        <f>'NAW2 - Total - SSEH'!O125</f>
        <v>0</v>
      </c>
      <c r="P125" s="275">
        <f>'NAW2 - Total - SSEH'!P125</f>
        <v>0</v>
      </c>
      <c r="Q125" s="275">
        <f>'NAW2 - Total - SSEH'!Q125</f>
        <v>0</v>
      </c>
      <c r="R125" s="220">
        <f t="shared" ref="R125:R127" si="264">SUM(M125:Q125)</f>
        <v>0</v>
      </c>
      <c r="S125" s="102"/>
      <c r="T125" s="102"/>
      <c r="U125" s="102"/>
      <c r="V125" s="102"/>
      <c r="W125" s="102"/>
      <c r="X125" s="220">
        <f t="shared" ref="X125:X127" si="265">SUM(S125:W125)</f>
        <v>0</v>
      </c>
      <c r="Y125" s="275">
        <f>'NAW2 - Total - SSEH'!Y125</f>
        <v>0</v>
      </c>
      <c r="Z125" s="275">
        <f>'NAW2 - Total - SSEH'!Z125</f>
        <v>0</v>
      </c>
      <c r="AA125" s="275">
        <f>'NAW2 - Total - SSEH'!AA125</f>
        <v>0</v>
      </c>
      <c r="AB125" s="275">
        <f>'NAW2 - Total - SSEH'!AB125</f>
        <v>0</v>
      </c>
      <c r="AC125" s="275">
        <f>'NAW2 - Total - SSEH'!AC125</f>
        <v>0</v>
      </c>
      <c r="AD125" s="220">
        <f t="shared" ref="AD125:AD127" si="266">SUM(Y125:AC125)</f>
        <v>0</v>
      </c>
      <c r="AE125" s="102"/>
      <c r="AF125" s="102"/>
      <c r="AG125" s="102"/>
      <c r="AH125" s="102"/>
      <c r="AI125" s="102"/>
      <c r="AJ125" s="220">
        <f t="shared" ref="AJ125:AJ127" si="267">SUM(AE125:AI125)</f>
        <v>0</v>
      </c>
      <c r="AK125" s="275">
        <f>'NAW2 - Total - SSEH'!AK125</f>
        <v>0</v>
      </c>
      <c r="AL125" s="275">
        <f>'NAW2 - Total - SSEH'!AL125</f>
        <v>0</v>
      </c>
      <c r="AM125" s="275">
        <f>'NAW2 - Total - SSEH'!AM125</f>
        <v>0</v>
      </c>
      <c r="AN125" s="275">
        <f>'NAW2 - Total - SSEH'!AN125</f>
        <v>0</v>
      </c>
      <c r="AO125" s="275">
        <f>'NAW2 - Total - SSEH'!AO125</f>
        <v>0</v>
      </c>
      <c r="AP125" s="220">
        <f t="shared" ref="AP125:AP127" si="268">SUM(AK125:AO125)</f>
        <v>0</v>
      </c>
    </row>
    <row r="126" spans="1:42" ht="25.5" customHeight="1">
      <c r="A126" s="13"/>
      <c r="B126" s="19"/>
      <c r="C126" s="218"/>
      <c r="D126" s="350"/>
      <c r="E126" s="105"/>
      <c r="F126" s="219" t="s">
        <v>82</v>
      </c>
      <c r="G126" s="275">
        <f>'NAW2 - Total - SSEH'!G126</f>
        <v>0</v>
      </c>
      <c r="H126" s="275">
        <f>'NAW2 - Total - SSEH'!H126</f>
        <v>0</v>
      </c>
      <c r="I126" s="275">
        <f>'NAW2 - Total - SSEH'!I126</f>
        <v>0</v>
      </c>
      <c r="J126" s="275">
        <f>'NAW2 - Total - SSEH'!J126</f>
        <v>0</v>
      </c>
      <c r="K126" s="275">
        <f>'NAW2 - Total - SSEH'!K126</f>
        <v>0</v>
      </c>
      <c r="L126" s="220">
        <f t="shared" si="263"/>
        <v>0</v>
      </c>
      <c r="M126" s="275">
        <f>'NAW2 - Total - SSEH'!M126</f>
        <v>0</v>
      </c>
      <c r="N126" s="275">
        <f>'NAW2 - Total - SSEH'!N126</f>
        <v>0</v>
      </c>
      <c r="O126" s="275">
        <f>'NAW2 - Total - SSEH'!O126</f>
        <v>0</v>
      </c>
      <c r="P126" s="275">
        <f>'NAW2 - Total - SSEH'!P126</f>
        <v>0</v>
      </c>
      <c r="Q126" s="275">
        <f>'NAW2 - Total - SSEH'!Q126</f>
        <v>0</v>
      </c>
      <c r="R126" s="220">
        <f t="shared" si="264"/>
        <v>0</v>
      </c>
      <c r="S126" s="102"/>
      <c r="T126" s="102"/>
      <c r="U126" s="102"/>
      <c r="V126" s="102"/>
      <c r="W126" s="102"/>
      <c r="X126" s="220">
        <f t="shared" si="265"/>
        <v>0</v>
      </c>
      <c r="Y126" s="275">
        <f>'NAW2 - Total - SSEH'!Y126</f>
        <v>0</v>
      </c>
      <c r="Z126" s="275">
        <f>'NAW2 - Total - SSEH'!Z126</f>
        <v>0</v>
      </c>
      <c r="AA126" s="275">
        <f>'NAW2 - Total - SSEH'!AA126</f>
        <v>0</v>
      </c>
      <c r="AB126" s="275">
        <f>'NAW2 - Total - SSEH'!AB126</f>
        <v>0</v>
      </c>
      <c r="AC126" s="275">
        <f>'NAW2 - Total - SSEH'!AC126</f>
        <v>0</v>
      </c>
      <c r="AD126" s="220">
        <f t="shared" si="266"/>
        <v>0</v>
      </c>
      <c r="AE126" s="102"/>
      <c r="AF126" s="102"/>
      <c r="AG126" s="102"/>
      <c r="AH126" s="102"/>
      <c r="AI126" s="102"/>
      <c r="AJ126" s="220">
        <f t="shared" si="267"/>
        <v>0</v>
      </c>
      <c r="AK126" s="275">
        <f>'NAW2 - Total - SSEH'!AK126</f>
        <v>0</v>
      </c>
      <c r="AL126" s="275">
        <f>'NAW2 - Total - SSEH'!AL126</f>
        <v>0</v>
      </c>
      <c r="AM126" s="275">
        <f>'NAW2 - Total - SSEH'!AM126</f>
        <v>0</v>
      </c>
      <c r="AN126" s="275">
        <f>'NAW2 - Total - SSEH'!AN126</f>
        <v>0</v>
      </c>
      <c r="AO126" s="275">
        <f>'NAW2 - Total - SSEH'!AO126</f>
        <v>0</v>
      </c>
      <c r="AP126" s="220">
        <f t="shared" si="268"/>
        <v>0</v>
      </c>
    </row>
    <row r="127" spans="1:42" ht="25.5" customHeight="1">
      <c r="A127" s="13"/>
      <c r="B127" s="19"/>
      <c r="C127" s="218"/>
      <c r="D127" s="350"/>
      <c r="E127" s="105"/>
      <c r="F127" s="219" t="s">
        <v>83</v>
      </c>
      <c r="G127" s="275">
        <f>'NAW2 - Total - SSEH'!G127</f>
        <v>0</v>
      </c>
      <c r="H127" s="275">
        <f>'NAW2 - Total - SSEH'!H127</f>
        <v>0</v>
      </c>
      <c r="I127" s="275">
        <f>'NAW2 - Total - SSEH'!I127</f>
        <v>0</v>
      </c>
      <c r="J127" s="275">
        <f>'NAW2 - Total - SSEH'!J127</f>
        <v>0</v>
      </c>
      <c r="K127" s="275">
        <f>'NAW2 - Total - SSEH'!K127</f>
        <v>0</v>
      </c>
      <c r="L127" s="220">
        <f t="shared" si="263"/>
        <v>0</v>
      </c>
      <c r="M127" s="275">
        <f>'NAW2 - Total - SSEH'!M127</f>
        <v>0</v>
      </c>
      <c r="N127" s="275">
        <f>'NAW2 - Total - SSEH'!N127</f>
        <v>0</v>
      </c>
      <c r="O127" s="275">
        <f>'NAW2 - Total - SSEH'!O127</f>
        <v>0</v>
      </c>
      <c r="P127" s="275">
        <f>'NAW2 - Total - SSEH'!P127</f>
        <v>0</v>
      </c>
      <c r="Q127" s="275">
        <f>'NAW2 - Total - SSEH'!Q127</f>
        <v>0</v>
      </c>
      <c r="R127" s="220">
        <f t="shared" si="264"/>
        <v>0</v>
      </c>
      <c r="S127" s="102"/>
      <c r="T127" s="102"/>
      <c r="U127" s="102"/>
      <c r="V127" s="102"/>
      <c r="W127" s="102"/>
      <c r="X127" s="220">
        <f t="shared" si="265"/>
        <v>0</v>
      </c>
      <c r="Y127" s="275">
        <f>'NAW2 - Total - SSEH'!Y127</f>
        <v>0</v>
      </c>
      <c r="Z127" s="275">
        <f>'NAW2 - Total - SSEH'!Z127</f>
        <v>0</v>
      </c>
      <c r="AA127" s="275">
        <f>'NAW2 - Total - SSEH'!AA127</f>
        <v>0</v>
      </c>
      <c r="AB127" s="275">
        <f>'NAW2 - Total - SSEH'!AB127</f>
        <v>0</v>
      </c>
      <c r="AC127" s="275">
        <f>'NAW2 - Total - SSEH'!AC127</f>
        <v>0</v>
      </c>
      <c r="AD127" s="220">
        <f t="shared" si="266"/>
        <v>0</v>
      </c>
      <c r="AE127" s="102"/>
      <c r="AF127" s="102"/>
      <c r="AG127" s="102"/>
      <c r="AH127" s="102"/>
      <c r="AI127" s="102"/>
      <c r="AJ127" s="220">
        <f t="shared" si="267"/>
        <v>0</v>
      </c>
      <c r="AK127" s="275">
        <f>'NAW2 - Total - SSEH'!AK127</f>
        <v>0</v>
      </c>
      <c r="AL127" s="275">
        <f>'NAW2 - Total - SSEH'!AL127</f>
        <v>0</v>
      </c>
      <c r="AM127" s="275">
        <f>'NAW2 - Total - SSEH'!AM127</f>
        <v>0</v>
      </c>
      <c r="AN127" s="275">
        <f>'NAW2 - Total - SSEH'!AN127</f>
        <v>0</v>
      </c>
      <c r="AO127" s="275">
        <f>'NAW2 - Total - SSEH'!AO127</f>
        <v>0</v>
      </c>
      <c r="AP127" s="220">
        <f t="shared" si="268"/>
        <v>0</v>
      </c>
    </row>
    <row r="128" spans="1:42" ht="25.5" customHeight="1" thickBot="1">
      <c r="A128" s="13"/>
      <c r="B128" s="221"/>
      <c r="C128" s="356"/>
      <c r="D128" s="351"/>
      <c r="E128" s="102"/>
      <c r="F128" s="223"/>
      <c r="G128" s="224">
        <f>SUM(G124:G127)</f>
        <v>0</v>
      </c>
      <c r="H128" s="225">
        <f t="shared" ref="H128:K128" si="269">SUM(H124:H127)</f>
        <v>0</v>
      </c>
      <c r="I128" s="225">
        <f t="shared" si="269"/>
        <v>0</v>
      </c>
      <c r="J128" s="225">
        <f t="shared" si="269"/>
        <v>0</v>
      </c>
      <c r="K128" s="225">
        <f t="shared" si="269"/>
        <v>0</v>
      </c>
      <c r="L128" s="150"/>
      <c r="M128" s="224">
        <f>SUM(M124:M127)</f>
        <v>0</v>
      </c>
      <c r="N128" s="225">
        <f t="shared" ref="N128:Q128" si="270">SUM(N124:N127)</f>
        <v>0</v>
      </c>
      <c r="O128" s="225">
        <f t="shared" si="270"/>
        <v>0</v>
      </c>
      <c r="P128" s="225">
        <f t="shared" si="270"/>
        <v>0</v>
      </c>
      <c r="Q128" s="225">
        <f t="shared" si="270"/>
        <v>0</v>
      </c>
      <c r="R128" s="150"/>
      <c r="S128" s="224">
        <f>SUM(S124:S127)</f>
        <v>0</v>
      </c>
      <c r="T128" s="225">
        <f t="shared" ref="T128:W128" si="271">SUM(T124:T127)</f>
        <v>0</v>
      </c>
      <c r="U128" s="225">
        <f t="shared" si="271"/>
        <v>0</v>
      </c>
      <c r="V128" s="225">
        <f t="shared" si="271"/>
        <v>0</v>
      </c>
      <c r="W128" s="225">
        <f t="shared" si="271"/>
        <v>0</v>
      </c>
      <c r="X128" s="150"/>
      <c r="Y128" s="224">
        <f>SUM(Y124:Y127)</f>
        <v>0</v>
      </c>
      <c r="Z128" s="225">
        <f t="shared" ref="Z128:AC128" si="272">SUM(Z124:Z127)</f>
        <v>0</v>
      </c>
      <c r="AA128" s="225">
        <f t="shared" si="272"/>
        <v>0</v>
      </c>
      <c r="AB128" s="225">
        <f t="shared" si="272"/>
        <v>0</v>
      </c>
      <c r="AC128" s="225">
        <f t="shared" si="272"/>
        <v>0</v>
      </c>
      <c r="AD128" s="150"/>
      <c r="AE128" s="224">
        <f>SUM(AE124:AE127)</f>
        <v>0</v>
      </c>
      <c r="AF128" s="225">
        <f t="shared" ref="AF128:AI128" si="273">SUM(AF124:AF127)</f>
        <v>0</v>
      </c>
      <c r="AG128" s="225">
        <f t="shared" si="273"/>
        <v>0</v>
      </c>
      <c r="AH128" s="225">
        <f t="shared" si="273"/>
        <v>0</v>
      </c>
      <c r="AI128" s="225">
        <f t="shared" si="273"/>
        <v>0</v>
      </c>
      <c r="AJ128" s="150"/>
      <c r="AK128" s="224">
        <f>SUM(AK124:AK127)</f>
        <v>0</v>
      </c>
      <c r="AL128" s="225">
        <f t="shared" ref="AL128:AO128" si="274">SUM(AL124:AL127)</f>
        <v>0</v>
      </c>
      <c r="AM128" s="225">
        <f t="shared" si="274"/>
        <v>0</v>
      </c>
      <c r="AN128" s="225">
        <f t="shared" si="274"/>
        <v>0</v>
      </c>
      <c r="AO128" s="225">
        <f t="shared" si="274"/>
        <v>0</v>
      </c>
      <c r="AP128" s="150"/>
    </row>
    <row r="129" spans="1:44" ht="25.5" customHeight="1">
      <c r="A129" s="13"/>
      <c r="B129" s="209" t="s">
        <v>26</v>
      </c>
      <c r="C129" s="210"/>
      <c r="D129" s="211"/>
      <c r="E129" s="212"/>
      <c r="F129" s="213" t="s">
        <v>78</v>
      </c>
      <c r="G129" s="275">
        <f>'NAW2 - Total - SSEH'!G129</f>
        <v>0</v>
      </c>
      <c r="H129" s="275">
        <f>'NAW2 - Total - SSEH'!H129</f>
        <v>0</v>
      </c>
      <c r="I129" s="275">
        <f>'NAW2 - Total - SSEH'!I129</f>
        <v>0</v>
      </c>
      <c r="J129" s="275">
        <f>'NAW2 - Total - SSEH'!J129</f>
        <v>0</v>
      </c>
      <c r="K129" s="275">
        <f>'NAW2 - Total - SSEH'!K129</f>
        <v>0</v>
      </c>
      <c r="L129" s="216">
        <f>SUM(G129:K129)</f>
        <v>0</v>
      </c>
      <c r="M129" s="275">
        <f>'NAW2 - Total - SSEH'!M129</f>
        <v>0</v>
      </c>
      <c r="N129" s="275">
        <f>'NAW2 - Total - SSEH'!N129</f>
        <v>0</v>
      </c>
      <c r="O129" s="275">
        <f>'NAW2 - Total - SSEH'!O129</f>
        <v>0</v>
      </c>
      <c r="P129" s="275">
        <f>'NAW2 - Total - SSEH'!P129</f>
        <v>0</v>
      </c>
      <c r="Q129" s="275">
        <f>'NAW2 - Total - SSEH'!Q129</f>
        <v>0</v>
      </c>
      <c r="R129" s="216">
        <f>SUM(M129:Q129)</f>
        <v>0</v>
      </c>
      <c r="S129" s="102"/>
      <c r="T129" s="102"/>
      <c r="U129" s="102"/>
      <c r="V129" s="102"/>
      <c r="W129" s="102"/>
      <c r="X129" s="216">
        <f>SUM(S129:W129)</f>
        <v>0</v>
      </c>
      <c r="Y129" s="276">
        <f>'NAW2 - Total - SSEH'!Y129</f>
        <v>0</v>
      </c>
      <c r="Z129" s="276">
        <f>'NAW2 - Total - SSEH'!Z129</f>
        <v>0</v>
      </c>
      <c r="AA129" s="276">
        <f>'NAW2 - Total - SSEH'!AA129</f>
        <v>0</v>
      </c>
      <c r="AB129" s="276">
        <f>'NAW2 - Total - SSEH'!AB129</f>
        <v>0</v>
      </c>
      <c r="AC129" s="276">
        <f>'NAW2 - Total - SSEH'!AC129</f>
        <v>0</v>
      </c>
      <c r="AD129" s="216">
        <f>SUM(Y129:AC129)</f>
        <v>0</v>
      </c>
      <c r="AE129" s="102"/>
      <c r="AF129" s="102"/>
      <c r="AG129" s="102"/>
      <c r="AH129" s="102"/>
      <c r="AI129" s="102"/>
      <c r="AJ129" s="216">
        <f>SUM(AE129:AI129)</f>
        <v>0</v>
      </c>
      <c r="AK129" s="276">
        <f>'NAW2 - Total - SSEH'!AK129</f>
        <v>0</v>
      </c>
      <c r="AL129" s="276">
        <f>'NAW2 - Total - SSEH'!AL129</f>
        <v>0</v>
      </c>
      <c r="AM129" s="276">
        <f>'NAW2 - Total - SSEH'!AM129</f>
        <v>0</v>
      </c>
      <c r="AN129" s="276">
        <f>'NAW2 - Total - SSEH'!AN129</f>
        <v>0</v>
      </c>
      <c r="AO129" s="276">
        <f>'NAW2 - Total - SSEH'!AO129</f>
        <v>0</v>
      </c>
      <c r="AP129" s="216">
        <f>SUM(AK129:AO129)</f>
        <v>0</v>
      </c>
    </row>
    <row r="130" spans="1:44" ht="25.5" customHeight="1">
      <c r="A130" s="13"/>
      <c r="B130" s="19"/>
      <c r="C130" s="218"/>
      <c r="D130" s="350"/>
      <c r="E130" s="105"/>
      <c r="F130" s="219" t="s">
        <v>80</v>
      </c>
      <c r="G130" s="275">
        <f>'NAW2 - Total - SSEH'!G130</f>
        <v>0</v>
      </c>
      <c r="H130" s="275">
        <f>'NAW2 - Total - SSEH'!H130</f>
        <v>0</v>
      </c>
      <c r="I130" s="275">
        <f>'NAW2 - Total - SSEH'!I130</f>
        <v>0</v>
      </c>
      <c r="J130" s="275">
        <f>'NAW2 - Total - SSEH'!J130</f>
        <v>0</v>
      </c>
      <c r="K130" s="275">
        <f>'NAW2 - Total - SSEH'!K130</f>
        <v>0</v>
      </c>
      <c r="L130" s="220">
        <f t="shared" ref="L130:L132" si="275">SUM(G130:K130)</f>
        <v>0</v>
      </c>
      <c r="M130" s="275">
        <f>'NAW2 - Total - SSEH'!M130</f>
        <v>0</v>
      </c>
      <c r="N130" s="275">
        <f>'NAW2 - Total - SSEH'!N130</f>
        <v>0</v>
      </c>
      <c r="O130" s="275">
        <f>'NAW2 - Total - SSEH'!O130</f>
        <v>0</v>
      </c>
      <c r="P130" s="275">
        <f>'NAW2 - Total - SSEH'!P130</f>
        <v>0</v>
      </c>
      <c r="Q130" s="275">
        <f>'NAW2 - Total - SSEH'!Q130</f>
        <v>0</v>
      </c>
      <c r="R130" s="220">
        <f t="shared" ref="R130:R132" si="276">SUM(M130:Q130)</f>
        <v>0</v>
      </c>
      <c r="S130" s="102"/>
      <c r="T130" s="102"/>
      <c r="U130" s="102"/>
      <c r="V130" s="102"/>
      <c r="W130" s="102"/>
      <c r="X130" s="220">
        <f t="shared" ref="X130:X132" si="277">SUM(S130:W130)</f>
        <v>0</v>
      </c>
      <c r="Y130" s="275">
        <f>'NAW2 - Total - SSEH'!Y130</f>
        <v>0</v>
      </c>
      <c r="Z130" s="275">
        <f>'NAW2 - Total - SSEH'!Z130</f>
        <v>0</v>
      </c>
      <c r="AA130" s="275">
        <f>'NAW2 - Total - SSEH'!AA130</f>
        <v>0</v>
      </c>
      <c r="AB130" s="275">
        <f>'NAW2 - Total - SSEH'!AB130</f>
        <v>0</v>
      </c>
      <c r="AC130" s="275">
        <f>'NAW2 - Total - SSEH'!AC130</f>
        <v>0</v>
      </c>
      <c r="AD130" s="220">
        <f t="shared" ref="AD130:AD132" si="278">SUM(Y130:AC130)</f>
        <v>0</v>
      </c>
      <c r="AE130" s="102"/>
      <c r="AF130" s="102"/>
      <c r="AG130" s="102"/>
      <c r="AH130" s="102"/>
      <c r="AI130" s="102"/>
      <c r="AJ130" s="220">
        <f t="shared" ref="AJ130:AJ132" si="279">SUM(AE130:AI130)</f>
        <v>0</v>
      </c>
      <c r="AK130" s="275">
        <f>'NAW2 - Total - SSEH'!AK130</f>
        <v>0</v>
      </c>
      <c r="AL130" s="275">
        <f>'NAW2 - Total - SSEH'!AL130</f>
        <v>0</v>
      </c>
      <c r="AM130" s="275">
        <f>'NAW2 - Total - SSEH'!AM130</f>
        <v>0</v>
      </c>
      <c r="AN130" s="275">
        <f>'NAW2 - Total - SSEH'!AN130</f>
        <v>0</v>
      </c>
      <c r="AO130" s="275">
        <f>'NAW2 - Total - SSEH'!AO130</f>
        <v>0</v>
      </c>
      <c r="AP130" s="220">
        <f t="shared" ref="AP130:AP132" si="280">SUM(AK130:AO130)</f>
        <v>0</v>
      </c>
    </row>
    <row r="131" spans="1:44" ht="25.5" customHeight="1">
      <c r="A131" s="13"/>
      <c r="B131" s="19"/>
      <c r="C131" s="218"/>
      <c r="D131" s="350"/>
      <c r="E131" s="105"/>
      <c r="F131" s="219" t="s">
        <v>82</v>
      </c>
      <c r="G131" s="275">
        <f>'NAW2 - Total - SSEH'!G131</f>
        <v>0</v>
      </c>
      <c r="H131" s="275">
        <f>'NAW2 - Total - SSEH'!H131</f>
        <v>0</v>
      </c>
      <c r="I131" s="275">
        <f>'NAW2 - Total - SSEH'!I131</f>
        <v>0</v>
      </c>
      <c r="J131" s="275">
        <f>'NAW2 - Total - SSEH'!J131</f>
        <v>0</v>
      </c>
      <c r="K131" s="275">
        <f>'NAW2 - Total - SSEH'!K131</f>
        <v>0</v>
      </c>
      <c r="L131" s="220">
        <f t="shared" si="275"/>
        <v>0</v>
      </c>
      <c r="M131" s="275">
        <f>'NAW2 - Total - SSEH'!M131</f>
        <v>0</v>
      </c>
      <c r="N131" s="275">
        <f>'NAW2 - Total - SSEH'!N131</f>
        <v>0</v>
      </c>
      <c r="O131" s="275">
        <f>'NAW2 - Total - SSEH'!O131</f>
        <v>0</v>
      </c>
      <c r="P131" s="275">
        <f>'NAW2 - Total - SSEH'!P131</f>
        <v>0</v>
      </c>
      <c r="Q131" s="275">
        <f>'NAW2 - Total - SSEH'!Q131</f>
        <v>0</v>
      </c>
      <c r="R131" s="220">
        <f t="shared" si="276"/>
        <v>0</v>
      </c>
      <c r="S131" s="102"/>
      <c r="T131" s="102"/>
      <c r="U131" s="102"/>
      <c r="V131" s="102"/>
      <c r="W131" s="102"/>
      <c r="X131" s="220">
        <f t="shared" si="277"/>
        <v>0</v>
      </c>
      <c r="Y131" s="275">
        <f>'NAW2 - Total - SSEH'!Y131</f>
        <v>0</v>
      </c>
      <c r="Z131" s="275">
        <f>'NAW2 - Total - SSEH'!Z131</f>
        <v>0</v>
      </c>
      <c r="AA131" s="275">
        <f>'NAW2 - Total - SSEH'!AA131</f>
        <v>0</v>
      </c>
      <c r="AB131" s="275">
        <f>'NAW2 - Total - SSEH'!AB131</f>
        <v>0</v>
      </c>
      <c r="AC131" s="275">
        <f>'NAW2 - Total - SSEH'!AC131</f>
        <v>0</v>
      </c>
      <c r="AD131" s="220">
        <f t="shared" si="278"/>
        <v>0</v>
      </c>
      <c r="AE131" s="102"/>
      <c r="AF131" s="102"/>
      <c r="AG131" s="102"/>
      <c r="AH131" s="102"/>
      <c r="AI131" s="102"/>
      <c r="AJ131" s="220">
        <f t="shared" si="279"/>
        <v>0</v>
      </c>
      <c r="AK131" s="275">
        <f>'NAW2 - Total - SSEH'!AK131</f>
        <v>0</v>
      </c>
      <c r="AL131" s="275">
        <f>'NAW2 - Total - SSEH'!AL131</f>
        <v>0</v>
      </c>
      <c r="AM131" s="275">
        <f>'NAW2 - Total - SSEH'!AM131</f>
        <v>0</v>
      </c>
      <c r="AN131" s="275">
        <f>'NAW2 - Total - SSEH'!AN131</f>
        <v>0</v>
      </c>
      <c r="AO131" s="275">
        <f>'NAW2 - Total - SSEH'!AO131</f>
        <v>0</v>
      </c>
      <c r="AP131" s="220">
        <f t="shared" si="280"/>
        <v>0</v>
      </c>
    </row>
    <row r="132" spans="1:44" ht="25.5" customHeight="1">
      <c r="A132" s="13"/>
      <c r="B132" s="19"/>
      <c r="C132" s="218"/>
      <c r="D132" s="350"/>
      <c r="E132" s="105"/>
      <c r="F132" s="219" t="s">
        <v>83</v>
      </c>
      <c r="G132" s="275">
        <f>'NAW2 - Total - SSEH'!G132</f>
        <v>0</v>
      </c>
      <c r="H132" s="275">
        <f>'NAW2 - Total - SSEH'!H132</f>
        <v>0</v>
      </c>
      <c r="I132" s="275">
        <f>'NAW2 - Total - SSEH'!I132</f>
        <v>0</v>
      </c>
      <c r="J132" s="275">
        <f>'NAW2 - Total - SSEH'!J132</f>
        <v>0</v>
      </c>
      <c r="K132" s="275">
        <f>'NAW2 - Total - SSEH'!K132</f>
        <v>0</v>
      </c>
      <c r="L132" s="220">
        <f t="shared" si="275"/>
        <v>0</v>
      </c>
      <c r="M132" s="275">
        <f>'NAW2 - Total - SSEH'!M132</f>
        <v>0</v>
      </c>
      <c r="N132" s="275">
        <f>'NAW2 - Total - SSEH'!N132</f>
        <v>0</v>
      </c>
      <c r="O132" s="275">
        <f>'NAW2 - Total - SSEH'!O132</f>
        <v>0</v>
      </c>
      <c r="P132" s="275">
        <f>'NAW2 - Total - SSEH'!P132</f>
        <v>0</v>
      </c>
      <c r="Q132" s="275">
        <f>'NAW2 - Total - SSEH'!Q132</f>
        <v>0</v>
      </c>
      <c r="R132" s="220">
        <f t="shared" si="276"/>
        <v>0</v>
      </c>
      <c r="S132" s="102"/>
      <c r="T132" s="102"/>
      <c r="U132" s="102"/>
      <c r="V132" s="102"/>
      <c r="W132" s="102"/>
      <c r="X132" s="220">
        <f t="shared" si="277"/>
        <v>0</v>
      </c>
      <c r="Y132" s="275">
        <f>'NAW2 - Total - SSEH'!Y132</f>
        <v>0</v>
      </c>
      <c r="Z132" s="275">
        <f>'NAW2 - Total - SSEH'!Z132</f>
        <v>0</v>
      </c>
      <c r="AA132" s="275">
        <f>'NAW2 - Total - SSEH'!AA132</f>
        <v>0</v>
      </c>
      <c r="AB132" s="275">
        <f>'NAW2 - Total - SSEH'!AB132</f>
        <v>0</v>
      </c>
      <c r="AC132" s="275">
        <f>'NAW2 - Total - SSEH'!AC132</f>
        <v>0</v>
      </c>
      <c r="AD132" s="220">
        <f t="shared" si="278"/>
        <v>0</v>
      </c>
      <c r="AE132" s="102"/>
      <c r="AF132" s="102"/>
      <c r="AG132" s="102"/>
      <c r="AH132" s="102"/>
      <c r="AI132" s="102"/>
      <c r="AJ132" s="220">
        <f t="shared" si="279"/>
        <v>0</v>
      </c>
      <c r="AK132" s="275">
        <f>'NAW2 - Total - SSEH'!AK132</f>
        <v>0</v>
      </c>
      <c r="AL132" s="275">
        <f>'NAW2 - Total - SSEH'!AL132</f>
        <v>0</v>
      </c>
      <c r="AM132" s="275">
        <f>'NAW2 - Total - SSEH'!AM132</f>
        <v>0</v>
      </c>
      <c r="AN132" s="275">
        <f>'NAW2 - Total - SSEH'!AN132</f>
        <v>0</v>
      </c>
      <c r="AO132" s="275">
        <f>'NAW2 - Total - SSEH'!AO132</f>
        <v>0</v>
      </c>
      <c r="AP132" s="220">
        <f t="shared" si="280"/>
        <v>0</v>
      </c>
    </row>
    <row r="133" spans="1:44" ht="25.5" customHeight="1" thickBot="1">
      <c r="A133" s="13"/>
      <c r="B133" s="221"/>
      <c r="C133" s="356"/>
      <c r="D133" s="351"/>
      <c r="E133" s="102"/>
      <c r="F133" s="223"/>
      <c r="G133" s="224">
        <f>SUM(G129:G132)</f>
        <v>0</v>
      </c>
      <c r="H133" s="225">
        <f t="shared" ref="H133:K133" si="281">SUM(H129:H132)</f>
        <v>0</v>
      </c>
      <c r="I133" s="225">
        <f t="shared" si="281"/>
        <v>0</v>
      </c>
      <c r="J133" s="225">
        <f t="shared" si="281"/>
        <v>0</v>
      </c>
      <c r="K133" s="225">
        <f t="shared" si="281"/>
        <v>0</v>
      </c>
      <c r="L133" s="150"/>
      <c r="M133" s="224">
        <f>SUM(M129:M132)</f>
        <v>0</v>
      </c>
      <c r="N133" s="225">
        <f t="shared" ref="N133:Q133" si="282">SUM(N129:N132)</f>
        <v>0</v>
      </c>
      <c r="O133" s="225">
        <f t="shared" si="282"/>
        <v>0</v>
      </c>
      <c r="P133" s="225">
        <f t="shared" si="282"/>
        <v>0</v>
      </c>
      <c r="Q133" s="225">
        <f t="shared" si="282"/>
        <v>0</v>
      </c>
      <c r="R133" s="150"/>
      <c r="S133" s="224">
        <f>SUM(S129:S132)</f>
        <v>0</v>
      </c>
      <c r="T133" s="225">
        <f t="shared" ref="T133:W133" si="283">SUM(T129:T132)</f>
        <v>0</v>
      </c>
      <c r="U133" s="225">
        <f t="shared" si="283"/>
        <v>0</v>
      </c>
      <c r="V133" s="225">
        <f t="shared" si="283"/>
        <v>0</v>
      </c>
      <c r="W133" s="225">
        <f t="shared" si="283"/>
        <v>0</v>
      </c>
      <c r="X133" s="150"/>
      <c r="Y133" s="224">
        <f>SUM(Y129:Y132)</f>
        <v>0</v>
      </c>
      <c r="Z133" s="225">
        <f t="shared" ref="Z133:AC133" si="284">SUM(Z129:Z132)</f>
        <v>0</v>
      </c>
      <c r="AA133" s="225">
        <f t="shared" si="284"/>
        <v>0</v>
      </c>
      <c r="AB133" s="225">
        <f t="shared" si="284"/>
        <v>0</v>
      </c>
      <c r="AC133" s="225">
        <f t="shared" si="284"/>
        <v>0</v>
      </c>
      <c r="AD133" s="150"/>
      <c r="AE133" s="224">
        <f>SUM(AE129:AE132)</f>
        <v>0</v>
      </c>
      <c r="AF133" s="225">
        <f t="shared" ref="AF133:AI133" si="285">SUM(AF129:AF132)</f>
        <v>0</v>
      </c>
      <c r="AG133" s="225">
        <f t="shared" si="285"/>
        <v>0</v>
      </c>
      <c r="AH133" s="225">
        <f t="shared" si="285"/>
        <v>0</v>
      </c>
      <c r="AI133" s="225">
        <f t="shared" si="285"/>
        <v>0</v>
      </c>
      <c r="AJ133" s="150"/>
      <c r="AK133" s="224">
        <f>SUM(AK129:AK132)</f>
        <v>0</v>
      </c>
      <c r="AL133" s="225">
        <f t="shared" ref="AL133:AO133" si="286">SUM(AL129:AL132)</f>
        <v>0</v>
      </c>
      <c r="AM133" s="225">
        <f t="shared" si="286"/>
        <v>0</v>
      </c>
      <c r="AN133" s="225">
        <f t="shared" si="286"/>
        <v>0</v>
      </c>
      <c r="AO133" s="225">
        <f t="shared" si="286"/>
        <v>0</v>
      </c>
      <c r="AP133" s="150"/>
    </row>
    <row r="134" spans="1:44" ht="25.5" customHeight="1">
      <c r="A134" s="13"/>
      <c r="B134" s="209" t="s">
        <v>27</v>
      </c>
      <c r="C134" s="210"/>
      <c r="D134" s="211"/>
      <c r="E134" s="212"/>
      <c r="F134" s="213" t="s">
        <v>78</v>
      </c>
      <c r="G134" s="275">
        <f>'NAW2 - Total - SSEH'!G134</f>
        <v>33013</v>
      </c>
      <c r="H134" s="275">
        <f>'NAW2 - Total - SSEH'!H134</f>
        <v>6590</v>
      </c>
      <c r="I134" s="275">
        <f>'NAW2 - Total - SSEH'!I134</f>
        <v>9381</v>
      </c>
      <c r="J134" s="275">
        <f>'NAW2 - Total - SSEH'!J134</f>
        <v>103</v>
      </c>
      <c r="K134" s="275">
        <f>'NAW2 - Total - SSEH'!K134</f>
        <v>1594</v>
      </c>
      <c r="L134" s="216">
        <f>SUM(G134:K134)</f>
        <v>50681</v>
      </c>
      <c r="M134" s="275">
        <f>'NAW2 - Total - SSEH'!M134</f>
        <v>0</v>
      </c>
      <c r="N134" s="275">
        <f>'NAW2 - Total - SSEH'!N134</f>
        <v>0</v>
      </c>
      <c r="O134" s="275">
        <f>'NAW2 - Total - SSEH'!O134</f>
        <v>0</v>
      </c>
      <c r="P134" s="275">
        <f>'NAW2 - Total - SSEH'!P134</f>
        <v>0</v>
      </c>
      <c r="Q134" s="275">
        <f>'NAW2 - Total - SSEH'!Q134</f>
        <v>0</v>
      </c>
      <c r="R134" s="216">
        <f>SUM(M134:Q134)</f>
        <v>0</v>
      </c>
      <c r="S134" s="102">
        <v>310</v>
      </c>
      <c r="T134" s="102">
        <v>0</v>
      </c>
      <c r="U134" s="102">
        <v>0</v>
      </c>
      <c r="V134" s="102">
        <v>0</v>
      </c>
      <c r="W134" s="102">
        <v>-310</v>
      </c>
      <c r="X134" s="216">
        <f>SUM(S134:W134)</f>
        <v>0</v>
      </c>
      <c r="Y134" s="276">
        <f>'NAW2 - Total - SSEH'!Y134</f>
        <v>30923</v>
      </c>
      <c r="Z134" s="276">
        <f>'NAW2 - Total - SSEH'!Z134</f>
        <v>7021</v>
      </c>
      <c r="AA134" s="276">
        <f>'NAW2 - Total - SSEH'!AA134</f>
        <v>10988</v>
      </c>
      <c r="AB134" s="276">
        <f>'NAW2 - Total - SSEH'!AB134</f>
        <v>139</v>
      </c>
      <c r="AC134" s="276">
        <f>'NAW2 - Total - SSEH'!AC134</f>
        <v>1610</v>
      </c>
      <c r="AD134" s="216">
        <f>SUM(Y134:AC134)</f>
        <v>50681</v>
      </c>
      <c r="AE134" s="333">
        <v>430</v>
      </c>
      <c r="AF134" s="333">
        <v>0</v>
      </c>
      <c r="AG134" s="333">
        <v>0</v>
      </c>
      <c r="AH134" s="333">
        <v>0</v>
      </c>
      <c r="AI134" s="333">
        <v>-430</v>
      </c>
      <c r="AJ134" s="216">
        <f>SUM(AE134:AI134)</f>
        <v>0</v>
      </c>
      <c r="AK134" s="276">
        <f>'NAW2 - Total - SSEH'!AK134</f>
        <v>28777</v>
      </c>
      <c r="AL134" s="276">
        <f>'NAW2 - Total - SSEH'!AL134</f>
        <v>5123</v>
      </c>
      <c r="AM134" s="276">
        <f>'NAW2 - Total - SSEH'!AM134</f>
        <v>5036</v>
      </c>
      <c r="AN134" s="276">
        <f>'NAW2 - Total - SSEH'!AN134</f>
        <v>10037</v>
      </c>
      <c r="AO134" s="276">
        <f>'NAW2 - Total - SSEH'!AO134</f>
        <v>1708</v>
      </c>
      <c r="AP134" s="216">
        <f>SUM(AK134:AO134)</f>
        <v>50681</v>
      </c>
    </row>
    <row r="135" spans="1:44" ht="25.5" customHeight="1">
      <c r="A135" s="13"/>
      <c r="B135" s="19"/>
      <c r="C135" s="218"/>
      <c r="D135" s="350"/>
      <c r="E135" s="105"/>
      <c r="F135" s="219" t="s">
        <v>80</v>
      </c>
      <c r="G135" s="275">
        <f>'NAW2 - Total - SSEH'!G135</f>
        <v>19</v>
      </c>
      <c r="H135" s="275">
        <f>'NAW2 - Total - SSEH'!H135</f>
        <v>0</v>
      </c>
      <c r="I135" s="275">
        <f>'NAW2 - Total - SSEH'!I135</f>
        <v>0</v>
      </c>
      <c r="J135" s="275">
        <f>'NAW2 - Total - SSEH'!J135</f>
        <v>0</v>
      </c>
      <c r="K135" s="275">
        <f>'NAW2 - Total - SSEH'!K135</f>
        <v>0</v>
      </c>
      <c r="L135" s="220">
        <f t="shared" ref="L135:L137" si="287">SUM(G135:K135)</f>
        <v>19</v>
      </c>
      <c r="M135" s="275">
        <f>'NAW2 - Total - SSEH'!M135</f>
        <v>0</v>
      </c>
      <c r="N135" s="275">
        <f>'NAW2 - Total - SSEH'!N135</f>
        <v>0</v>
      </c>
      <c r="O135" s="275">
        <f>'NAW2 - Total - SSEH'!O135</f>
        <v>0</v>
      </c>
      <c r="P135" s="275">
        <f>'NAW2 - Total - SSEH'!P135</f>
        <v>0</v>
      </c>
      <c r="Q135" s="275">
        <f>'NAW2 - Total - SSEH'!Q135</f>
        <v>0</v>
      </c>
      <c r="R135" s="220">
        <f t="shared" ref="R135:R137" si="288">SUM(M135:Q135)</f>
        <v>0</v>
      </c>
      <c r="S135" s="102">
        <v>0</v>
      </c>
      <c r="T135" s="102">
        <v>0</v>
      </c>
      <c r="U135" s="102">
        <v>0</v>
      </c>
      <c r="V135" s="102">
        <v>0</v>
      </c>
      <c r="W135" s="102">
        <v>0</v>
      </c>
      <c r="X135" s="220">
        <f t="shared" ref="X135:X137" si="289">SUM(S135:W135)</f>
        <v>0</v>
      </c>
      <c r="Y135" s="275">
        <f>'NAW2 - Total - SSEH'!Y135</f>
        <v>19</v>
      </c>
      <c r="Z135" s="275">
        <f>'NAW2 - Total - SSEH'!Z135</f>
        <v>0</v>
      </c>
      <c r="AA135" s="275">
        <f>'NAW2 - Total - SSEH'!AA135</f>
        <v>0</v>
      </c>
      <c r="AB135" s="275">
        <f>'NAW2 - Total - SSEH'!AB135</f>
        <v>0</v>
      </c>
      <c r="AC135" s="275">
        <f>'NAW2 - Total - SSEH'!AC135</f>
        <v>0</v>
      </c>
      <c r="AD135" s="220">
        <f t="shared" ref="AD135:AD137" si="290">SUM(Y135:AC135)</f>
        <v>19</v>
      </c>
      <c r="AE135" s="333">
        <v>0</v>
      </c>
      <c r="AF135" s="333">
        <v>0</v>
      </c>
      <c r="AG135" s="333">
        <v>0</v>
      </c>
      <c r="AH135" s="333">
        <v>0</v>
      </c>
      <c r="AI135" s="333">
        <v>0</v>
      </c>
      <c r="AJ135" s="220">
        <f t="shared" ref="AJ135:AJ137" si="291">SUM(AE135:AI135)</f>
        <v>0</v>
      </c>
      <c r="AK135" s="275">
        <f>'NAW2 - Total - SSEH'!AK135</f>
        <v>19</v>
      </c>
      <c r="AL135" s="275">
        <f>'NAW2 - Total - SSEH'!AL135</f>
        <v>0</v>
      </c>
      <c r="AM135" s="275">
        <f>'NAW2 - Total - SSEH'!AM135</f>
        <v>0</v>
      </c>
      <c r="AN135" s="275">
        <f>'NAW2 - Total - SSEH'!AN135</f>
        <v>0</v>
      </c>
      <c r="AO135" s="275">
        <f>'NAW2 - Total - SSEH'!AO135</f>
        <v>0</v>
      </c>
      <c r="AP135" s="220">
        <f t="shared" ref="AP135:AP137" si="292">SUM(AK135:AO135)</f>
        <v>19</v>
      </c>
    </row>
    <row r="136" spans="1:44" ht="25.5" customHeight="1">
      <c r="A136" s="13"/>
      <c r="B136" s="19"/>
      <c r="C136" s="218"/>
      <c r="D136" s="350"/>
      <c r="E136" s="105"/>
      <c r="F136" s="219" t="s">
        <v>82</v>
      </c>
      <c r="G136" s="275">
        <f>'NAW2 - Total - SSEH'!G136</f>
        <v>12494</v>
      </c>
      <c r="H136" s="275">
        <f>'NAW2 - Total - SSEH'!H136</f>
        <v>2564</v>
      </c>
      <c r="I136" s="275">
        <f>'NAW2 - Total - SSEH'!I136</f>
        <v>3684</v>
      </c>
      <c r="J136" s="275">
        <f>'NAW2 - Total - SSEH'!J136</f>
        <v>54</v>
      </c>
      <c r="K136" s="275">
        <f>'NAW2 - Total - SSEH'!K136</f>
        <v>787</v>
      </c>
      <c r="L136" s="220">
        <f t="shared" si="287"/>
        <v>19583</v>
      </c>
      <c r="M136" s="275">
        <f>'NAW2 - Total - SSEH'!M136</f>
        <v>0</v>
      </c>
      <c r="N136" s="275">
        <f>'NAW2 - Total - SSEH'!N136</f>
        <v>0</v>
      </c>
      <c r="O136" s="275">
        <f>'NAW2 - Total - SSEH'!O136</f>
        <v>0</v>
      </c>
      <c r="P136" s="275">
        <f>'NAW2 - Total - SSEH'!P136</f>
        <v>0</v>
      </c>
      <c r="Q136" s="275">
        <f>'NAW2 - Total - SSEH'!Q136</f>
        <v>0</v>
      </c>
      <c r="R136" s="220">
        <f t="shared" si="288"/>
        <v>0</v>
      </c>
      <c r="S136" s="102">
        <v>500</v>
      </c>
      <c r="T136" s="102">
        <v>0</v>
      </c>
      <c r="U136" s="102">
        <v>0</v>
      </c>
      <c r="V136" s="102">
        <v>-64</v>
      </c>
      <c r="W136" s="102">
        <v>-436</v>
      </c>
      <c r="X136" s="220">
        <f t="shared" si="289"/>
        <v>0</v>
      </c>
      <c r="Y136" s="275">
        <f>'NAW2 - Total - SSEH'!Y136</f>
        <v>11545</v>
      </c>
      <c r="Z136" s="275">
        <f>'NAW2 - Total - SSEH'!Z136</f>
        <v>2903</v>
      </c>
      <c r="AA136" s="275">
        <f>'NAW2 - Total - SSEH'!AA136</f>
        <v>4280</v>
      </c>
      <c r="AB136" s="275">
        <f>'NAW2 - Total - SSEH'!AB136</f>
        <v>64</v>
      </c>
      <c r="AC136" s="275">
        <f>'NAW2 - Total - SSEH'!AC136</f>
        <v>791</v>
      </c>
      <c r="AD136" s="220">
        <f t="shared" si="290"/>
        <v>19583</v>
      </c>
      <c r="AE136" s="333">
        <v>1544</v>
      </c>
      <c r="AF136" s="333">
        <v>0</v>
      </c>
      <c r="AG136" s="333">
        <v>0</v>
      </c>
      <c r="AH136" s="333">
        <v>-800</v>
      </c>
      <c r="AI136" s="333">
        <v>-744</v>
      </c>
      <c r="AJ136" s="220">
        <f t="shared" si="291"/>
        <v>0</v>
      </c>
      <c r="AK136" s="275">
        <f>'NAW2 - Total - SSEH'!AK136</f>
        <v>10669</v>
      </c>
      <c r="AL136" s="275">
        <f>'NAW2 - Total - SSEH'!AL136</f>
        <v>2145</v>
      </c>
      <c r="AM136" s="275">
        <f>'NAW2 - Total - SSEH'!AM136</f>
        <v>1989</v>
      </c>
      <c r="AN136" s="275">
        <f>'NAW2 - Total - SSEH'!AN136</f>
        <v>3936</v>
      </c>
      <c r="AO136" s="275">
        <f>'NAW2 - Total - SSEH'!AO136</f>
        <v>844</v>
      </c>
      <c r="AP136" s="220">
        <f t="shared" si="292"/>
        <v>19583</v>
      </c>
    </row>
    <row r="137" spans="1:44" ht="25.5" customHeight="1">
      <c r="A137" s="13"/>
      <c r="B137" s="19"/>
      <c r="C137" s="218"/>
      <c r="D137" s="350"/>
      <c r="E137" s="105"/>
      <c r="F137" s="219" t="s">
        <v>83</v>
      </c>
      <c r="G137" s="275">
        <f>'NAW2 - Total - SSEH'!G137</f>
        <v>2</v>
      </c>
      <c r="H137" s="275">
        <f>'NAW2 - Total - SSEH'!H137</f>
        <v>0</v>
      </c>
      <c r="I137" s="275">
        <f>'NAW2 - Total - SSEH'!I137</f>
        <v>2</v>
      </c>
      <c r="J137" s="275">
        <f>'NAW2 - Total - SSEH'!J137</f>
        <v>0</v>
      </c>
      <c r="K137" s="275">
        <f>'NAW2 - Total - SSEH'!K137</f>
        <v>0</v>
      </c>
      <c r="L137" s="220">
        <f t="shared" si="287"/>
        <v>4</v>
      </c>
      <c r="M137" s="275">
        <f>'NAW2 - Total - SSEH'!M137</f>
        <v>0</v>
      </c>
      <c r="N137" s="275">
        <f>'NAW2 - Total - SSEH'!N137</f>
        <v>0</v>
      </c>
      <c r="O137" s="275">
        <f>'NAW2 - Total - SSEH'!O137</f>
        <v>0</v>
      </c>
      <c r="P137" s="275">
        <f>'NAW2 - Total - SSEH'!P137</f>
        <v>0</v>
      </c>
      <c r="Q137" s="275">
        <f>'NAW2 - Total - SSEH'!Q137</f>
        <v>0</v>
      </c>
      <c r="R137" s="220">
        <f t="shared" si="288"/>
        <v>0</v>
      </c>
      <c r="S137" s="102">
        <v>0</v>
      </c>
      <c r="T137" s="102">
        <v>0</v>
      </c>
      <c r="U137" s="102">
        <v>0</v>
      </c>
      <c r="V137" s="102">
        <v>0</v>
      </c>
      <c r="W137" s="102">
        <v>0</v>
      </c>
      <c r="X137" s="220">
        <f t="shared" si="289"/>
        <v>0</v>
      </c>
      <c r="Y137" s="275">
        <f>'NAW2 - Total - SSEH'!Y137</f>
        <v>2</v>
      </c>
      <c r="Z137" s="275">
        <f>'NAW2 - Total - SSEH'!Z137</f>
        <v>0</v>
      </c>
      <c r="AA137" s="275">
        <f>'NAW2 - Total - SSEH'!AA137</f>
        <v>2</v>
      </c>
      <c r="AB137" s="275">
        <f>'NAW2 - Total - SSEH'!AB137</f>
        <v>0</v>
      </c>
      <c r="AC137" s="275">
        <f>'NAW2 - Total - SSEH'!AC137</f>
        <v>0</v>
      </c>
      <c r="AD137" s="220">
        <f t="shared" si="290"/>
        <v>4</v>
      </c>
      <c r="AE137" s="333">
        <v>0</v>
      </c>
      <c r="AF137" s="333">
        <v>0</v>
      </c>
      <c r="AG137" s="333">
        <v>0</v>
      </c>
      <c r="AH137" s="333">
        <v>0</v>
      </c>
      <c r="AI137" s="333">
        <v>0</v>
      </c>
      <c r="AJ137" s="220">
        <f t="shared" si="291"/>
        <v>0</v>
      </c>
      <c r="AK137" s="275">
        <f>'NAW2 - Total - SSEH'!AK137</f>
        <v>2</v>
      </c>
      <c r="AL137" s="275">
        <f>'NAW2 - Total - SSEH'!AL137</f>
        <v>0</v>
      </c>
      <c r="AM137" s="275">
        <f>'NAW2 - Total - SSEH'!AM137</f>
        <v>0</v>
      </c>
      <c r="AN137" s="275">
        <f>'NAW2 - Total - SSEH'!AN137</f>
        <v>2</v>
      </c>
      <c r="AO137" s="275">
        <f>'NAW2 - Total - SSEH'!AO137</f>
        <v>0</v>
      </c>
      <c r="AP137" s="220">
        <f t="shared" si="292"/>
        <v>4</v>
      </c>
    </row>
    <row r="138" spans="1:44" ht="25.5" customHeight="1" thickBot="1">
      <c r="A138" s="13"/>
      <c r="B138" s="221"/>
      <c r="C138" s="356" t="s">
        <v>79</v>
      </c>
      <c r="D138" s="351">
        <v>70287</v>
      </c>
      <c r="E138" s="102">
        <v>70287</v>
      </c>
      <c r="F138" s="223"/>
      <c r="G138" s="224">
        <f>SUM(G134:G137)</f>
        <v>45528</v>
      </c>
      <c r="H138" s="225">
        <f t="shared" ref="H138:K138" si="293">SUM(H134:H137)</f>
        <v>9154</v>
      </c>
      <c r="I138" s="225">
        <f t="shared" si="293"/>
        <v>13067</v>
      </c>
      <c r="J138" s="225">
        <f t="shared" si="293"/>
        <v>157</v>
      </c>
      <c r="K138" s="225">
        <f t="shared" si="293"/>
        <v>2381</v>
      </c>
      <c r="L138" s="150"/>
      <c r="M138" s="224">
        <f>SUM(M134:M137)</f>
        <v>0</v>
      </c>
      <c r="N138" s="225">
        <f t="shared" ref="N138:Q138" si="294">SUM(N134:N137)</f>
        <v>0</v>
      </c>
      <c r="O138" s="225">
        <f t="shared" si="294"/>
        <v>0</v>
      </c>
      <c r="P138" s="225">
        <f t="shared" si="294"/>
        <v>0</v>
      </c>
      <c r="Q138" s="225">
        <f t="shared" si="294"/>
        <v>0</v>
      </c>
      <c r="R138" s="150"/>
      <c r="S138" s="224">
        <f>SUM(S134:S137)</f>
        <v>810</v>
      </c>
      <c r="T138" s="225">
        <f t="shared" ref="T138:W138" si="295">SUM(T134:T137)</f>
        <v>0</v>
      </c>
      <c r="U138" s="225">
        <f t="shared" si="295"/>
        <v>0</v>
      </c>
      <c r="V138" s="225">
        <f t="shared" si="295"/>
        <v>-64</v>
      </c>
      <c r="W138" s="225">
        <f t="shared" si="295"/>
        <v>-746</v>
      </c>
      <c r="X138" s="150"/>
      <c r="Y138" s="224">
        <f>SUM(Y134:Y137)</f>
        <v>42489</v>
      </c>
      <c r="Z138" s="225">
        <f t="shared" ref="Z138:AC138" si="296">SUM(Z134:Z137)</f>
        <v>9924</v>
      </c>
      <c r="AA138" s="225">
        <f t="shared" si="296"/>
        <v>15270</v>
      </c>
      <c r="AB138" s="225">
        <f t="shared" si="296"/>
        <v>203</v>
      </c>
      <c r="AC138" s="225">
        <f t="shared" si="296"/>
        <v>2401</v>
      </c>
      <c r="AD138" s="150"/>
      <c r="AE138" s="224">
        <f>SUM(AE134:AE137)</f>
        <v>1974</v>
      </c>
      <c r="AF138" s="225">
        <f t="shared" ref="AF138:AI138" si="297">SUM(AF134:AF137)</f>
        <v>0</v>
      </c>
      <c r="AG138" s="225">
        <f t="shared" si="297"/>
        <v>0</v>
      </c>
      <c r="AH138" s="225">
        <f t="shared" si="297"/>
        <v>-800</v>
      </c>
      <c r="AI138" s="225">
        <f t="shared" si="297"/>
        <v>-1174</v>
      </c>
      <c r="AJ138" s="150"/>
      <c r="AK138" s="224">
        <f>SUM(AK134:AK137)</f>
        <v>39467</v>
      </c>
      <c r="AL138" s="225">
        <f t="shared" ref="AL138:AO138" si="298">SUM(AL134:AL137)</f>
        <v>7268</v>
      </c>
      <c r="AM138" s="225">
        <f t="shared" si="298"/>
        <v>7025</v>
      </c>
      <c r="AN138" s="225">
        <f t="shared" si="298"/>
        <v>13975</v>
      </c>
      <c r="AO138" s="225">
        <f t="shared" si="298"/>
        <v>2552</v>
      </c>
      <c r="AP138" s="150"/>
    </row>
    <row r="139" spans="1:44" ht="25.5" customHeight="1">
      <c r="A139" s="13"/>
      <c r="B139" s="209" t="s">
        <v>155</v>
      </c>
      <c r="C139" s="210"/>
      <c r="D139" s="211"/>
      <c r="E139" s="212"/>
      <c r="F139" s="213" t="s">
        <v>78</v>
      </c>
      <c r="G139" s="278">
        <f>'NAW2 - Total - SSEH'!G139</f>
        <v>0</v>
      </c>
      <c r="H139" s="278">
        <f>'NAW2 - Total - SSEH'!H139</f>
        <v>0</v>
      </c>
      <c r="I139" s="278">
        <f>'NAW2 - Total - SSEH'!I139</f>
        <v>0</v>
      </c>
      <c r="J139" s="278">
        <f>'NAW2 - Total - SSEH'!J139</f>
        <v>0</v>
      </c>
      <c r="K139" s="278">
        <f>'NAW2 - Total - SSEH'!K139</f>
        <v>0</v>
      </c>
      <c r="L139" s="216">
        <f>SUM(G139:K139)</f>
        <v>0</v>
      </c>
      <c r="M139" s="278">
        <f>'NAW2 - Total - SSEH'!M139</f>
        <v>0</v>
      </c>
      <c r="N139" s="278">
        <f>'NAW2 - Total - SSEH'!N139</f>
        <v>0</v>
      </c>
      <c r="O139" s="278">
        <f>'NAW2 - Total - SSEH'!O139</f>
        <v>0</v>
      </c>
      <c r="P139" s="278">
        <f>'NAW2 - Total - SSEH'!P139</f>
        <v>0</v>
      </c>
      <c r="Q139" s="278">
        <f>'NAW2 - Total - SSEH'!Q139</f>
        <v>0</v>
      </c>
      <c r="R139" s="216">
        <f>SUM(M139:Q139)</f>
        <v>0</v>
      </c>
      <c r="S139" s="102"/>
      <c r="T139" s="102"/>
      <c r="U139" s="102"/>
      <c r="V139" s="102"/>
      <c r="W139" s="102"/>
      <c r="X139" s="216">
        <f>SUM(S139:W139)</f>
        <v>0</v>
      </c>
      <c r="Y139" s="278">
        <f>'NAW2 - Total - SSEH'!Y139</f>
        <v>0</v>
      </c>
      <c r="Z139" s="278">
        <f>'NAW2 - Total - SSEH'!Z139</f>
        <v>0</v>
      </c>
      <c r="AA139" s="278">
        <f>'NAW2 - Total - SSEH'!AA139</f>
        <v>0</v>
      </c>
      <c r="AB139" s="278">
        <f>'NAW2 - Total - SSEH'!AB139</f>
        <v>0</v>
      </c>
      <c r="AC139" s="278">
        <f>'NAW2 - Total - SSEH'!AC139</f>
        <v>0</v>
      </c>
      <c r="AD139" s="216">
        <f>SUM(Y139:AC139)</f>
        <v>0</v>
      </c>
      <c r="AE139" s="102"/>
      <c r="AF139" s="102"/>
      <c r="AG139" s="102"/>
      <c r="AH139" s="102"/>
      <c r="AI139" s="102"/>
      <c r="AJ139" s="216">
        <f>SUM(AE139:AI139)</f>
        <v>0</v>
      </c>
      <c r="AK139" s="278">
        <f>'NAW2 - Total - SSEH'!AK139</f>
        <v>0</v>
      </c>
      <c r="AL139" s="278">
        <f>'NAW2 - Total - SSEH'!AL139</f>
        <v>0</v>
      </c>
      <c r="AM139" s="278">
        <f>'NAW2 - Total - SSEH'!AM139</f>
        <v>0</v>
      </c>
      <c r="AN139" s="278">
        <f>'NAW2 - Total - SSEH'!AN139</f>
        <v>0</v>
      </c>
      <c r="AO139" s="278">
        <f>'NAW2 - Total - SSEH'!AO139</f>
        <v>0</v>
      </c>
      <c r="AP139" s="216">
        <f>SUM(AK139:AO139)</f>
        <v>0</v>
      </c>
    </row>
    <row r="140" spans="1:44" ht="25.5" customHeight="1">
      <c r="A140" s="13"/>
      <c r="B140" s="19"/>
      <c r="C140" s="218"/>
      <c r="D140" s="350"/>
      <c r="E140" s="105"/>
      <c r="F140" s="219" t="s">
        <v>80</v>
      </c>
      <c r="G140" s="275">
        <f>'NAW2 - Total - SSEH'!G140</f>
        <v>0</v>
      </c>
      <c r="H140" s="275">
        <f>'NAW2 - Total - SSEH'!H140</f>
        <v>0</v>
      </c>
      <c r="I140" s="275">
        <f>'NAW2 - Total - SSEH'!I140</f>
        <v>0</v>
      </c>
      <c r="J140" s="275">
        <f>'NAW2 - Total - SSEH'!J140</f>
        <v>0</v>
      </c>
      <c r="K140" s="275">
        <f>'NAW2 - Total - SSEH'!K140</f>
        <v>0</v>
      </c>
      <c r="L140" s="220">
        <f t="shared" ref="L140:L142" si="299">SUM(G140:K140)</f>
        <v>0</v>
      </c>
      <c r="M140" s="275">
        <f>'NAW2 - Total - SSEH'!M140</f>
        <v>0</v>
      </c>
      <c r="N140" s="275">
        <f>'NAW2 - Total - SSEH'!N140</f>
        <v>0</v>
      </c>
      <c r="O140" s="275">
        <f>'NAW2 - Total - SSEH'!O140</f>
        <v>0</v>
      </c>
      <c r="P140" s="275">
        <f>'NAW2 - Total - SSEH'!P140</f>
        <v>0</v>
      </c>
      <c r="Q140" s="275">
        <f>'NAW2 - Total - SSEH'!Q140</f>
        <v>0</v>
      </c>
      <c r="R140" s="220">
        <f t="shared" ref="R140:R142" si="300">SUM(M140:Q140)</f>
        <v>0</v>
      </c>
      <c r="S140" s="102"/>
      <c r="T140" s="102"/>
      <c r="U140" s="102"/>
      <c r="V140" s="102"/>
      <c r="W140" s="102"/>
      <c r="X140" s="220">
        <f t="shared" ref="X140:X142" si="301">SUM(S140:W140)</f>
        <v>0</v>
      </c>
      <c r="Y140" s="275">
        <f>'NAW2 - Total - SSEH'!Y140</f>
        <v>0</v>
      </c>
      <c r="Z140" s="275">
        <f>'NAW2 - Total - SSEH'!Z140</f>
        <v>0</v>
      </c>
      <c r="AA140" s="275">
        <f>'NAW2 - Total - SSEH'!AA140</f>
        <v>0</v>
      </c>
      <c r="AB140" s="275">
        <f>'NAW2 - Total - SSEH'!AB140</f>
        <v>0</v>
      </c>
      <c r="AC140" s="275">
        <f>'NAW2 - Total - SSEH'!AC140</f>
        <v>0</v>
      </c>
      <c r="AD140" s="220">
        <f t="shared" ref="AD140:AD142" si="302">SUM(Y140:AC140)</f>
        <v>0</v>
      </c>
      <c r="AE140" s="102"/>
      <c r="AF140" s="102"/>
      <c r="AG140" s="102"/>
      <c r="AH140" s="102"/>
      <c r="AI140" s="102"/>
      <c r="AJ140" s="220">
        <f t="shared" ref="AJ140:AJ142" si="303">SUM(AE140:AI140)</f>
        <v>0</v>
      </c>
      <c r="AK140" s="275">
        <f>'NAW2 - Total - SSEH'!AK140</f>
        <v>0</v>
      </c>
      <c r="AL140" s="275">
        <f>'NAW2 - Total - SSEH'!AL140</f>
        <v>0</v>
      </c>
      <c r="AM140" s="275">
        <f>'NAW2 - Total - SSEH'!AM140</f>
        <v>0</v>
      </c>
      <c r="AN140" s="275">
        <f>'NAW2 - Total - SSEH'!AN140</f>
        <v>0</v>
      </c>
      <c r="AO140" s="275">
        <f>'NAW2 - Total - SSEH'!AO140</f>
        <v>0</v>
      </c>
      <c r="AP140" s="220">
        <f t="shared" ref="AP140:AP142" si="304">SUM(AK140:AO140)</f>
        <v>0</v>
      </c>
      <c r="AR140" s="244"/>
    </row>
    <row r="141" spans="1:44" ht="25.5" customHeight="1">
      <c r="A141" s="13"/>
      <c r="B141" s="19"/>
      <c r="C141" s="218"/>
      <c r="D141" s="350"/>
      <c r="E141" s="105"/>
      <c r="F141" s="219" t="s">
        <v>82</v>
      </c>
      <c r="G141" s="275">
        <f>'NAW2 - Total - SSEH'!G141</f>
        <v>0</v>
      </c>
      <c r="H141" s="275">
        <f>'NAW2 - Total - SSEH'!H141</f>
        <v>0</v>
      </c>
      <c r="I141" s="275">
        <f>'NAW2 - Total - SSEH'!I141</f>
        <v>0</v>
      </c>
      <c r="J141" s="275">
        <f>'NAW2 - Total - SSEH'!J141</f>
        <v>0</v>
      </c>
      <c r="K141" s="275">
        <f>'NAW2 - Total - SSEH'!K141</f>
        <v>0</v>
      </c>
      <c r="L141" s="220">
        <f t="shared" si="299"/>
        <v>0</v>
      </c>
      <c r="M141" s="275">
        <f>'NAW2 - Total - SSEH'!M141</f>
        <v>0</v>
      </c>
      <c r="N141" s="275">
        <f>'NAW2 - Total - SSEH'!N141</f>
        <v>0</v>
      </c>
      <c r="O141" s="275">
        <f>'NAW2 - Total - SSEH'!O141</f>
        <v>0</v>
      </c>
      <c r="P141" s="275">
        <f>'NAW2 - Total - SSEH'!P141</f>
        <v>0</v>
      </c>
      <c r="Q141" s="275">
        <f>'NAW2 - Total - SSEH'!Q141</f>
        <v>0</v>
      </c>
      <c r="R141" s="220">
        <f t="shared" si="300"/>
        <v>0</v>
      </c>
      <c r="S141" s="102"/>
      <c r="T141" s="102"/>
      <c r="U141" s="102"/>
      <c r="V141" s="102"/>
      <c r="W141" s="102"/>
      <c r="X141" s="220">
        <f t="shared" si="301"/>
        <v>0</v>
      </c>
      <c r="Y141" s="275">
        <f>'NAW2 - Total - SSEH'!Y141</f>
        <v>0</v>
      </c>
      <c r="Z141" s="275">
        <f>'NAW2 - Total - SSEH'!Z141</f>
        <v>0</v>
      </c>
      <c r="AA141" s="275">
        <f>'NAW2 - Total - SSEH'!AA141</f>
        <v>0</v>
      </c>
      <c r="AB141" s="275">
        <f>'NAW2 - Total - SSEH'!AB141</f>
        <v>0</v>
      </c>
      <c r="AC141" s="275">
        <f>'NAW2 - Total - SSEH'!AC141</f>
        <v>0</v>
      </c>
      <c r="AD141" s="220">
        <f t="shared" si="302"/>
        <v>0</v>
      </c>
      <c r="AE141" s="102"/>
      <c r="AF141" s="102"/>
      <c r="AG141" s="102"/>
      <c r="AH141" s="102"/>
      <c r="AI141" s="102"/>
      <c r="AJ141" s="220">
        <f t="shared" si="303"/>
        <v>0</v>
      </c>
      <c r="AK141" s="275">
        <f>'NAW2 - Total - SSEH'!AK141</f>
        <v>0</v>
      </c>
      <c r="AL141" s="275">
        <f>'NAW2 - Total - SSEH'!AL141</f>
        <v>0</v>
      </c>
      <c r="AM141" s="275">
        <f>'NAW2 - Total - SSEH'!AM141</f>
        <v>0</v>
      </c>
      <c r="AN141" s="275">
        <f>'NAW2 - Total - SSEH'!AN141</f>
        <v>0</v>
      </c>
      <c r="AO141" s="275">
        <f>'NAW2 - Total - SSEH'!AO141</f>
        <v>0</v>
      </c>
      <c r="AP141" s="220">
        <f t="shared" si="304"/>
        <v>0</v>
      </c>
    </row>
    <row r="142" spans="1:44" ht="25.5" customHeight="1">
      <c r="A142" s="13"/>
      <c r="B142" s="19"/>
      <c r="C142" s="218"/>
      <c r="D142" s="350"/>
      <c r="E142" s="105"/>
      <c r="F142" s="219" t="s">
        <v>83</v>
      </c>
      <c r="G142" s="275">
        <f>'NAW2 - Total - SSEH'!G142</f>
        <v>0</v>
      </c>
      <c r="H142" s="275">
        <f>'NAW2 - Total - SSEH'!H142</f>
        <v>0</v>
      </c>
      <c r="I142" s="275">
        <f>'NAW2 - Total - SSEH'!I142</f>
        <v>0</v>
      </c>
      <c r="J142" s="275">
        <f>'NAW2 - Total - SSEH'!J142</f>
        <v>0</v>
      </c>
      <c r="K142" s="275">
        <f>'NAW2 - Total - SSEH'!K142</f>
        <v>0</v>
      </c>
      <c r="L142" s="220">
        <f t="shared" si="299"/>
        <v>0</v>
      </c>
      <c r="M142" s="275">
        <f>'NAW2 - Total - SSEH'!M142</f>
        <v>0</v>
      </c>
      <c r="N142" s="275">
        <f>'NAW2 - Total - SSEH'!N142</f>
        <v>0</v>
      </c>
      <c r="O142" s="275">
        <f>'NAW2 - Total - SSEH'!O142</f>
        <v>0</v>
      </c>
      <c r="P142" s="275">
        <f>'NAW2 - Total - SSEH'!P142</f>
        <v>0</v>
      </c>
      <c r="Q142" s="275">
        <f>'NAW2 - Total - SSEH'!Q142</f>
        <v>0</v>
      </c>
      <c r="R142" s="220">
        <f t="shared" si="300"/>
        <v>0</v>
      </c>
      <c r="S142" s="102"/>
      <c r="T142" s="102"/>
      <c r="U142" s="102"/>
      <c r="V142" s="102"/>
      <c r="W142" s="102"/>
      <c r="X142" s="220">
        <f t="shared" si="301"/>
        <v>0</v>
      </c>
      <c r="Y142" s="275">
        <f>'NAW2 - Total - SSEH'!Y142</f>
        <v>0</v>
      </c>
      <c r="Z142" s="275">
        <f>'NAW2 - Total - SSEH'!Z142</f>
        <v>0</v>
      </c>
      <c r="AA142" s="275">
        <f>'NAW2 - Total - SSEH'!AA142</f>
        <v>0</v>
      </c>
      <c r="AB142" s="275">
        <f>'NAW2 - Total - SSEH'!AB142</f>
        <v>0</v>
      </c>
      <c r="AC142" s="275">
        <f>'NAW2 - Total - SSEH'!AC142</f>
        <v>0</v>
      </c>
      <c r="AD142" s="220">
        <f t="shared" si="302"/>
        <v>0</v>
      </c>
      <c r="AE142" s="102"/>
      <c r="AF142" s="102"/>
      <c r="AG142" s="102"/>
      <c r="AH142" s="102"/>
      <c r="AI142" s="102"/>
      <c r="AJ142" s="220">
        <f t="shared" si="303"/>
        <v>0</v>
      </c>
      <c r="AK142" s="275">
        <f>'NAW2 - Total - SSEH'!AK142</f>
        <v>0</v>
      </c>
      <c r="AL142" s="275">
        <f>'NAW2 - Total - SSEH'!AL142</f>
        <v>0</v>
      </c>
      <c r="AM142" s="275">
        <f>'NAW2 - Total - SSEH'!AM142</f>
        <v>0</v>
      </c>
      <c r="AN142" s="275">
        <f>'NAW2 - Total - SSEH'!AN142</f>
        <v>0</v>
      </c>
      <c r="AO142" s="275">
        <f>'NAW2 - Total - SSEH'!AO142</f>
        <v>0</v>
      </c>
      <c r="AP142" s="220">
        <f t="shared" si="304"/>
        <v>0</v>
      </c>
    </row>
    <row r="143" spans="1:44" ht="25.5" customHeight="1" thickBot="1">
      <c r="A143" s="13"/>
      <c r="B143" s="221"/>
      <c r="C143" s="356"/>
      <c r="D143" s="351"/>
      <c r="E143" s="102"/>
      <c r="F143" s="223"/>
      <c r="G143" s="224">
        <f>SUM(G139:G142)</f>
        <v>0</v>
      </c>
      <c r="H143" s="225">
        <f t="shared" ref="H143:K143" si="305">SUM(H139:H142)</f>
        <v>0</v>
      </c>
      <c r="I143" s="225">
        <f t="shared" si="305"/>
        <v>0</v>
      </c>
      <c r="J143" s="225">
        <f t="shared" si="305"/>
        <v>0</v>
      </c>
      <c r="K143" s="225">
        <f t="shared" si="305"/>
        <v>0</v>
      </c>
      <c r="L143" s="150"/>
      <c r="M143" s="224">
        <f>SUM(M139:M142)</f>
        <v>0</v>
      </c>
      <c r="N143" s="225">
        <f t="shared" ref="N143:Q143" si="306">SUM(N139:N142)</f>
        <v>0</v>
      </c>
      <c r="O143" s="225">
        <f t="shared" si="306"/>
        <v>0</v>
      </c>
      <c r="P143" s="225">
        <f t="shared" si="306"/>
        <v>0</v>
      </c>
      <c r="Q143" s="225">
        <f t="shared" si="306"/>
        <v>0</v>
      </c>
      <c r="R143" s="150"/>
      <c r="S143" s="224">
        <f>SUM(S139:S142)</f>
        <v>0</v>
      </c>
      <c r="T143" s="225">
        <f t="shared" ref="T143:W143" si="307">SUM(T139:T142)</f>
        <v>0</v>
      </c>
      <c r="U143" s="225">
        <f t="shared" si="307"/>
        <v>0</v>
      </c>
      <c r="V143" s="225">
        <f t="shared" si="307"/>
        <v>0</v>
      </c>
      <c r="W143" s="225">
        <f t="shared" si="307"/>
        <v>0</v>
      </c>
      <c r="X143" s="150"/>
      <c r="Y143" s="224">
        <f>SUM(Y139:Y142)</f>
        <v>0</v>
      </c>
      <c r="Z143" s="225">
        <f t="shared" ref="Z143:AC143" si="308">SUM(Z139:Z142)</f>
        <v>0</v>
      </c>
      <c r="AA143" s="225">
        <f t="shared" si="308"/>
        <v>0</v>
      </c>
      <c r="AB143" s="225">
        <f t="shared" si="308"/>
        <v>0</v>
      </c>
      <c r="AC143" s="225">
        <f t="shared" si="308"/>
        <v>0</v>
      </c>
      <c r="AD143" s="150"/>
      <c r="AE143" s="224">
        <f>SUM(AE139:AE142)</f>
        <v>0</v>
      </c>
      <c r="AF143" s="225">
        <f t="shared" ref="AF143:AI143" si="309">SUM(AF139:AF142)</f>
        <v>0</v>
      </c>
      <c r="AG143" s="225">
        <f t="shared" si="309"/>
        <v>0</v>
      </c>
      <c r="AH143" s="225">
        <f t="shared" si="309"/>
        <v>0</v>
      </c>
      <c r="AI143" s="225">
        <f t="shared" si="309"/>
        <v>0</v>
      </c>
      <c r="AJ143" s="150"/>
      <c r="AK143" s="224">
        <f>SUM(AK139:AK142)</f>
        <v>0</v>
      </c>
      <c r="AL143" s="225">
        <f t="shared" ref="AL143:AO143" si="310">SUM(AL139:AL142)</f>
        <v>0</v>
      </c>
      <c r="AM143" s="225">
        <f t="shared" si="310"/>
        <v>0</v>
      </c>
      <c r="AN143" s="225">
        <f t="shared" si="310"/>
        <v>0</v>
      </c>
      <c r="AO143" s="225">
        <f t="shared" si="310"/>
        <v>0</v>
      </c>
      <c r="AP143" s="150"/>
    </row>
    <row r="144" spans="1:44" ht="25.5" customHeight="1">
      <c r="A144" s="13"/>
      <c r="B144" s="209" t="s">
        <v>154</v>
      </c>
      <c r="C144" s="210"/>
      <c r="D144" s="211"/>
      <c r="E144" s="212"/>
      <c r="F144" s="213" t="s">
        <v>78</v>
      </c>
      <c r="G144" s="275">
        <f>'NAW2 - Total - SSEH'!G144</f>
        <v>0</v>
      </c>
      <c r="H144" s="275">
        <f>'NAW2 - Total - SSEH'!H144</f>
        <v>0</v>
      </c>
      <c r="I144" s="275">
        <f>'NAW2 - Total - SSEH'!I144</f>
        <v>0</v>
      </c>
      <c r="J144" s="275">
        <f>'NAW2 - Total - SSEH'!J144</f>
        <v>0</v>
      </c>
      <c r="K144" s="275">
        <f>'NAW2 - Total - SSEH'!K144</f>
        <v>0</v>
      </c>
      <c r="L144" s="216">
        <f>SUM(G144:K144)</f>
        <v>0</v>
      </c>
      <c r="M144" s="275">
        <f>'NAW2 - Total - SSEH'!M144</f>
        <v>0</v>
      </c>
      <c r="N144" s="275">
        <f>'NAW2 - Total - SSEH'!N144</f>
        <v>0</v>
      </c>
      <c r="O144" s="275">
        <f>'NAW2 - Total - SSEH'!O144</f>
        <v>0</v>
      </c>
      <c r="P144" s="275">
        <f>'NAW2 - Total - SSEH'!P144</f>
        <v>0</v>
      </c>
      <c r="Q144" s="275">
        <f>'NAW2 - Total - SSEH'!Q144</f>
        <v>0</v>
      </c>
      <c r="R144" s="216">
        <f>SUM(M144:Q144)</f>
        <v>0</v>
      </c>
      <c r="S144" s="102"/>
      <c r="T144" s="102"/>
      <c r="U144" s="102"/>
      <c r="V144" s="102"/>
      <c r="W144" s="102"/>
      <c r="X144" s="216">
        <f>SUM(S144:W144)</f>
        <v>0</v>
      </c>
      <c r="Y144" s="276">
        <f>'NAW2 - Total - SSEH'!Y144</f>
        <v>0</v>
      </c>
      <c r="Z144" s="276">
        <f>'NAW2 - Total - SSEH'!Z144</f>
        <v>0</v>
      </c>
      <c r="AA144" s="276">
        <f>'NAW2 - Total - SSEH'!AA144</f>
        <v>0</v>
      </c>
      <c r="AB144" s="276">
        <f>'NAW2 - Total - SSEH'!AB144</f>
        <v>0</v>
      </c>
      <c r="AC144" s="276">
        <f>'NAW2 - Total - SSEH'!AC144</f>
        <v>0</v>
      </c>
      <c r="AD144" s="216">
        <f>SUM(Y144:AC144)</f>
        <v>0</v>
      </c>
      <c r="AE144" s="102"/>
      <c r="AF144" s="102"/>
      <c r="AG144" s="102"/>
      <c r="AH144" s="102"/>
      <c r="AI144" s="102"/>
      <c r="AJ144" s="216">
        <f>SUM(AE144:AI144)</f>
        <v>0</v>
      </c>
      <c r="AK144" s="276">
        <f>'NAW2 - Total - SSEH'!AK144</f>
        <v>0</v>
      </c>
      <c r="AL144" s="276">
        <f>'NAW2 - Total - SSEH'!AL144</f>
        <v>0</v>
      </c>
      <c r="AM144" s="276">
        <f>'NAW2 - Total - SSEH'!AM144</f>
        <v>0</v>
      </c>
      <c r="AN144" s="276">
        <f>'NAW2 - Total - SSEH'!AN144</f>
        <v>0</v>
      </c>
      <c r="AO144" s="276">
        <f>'NAW2 - Total - SSEH'!AO144</f>
        <v>0</v>
      </c>
      <c r="AP144" s="216">
        <f>SUM(AK144:AO144)</f>
        <v>0</v>
      </c>
    </row>
    <row r="145" spans="1:42" ht="25.5" customHeight="1">
      <c r="A145" s="13"/>
      <c r="B145" s="19"/>
      <c r="C145" s="218"/>
      <c r="D145" s="350"/>
      <c r="E145" s="105"/>
      <c r="F145" s="219" t="s">
        <v>80</v>
      </c>
      <c r="G145" s="275">
        <f>'NAW2 - Total - SSEH'!G145</f>
        <v>0</v>
      </c>
      <c r="H145" s="275">
        <f>'NAW2 - Total - SSEH'!H145</f>
        <v>0</v>
      </c>
      <c r="I145" s="275">
        <f>'NAW2 - Total - SSEH'!I145</f>
        <v>0</v>
      </c>
      <c r="J145" s="275">
        <f>'NAW2 - Total - SSEH'!J145</f>
        <v>0</v>
      </c>
      <c r="K145" s="275">
        <f>'NAW2 - Total - SSEH'!K145</f>
        <v>0</v>
      </c>
      <c r="L145" s="220">
        <f t="shared" ref="L145:L147" si="311">SUM(G145:K145)</f>
        <v>0</v>
      </c>
      <c r="M145" s="275">
        <f>'NAW2 - Total - SSEH'!M145</f>
        <v>0</v>
      </c>
      <c r="N145" s="275">
        <f>'NAW2 - Total - SSEH'!N145</f>
        <v>0</v>
      </c>
      <c r="O145" s="275">
        <f>'NAW2 - Total - SSEH'!O145</f>
        <v>0</v>
      </c>
      <c r="P145" s="275">
        <f>'NAW2 - Total - SSEH'!P145</f>
        <v>0</v>
      </c>
      <c r="Q145" s="275">
        <f>'NAW2 - Total - SSEH'!Q145</f>
        <v>0</v>
      </c>
      <c r="R145" s="220">
        <f t="shared" ref="R145:R147" si="312">SUM(M145:Q145)</f>
        <v>0</v>
      </c>
      <c r="S145" s="102"/>
      <c r="T145" s="102"/>
      <c r="U145" s="102"/>
      <c r="V145" s="102"/>
      <c r="W145" s="102"/>
      <c r="X145" s="220">
        <f t="shared" ref="X145:X147" si="313">SUM(S145:W145)</f>
        <v>0</v>
      </c>
      <c r="Y145" s="275">
        <f>'NAW2 - Total - SSEH'!Y145</f>
        <v>0</v>
      </c>
      <c r="Z145" s="275">
        <f>'NAW2 - Total - SSEH'!Z145</f>
        <v>0</v>
      </c>
      <c r="AA145" s="275">
        <f>'NAW2 - Total - SSEH'!AA145</f>
        <v>0</v>
      </c>
      <c r="AB145" s="275">
        <f>'NAW2 - Total - SSEH'!AB145</f>
        <v>0</v>
      </c>
      <c r="AC145" s="275">
        <f>'NAW2 - Total - SSEH'!AC145</f>
        <v>0</v>
      </c>
      <c r="AD145" s="220">
        <f t="shared" ref="AD145:AD147" si="314">SUM(Y145:AC145)</f>
        <v>0</v>
      </c>
      <c r="AE145" s="102"/>
      <c r="AF145" s="102"/>
      <c r="AG145" s="102"/>
      <c r="AH145" s="102"/>
      <c r="AI145" s="102"/>
      <c r="AJ145" s="220">
        <f t="shared" ref="AJ145:AJ147" si="315">SUM(AE145:AI145)</f>
        <v>0</v>
      </c>
      <c r="AK145" s="275">
        <f>'NAW2 - Total - SSEH'!AK145</f>
        <v>0</v>
      </c>
      <c r="AL145" s="275">
        <f>'NAW2 - Total - SSEH'!AL145</f>
        <v>0</v>
      </c>
      <c r="AM145" s="275">
        <f>'NAW2 - Total - SSEH'!AM145</f>
        <v>0</v>
      </c>
      <c r="AN145" s="275">
        <f>'NAW2 - Total - SSEH'!AN145</f>
        <v>0</v>
      </c>
      <c r="AO145" s="275">
        <f>'NAW2 - Total - SSEH'!AO145</f>
        <v>0</v>
      </c>
      <c r="AP145" s="220">
        <f t="shared" ref="AP145:AP147" si="316">SUM(AK145:AO145)</f>
        <v>0</v>
      </c>
    </row>
    <row r="146" spans="1:42" ht="25.5" customHeight="1">
      <c r="A146" s="13"/>
      <c r="B146" s="19"/>
      <c r="C146" s="218"/>
      <c r="D146" s="350"/>
      <c r="E146" s="105"/>
      <c r="F146" s="219" t="s">
        <v>82</v>
      </c>
      <c r="G146" s="275">
        <f>'NAW2 - Total - SSEH'!G146</f>
        <v>0</v>
      </c>
      <c r="H146" s="275">
        <f>'NAW2 - Total - SSEH'!H146</f>
        <v>0</v>
      </c>
      <c r="I146" s="275">
        <f>'NAW2 - Total - SSEH'!I146</f>
        <v>0</v>
      </c>
      <c r="J146" s="275">
        <f>'NAW2 - Total - SSEH'!J146</f>
        <v>0</v>
      </c>
      <c r="K146" s="275">
        <f>'NAW2 - Total - SSEH'!K146</f>
        <v>0</v>
      </c>
      <c r="L146" s="220">
        <f t="shared" si="311"/>
        <v>0</v>
      </c>
      <c r="M146" s="275">
        <f>'NAW2 - Total - SSEH'!M146</f>
        <v>0</v>
      </c>
      <c r="N146" s="275">
        <f>'NAW2 - Total - SSEH'!N146</f>
        <v>0</v>
      </c>
      <c r="O146" s="275">
        <f>'NAW2 - Total - SSEH'!O146</f>
        <v>0</v>
      </c>
      <c r="P146" s="275">
        <f>'NAW2 - Total - SSEH'!P146</f>
        <v>0</v>
      </c>
      <c r="Q146" s="275">
        <f>'NAW2 - Total - SSEH'!Q146</f>
        <v>0</v>
      </c>
      <c r="R146" s="220">
        <f t="shared" si="312"/>
        <v>0</v>
      </c>
      <c r="S146" s="102"/>
      <c r="T146" s="102"/>
      <c r="U146" s="102"/>
      <c r="V146" s="102"/>
      <c r="W146" s="102"/>
      <c r="X146" s="220">
        <f t="shared" si="313"/>
        <v>0</v>
      </c>
      <c r="Y146" s="275">
        <f>'NAW2 - Total - SSEH'!Y146</f>
        <v>0</v>
      </c>
      <c r="Z146" s="275">
        <f>'NAW2 - Total - SSEH'!Z146</f>
        <v>0</v>
      </c>
      <c r="AA146" s="275">
        <f>'NAW2 - Total - SSEH'!AA146</f>
        <v>0</v>
      </c>
      <c r="AB146" s="275">
        <f>'NAW2 - Total - SSEH'!AB146</f>
        <v>0</v>
      </c>
      <c r="AC146" s="275">
        <f>'NAW2 - Total - SSEH'!AC146</f>
        <v>0</v>
      </c>
      <c r="AD146" s="220">
        <f t="shared" si="314"/>
        <v>0</v>
      </c>
      <c r="AE146" s="102"/>
      <c r="AF146" s="102"/>
      <c r="AG146" s="102"/>
      <c r="AH146" s="102"/>
      <c r="AI146" s="102"/>
      <c r="AJ146" s="220">
        <f t="shared" si="315"/>
        <v>0</v>
      </c>
      <c r="AK146" s="275">
        <f>'NAW2 - Total - SSEH'!AK146</f>
        <v>0</v>
      </c>
      <c r="AL146" s="275">
        <f>'NAW2 - Total - SSEH'!AL146</f>
        <v>0</v>
      </c>
      <c r="AM146" s="275">
        <f>'NAW2 - Total - SSEH'!AM146</f>
        <v>0</v>
      </c>
      <c r="AN146" s="275">
        <f>'NAW2 - Total - SSEH'!AN146</f>
        <v>0</v>
      </c>
      <c r="AO146" s="275">
        <f>'NAW2 - Total - SSEH'!AO146</f>
        <v>0</v>
      </c>
      <c r="AP146" s="220">
        <f t="shared" si="316"/>
        <v>0</v>
      </c>
    </row>
    <row r="147" spans="1:42" ht="25.5" customHeight="1">
      <c r="A147" s="13"/>
      <c r="B147" s="19"/>
      <c r="C147" s="218"/>
      <c r="D147" s="350"/>
      <c r="E147" s="105"/>
      <c r="F147" s="219" t="s">
        <v>83</v>
      </c>
      <c r="G147" s="275">
        <f>'NAW2 - Total - SSEH'!G147</f>
        <v>0</v>
      </c>
      <c r="H147" s="275">
        <f>'NAW2 - Total - SSEH'!H147</f>
        <v>0</v>
      </c>
      <c r="I147" s="275">
        <f>'NAW2 - Total - SSEH'!I147</f>
        <v>0</v>
      </c>
      <c r="J147" s="275">
        <f>'NAW2 - Total - SSEH'!J147</f>
        <v>0</v>
      </c>
      <c r="K147" s="275">
        <f>'NAW2 - Total - SSEH'!K147</f>
        <v>0</v>
      </c>
      <c r="L147" s="220">
        <f t="shared" si="311"/>
        <v>0</v>
      </c>
      <c r="M147" s="275">
        <f>'NAW2 - Total - SSEH'!M147</f>
        <v>0</v>
      </c>
      <c r="N147" s="275">
        <f>'NAW2 - Total - SSEH'!N147</f>
        <v>0</v>
      </c>
      <c r="O147" s="275">
        <f>'NAW2 - Total - SSEH'!O147</f>
        <v>0</v>
      </c>
      <c r="P147" s="275">
        <f>'NAW2 - Total - SSEH'!P147</f>
        <v>0</v>
      </c>
      <c r="Q147" s="275">
        <f>'NAW2 - Total - SSEH'!Q147</f>
        <v>0</v>
      </c>
      <c r="R147" s="220">
        <f t="shared" si="312"/>
        <v>0</v>
      </c>
      <c r="S147" s="102"/>
      <c r="T147" s="102"/>
      <c r="U147" s="102"/>
      <c r="V147" s="102"/>
      <c r="W147" s="102"/>
      <c r="X147" s="220">
        <f t="shared" si="313"/>
        <v>0</v>
      </c>
      <c r="Y147" s="275">
        <f>'NAW2 - Total - SSEH'!Y147</f>
        <v>0</v>
      </c>
      <c r="Z147" s="275">
        <f>'NAW2 - Total - SSEH'!Z147</f>
        <v>0</v>
      </c>
      <c r="AA147" s="275">
        <f>'NAW2 - Total - SSEH'!AA147</f>
        <v>0</v>
      </c>
      <c r="AB147" s="275">
        <f>'NAW2 - Total - SSEH'!AB147</f>
        <v>0</v>
      </c>
      <c r="AC147" s="275">
        <f>'NAW2 - Total - SSEH'!AC147</f>
        <v>0</v>
      </c>
      <c r="AD147" s="220">
        <f t="shared" si="314"/>
        <v>0</v>
      </c>
      <c r="AE147" s="102"/>
      <c r="AF147" s="102"/>
      <c r="AG147" s="102"/>
      <c r="AH147" s="102"/>
      <c r="AI147" s="102"/>
      <c r="AJ147" s="220">
        <f t="shared" si="315"/>
        <v>0</v>
      </c>
      <c r="AK147" s="275">
        <f>'NAW2 - Total - SSEH'!AK147</f>
        <v>0</v>
      </c>
      <c r="AL147" s="275">
        <f>'NAW2 - Total - SSEH'!AL147</f>
        <v>0</v>
      </c>
      <c r="AM147" s="275">
        <f>'NAW2 - Total - SSEH'!AM147</f>
        <v>0</v>
      </c>
      <c r="AN147" s="275">
        <f>'NAW2 - Total - SSEH'!AN147</f>
        <v>0</v>
      </c>
      <c r="AO147" s="275">
        <f>'NAW2 - Total - SSEH'!AO147</f>
        <v>0</v>
      </c>
      <c r="AP147" s="220">
        <f t="shared" si="316"/>
        <v>0</v>
      </c>
    </row>
    <row r="148" spans="1:42" ht="25.5" customHeight="1" thickBot="1">
      <c r="A148" s="13"/>
      <c r="B148" s="221"/>
      <c r="C148" s="356"/>
      <c r="D148" s="351"/>
      <c r="E148" s="102"/>
      <c r="F148" s="223"/>
      <c r="G148" s="224">
        <f>SUM(G144:G147)</f>
        <v>0</v>
      </c>
      <c r="H148" s="225">
        <f t="shared" ref="H148:K148" si="317">SUM(H144:H147)</f>
        <v>0</v>
      </c>
      <c r="I148" s="225">
        <f t="shared" si="317"/>
        <v>0</v>
      </c>
      <c r="J148" s="225">
        <f t="shared" si="317"/>
        <v>0</v>
      </c>
      <c r="K148" s="225">
        <f t="shared" si="317"/>
        <v>0</v>
      </c>
      <c r="L148" s="150"/>
      <c r="M148" s="224">
        <f>SUM(M144:M147)</f>
        <v>0</v>
      </c>
      <c r="N148" s="225">
        <f t="shared" ref="N148:Q148" si="318">SUM(N144:N147)</f>
        <v>0</v>
      </c>
      <c r="O148" s="225">
        <f t="shared" si="318"/>
        <v>0</v>
      </c>
      <c r="P148" s="225">
        <f t="shared" si="318"/>
        <v>0</v>
      </c>
      <c r="Q148" s="225">
        <f t="shared" si="318"/>
        <v>0</v>
      </c>
      <c r="R148" s="150"/>
      <c r="S148" s="224">
        <f>SUM(S144:S147)</f>
        <v>0</v>
      </c>
      <c r="T148" s="225">
        <f t="shared" ref="T148:W148" si="319">SUM(T144:T147)</f>
        <v>0</v>
      </c>
      <c r="U148" s="225">
        <f t="shared" si="319"/>
        <v>0</v>
      </c>
      <c r="V148" s="225">
        <f t="shared" si="319"/>
        <v>0</v>
      </c>
      <c r="W148" s="225">
        <f t="shared" si="319"/>
        <v>0</v>
      </c>
      <c r="X148" s="150"/>
      <c r="Y148" s="224">
        <f>SUM(Y144:Y147)</f>
        <v>0</v>
      </c>
      <c r="Z148" s="225">
        <f t="shared" ref="Z148:AC148" si="320">SUM(Z144:Z147)</f>
        <v>0</v>
      </c>
      <c r="AA148" s="225">
        <f t="shared" si="320"/>
        <v>0</v>
      </c>
      <c r="AB148" s="225">
        <f t="shared" si="320"/>
        <v>0</v>
      </c>
      <c r="AC148" s="225">
        <f t="shared" si="320"/>
        <v>0</v>
      </c>
      <c r="AD148" s="150"/>
      <c r="AE148" s="224">
        <f>SUM(AE144:AE147)</f>
        <v>0</v>
      </c>
      <c r="AF148" s="225">
        <f t="shared" ref="AF148:AI148" si="321">SUM(AF144:AF147)</f>
        <v>0</v>
      </c>
      <c r="AG148" s="225">
        <f t="shared" si="321"/>
        <v>0</v>
      </c>
      <c r="AH148" s="225">
        <f t="shared" si="321"/>
        <v>0</v>
      </c>
      <c r="AI148" s="225">
        <f t="shared" si="321"/>
        <v>0</v>
      </c>
      <c r="AJ148" s="150"/>
      <c r="AK148" s="224">
        <f>SUM(AK144:AK147)</f>
        <v>0</v>
      </c>
      <c r="AL148" s="225">
        <f t="shared" ref="AL148:AO148" si="322">SUM(AL144:AL147)</f>
        <v>0</v>
      </c>
      <c r="AM148" s="225">
        <f t="shared" si="322"/>
        <v>0</v>
      </c>
      <c r="AN148" s="225">
        <f t="shared" si="322"/>
        <v>0</v>
      </c>
      <c r="AO148" s="225">
        <f t="shared" si="322"/>
        <v>0</v>
      </c>
      <c r="AP148" s="150"/>
    </row>
    <row r="149" spans="1:42" ht="25.5" customHeight="1">
      <c r="A149" s="13"/>
      <c r="B149" s="279" t="s">
        <v>13</v>
      </c>
      <c r="C149" s="210"/>
      <c r="D149" s="211"/>
      <c r="E149" s="212"/>
      <c r="F149" s="213" t="s">
        <v>78</v>
      </c>
      <c r="G149" s="275">
        <f>'NAW2 - Total - SSEH'!G149</f>
        <v>0</v>
      </c>
      <c r="H149" s="275">
        <f>'NAW2 - Total - SSEH'!H149</f>
        <v>0</v>
      </c>
      <c r="I149" s="275">
        <f>'NAW2 - Total - SSEH'!I149</f>
        <v>0</v>
      </c>
      <c r="J149" s="275">
        <f>'NAW2 - Total - SSEH'!J149</f>
        <v>0</v>
      </c>
      <c r="K149" s="275">
        <f>'NAW2 - Total - SSEH'!K149</f>
        <v>0</v>
      </c>
      <c r="L149" s="216">
        <f>SUM(G149:K149)</f>
        <v>0</v>
      </c>
      <c r="M149" s="275">
        <f>'NAW2 - Total - SSEH'!M149</f>
        <v>0</v>
      </c>
      <c r="N149" s="275">
        <f>'NAW2 - Total - SSEH'!N149</f>
        <v>0</v>
      </c>
      <c r="O149" s="275">
        <f>'NAW2 - Total - SSEH'!O149</f>
        <v>0</v>
      </c>
      <c r="P149" s="275">
        <f>'NAW2 - Total - SSEH'!P149</f>
        <v>0</v>
      </c>
      <c r="Q149" s="275">
        <f>'NAW2 - Total - SSEH'!Q149</f>
        <v>0</v>
      </c>
      <c r="R149" s="216">
        <f>SUM(M149:Q149)</f>
        <v>0</v>
      </c>
      <c r="S149" s="102"/>
      <c r="T149" s="102"/>
      <c r="U149" s="102"/>
      <c r="V149" s="102"/>
      <c r="W149" s="102"/>
      <c r="X149" s="216">
        <f>SUM(S149:W149)</f>
        <v>0</v>
      </c>
      <c r="Y149" s="276">
        <f>'NAW2 - Total - SSEH'!Y149</f>
        <v>0</v>
      </c>
      <c r="Z149" s="276">
        <f>'NAW2 - Total - SSEH'!Z149</f>
        <v>0</v>
      </c>
      <c r="AA149" s="276">
        <f>'NAW2 - Total - SSEH'!AA149</f>
        <v>0</v>
      </c>
      <c r="AB149" s="276">
        <f>'NAW2 - Total - SSEH'!AB149</f>
        <v>0</v>
      </c>
      <c r="AC149" s="276">
        <f>'NAW2 - Total - SSEH'!AC149</f>
        <v>0</v>
      </c>
      <c r="AD149" s="216">
        <f>SUM(Y149:AC149)</f>
        <v>0</v>
      </c>
      <c r="AE149" s="102"/>
      <c r="AF149" s="102"/>
      <c r="AG149" s="102"/>
      <c r="AH149" s="102"/>
      <c r="AI149" s="102"/>
      <c r="AJ149" s="216">
        <f>SUM(AE149:AI149)</f>
        <v>0</v>
      </c>
      <c r="AK149" s="276">
        <f>'NAW2 - Total - SSEH'!AK149</f>
        <v>0</v>
      </c>
      <c r="AL149" s="276">
        <f>'NAW2 - Total - SSEH'!AL149</f>
        <v>0</v>
      </c>
      <c r="AM149" s="276">
        <f>'NAW2 - Total - SSEH'!AM149</f>
        <v>0</v>
      </c>
      <c r="AN149" s="276">
        <f>'NAW2 - Total - SSEH'!AN149</f>
        <v>0</v>
      </c>
      <c r="AO149" s="276">
        <f>'NAW2 - Total - SSEH'!AO149</f>
        <v>0</v>
      </c>
      <c r="AP149" s="216">
        <f>SUM(AK149:AO149)</f>
        <v>0</v>
      </c>
    </row>
    <row r="150" spans="1:42" ht="25.5" customHeight="1">
      <c r="A150" s="13"/>
      <c r="B150" s="19"/>
      <c r="C150" s="218"/>
      <c r="D150" s="350"/>
      <c r="E150" s="105"/>
      <c r="F150" s="219" t="s">
        <v>80</v>
      </c>
      <c r="G150" s="275">
        <f>'NAW2 - Total - SSEH'!G150</f>
        <v>0</v>
      </c>
      <c r="H150" s="275">
        <f>'NAW2 - Total - SSEH'!H150</f>
        <v>0</v>
      </c>
      <c r="I150" s="275">
        <f>'NAW2 - Total - SSEH'!I150</f>
        <v>0</v>
      </c>
      <c r="J150" s="275">
        <f>'NAW2 - Total - SSEH'!J150</f>
        <v>0</v>
      </c>
      <c r="K150" s="275">
        <f>'NAW2 - Total - SSEH'!K150</f>
        <v>0</v>
      </c>
      <c r="L150" s="220">
        <f t="shared" ref="L150:L152" si="323">SUM(G150:K150)</f>
        <v>0</v>
      </c>
      <c r="M150" s="275">
        <f>'NAW2 - Total - SSEH'!M150</f>
        <v>0</v>
      </c>
      <c r="N150" s="275">
        <f>'NAW2 - Total - SSEH'!N150</f>
        <v>0</v>
      </c>
      <c r="O150" s="275">
        <f>'NAW2 - Total - SSEH'!O150</f>
        <v>0</v>
      </c>
      <c r="P150" s="275">
        <f>'NAW2 - Total - SSEH'!P150</f>
        <v>0</v>
      </c>
      <c r="Q150" s="275">
        <f>'NAW2 - Total - SSEH'!Q150</f>
        <v>0</v>
      </c>
      <c r="R150" s="220">
        <f t="shared" ref="R150:R152" si="324">SUM(M150:Q150)</f>
        <v>0</v>
      </c>
      <c r="S150" s="102"/>
      <c r="T150" s="102"/>
      <c r="U150" s="102"/>
      <c r="V150" s="102"/>
      <c r="W150" s="102"/>
      <c r="X150" s="220">
        <f t="shared" ref="X150:X152" si="325">SUM(S150:W150)</f>
        <v>0</v>
      </c>
      <c r="Y150" s="275">
        <f>'NAW2 - Total - SSEH'!Y150</f>
        <v>0</v>
      </c>
      <c r="Z150" s="275">
        <f>'NAW2 - Total - SSEH'!Z150</f>
        <v>0</v>
      </c>
      <c r="AA150" s="275">
        <f>'NAW2 - Total - SSEH'!AA150</f>
        <v>0</v>
      </c>
      <c r="AB150" s="275">
        <f>'NAW2 - Total - SSEH'!AB150</f>
        <v>0</v>
      </c>
      <c r="AC150" s="275">
        <f>'NAW2 - Total - SSEH'!AC150</f>
        <v>0</v>
      </c>
      <c r="AD150" s="220">
        <f t="shared" ref="AD150:AD152" si="326">SUM(Y150:AC150)</f>
        <v>0</v>
      </c>
      <c r="AE150" s="102"/>
      <c r="AF150" s="102"/>
      <c r="AG150" s="102"/>
      <c r="AH150" s="102"/>
      <c r="AI150" s="102"/>
      <c r="AJ150" s="220">
        <f t="shared" ref="AJ150:AJ152" si="327">SUM(AE150:AI150)</f>
        <v>0</v>
      </c>
      <c r="AK150" s="275">
        <f>'NAW2 - Total - SSEH'!AK150</f>
        <v>0</v>
      </c>
      <c r="AL150" s="275">
        <f>'NAW2 - Total - SSEH'!AL150</f>
        <v>0</v>
      </c>
      <c r="AM150" s="275">
        <f>'NAW2 - Total - SSEH'!AM150</f>
        <v>0</v>
      </c>
      <c r="AN150" s="275">
        <f>'NAW2 - Total - SSEH'!AN150</f>
        <v>0</v>
      </c>
      <c r="AO150" s="275">
        <f>'NAW2 - Total - SSEH'!AO150</f>
        <v>0</v>
      </c>
      <c r="AP150" s="220">
        <f t="shared" ref="AP150:AP152" si="328">SUM(AK150:AO150)</f>
        <v>0</v>
      </c>
    </row>
    <row r="151" spans="1:42" ht="25.5" customHeight="1">
      <c r="A151" s="13"/>
      <c r="B151" s="19"/>
      <c r="C151" s="218"/>
      <c r="D151" s="350"/>
      <c r="E151" s="105"/>
      <c r="F151" s="219" t="s">
        <v>82</v>
      </c>
      <c r="G151" s="275">
        <f>'NAW2 - Total - SSEH'!G151</f>
        <v>0</v>
      </c>
      <c r="H151" s="275">
        <f>'NAW2 - Total - SSEH'!H151</f>
        <v>0</v>
      </c>
      <c r="I151" s="275">
        <f>'NAW2 - Total - SSEH'!I151</f>
        <v>0</v>
      </c>
      <c r="J151" s="275">
        <f>'NAW2 - Total - SSEH'!J151</f>
        <v>0</v>
      </c>
      <c r="K151" s="275">
        <f>'NAW2 - Total - SSEH'!K151</f>
        <v>0</v>
      </c>
      <c r="L151" s="220">
        <f t="shared" si="323"/>
        <v>0</v>
      </c>
      <c r="M151" s="275">
        <f>'NAW2 - Total - SSEH'!M151</f>
        <v>0</v>
      </c>
      <c r="N151" s="275">
        <f>'NAW2 - Total - SSEH'!N151</f>
        <v>0</v>
      </c>
      <c r="O151" s="275">
        <f>'NAW2 - Total - SSEH'!O151</f>
        <v>0</v>
      </c>
      <c r="P151" s="275">
        <f>'NAW2 - Total - SSEH'!P151</f>
        <v>0</v>
      </c>
      <c r="Q151" s="275">
        <f>'NAW2 - Total - SSEH'!Q151</f>
        <v>0</v>
      </c>
      <c r="R151" s="220">
        <f t="shared" si="324"/>
        <v>0</v>
      </c>
      <c r="S151" s="102"/>
      <c r="T151" s="102"/>
      <c r="U151" s="102"/>
      <c r="V151" s="102"/>
      <c r="W151" s="102"/>
      <c r="X151" s="220">
        <f t="shared" si="325"/>
        <v>0</v>
      </c>
      <c r="Y151" s="275">
        <f>'NAW2 - Total - SSEH'!Y151</f>
        <v>0</v>
      </c>
      <c r="Z151" s="275">
        <f>'NAW2 - Total - SSEH'!Z151</f>
        <v>0</v>
      </c>
      <c r="AA151" s="275">
        <f>'NAW2 - Total - SSEH'!AA151</f>
        <v>0</v>
      </c>
      <c r="AB151" s="275">
        <f>'NAW2 - Total - SSEH'!AB151</f>
        <v>0</v>
      </c>
      <c r="AC151" s="275">
        <f>'NAW2 - Total - SSEH'!AC151</f>
        <v>0</v>
      </c>
      <c r="AD151" s="220">
        <f t="shared" si="326"/>
        <v>0</v>
      </c>
      <c r="AE151" s="102"/>
      <c r="AF151" s="102"/>
      <c r="AG151" s="102"/>
      <c r="AH151" s="102"/>
      <c r="AI151" s="102"/>
      <c r="AJ151" s="220">
        <f t="shared" si="327"/>
        <v>0</v>
      </c>
      <c r="AK151" s="275">
        <f>'NAW2 - Total - SSEH'!AK151</f>
        <v>0</v>
      </c>
      <c r="AL151" s="275">
        <f>'NAW2 - Total - SSEH'!AL151</f>
        <v>0</v>
      </c>
      <c r="AM151" s="275">
        <f>'NAW2 - Total - SSEH'!AM151</f>
        <v>0</v>
      </c>
      <c r="AN151" s="275">
        <f>'NAW2 - Total - SSEH'!AN151</f>
        <v>0</v>
      </c>
      <c r="AO151" s="275">
        <f>'NAW2 - Total - SSEH'!AO151</f>
        <v>0</v>
      </c>
      <c r="AP151" s="220">
        <f t="shared" si="328"/>
        <v>0</v>
      </c>
    </row>
    <row r="152" spans="1:42" ht="25.5" customHeight="1">
      <c r="A152" s="13"/>
      <c r="B152" s="19"/>
      <c r="C152" s="218"/>
      <c r="D152" s="350"/>
      <c r="E152" s="105"/>
      <c r="F152" s="219" t="s">
        <v>83</v>
      </c>
      <c r="G152" s="275">
        <f>'NAW2 - Total - SSEH'!G152</f>
        <v>0</v>
      </c>
      <c r="H152" s="275">
        <f>'NAW2 - Total - SSEH'!H152</f>
        <v>0</v>
      </c>
      <c r="I152" s="275">
        <f>'NAW2 - Total - SSEH'!I152</f>
        <v>0</v>
      </c>
      <c r="J152" s="275">
        <f>'NAW2 - Total - SSEH'!J152</f>
        <v>0</v>
      </c>
      <c r="K152" s="275">
        <f>'NAW2 - Total - SSEH'!K152</f>
        <v>0</v>
      </c>
      <c r="L152" s="220">
        <f t="shared" si="323"/>
        <v>0</v>
      </c>
      <c r="M152" s="275">
        <f>'NAW2 - Total - SSEH'!M152</f>
        <v>0</v>
      </c>
      <c r="N152" s="275">
        <f>'NAW2 - Total - SSEH'!N152</f>
        <v>0</v>
      </c>
      <c r="O152" s="275">
        <f>'NAW2 - Total - SSEH'!O152</f>
        <v>0</v>
      </c>
      <c r="P152" s="275">
        <f>'NAW2 - Total - SSEH'!P152</f>
        <v>0</v>
      </c>
      <c r="Q152" s="275">
        <f>'NAW2 - Total - SSEH'!Q152</f>
        <v>0</v>
      </c>
      <c r="R152" s="220">
        <f t="shared" si="324"/>
        <v>0</v>
      </c>
      <c r="S152" s="102"/>
      <c r="T152" s="102"/>
      <c r="U152" s="102"/>
      <c r="V152" s="102"/>
      <c r="W152" s="102"/>
      <c r="X152" s="220">
        <f t="shared" si="325"/>
        <v>0</v>
      </c>
      <c r="Y152" s="275">
        <f>'NAW2 - Total - SSEH'!Y152</f>
        <v>0</v>
      </c>
      <c r="Z152" s="275">
        <f>'NAW2 - Total - SSEH'!Z152</f>
        <v>0</v>
      </c>
      <c r="AA152" s="275">
        <f>'NAW2 - Total - SSEH'!AA152</f>
        <v>0</v>
      </c>
      <c r="AB152" s="275">
        <f>'NAW2 - Total - SSEH'!AB152</f>
        <v>0</v>
      </c>
      <c r="AC152" s="275">
        <f>'NAW2 - Total - SSEH'!AC152</f>
        <v>0</v>
      </c>
      <c r="AD152" s="220">
        <f t="shared" si="326"/>
        <v>0</v>
      </c>
      <c r="AE152" s="102"/>
      <c r="AF152" s="102"/>
      <c r="AG152" s="102"/>
      <c r="AH152" s="102"/>
      <c r="AI152" s="102"/>
      <c r="AJ152" s="220">
        <f t="shared" si="327"/>
        <v>0</v>
      </c>
      <c r="AK152" s="275">
        <f>'NAW2 - Total - SSEH'!AK152</f>
        <v>0</v>
      </c>
      <c r="AL152" s="275">
        <f>'NAW2 - Total - SSEH'!AL152</f>
        <v>0</v>
      </c>
      <c r="AM152" s="275">
        <f>'NAW2 - Total - SSEH'!AM152</f>
        <v>0</v>
      </c>
      <c r="AN152" s="275">
        <f>'NAW2 - Total - SSEH'!AN152</f>
        <v>0</v>
      </c>
      <c r="AO152" s="275">
        <f>'NAW2 - Total - SSEH'!AO152</f>
        <v>0</v>
      </c>
      <c r="AP152" s="220">
        <f t="shared" si="328"/>
        <v>0</v>
      </c>
    </row>
    <row r="153" spans="1:42" ht="25.5" customHeight="1" thickBot="1">
      <c r="A153" s="13"/>
      <c r="B153" s="221"/>
      <c r="C153" s="356"/>
      <c r="D153" s="351"/>
      <c r="E153" s="102"/>
      <c r="F153" s="223"/>
      <c r="G153" s="224">
        <f>SUM(G149:G152)</f>
        <v>0</v>
      </c>
      <c r="H153" s="225">
        <f t="shared" ref="H153:K153" si="329">SUM(H149:H152)</f>
        <v>0</v>
      </c>
      <c r="I153" s="225">
        <f t="shared" si="329"/>
        <v>0</v>
      </c>
      <c r="J153" s="225">
        <f t="shared" si="329"/>
        <v>0</v>
      </c>
      <c r="K153" s="225">
        <f t="shared" si="329"/>
        <v>0</v>
      </c>
      <c r="L153" s="150"/>
      <c r="M153" s="224">
        <f>SUM(M149:M152)</f>
        <v>0</v>
      </c>
      <c r="N153" s="225">
        <f t="shared" ref="N153:Q153" si="330">SUM(N149:N152)</f>
        <v>0</v>
      </c>
      <c r="O153" s="225">
        <f t="shared" si="330"/>
        <v>0</v>
      </c>
      <c r="P153" s="225">
        <f t="shared" si="330"/>
        <v>0</v>
      </c>
      <c r="Q153" s="225">
        <f t="shared" si="330"/>
        <v>0</v>
      </c>
      <c r="R153" s="150"/>
      <c r="S153" s="224">
        <f>SUM(S149:S152)</f>
        <v>0</v>
      </c>
      <c r="T153" s="225">
        <f t="shared" ref="T153:W153" si="331">SUM(T149:T152)</f>
        <v>0</v>
      </c>
      <c r="U153" s="225">
        <f t="shared" si="331"/>
        <v>0</v>
      </c>
      <c r="V153" s="225">
        <f t="shared" si="331"/>
        <v>0</v>
      </c>
      <c r="W153" s="225">
        <f t="shared" si="331"/>
        <v>0</v>
      </c>
      <c r="X153" s="150"/>
      <c r="Y153" s="224">
        <f>SUM(Y149:Y152)</f>
        <v>0</v>
      </c>
      <c r="Z153" s="225">
        <f t="shared" ref="Z153:AC153" si="332">SUM(Z149:Z152)</f>
        <v>0</v>
      </c>
      <c r="AA153" s="225">
        <f t="shared" si="332"/>
        <v>0</v>
      </c>
      <c r="AB153" s="225">
        <f t="shared" si="332"/>
        <v>0</v>
      </c>
      <c r="AC153" s="225">
        <f t="shared" si="332"/>
        <v>0</v>
      </c>
      <c r="AD153" s="150"/>
      <c r="AE153" s="224">
        <f>SUM(AE149:AE152)</f>
        <v>0</v>
      </c>
      <c r="AF153" s="225">
        <f t="shared" ref="AF153:AI153" si="333">SUM(AF149:AF152)</f>
        <v>0</v>
      </c>
      <c r="AG153" s="225">
        <f t="shared" si="333"/>
        <v>0</v>
      </c>
      <c r="AH153" s="225">
        <f t="shared" si="333"/>
        <v>0</v>
      </c>
      <c r="AI153" s="225">
        <f t="shared" si="333"/>
        <v>0</v>
      </c>
      <c r="AJ153" s="150"/>
      <c r="AK153" s="224">
        <f>SUM(AK149:AK152)</f>
        <v>0</v>
      </c>
      <c r="AL153" s="225">
        <f t="shared" ref="AL153:AO153" si="334">SUM(AL149:AL152)</f>
        <v>0</v>
      </c>
      <c r="AM153" s="225">
        <f t="shared" si="334"/>
        <v>0</v>
      </c>
      <c r="AN153" s="225">
        <f t="shared" si="334"/>
        <v>0</v>
      </c>
      <c r="AO153" s="225">
        <f t="shared" si="334"/>
        <v>0</v>
      </c>
      <c r="AP153" s="150"/>
    </row>
    <row r="154" spans="1:42" ht="25.5" customHeight="1">
      <c r="A154" s="13"/>
      <c r="B154" s="279" t="s">
        <v>13</v>
      </c>
      <c r="C154" s="210"/>
      <c r="D154" s="211"/>
      <c r="E154" s="212"/>
      <c r="F154" s="213" t="s">
        <v>78</v>
      </c>
      <c r="G154" s="275">
        <f>'NAW2 - Total - SSEH'!G154</f>
        <v>0</v>
      </c>
      <c r="H154" s="275">
        <f>'NAW2 - Total - SSEH'!H154</f>
        <v>0</v>
      </c>
      <c r="I154" s="275">
        <f>'NAW2 - Total - SSEH'!I154</f>
        <v>0</v>
      </c>
      <c r="J154" s="275">
        <f>'NAW2 - Total - SSEH'!J154</f>
        <v>0</v>
      </c>
      <c r="K154" s="275">
        <f>'NAW2 - Total - SSEH'!K154</f>
        <v>0</v>
      </c>
      <c r="L154" s="216">
        <f>SUM(G154:K154)</f>
        <v>0</v>
      </c>
      <c r="M154" s="275">
        <f>'NAW2 - Total - SSEH'!M154</f>
        <v>0</v>
      </c>
      <c r="N154" s="275">
        <f>'NAW2 - Total - SSEH'!N154</f>
        <v>0</v>
      </c>
      <c r="O154" s="275">
        <f>'NAW2 - Total - SSEH'!O154</f>
        <v>0</v>
      </c>
      <c r="P154" s="275">
        <f>'NAW2 - Total - SSEH'!P154</f>
        <v>0</v>
      </c>
      <c r="Q154" s="275">
        <f>'NAW2 - Total - SSEH'!Q154</f>
        <v>0</v>
      </c>
      <c r="R154" s="216">
        <f>SUM(M154:Q154)</f>
        <v>0</v>
      </c>
      <c r="S154" s="102"/>
      <c r="T154" s="102"/>
      <c r="U154" s="102"/>
      <c r="V154" s="102"/>
      <c r="W154" s="102"/>
      <c r="X154" s="216">
        <f>SUM(S154:W154)</f>
        <v>0</v>
      </c>
      <c r="Y154" s="276">
        <f>'NAW2 - Total - SSEH'!Y154</f>
        <v>0</v>
      </c>
      <c r="Z154" s="276">
        <f>'NAW2 - Total - SSEH'!Z154</f>
        <v>0</v>
      </c>
      <c r="AA154" s="276">
        <f>'NAW2 - Total - SSEH'!AA154</f>
        <v>0</v>
      </c>
      <c r="AB154" s="276">
        <f>'NAW2 - Total - SSEH'!AB154</f>
        <v>0</v>
      </c>
      <c r="AC154" s="276">
        <f>'NAW2 - Total - SSEH'!AC154</f>
        <v>0</v>
      </c>
      <c r="AD154" s="216">
        <f>SUM(Y154:AC154)</f>
        <v>0</v>
      </c>
      <c r="AE154" s="102"/>
      <c r="AF154" s="102"/>
      <c r="AG154" s="102"/>
      <c r="AH154" s="102"/>
      <c r="AI154" s="102"/>
      <c r="AJ154" s="216">
        <f>SUM(AE154:AI154)</f>
        <v>0</v>
      </c>
      <c r="AK154" s="276">
        <f>'NAW2 - Total - SSEH'!AK154</f>
        <v>0</v>
      </c>
      <c r="AL154" s="276">
        <f>'NAW2 - Total - SSEH'!AL154</f>
        <v>0</v>
      </c>
      <c r="AM154" s="276">
        <f>'NAW2 - Total - SSEH'!AM154</f>
        <v>0</v>
      </c>
      <c r="AN154" s="276">
        <f>'NAW2 - Total - SSEH'!AN154</f>
        <v>0</v>
      </c>
      <c r="AO154" s="276">
        <f>'NAW2 - Total - SSEH'!AO154</f>
        <v>0</v>
      </c>
      <c r="AP154" s="216">
        <f>SUM(AK154:AO154)</f>
        <v>0</v>
      </c>
    </row>
    <row r="155" spans="1:42" ht="25.5" customHeight="1">
      <c r="A155" s="13"/>
      <c r="B155" s="19"/>
      <c r="C155" s="218"/>
      <c r="D155" s="350"/>
      <c r="E155" s="105"/>
      <c r="F155" s="219" t="s">
        <v>80</v>
      </c>
      <c r="G155" s="275">
        <f>'NAW2 - Total - SSEH'!G155</f>
        <v>0</v>
      </c>
      <c r="H155" s="275">
        <f>'NAW2 - Total - SSEH'!H155</f>
        <v>0</v>
      </c>
      <c r="I155" s="275">
        <f>'NAW2 - Total - SSEH'!I155</f>
        <v>0</v>
      </c>
      <c r="J155" s="275">
        <f>'NAW2 - Total - SSEH'!J155</f>
        <v>0</v>
      </c>
      <c r="K155" s="275">
        <f>'NAW2 - Total - SSEH'!K155</f>
        <v>0</v>
      </c>
      <c r="L155" s="220">
        <f t="shared" ref="L155:L157" si="335">SUM(G155:K155)</f>
        <v>0</v>
      </c>
      <c r="M155" s="275">
        <f>'NAW2 - Total - SSEH'!M155</f>
        <v>0</v>
      </c>
      <c r="N155" s="275">
        <f>'NAW2 - Total - SSEH'!N155</f>
        <v>0</v>
      </c>
      <c r="O155" s="275">
        <f>'NAW2 - Total - SSEH'!O155</f>
        <v>0</v>
      </c>
      <c r="P155" s="275">
        <f>'NAW2 - Total - SSEH'!P155</f>
        <v>0</v>
      </c>
      <c r="Q155" s="275">
        <f>'NAW2 - Total - SSEH'!Q155</f>
        <v>0</v>
      </c>
      <c r="R155" s="220">
        <f t="shared" ref="R155:R157" si="336">SUM(M155:Q155)</f>
        <v>0</v>
      </c>
      <c r="S155" s="102"/>
      <c r="T155" s="102"/>
      <c r="U155" s="102"/>
      <c r="V155" s="102"/>
      <c r="W155" s="102"/>
      <c r="X155" s="220">
        <f t="shared" ref="X155:X157" si="337">SUM(S155:W155)</f>
        <v>0</v>
      </c>
      <c r="Y155" s="275">
        <f>'NAW2 - Total - SSEH'!Y155</f>
        <v>0</v>
      </c>
      <c r="Z155" s="275">
        <f>'NAW2 - Total - SSEH'!Z155</f>
        <v>0</v>
      </c>
      <c r="AA155" s="275">
        <f>'NAW2 - Total - SSEH'!AA155</f>
        <v>0</v>
      </c>
      <c r="AB155" s="275">
        <f>'NAW2 - Total - SSEH'!AB155</f>
        <v>0</v>
      </c>
      <c r="AC155" s="275">
        <f>'NAW2 - Total - SSEH'!AC155</f>
        <v>0</v>
      </c>
      <c r="AD155" s="220">
        <f t="shared" ref="AD155:AD157" si="338">SUM(Y155:AC155)</f>
        <v>0</v>
      </c>
      <c r="AE155" s="102"/>
      <c r="AF155" s="102"/>
      <c r="AG155" s="102"/>
      <c r="AH155" s="102"/>
      <c r="AI155" s="102"/>
      <c r="AJ155" s="220">
        <f t="shared" ref="AJ155:AJ157" si="339">SUM(AE155:AI155)</f>
        <v>0</v>
      </c>
      <c r="AK155" s="275">
        <f>'NAW2 - Total - SSEH'!AK155</f>
        <v>0</v>
      </c>
      <c r="AL155" s="275">
        <f>'NAW2 - Total - SSEH'!AL155</f>
        <v>0</v>
      </c>
      <c r="AM155" s="275">
        <f>'NAW2 - Total - SSEH'!AM155</f>
        <v>0</v>
      </c>
      <c r="AN155" s="275">
        <f>'NAW2 - Total - SSEH'!AN155</f>
        <v>0</v>
      </c>
      <c r="AO155" s="275">
        <f>'NAW2 - Total - SSEH'!AO155</f>
        <v>0</v>
      </c>
      <c r="AP155" s="220">
        <f t="shared" ref="AP155:AP157" si="340">SUM(AK155:AO155)</f>
        <v>0</v>
      </c>
    </row>
    <row r="156" spans="1:42" ht="25.5" customHeight="1">
      <c r="A156" s="13"/>
      <c r="B156" s="19"/>
      <c r="C156" s="218"/>
      <c r="D156" s="350"/>
      <c r="E156" s="105"/>
      <c r="F156" s="219" t="s">
        <v>82</v>
      </c>
      <c r="G156" s="275">
        <f>'NAW2 - Total - SSEH'!G156</f>
        <v>0</v>
      </c>
      <c r="H156" s="275">
        <f>'NAW2 - Total - SSEH'!H156</f>
        <v>0</v>
      </c>
      <c r="I156" s="275">
        <f>'NAW2 - Total - SSEH'!I156</f>
        <v>0</v>
      </c>
      <c r="J156" s="275">
        <f>'NAW2 - Total - SSEH'!J156</f>
        <v>0</v>
      </c>
      <c r="K156" s="275">
        <f>'NAW2 - Total - SSEH'!K156</f>
        <v>0</v>
      </c>
      <c r="L156" s="220">
        <f t="shared" si="335"/>
        <v>0</v>
      </c>
      <c r="M156" s="275">
        <f>'NAW2 - Total - SSEH'!M156</f>
        <v>0</v>
      </c>
      <c r="N156" s="275">
        <f>'NAW2 - Total - SSEH'!N156</f>
        <v>0</v>
      </c>
      <c r="O156" s="275">
        <f>'NAW2 - Total - SSEH'!O156</f>
        <v>0</v>
      </c>
      <c r="P156" s="275">
        <f>'NAW2 - Total - SSEH'!P156</f>
        <v>0</v>
      </c>
      <c r="Q156" s="275">
        <f>'NAW2 - Total - SSEH'!Q156</f>
        <v>0</v>
      </c>
      <c r="R156" s="220">
        <f t="shared" si="336"/>
        <v>0</v>
      </c>
      <c r="S156" s="102"/>
      <c r="T156" s="102"/>
      <c r="U156" s="102"/>
      <c r="V156" s="102"/>
      <c r="W156" s="102"/>
      <c r="X156" s="220">
        <f t="shared" si="337"/>
        <v>0</v>
      </c>
      <c r="Y156" s="275">
        <f>'NAW2 - Total - SSEH'!Y156</f>
        <v>0</v>
      </c>
      <c r="Z156" s="275">
        <f>'NAW2 - Total - SSEH'!Z156</f>
        <v>0</v>
      </c>
      <c r="AA156" s="275">
        <f>'NAW2 - Total - SSEH'!AA156</f>
        <v>0</v>
      </c>
      <c r="AB156" s="275">
        <f>'NAW2 - Total - SSEH'!AB156</f>
        <v>0</v>
      </c>
      <c r="AC156" s="275">
        <f>'NAW2 - Total - SSEH'!AC156</f>
        <v>0</v>
      </c>
      <c r="AD156" s="220">
        <f t="shared" si="338"/>
        <v>0</v>
      </c>
      <c r="AE156" s="102"/>
      <c r="AF156" s="102"/>
      <c r="AG156" s="102"/>
      <c r="AH156" s="102"/>
      <c r="AI156" s="102"/>
      <c r="AJ156" s="220">
        <f t="shared" si="339"/>
        <v>0</v>
      </c>
      <c r="AK156" s="275">
        <f>'NAW2 - Total - SSEH'!AK156</f>
        <v>0</v>
      </c>
      <c r="AL156" s="275">
        <f>'NAW2 - Total - SSEH'!AL156</f>
        <v>0</v>
      </c>
      <c r="AM156" s="275">
        <f>'NAW2 - Total - SSEH'!AM156</f>
        <v>0</v>
      </c>
      <c r="AN156" s="275">
        <f>'NAW2 - Total - SSEH'!AN156</f>
        <v>0</v>
      </c>
      <c r="AO156" s="275">
        <f>'NAW2 - Total - SSEH'!AO156</f>
        <v>0</v>
      </c>
      <c r="AP156" s="220">
        <f t="shared" si="340"/>
        <v>0</v>
      </c>
    </row>
    <row r="157" spans="1:42" ht="25.5" customHeight="1">
      <c r="A157" s="13"/>
      <c r="B157" s="19"/>
      <c r="C157" s="218"/>
      <c r="D157" s="350"/>
      <c r="E157" s="105"/>
      <c r="F157" s="219" t="s">
        <v>83</v>
      </c>
      <c r="G157" s="275">
        <f>'NAW2 - Total - SSEH'!G157</f>
        <v>0</v>
      </c>
      <c r="H157" s="275">
        <f>'NAW2 - Total - SSEH'!H157</f>
        <v>0</v>
      </c>
      <c r="I157" s="275">
        <f>'NAW2 - Total - SSEH'!I157</f>
        <v>0</v>
      </c>
      <c r="J157" s="275">
        <f>'NAW2 - Total - SSEH'!J157</f>
        <v>0</v>
      </c>
      <c r="K157" s="275">
        <f>'NAW2 - Total - SSEH'!K157</f>
        <v>0</v>
      </c>
      <c r="L157" s="220">
        <f t="shared" si="335"/>
        <v>0</v>
      </c>
      <c r="M157" s="275">
        <f>'NAW2 - Total - SSEH'!M157</f>
        <v>0</v>
      </c>
      <c r="N157" s="275">
        <f>'NAW2 - Total - SSEH'!N157</f>
        <v>0</v>
      </c>
      <c r="O157" s="275">
        <f>'NAW2 - Total - SSEH'!O157</f>
        <v>0</v>
      </c>
      <c r="P157" s="275">
        <f>'NAW2 - Total - SSEH'!P157</f>
        <v>0</v>
      </c>
      <c r="Q157" s="275">
        <f>'NAW2 - Total - SSEH'!Q157</f>
        <v>0</v>
      </c>
      <c r="R157" s="220">
        <f t="shared" si="336"/>
        <v>0</v>
      </c>
      <c r="S157" s="102"/>
      <c r="T157" s="102"/>
      <c r="U157" s="102"/>
      <c r="V157" s="102"/>
      <c r="W157" s="102"/>
      <c r="X157" s="220">
        <f t="shared" si="337"/>
        <v>0</v>
      </c>
      <c r="Y157" s="275">
        <f>'NAW2 - Total - SSEH'!Y157</f>
        <v>0</v>
      </c>
      <c r="Z157" s="275">
        <f>'NAW2 - Total - SSEH'!Z157</f>
        <v>0</v>
      </c>
      <c r="AA157" s="275">
        <f>'NAW2 - Total - SSEH'!AA157</f>
        <v>0</v>
      </c>
      <c r="AB157" s="275">
        <f>'NAW2 - Total - SSEH'!AB157</f>
        <v>0</v>
      </c>
      <c r="AC157" s="275">
        <f>'NAW2 - Total - SSEH'!AC157</f>
        <v>0</v>
      </c>
      <c r="AD157" s="220">
        <f t="shared" si="338"/>
        <v>0</v>
      </c>
      <c r="AE157" s="102"/>
      <c r="AF157" s="102"/>
      <c r="AG157" s="102"/>
      <c r="AH157" s="102"/>
      <c r="AI157" s="102"/>
      <c r="AJ157" s="220">
        <f t="shared" si="339"/>
        <v>0</v>
      </c>
      <c r="AK157" s="275">
        <f>'NAW2 - Total - SSEH'!AK157</f>
        <v>0</v>
      </c>
      <c r="AL157" s="275">
        <f>'NAW2 - Total - SSEH'!AL157</f>
        <v>0</v>
      </c>
      <c r="AM157" s="275">
        <f>'NAW2 - Total - SSEH'!AM157</f>
        <v>0</v>
      </c>
      <c r="AN157" s="275">
        <f>'NAW2 - Total - SSEH'!AN157</f>
        <v>0</v>
      </c>
      <c r="AO157" s="275">
        <f>'NAW2 - Total - SSEH'!AO157</f>
        <v>0</v>
      </c>
      <c r="AP157" s="220">
        <f t="shared" si="340"/>
        <v>0</v>
      </c>
    </row>
    <row r="158" spans="1:42" ht="25.5" customHeight="1" thickBot="1">
      <c r="A158" s="13"/>
      <c r="B158" s="221"/>
      <c r="C158" s="356"/>
      <c r="D158" s="351"/>
      <c r="E158" s="102"/>
      <c r="F158" s="223"/>
      <c r="G158" s="224">
        <f>SUM(G154:G157)</f>
        <v>0</v>
      </c>
      <c r="H158" s="225">
        <f t="shared" ref="H158:K158" si="341">SUM(H154:H157)</f>
        <v>0</v>
      </c>
      <c r="I158" s="225">
        <f t="shared" si="341"/>
        <v>0</v>
      </c>
      <c r="J158" s="225">
        <f t="shared" si="341"/>
        <v>0</v>
      </c>
      <c r="K158" s="225">
        <f t="shared" si="341"/>
        <v>0</v>
      </c>
      <c r="L158" s="150"/>
      <c r="M158" s="224">
        <f>SUM(M154:M157)</f>
        <v>0</v>
      </c>
      <c r="N158" s="225">
        <f t="shared" ref="N158:Q158" si="342">SUM(N154:N157)</f>
        <v>0</v>
      </c>
      <c r="O158" s="225">
        <f t="shared" si="342"/>
        <v>0</v>
      </c>
      <c r="P158" s="225">
        <f t="shared" si="342"/>
        <v>0</v>
      </c>
      <c r="Q158" s="225">
        <f t="shared" si="342"/>
        <v>0</v>
      </c>
      <c r="R158" s="150"/>
      <c r="S158" s="224">
        <f>SUM(S154:S157)</f>
        <v>0</v>
      </c>
      <c r="T158" s="225">
        <f t="shared" ref="T158:W158" si="343">SUM(T154:T157)</f>
        <v>0</v>
      </c>
      <c r="U158" s="225">
        <f t="shared" si="343"/>
        <v>0</v>
      </c>
      <c r="V158" s="225">
        <f t="shared" si="343"/>
        <v>0</v>
      </c>
      <c r="W158" s="225">
        <f t="shared" si="343"/>
        <v>0</v>
      </c>
      <c r="X158" s="150"/>
      <c r="Y158" s="224">
        <f>SUM(Y154:Y157)</f>
        <v>0</v>
      </c>
      <c r="Z158" s="225">
        <f t="shared" ref="Z158:AC158" si="344">SUM(Z154:Z157)</f>
        <v>0</v>
      </c>
      <c r="AA158" s="225">
        <f t="shared" si="344"/>
        <v>0</v>
      </c>
      <c r="AB158" s="225">
        <f t="shared" si="344"/>
        <v>0</v>
      </c>
      <c r="AC158" s="225">
        <f t="shared" si="344"/>
        <v>0</v>
      </c>
      <c r="AD158" s="150"/>
      <c r="AE158" s="224">
        <f>SUM(AE154:AE157)</f>
        <v>0</v>
      </c>
      <c r="AF158" s="225">
        <f t="shared" ref="AF158:AI158" si="345">SUM(AF154:AF157)</f>
        <v>0</v>
      </c>
      <c r="AG158" s="225">
        <f t="shared" si="345"/>
        <v>0</v>
      </c>
      <c r="AH158" s="225">
        <f t="shared" si="345"/>
        <v>0</v>
      </c>
      <c r="AI158" s="225">
        <f t="shared" si="345"/>
        <v>0</v>
      </c>
      <c r="AJ158" s="150"/>
      <c r="AK158" s="224">
        <f>SUM(AK154:AK157)</f>
        <v>0</v>
      </c>
      <c r="AL158" s="225">
        <f t="shared" ref="AL158:AO158" si="346">SUM(AL154:AL157)</f>
        <v>0</v>
      </c>
      <c r="AM158" s="225">
        <f t="shared" si="346"/>
        <v>0</v>
      </c>
      <c r="AN158" s="225">
        <f t="shared" si="346"/>
        <v>0</v>
      </c>
      <c r="AO158" s="225">
        <f t="shared" si="346"/>
        <v>0</v>
      </c>
      <c r="AP158" s="150"/>
    </row>
    <row r="159" spans="1:42" ht="25.5" customHeight="1">
      <c r="A159" s="13"/>
      <c r="B159" s="279" t="s">
        <v>13</v>
      </c>
      <c r="C159" s="210"/>
      <c r="D159" s="211"/>
      <c r="E159" s="212"/>
      <c r="F159" s="213" t="s">
        <v>78</v>
      </c>
      <c r="G159" s="275">
        <f>'NAW2 - Total - SSEH'!G159</f>
        <v>0</v>
      </c>
      <c r="H159" s="275">
        <f>'NAW2 - Total - SSEH'!H159</f>
        <v>0</v>
      </c>
      <c r="I159" s="275">
        <f>'NAW2 - Total - SSEH'!I159</f>
        <v>0</v>
      </c>
      <c r="J159" s="275">
        <f>'NAW2 - Total - SSEH'!J159</f>
        <v>0</v>
      </c>
      <c r="K159" s="275">
        <f>'NAW2 - Total - SSEH'!K159</f>
        <v>0</v>
      </c>
      <c r="L159" s="216">
        <f>SUM(G159:K159)</f>
        <v>0</v>
      </c>
      <c r="M159" s="275">
        <f>'NAW2 - Total - SSEH'!M159</f>
        <v>0</v>
      </c>
      <c r="N159" s="275">
        <f>'NAW2 - Total - SSEH'!N159</f>
        <v>0</v>
      </c>
      <c r="O159" s="275">
        <f>'NAW2 - Total - SSEH'!O159</f>
        <v>0</v>
      </c>
      <c r="P159" s="275">
        <f>'NAW2 - Total - SSEH'!P159</f>
        <v>0</v>
      </c>
      <c r="Q159" s="275">
        <f>'NAW2 - Total - SSEH'!Q159</f>
        <v>0</v>
      </c>
      <c r="R159" s="216">
        <f>SUM(M159:Q159)</f>
        <v>0</v>
      </c>
      <c r="S159" s="102"/>
      <c r="T159" s="102"/>
      <c r="U159" s="102"/>
      <c r="V159" s="102"/>
      <c r="W159" s="102"/>
      <c r="X159" s="216">
        <f>SUM(S159:W159)</f>
        <v>0</v>
      </c>
      <c r="Y159" s="276">
        <f>'NAW2 - Total - SSEH'!Y159</f>
        <v>0</v>
      </c>
      <c r="Z159" s="276">
        <f>'NAW2 - Total - SSEH'!Z159</f>
        <v>0</v>
      </c>
      <c r="AA159" s="276">
        <f>'NAW2 - Total - SSEH'!AA159</f>
        <v>0</v>
      </c>
      <c r="AB159" s="276">
        <f>'NAW2 - Total - SSEH'!AB159</f>
        <v>0</v>
      </c>
      <c r="AC159" s="276">
        <f>'NAW2 - Total - SSEH'!AC159</f>
        <v>0</v>
      </c>
      <c r="AD159" s="216">
        <f>SUM(Y159:AC159)</f>
        <v>0</v>
      </c>
      <c r="AE159" s="102"/>
      <c r="AF159" s="102"/>
      <c r="AG159" s="102"/>
      <c r="AH159" s="102"/>
      <c r="AI159" s="102"/>
      <c r="AJ159" s="216">
        <f>SUM(AE159:AI159)</f>
        <v>0</v>
      </c>
      <c r="AK159" s="276">
        <f>'NAW2 - Total - SSEH'!AK159</f>
        <v>0</v>
      </c>
      <c r="AL159" s="276">
        <f>'NAW2 - Total - SSEH'!AL159</f>
        <v>0</v>
      </c>
      <c r="AM159" s="276">
        <f>'NAW2 - Total - SSEH'!AM159</f>
        <v>0</v>
      </c>
      <c r="AN159" s="276">
        <f>'NAW2 - Total - SSEH'!AN159</f>
        <v>0</v>
      </c>
      <c r="AO159" s="276">
        <f>'NAW2 - Total - SSEH'!AO159</f>
        <v>0</v>
      </c>
      <c r="AP159" s="216">
        <f>SUM(AK159:AO159)</f>
        <v>0</v>
      </c>
    </row>
    <row r="160" spans="1:42" ht="25.5" customHeight="1">
      <c r="A160" s="13"/>
      <c r="B160" s="19"/>
      <c r="C160" s="218"/>
      <c r="D160" s="350"/>
      <c r="E160" s="105"/>
      <c r="F160" s="219" t="s">
        <v>80</v>
      </c>
      <c r="G160" s="275">
        <f>'NAW2 - Total - SSEH'!G160</f>
        <v>0</v>
      </c>
      <c r="H160" s="275">
        <f>'NAW2 - Total - SSEH'!H160</f>
        <v>0</v>
      </c>
      <c r="I160" s="275">
        <f>'NAW2 - Total - SSEH'!I160</f>
        <v>0</v>
      </c>
      <c r="J160" s="275">
        <f>'NAW2 - Total - SSEH'!J160</f>
        <v>0</v>
      </c>
      <c r="K160" s="275">
        <f>'NAW2 - Total - SSEH'!K160</f>
        <v>0</v>
      </c>
      <c r="L160" s="220">
        <f t="shared" ref="L160:L162" si="347">SUM(G160:K160)</f>
        <v>0</v>
      </c>
      <c r="M160" s="275">
        <f>'NAW2 - Total - SSEH'!M160</f>
        <v>0</v>
      </c>
      <c r="N160" s="275">
        <f>'NAW2 - Total - SSEH'!N160</f>
        <v>0</v>
      </c>
      <c r="O160" s="275">
        <f>'NAW2 - Total - SSEH'!O160</f>
        <v>0</v>
      </c>
      <c r="P160" s="275">
        <f>'NAW2 - Total - SSEH'!P160</f>
        <v>0</v>
      </c>
      <c r="Q160" s="275">
        <f>'NAW2 - Total - SSEH'!Q160</f>
        <v>0</v>
      </c>
      <c r="R160" s="220">
        <f t="shared" ref="R160:R162" si="348">SUM(M160:Q160)</f>
        <v>0</v>
      </c>
      <c r="S160" s="102"/>
      <c r="T160" s="102"/>
      <c r="U160" s="102"/>
      <c r="V160" s="102"/>
      <c r="W160" s="102"/>
      <c r="X160" s="220">
        <f t="shared" ref="X160:X162" si="349">SUM(S160:W160)</f>
        <v>0</v>
      </c>
      <c r="Y160" s="275">
        <f>'NAW2 - Total - SSEH'!Y160</f>
        <v>0</v>
      </c>
      <c r="Z160" s="275">
        <f>'NAW2 - Total - SSEH'!Z160</f>
        <v>0</v>
      </c>
      <c r="AA160" s="275">
        <f>'NAW2 - Total - SSEH'!AA160</f>
        <v>0</v>
      </c>
      <c r="AB160" s="275">
        <f>'NAW2 - Total - SSEH'!AB160</f>
        <v>0</v>
      </c>
      <c r="AC160" s="275">
        <f>'NAW2 - Total - SSEH'!AC160</f>
        <v>0</v>
      </c>
      <c r="AD160" s="220">
        <f t="shared" ref="AD160:AD162" si="350">SUM(Y160:AC160)</f>
        <v>0</v>
      </c>
      <c r="AE160" s="102"/>
      <c r="AF160" s="102"/>
      <c r="AG160" s="102"/>
      <c r="AH160" s="102"/>
      <c r="AI160" s="102"/>
      <c r="AJ160" s="220">
        <f t="shared" ref="AJ160:AJ162" si="351">SUM(AE160:AI160)</f>
        <v>0</v>
      </c>
      <c r="AK160" s="275">
        <f>'NAW2 - Total - SSEH'!AK160</f>
        <v>0</v>
      </c>
      <c r="AL160" s="275">
        <f>'NAW2 - Total - SSEH'!AL160</f>
        <v>0</v>
      </c>
      <c r="AM160" s="275">
        <f>'NAW2 - Total - SSEH'!AM160</f>
        <v>0</v>
      </c>
      <c r="AN160" s="275">
        <f>'NAW2 - Total - SSEH'!AN160</f>
        <v>0</v>
      </c>
      <c r="AO160" s="275">
        <f>'NAW2 - Total - SSEH'!AO160</f>
        <v>0</v>
      </c>
      <c r="AP160" s="220">
        <f t="shared" ref="AP160:AP162" si="352">SUM(AK160:AO160)</f>
        <v>0</v>
      </c>
    </row>
    <row r="161" spans="1:44" ht="25.5" customHeight="1">
      <c r="A161" s="13"/>
      <c r="B161" s="19"/>
      <c r="C161" s="218"/>
      <c r="D161" s="350"/>
      <c r="E161" s="105"/>
      <c r="F161" s="219" t="s">
        <v>82</v>
      </c>
      <c r="G161" s="275">
        <f>'NAW2 - Total - SSEH'!G161</f>
        <v>0</v>
      </c>
      <c r="H161" s="275">
        <f>'NAW2 - Total - SSEH'!H161</f>
        <v>0</v>
      </c>
      <c r="I161" s="275">
        <f>'NAW2 - Total - SSEH'!I161</f>
        <v>0</v>
      </c>
      <c r="J161" s="275">
        <f>'NAW2 - Total - SSEH'!J161</f>
        <v>0</v>
      </c>
      <c r="K161" s="275">
        <f>'NAW2 - Total - SSEH'!K161</f>
        <v>0</v>
      </c>
      <c r="L161" s="220">
        <f t="shared" si="347"/>
        <v>0</v>
      </c>
      <c r="M161" s="275">
        <f>'NAW2 - Total - SSEH'!M161</f>
        <v>0</v>
      </c>
      <c r="N161" s="275">
        <f>'NAW2 - Total - SSEH'!N161</f>
        <v>0</v>
      </c>
      <c r="O161" s="275">
        <f>'NAW2 - Total - SSEH'!O161</f>
        <v>0</v>
      </c>
      <c r="P161" s="275">
        <f>'NAW2 - Total - SSEH'!P161</f>
        <v>0</v>
      </c>
      <c r="Q161" s="275">
        <f>'NAW2 - Total - SSEH'!Q161</f>
        <v>0</v>
      </c>
      <c r="R161" s="220">
        <f t="shared" si="348"/>
        <v>0</v>
      </c>
      <c r="S161" s="102"/>
      <c r="T161" s="102"/>
      <c r="U161" s="102"/>
      <c r="V161" s="102"/>
      <c r="W161" s="102"/>
      <c r="X161" s="220">
        <f t="shared" si="349"/>
        <v>0</v>
      </c>
      <c r="Y161" s="275">
        <f>'NAW2 - Total - SSEH'!Y161</f>
        <v>0</v>
      </c>
      <c r="Z161" s="275">
        <f>'NAW2 - Total - SSEH'!Z161</f>
        <v>0</v>
      </c>
      <c r="AA161" s="275">
        <f>'NAW2 - Total - SSEH'!AA161</f>
        <v>0</v>
      </c>
      <c r="AB161" s="275">
        <f>'NAW2 - Total - SSEH'!AB161</f>
        <v>0</v>
      </c>
      <c r="AC161" s="275">
        <f>'NAW2 - Total - SSEH'!AC161</f>
        <v>0</v>
      </c>
      <c r="AD161" s="220">
        <f t="shared" si="350"/>
        <v>0</v>
      </c>
      <c r="AE161" s="102"/>
      <c r="AF161" s="102"/>
      <c r="AG161" s="102"/>
      <c r="AH161" s="102"/>
      <c r="AI161" s="102"/>
      <c r="AJ161" s="220">
        <f t="shared" si="351"/>
        <v>0</v>
      </c>
      <c r="AK161" s="275">
        <f>'NAW2 - Total - SSEH'!AK161</f>
        <v>0</v>
      </c>
      <c r="AL161" s="275">
        <f>'NAW2 - Total - SSEH'!AL161</f>
        <v>0</v>
      </c>
      <c r="AM161" s="275">
        <f>'NAW2 - Total - SSEH'!AM161</f>
        <v>0</v>
      </c>
      <c r="AN161" s="275">
        <f>'NAW2 - Total - SSEH'!AN161</f>
        <v>0</v>
      </c>
      <c r="AO161" s="275">
        <f>'NAW2 - Total - SSEH'!AO161</f>
        <v>0</v>
      </c>
      <c r="AP161" s="220">
        <f t="shared" si="352"/>
        <v>0</v>
      </c>
    </row>
    <row r="162" spans="1:44" ht="25.5" customHeight="1">
      <c r="A162" s="13"/>
      <c r="B162" s="19"/>
      <c r="C162" s="218"/>
      <c r="D162" s="350"/>
      <c r="E162" s="105"/>
      <c r="F162" s="219" t="s">
        <v>83</v>
      </c>
      <c r="G162" s="275">
        <f>'NAW2 - Total - SSEH'!G162</f>
        <v>0</v>
      </c>
      <c r="H162" s="275">
        <f>'NAW2 - Total - SSEH'!H162</f>
        <v>0</v>
      </c>
      <c r="I162" s="275">
        <f>'NAW2 - Total - SSEH'!I162</f>
        <v>0</v>
      </c>
      <c r="J162" s="275">
        <f>'NAW2 - Total - SSEH'!J162</f>
        <v>0</v>
      </c>
      <c r="K162" s="275">
        <f>'NAW2 - Total - SSEH'!K162</f>
        <v>0</v>
      </c>
      <c r="L162" s="220">
        <f t="shared" si="347"/>
        <v>0</v>
      </c>
      <c r="M162" s="275">
        <f>'NAW2 - Total - SSEH'!M162</f>
        <v>0</v>
      </c>
      <c r="N162" s="275">
        <f>'NAW2 - Total - SSEH'!N162</f>
        <v>0</v>
      </c>
      <c r="O162" s="275">
        <f>'NAW2 - Total - SSEH'!O162</f>
        <v>0</v>
      </c>
      <c r="P162" s="275">
        <f>'NAW2 - Total - SSEH'!P162</f>
        <v>0</v>
      </c>
      <c r="Q162" s="275">
        <f>'NAW2 - Total - SSEH'!Q162</f>
        <v>0</v>
      </c>
      <c r="R162" s="220">
        <f t="shared" si="348"/>
        <v>0</v>
      </c>
      <c r="S162" s="102"/>
      <c r="T162" s="102"/>
      <c r="U162" s="102"/>
      <c r="V162" s="102"/>
      <c r="W162" s="102"/>
      <c r="X162" s="220">
        <f t="shared" si="349"/>
        <v>0</v>
      </c>
      <c r="Y162" s="275">
        <f>'NAW2 - Total - SSEH'!Y162</f>
        <v>0</v>
      </c>
      <c r="Z162" s="275">
        <f>'NAW2 - Total - SSEH'!Z162</f>
        <v>0</v>
      </c>
      <c r="AA162" s="275">
        <f>'NAW2 - Total - SSEH'!AA162</f>
        <v>0</v>
      </c>
      <c r="AB162" s="275">
        <f>'NAW2 - Total - SSEH'!AB162</f>
        <v>0</v>
      </c>
      <c r="AC162" s="275">
        <f>'NAW2 - Total - SSEH'!AC162</f>
        <v>0</v>
      </c>
      <c r="AD162" s="220">
        <f t="shared" si="350"/>
        <v>0</v>
      </c>
      <c r="AE162" s="102"/>
      <c r="AF162" s="102"/>
      <c r="AG162" s="102"/>
      <c r="AH162" s="102"/>
      <c r="AI162" s="102"/>
      <c r="AJ162" s="220">
        <f t="shared" si="351"/>
        <v>0</v>
      </c>
      <c r="AK162" s="275">
        <f>'NAW2 - Total - SSEH'!AK162</f>
        <v>0</v>
      </c>
      <c r="AL162" s="275">
        <f>'NAW2 - Total - SSEH'!AL162</f>
        <v>0</v>
      </c>
      <c r="AM162" s="275">
        <f>'NAW2 - Total - SSEH'!AM162</f>
        <v>0</v>
      </c>
      <c r="AN162" s="275">
        <f>'NAW2 - Total - SSEH'!AN162</f>
        <v>0</v>
      </c>
      <c r="AO162" s="275">
        <f>'NAW2 - Total - SSEH'!AO162</f>
        <v>0</v>
      </c>
      <c r="AP162" s="220">
        <f t="shared" si="352"/>
        <v>0</v>
      </c>
    </row>
    <row r="163" spans="1:44" ht="25.5" customHeight="1" thickBot="1">
      <c r="A163" s="13"/>
      <c r="B163" s="221"/>
      <c r="C163" s="356"/>
      <c r="D163" s="351"/>
      <c r="E163" s="102"/>
      <c r="F163" s="223"/>
      <c r="G163" s="224">
        <f>SUM(G159:G162)</f>
        <v>0</v>
      </c>
      <c r="H163" s="225">
        <f t="shared" ref="H163:K163" si="353">SUM(H159:H162)</f>
        <v>0</v>
      </c>
      <c r="I163" s="225">
        <f t="shared" si="353"/>
        <v>0</v>
      </c>
      <c r="J163" s="225">
        <f t="shared" si="353"/>
        <v>0</v>
      </c>
      <c r="K163" s="225">
        <f t="shared" si="353"/>
        <v>0</v>
      </c>
      <c r="L163" s="150"/>
      <c r="M163" s="224">
        <f>SUM(M159:M162)</f>
        <v>0</v>
      </c>
      <c r="N163" s="225">
        <f t="shared" ref="N163:Q163" si="354">SUM(N159:N162)</f>
        <v>0</v>
      </c>
      <c r="O163" s="225">
        <f t="shared" si="354"/>
        <v>0</v>
      </c>
      <c r="P163" s="225">
        <f t="shared" si="354"/>
        <v>0</v>
      </c>
      <c r="Q163" s="225">
        <f t="shared" si="354"/>
        <v>0</v>
      </c>
      <c r="R163" s="150"/>
      <c r="S163" s="224">
        <f>SUM(S159:S162)</f>
        <v>0</v>
      </c>
      <c r="T163" s="225">
        <f t="shared" ref="T163:W163" si="355">SUM(T159:T162)</f>
        <v>0</v>
      </c>
      <c r="U163" s="225">
        <f t="shared" si="355"/>
        <v>0</v>
      </c>
      <c r="V163" s="225">
        <f t="shared" si="355"/>
        <v>0</v>
      </c>
      <c r="W163" s="225">
        <f t="shared" si="355"/>
        <v>0</v>
      </c>
      <c r="X163" s="150"/>
      <c r="Y163" s="224">
        <f>SUM(Y159:Y162)</f>
        <v>0</v>
      </c>
      <c r="Z163" s="225">
        <f t="shared" ref="Z163:AC163" si="356">SUM(Z159:Z162)</f>
        <v>0</v>
      </c>
      <c r="AA163" s="225">
        <f t="shared" si="356"/>
        <v>0</v>
      </c>
      <c r="AB163" s="225">
        <f t="shared" si="356"/>
        <v>0</v>
      </c>
      <c r="AC163" s="225">
        <f t="shared" si="356"/>
        <v>0</v>
      </c>
      <c r="AD163" s="150"/>
      <c r="AE163" s="224">
        <f>SUM(AE159:AE162)</f>
        <v>0</v>
      </c>
      <c r="AF163" s="225">
        <f t="shared" ref="AF163:AI163" si="357">SUM(AF159:AF162)</f>
        <v>0</v>
      </c>
      <c r="AG163" s="225">
        <f t="shared" si="357"/>
        <v>0</v>
      </c>
      <c r="AH163" s="225">
        <f t="shared" si="357"/>
        <v>0</v>
      </c>
      <c r="AI163" s="225">
        <f t="shared" si="357"/>
        <v>0</v>
      </c>
      <c r="AJ163" s="150"/>
      <c r="AK163" s="224">
        <f>SUM(AK159:AK162)</f>
        <v>0</v>
      </c>
      <c r="AL163" s="225">
        <f t="shared" ref="AL163:AO163" si="358">SUM(AL159:AL162)</f>
        <v>0</v>
      </c>
      <c r="AM163" s="225">
        <f t="shared" si="358"/>
        <v>0</v>
      </c>
      <c r="AN163" s="225">
        <f t="shared" si="358"/>
        <v>0</v>
      </c>
      <c r="AO163" s="225">
        <f t="shared" si="358"/>
        <v>0</v>
      </c>
      <c r="AP163" s="150"/>
    </row>
    <row r="164" spans="1:44" ht="25.5" customHeight="1">
      <c r="A164" s="13"/>
      <c r="B164" s="279" t="s">
        <v>13</v>
      </c>
      <c r="C164" s="210"/>
      <c r="D164" s="283"/>
      <c r="E164" s="212"/>
      <c r="F164" s="213" t="s">
        <v>78</v>
      </c>
      <c r="G164" s="278">
        <f>'NAW2 - Total - SSEH'!G164</f>
        <v>0</v>
      </c>
      <c r="H164" s="278">
        <f>'NAW2 - Total - SSEH'!H164</f>
        <v>0</v>
      </c>
      <c r="I164" s="278">
        <f>'NAW2 - Total - SSEH'!I164</f>
        <v>0</v>
      </c>
      <c r="J164" s="278">
        <f>'NAW2 - Total - SSEH'!J164</f>
        <v>0</v>
      </c>
      <c r="K164" s="278">
        <f>'NAW2 - Total - SSEH'!K164</f>
        <v>0</v>
      </c>
      <c r="L164" s="216">
        <f>SUM(G164:K164)</f>
        <v>0</v>
      </c>
      <c r="M164" s="278">
        <f>'NAW2 - Total - SSEH'!M164</f>
        <v>0</v>
      </c>
      <c r="N164" s="278">
        <f>'NAW2 - Total - SSEH'!N164</f>
        <v>0</v>
      </c>
      <c r="O164" s="278">
        <f>'NAW2 - Total - SSEH'!O164</f>
        <v>0</v>
      </c>
      <c r="P164" s="278">
        <f>'NAW2 - Total - SSEH'!P164</f>
        <v>0</v>
      </c>
      <c r="Q164" s="278">
        <f>'NAW2 - Total - SSEH'!Q164</f>
        <v>0</v>
      </c>
      <c r="R164" s="216">
        <f>SUM(M164:Q164)</f>
        <v>0</v>
      </c>
      <c r="S164" s="102"/>
      <c r="T164" s="102"/>
      <c r="U164" s="102"/>
      <c r="V164" s="102"/>
      <c r="W164" s="102"/>
      <c r="X164" s="216">
        <f>SUM(S164:W164)</f>
        <v>0</v>
      </c>
      <c r="Y164" s="278">
        <f>'NAW2 - Total - SSEH'!Y164</f>
        <v>0</v>
      </c>
      <c r="Z164" s="278">
        <f>'NAW2 - Total - SSEH'!Z164</f>
        <v>0</v>
      </c>
      <c r="AA164" s="278">
        <f>'NAW2 - Total - SSEH'!AA164</f>
        <v>0</v>
      </c>
      <c r="AB164" s="278">
        <f>'NAW2 - Total - SSEH'!AB164</f>
        <v>0</v>
      </c>
      <c r="AC164" s="278">
        <f>'NAW2 - Total - SSEH'!AC164</f>
        <v>0</v>
      </c>
      <c r="AD164" s="216">
        <f>SUM(Y164:AC164)</f>
        <v>0</v>
      </c>
      <c r="AE164" s="102"/>
      <c r="AF164" s="102"/>
      <c r="AG164" s="102"/>
      <c r="AH164" s="102"/>
      <c r="AI164" s="102"/>
      <c r="AJ164" s="216">
        <f>SUM(AE164:AI164)</f>
        <v>0</v>
      </c>
      <c r="AK164" s="278">
        <f>'NAW2 - Total - SSEH'!AK164</f>
        <v>0</v>
      </c>
      <c r="AL164" s="278">
        <f>'NAW2 - Total - SSEH'!AL164</f>
        <v>0</v>
      </c>
      <c r="AM164" s="278">
        <f>'NAW2 - Total - SSEH'!AM164</f>
        <v>0</v>
      </c>
      <c r="AN164" s="278">
        <f>'NAW2 - Total - SSEH'!AN164</f>
        <v>0</v>
      </c>
      <c r="AO164" s="278">
        <f>'NAW2 - Total - SSEH'!AO164</f>
        <v>0</v>
      </c>
      <c r="AP164" s="216">
        <f>SUM(AK164:AO164)</f>
        <v>0</v>
      </c>
    </row>
    <row r="165" spans="1:44" ht="25.5" customHeight="1">
      <c r="A165" s="13"/>
      <c r="B165" s="19"/>
      <c r="C165" s="218"/>
      <c r="D165" s="104"/>
      <c r="E165" s="105"/>
      <c r="F165" s="219" t="s">
        <v>80</v>
      </c>
      <c r="G165" s="275">
        <f>'NAW2 - Total - SSEH'!G165</f>
        <v>0</v>
      </c>
      <c r="H165" s="275">
        <f>'NAW2 - Total - SSEH'!H165</f>
        <v>0</v>
      </c>
      <c r="I165" s="275">
        <f>'NAW2 - Total - SSEH'!I165</f>
        <v>0</v>
      </c>
      <c r="J165" s="275">
        <f>'NAW2 - Total - SSEH'!J165</f>
        <v>0</v>
      </c>
      <c r="K165" s="275">
        <f>'NAW2 - Total - SSEH'!K165</f>
        <v>0</v>
      </c>
      <c r="L165" s="220">
        <f t="shared" ref="L165:L167" si="359">SUM(G165:K165)</f>
        <v>0</v>
      </c>
      <c r="M165" s="275">
        <f>'NAW2 - Total - SSEH'!M165</f>
        <v>0</v>
      </c>
      <c r="N165" s="275">
        <f>'NAW2 - Total - SSEH'!N165</f>
        <v>0</v>
      </c>
      <c r="O165" s="275">
        <f>'NAW2 - Total - SSEH'!O165</f>
        <v>0</v>
      </c>
      <c r="P165" s="275">
        <f>'NAW2 - Total - SSEH'!P165</f>
        <v>0</v>
      </c>
      <c r="Q165" s="275">
        <f>'NAW2 - Total - SSEH'!Q165</f>
        <v>0</v>
      </c>
      <c r="R165" s="220">
        <f t="shared" ref="R165:R167" si="360">SUM(M165:Q165)</f>
        <v>0</v>
      </c>
      <c r="S165" s="102"/>
      <c r="T165" s="102"/>
      <c r="U165" s="102"/>
      <c r="V165" s="102"/>
      <c r="W165" s="102"/>
      <c r="X165" s="220">
        <f t="shared" ref="X165:X167" si="361">SUM(S165:W165)</f>
        <v>0</v>
      </c>
      <c r="Y165" s="275">
        <f>'NAW2 - Total - SSEH'!Y165</f>
        <v>0</v>
      </c>
      <c r="Z165" s="275">
        <f>'NAW2 - Total - SSEH'!Z165</f>
        <v>0</v>
      </c>
      <c r="AA165" s="275">
        <f>'NAW2 - Total - SSEH'!AA165</f>
        <v>0</v>
      </c>
      <c r="AB165" s="275">
        <f>'NAW2 - Total - SSEH'!AB165</f>
        <v>0</v>
      </c>
      <c r="AC165" s="275">
        <f>'NAW2 - Total - SSEH'!AC165</f>
        <v>0</v>
      </c>
      <c r="AD165" s="220">
        <f t="shared" ref="AD165:AD167" si="362">SUM(Y165:AC165)</f>
        <v>0</v>
      </c>
      <c r="AE165" s="102"/>
      <c r="AF165" s="102"/>
      <c r="AG165" s="102"/>
      <c r="AH165" s="102"/>
      <c r="AI165" s="102"/>
      <c r="AJ165" s="220">
        <f t="shared" ref="AJ165:AJ167" si="363">SUM(AE165:AI165)</f>
        <v>0</v>
      </c>
      <c r="AK165" s="275">
        <f>'NAW2 - Total - SSEH'!AK165</f>
        <v>0</v>
      </c>
      <c r="AL165" s="275">
        <f>'NAW2 - Total - SSEH'!AL165</f>
        <v>0</v>
      </c>
      <c r="AM165" s="275">
        <f>'NAW2 - Total - SSEH'!AM165</f>
        <v>0</v>
      </c>
      <c r="AN165" s="275">
        <f>'NAW2 - Total - SSEH'!AN165</f>
        <v>0</v>
      </c>
      <c r="AO165" s="275">
        <f>'NAW2 - Total - SSEH'!AO165</f>
        <v>0</v>
      </c>
      <c r="AP165" s="220">
        <f t="shared" ref="AP165:AP167" si="364">SUM(AK165:AO165)</f>
        <v>0</v>
      </c>
    </row>
    <row r="166" spans="1:44" ht="25.5" customHeight="1">
      <c r="A166" s="13"/>
      <c r="B166" s="19"/>
      <c r="C166" s="218"/>
      <c r="D166" s="104"/>
      <c r="E166" s="105"/>
      <c r="F166" s="219" t="s">
        <v>82</v>
      </c>
      <c r="G166" s="275">
        <f>'NAW2 - Total - SSEH'!G166</f>
        <v>0</v>
      </c>
      <c r="H166" s="275">
        <f>'NAW2 - Total - SSEH'!H166</f>
        <v>0</v>
      </c>
      <c r="I166" s="275">
        <f>'NAW2 - Total - SSEH'!I166</f>
        <v>0</v>
      </c>
      <c r="J166" s="275">
        <f>'NAW2 - Total - SSEH'!J166</f>
        <v>0</v>
      </c>
      <c r="K166" s="275">
        <f>'NAW2 - Total - SSEH'!K166</f>
        <v>0</v>
      </c>
      <c r="L166" s="220">
        <f t="shared" si="359"/>
        <v>0</v>
      </c>
      <c r="M166" s="275">
        <f>'NAW2 - Total - SSEH'!M166</f>
        <v>0</v>
      </c>
      <c r="N166" s="275">
        <f>'NAW2 - Total - SSEH'!N166</f>
        <v>0</v>
      </c>
      <c r="O166" s="275">
        <f>'NAW2 - Total - SSEH'!O166</f>
        <v>0</v>
      </c>
      <c r="P166" s="275">
        <f>'NAW2 - Total - SSEH'!P166</f>
        <v>0</v>
      </c>
      <c r="Q166" s="275">
        <f>'NAW2 - Total - SSEH'!Q166</f>
        <v>0</v>
      </c>
      <c r="R166" s="220">
        <f t="shared" si="360"/>
        <v>0</v>
      </c>
      <c r="S166" s="102"/>
      <c r="T166" s="102"/>
      <c r="U166" s="102"/>
      <c r="V166" s="102"/>
      <c r="W166" s="102"/>
      <c r="X166" s="220">
        <f t="shared" si="361"/>
        <v>0</v>
      </c>
      <c r="Y166" s="275">
        <f>'NAW2 - Total - SSEH'!Y166</f>
        <v>0</v>
      </c>
      <c r="Z166" s="275">
        <f>'NAW2 - Total - SSEH'!Z166</f>
        <v>0</v>
      </c>
      <c r="AA166" s="275">
        <f>'NAW2 - Total - SSEH'!AA166</f>
        <v>0</v>
      </c>
      <c r="AB166" s="275">
        <f>'NAW2 - Total - SSEH'!AB166</f>
        <v>0</v>
      </c>
      <c r="AC166" s="275">
        <f>'NAW2 - Total - SSEH'!AC166</f>
        <v>0</v>
      </c>
      <c r="AD166" s="220">
        <f t="shared" si="362"/>
        <v>0</v>
      </c>
      <c r="AE166" s="102"/>
      <c r="AF166" s="102"/>
      <c r="AG166" s="102"/>
      <c r="AH166" s="102"/>
      <c r="AI166" s="102"/>
      <c r="AJ166" s="220">
        <f t="shared" si="363"/>
        <v>0</v>
      </c>
      <c r="AK166" s="275">
        <f>'NAW2 - Total - SSEH'!AK166</f>
        <v>0</v>
      </c>
      <c r="AL166" s="275">
        <f>'NAW2 - Total - SSEH'!AL166</f>
        <v>0</v>
      </c>
      <c r="AM166" s="275">
        <f>'NAW2 - Total - SSEH'!AM166</f>
        <v>0</v>
      </c>
      <c r="AN166" s="275">
        <f>'NAW2 - Total - SSEH'!AN166</f>
        <v>0</v>
      </c>
      <c r="AO166" s="275">
        <f>'NAW2 - Total - SSEH'!AO166</f>
        <v>0</v>
      </c>
      <c r="AP166" s="220">
        <f t="shared" si="364"/>
        <v>0</v>
      </c>
    </row>
    <row r="167" spans="1:44" ht="25.5" customHeight="1">
      <c r="A167" s="13"/>
      <c r="B167" s="19"/>
      <c r="C167" s="218"/>
      <c r="D167" s="104"/>
      <c r="E167" s="105"/>
      <c r="F167" s="219" t="s">
        <v>83</v>
      </c>
      <c r="G167" s="275">
        <f>'NAW2 - Total - SSEH'!G167</f>
        <v>0</v>
      </c>
      <c r="H167" s="275">
        <f>'NAW2 - Total - SSEH'!H167</f>
        <v>0</v>
      </c>
      <c r="I167" s="275">
        <f>'NAW2 - Total - SSEH'!I167</f>
        <v>0</v>
      </c>
      <c r="J167" s="275">
        <f>'NAW2 - Total - SSEH'!J167</f>
        <v>0</v>
      </c>
      <c r="K167" s="275">
        <f>'NAW2 - Total - SSEH'!K167</f>
        <v>0</v>
      </c>
      <c r="L167" s="220">
        <f t="shared" si="359"/>
        <v>0</v>
      </c>
      <c r="M167" s="275">
        <f>'NAW2 - Total - SSEH'!M167</f>
        <v>0</v>
      </c>
      <c r="N167" s="275">
        <f>'NAW2 - Total - SSEH'!N167</f>
        <v>0</v>
      </c>
      <c r="O167" s="275">
        <f>'NAW2 - Total - SSEH'!O167</f>
        <v>0</v>
      </c>
      <c r="P167" s="275">
        <f>'NAW2 - Total - SSEH'!P167</f>
        <v>0</v>
      </c>
      <c r="Q167" s="275">
        <f>'NAW2 - Total - SSEH'!Q167</f>
        <v>0</v>
      </c>
      <c r="R167" s="220">
        <f t="shared" si="360"/>
        <v>0</v>
      </c>
      <c r="S167" s="102"/>
      <c r="T167" s="102"/>
      <c r="U167" s="102"/>
      <c r="V167" s="102"/>
      <c r="W167" s="102"/>
      <c r="X167" s="220">
        <f t="shared" si="361"/>
        <v>0</v>
      </c>
      <c r="Y167" s="275">
        <f>'NAW2 - Total - SSEH'!Y167</f>
        <v>0</v>
      </c>
      <c r="Z167" s="275">
        <f>'NAW2 - Total - SSEH'!Z167</f>
        <v>0</v>
      </c>
      <c r="AA167" s="275">
        <f>'NAW2 - Total - SSEH'!AA167</f>
        <v>0</v>
      </c>
      <c r="AB167" s="275">
        <f>'NAW2 - Total - SSEH'!AB167</f>
        <v>0</v>
      </c>
      <c r="AC167" s="275">
        <f>'NAW2 - Total - SSEH'!AC167</f>
        <v>0</v>
      </c>
      <c r="AD167" s="220">
        <f t="shared" si="362"/>
        <v>0</v>
      </c>
      <c r="AE167" s="102"/>
      <c r="AF167" s="102"/>
      <c r="AG167" s="102"/>
      <c r="AH167" s="102"/>
      <c r="AI167" s="102"/>
      <c r="AJ167" s="220">
        <f t="shared" si="363"/>
        <v>0</v>
      </c>
      <c r="AK167" s="275">
        <f>'NAW2 - Total - SSEH'!AK167</f>
        <v>0</v>
      </c>
      <c r="AL167" s="275">
        <f>'NAW2 - Total - SSEH'!AL167</f>
        <v>0</v>
      </c>
      <c r="AM167" s="275">
        <f>'NAW2 - Total - SSEH'!AM167</f>
        <v>0</v>
      </c>
      <c r="AN167" s="275">
        <f>'NAW2 - Total - SSEH'!AN167</f>
        <v>0</v>
      </c>
      <c r="AO167" s="275">
        <f>'NAW2 - Total - SSEH'!AO167</f>
        <v>0</v>
      </c>
      <c r="AP167" s="220">
        <f t="shared" si="364"/>
        <v>0</v>
      </c>
    </row>
    <row r="168" spans="1:44" ht="25.5" customHeight="1" thickBot="1">
      <c r="A168" s="13"/>
      <c r="B168" s="221"/>
      <c r="C168" s="329"/>
      <c r="D168" s="357"/>
      <c r="E168" s="358"/>
      <c r="F168" s="223"/>
      <c r="G168" s="224">
        <f>SUM(G164:G167)</f>
        <v>0</v>
      </c>
      <c r="H168" s="225">
        <f t="shared" ref="H168:K168" si="365">SUM(H164:H167)</f>
        <v>0</v>
      </c>
      <c r="I168" s="225">
        <f t="shared" si="365"/>
        <v>0</v>
      </c>
      <c r="J168" s="225">
        <f t="shared" si="365"/>
        <v>0</v>
      </c>
      <c r="K168" s="225">
        <f t="shared" si="365"/>
        <v>0</v>
      </c>
      <c r="L168" s="150"/>
      <c r="M168" s="224">
        <f>SUM(M164:M167)</f>
        <v>0</v>
      </c>
      <c r="N168" s="225">
        <f t="shared" ref="N168:Q168" si="366">SUM(N164:N167)</f>
        <v>0</v>
      </c>
      <c r="O168" s="225">
        <f t="shared" si="366"/>
        <v>0</v>
      </c>
      <c r="P168" s="225">
        <f t="shared" si="366"/>
        <v>0</v>
      </c>
      <c r="Q168" s="225">
        <f t="shared" si="366"/>
        <v>0</v>
      </c>
      <c r="R168" s="150"/>
      <c r="S168" s="224">
        <f>SUM(S164:S167)</f>
        <v>0</v>
      </c>
      <c r="T168" s="225">
        <f t="shared" ref="T168:W168" si="367">SUM(T164:T167)</f>
        <v>0</v>
      </c>
      <c r="U168" s="225">
        <f t="shared" si="367"/>
        <v>0</v>
      </c>
      <c r="V168" s="225">
        <f t="shared" si="367"/>
        <v>0</v>
      </c>
      <c r="W168" s="225">
        <f t="shared" si="367"/>
        <v>0</v>
      </c>
      <c r="X168" s="150"/>
      <c r="Y168" s="224">
        <f>SUM(Y164:Y167)</f>
        <v>0</v>
      </c>
      <c r="Z168" s="225">
        <f t="shared" ref="Z168:AC168" si="368">SUM(Z164:Z167)</f>
        <v>0</v>
      </c>
      <c r="AA168" s="225">
        <f t="shared" si="368"/>
        <v>0</v>
      </c>
      <c r="AB168" s="225">
        <f t="shared" si="368"/>
        <v>0</v>
      </c>
      <c r="AC168" s="225">
        <f t="shared" si="368"/>
        <v>0</v>
      </c>
      <c r="AD168" s="150"/>
      <c r="AE168" s="224">
        <f>SUM(AE164:AE167)</f>
        <v>0</v>
      </c>
      <c r="AF168" s="225">
        <f t="shared" ref="AF168:AI168" si="369">SUM(AF164:AF167)</f>
        <v>0</v>
      </c>
      <c r="AG168" s="225">
        <f t="shared" si="369"/>
        <v>0</v>
      </c>
      <c r="AH168" s="225">
        <f t="shared" si="369"/>
        <v>0</v>
      </c>
      <c r="AI168" s="225">
        <f t="shared" si="369"/>
        <v>0</v>
      </c>
      <c r="AJ168" s="150"/>
      <c r="AK168" s="224">
        <f>SUM(AK164:AK167)</f>
        <v>0</v>
      </c>
      <c r="AL168" s="225">
        <f t="shared" ref="AL168:AO168" si="370">SUM(AL164:AL167)</f>
        <v>0</v>
      </c>
      <c r="AM168" s="225">
        <f t="shared" si="370"/>
        <v>0</v>
      </c>
      <c r="AN168" s="225">
        <f t="shared" si="370"/>
        <v>0</v>
      </c>
      <c r="AO168" s="225">
        <f t="shared" si="370"/>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352"/>
      <c r="E170" s="237"/>
      <c r="F170" s="238"/>
      <c r="G170" s="239"/>
      <c r="H170" s="240"/>
      <c r="I170" s="240"/>
      <c r="J170" s="240"/>
      <c r="K170" s="240"/>
      <c r="L170" s="237"/>
      <c r="M170" s="239"/>
      <c r="N170" s="240"/>
      <c r="O170" s="240"/>
      <c r="P170" s="240"/>
      <c r="Q170" s="240"/>
      <c r="R170" s="237"/>
      <c r="S170" s="239"/>
      <c r="T170" s="240"/>
      <c r="U170" s="240"/>
      <c r="V170" s="240"/>
      <c r="W170" s="240"/>
      <c r="X170" s="237"/>
      <c r="Y170" s="239"/>
      <c r="Z170" s="240"/>
      <c r="AA170" s="240"/>
      <c r="AB170" s="240"/>
      <c r="AC170" s="240"/>
      <c r="AD170" s="237"/>
      <c r="AE170" s="239"/>
      <c r="AF170" s="240"/>
      <c r="AG170" s="240"/>
      <c r="AH170" s="240"/>
      <c r="AI170" s="240"/>
      <c r="AJ170" s="237"/>
      <c r="AK170" s="239"/>
      <c r="AL170" s="240"/>
      <c r="AM170" s="240"/>
      <c r="AN170" s="240"/>
      <c r="AO170" s="240"/>
      <c r="AP170" s="237"/>
    </row>
    <row r="171" spans="1:44" ht="25.5" customHeight="1">
      <c r="A171" s="13"/>
      <c r="B171" s="209" t="s">
        <v>29</v>
      </c>
      <c r="C171" s="210"/>
      <c r="D171" s="211"/>
      <c r="E171" s="212"/>
      <c r="F171" s="213" t="s">
        <v>78</v>
      </c>
      <c r="G171" s="370">
        <f>'NAW2 - Total - SSEH'!G171</f>
        <v>0</v>
      </c>
      <c r="H171" s="278">
        <f>'NAW2 - Total - SSEH'!H171</f>
        <v>0</v>
      </c>
      <c r="I171" s="278">
        <f>'NAW2 - Total - SSEH'!I171</f>
        <v>0</v>
      </c>
      <c r="J171" s="278">
        <f>'NAW2 - Total - SSEH'!J171</f>
        <v>0</v>
      </c>
      <c r="K171" s="278">
        <f>'NAW2 - Total - SSEH'!K171</f>
        <v>0</v>
      </c>
      <c r="L171" s="216">
        <f>SUM(G171:K171)</f>
        <v>0</v>
      </c>
      <c r="M171" s="278">
        <f>'NAW2 - Total - SSEH'!M171</f>
        <v>0</v>
      </c>
      <c r="N171" s="278">
        <f>'NAW2 - Total - SSEH'!N171</f>
        <v>0</v>
      </c>
      <c r="O171" s="278">
        <f>'NAW2 - Total - SSEH'!O171</f>
        <v>0</v>
      </c>
      <c r="P171" s="278">
        <f>'NAW2 - Total - SSEH'!P171</f>
        <v>0</v>
      </c>
      <c r="Q171" s="278">
        <f>'NAW2 - Total - SSEH'!Q171</f>
        <v>0</v>
      </c>
      <c r="R171" s="216">
        <f>SUM(M171:Q171)</f>
        <v>0</v>
      </c>
      <c r="S171" s="215"/>
      <c r="T171" s="215"/>
      <c r="U171" s="215"/>
      <c r="V171" s="215"/>
      <c r="W171" s="215"/>
      <c r="X171" s="216">
        <f>SUM(S171:W171)</f>
        <v>0</v>
      </c>
      <c r="Y171" s="278">
        <f>'NAW2 - Total - SSEH'!Y171</f>
        <v>0</v>
      </c>
      <c r="Z171" s="278">
        <f>'NAW2 - Total - SSEH'!Z171</f>
        <v>0</v>
      </c>
      <c r="AA171" s="278">
        <f>'NAW2 - Total - SSEH'!AA171</f>
        <v>0</v>
      </c>
      <c r="AB171" s="278">
        <f>'NAW2 - Total - SSEH'!AB171</f>
        <v>0</v>
      </c>
      <c r="AC171" s="278">
        <f>'NAW2 - Total - SSEH'!AC171</f>
        <v>0</v>
      </c>
      <c r="AD171" s="216">
        <f>SUM(Y171:AC171)</f>
        <v>0</v>
      </c>
      <c r="AE171" s="215"/>
      <c r="AF171" s="215"/>
      <c r="AG171" s="215"/>
      <c r="AH171" s="215"/>
      <c r="AI171" s="215"/>
      <c r="AJ171" s="216">
        <f>SUM(AE171:AI171)</f>
        <v>0</v>
      </c>
      <c r="AK171" s="278">
        <f>'NAW2 - Total - SSEH'!AK171</f>
        <v>0</v>
      </c>
      <c r="AL171" s="278">
        <f>'NAW2 - Total - SSEH'!AL171</f>
        <v>0</v>
      </c>
      <c r="AM171" s="278">
        <f>'NAW2 - Total - SSEH'!AM171</f>
        <v>0</v>
      </c>
      <c r="AN171" s="278">
        <f>'NAW2 - Total - SSEH'!AN171</f>
        <v>0</v>
      </c>
      <c r="AO171" s="278">
        <f>'NAW2 - Total - SSEH'!AO171</f>
        <v>0</v>
      </c>
      <c r="AP171" s="216">
        <f>SUM(AK171:AO171)</f>
        <v>0</v>
      </c>
    </row>
    <row r="172" spans="1:44" ht="25.5" customHeight="1">
      <c r="A172" s="13"/>
      <c r="B172" s="19"/>
      <c r="C172" s="218"/>
      <c r="D172" s="350"/>
      <c r="E172" s="105"/>
      <c r="F172" s="219" t="s">
        <v>80</v>
      </c>
      <c r="G172" s="371">
        <f>'NAW2 - Total - SSEH'!G172</f>
        <v>0</v>
      </c>
      <c r="H172" s="369">
        <f>'NAW2 - Total - SSEH'!H172</f>
        <v>0</v>
      </c>
      <c r="I172" s="369">
        <f>'NAW2 - Total - SSEH'!I172</f>
        <v>0</v>
      </c>
      <c r="J172" s="369">
        <f>'NAW2 - Total - SSEH'!J172</f>
        <v>0</v>
      </c>
      <c r="K172" s="369">
        <f>'NAW2 - Total - SSEH'!K172</f>
        <v>0</v>
      </c>
      <c r="L172" s="220">
        <f t="shared" ref="L172:L174" si="371">SUM(G172:K172)</f>
        <v>0</v>
      </c>
      <c r="M172" s="369">
        <f>'NAW2 - Total - SSEH'!M172</f>
        <v>0</v>
      </c>
      <c r="N172" s="369">
        <f>'NAW2 - Total - SSEH'!N172</f>
        <v>0</v>
      </c>
      <c r="O172" s="369">
        <f>'NAW2 - Total - SSEH'!O172</f>
        <v>0</v>
      </c>
      <c r="P172" s="369">
        <f>'NAW2 - Total - SSEH'!P172</f>
        <v>0</v>
      </c>
      <c r="Q172" s="369">
        <f>'NAW2 - Total - SSEH'!Q172</f>
        <v>0</v>
      </c>
      <c r="R172" s="220">
        <f t="shared" ref="R172:R174" si="372">SUM(M172:Q172)</f>
        <v>0</v>
      </c>
      <c r="S172" s="333"/>
      <c r="T172" s="333"/>
      <c r="U172" s="333"/>
      <c r="V172" s="333"/>
      <c r="W172" s="333"/>
      <c r="X172" s="220">
        <f t="shared" ref="X172:X174" si="373">SUM(S172:W172)</f>
        <v>0</v>
      </c>
      <c r="Y172" s="369">
        <f>'NAW2 - Total - SSEH'!Y172</f>
        <v>0</v>
      </c>
      <c r="Z172" s="369">
        <f>'NAW2 - Total - SSEH'!Z172</f>
        <v>0</v>
      </c>
      <c r="AA172" s="369">
        <f>'NAW2 - Total - SSEH'!AA172</f>
        <v>0</v>
      </c>
      <c r="AB172" s="369">
        <f>'NAW2 - Total - SSEH'!AB172</f>
        <v>0</v>
      </c>
      <c r="AC172" s="369">
        <f>'NAW2 - Total - SSEH'!AC172</f>
        <v>0</v>
      </c>
      <c r="AD172" s="220">
        <f t="shared" ref="AD172:AD174" si="374">SUM(Y172:AC172)</f>
        <v>0</v>
      </c>
      <c r="AE172" s="333"/>
      <c r="AF172" s="333"/>
      <c r="AG172" s="333"/>
      <c r="AH172" s="333"/>
      <c r="AI172" s="333"/>
      <c r="AJ172" s="220">
        <f t="shared" ref="AJ172:AJ174" si="375">SUM(AE172:AI172)</f>
        <v>0</v>
      </c>
      <c r="AK172" s="369">
        <f>'NAW2 - Total - SSEH'!AK172</f>
        <v>0</v>
      </c>
      <c r="AL172" s="369">
        <f>'NAW2 - Total - SSEH'!AL172</f>
        <v>0</v>
      </c>
      <c r="AM172" s="369">
        <f>'NAW2 - Total - SSEH'!AM172</f>
        <v>0</v>
      </c>
      <c r="AN172" s="369">
        <f>'NAW2 - Total - SSEH'!AN172</f>
        <v>0</v>
      </c>
      <c r="AO172" s="369">
        <f>'NAW2 - Total - SSEH'!AO172</f>
        <v>0</v>
      </c>
      <c r="AP172" s="220">
        <f t="shared" ref="AP172:AP174" si="376">SUM(AK172:AO172)</f>
        <v>0</v>
      </c>
    </row>
    <row r="173" spans="1:44" ht="25.5" customHeight="1">
      <c r="A173" s="13"/>
      <c r="B173" s="19"/>
      <c r="C173" s="218"/>
      <c r="D173" s="350"/>
      <c r="E173" s="105"/>
      <c r="F173" s="219" t="s">
        <v>82</v>
      </c>
      <c r="G173" s="371">
        <f>'NAW2 - Total - SSEH'!G173</f>
        <v>0</v>
      </c>
      <c r="H173" s="369">
        <f>'NAW2 - Total - SSEH'!H173</f>
        <v>0</v>
      </c>
      <c r="I173" s="369">
        <f>'NAW2 - Total - SSEH'!I173</f>
        <v>0</v>
      </c>
      <c r="J173" s="369">
        <f>'NAW2 - Total - SSEH'!J173</f>
        <v>0</v>
      </c>
      <c r="K173" s="369">
        <f>'NAW2 - Total - SSEH'!K173</f>
        <v>0</v>
      </c>
      <c r="L173" s="220">
        <f t="shared" si="371"/>
        <v>0</v>
      </c>
      <c r="M173" s="369">
        <f>'NAW2 - Total - SSEH'!M173</f>
        <v>0</v>
      </c>
      <c r="N173" s="369">
        <f>'NAW2 - Total - SSEH'!N173</f>
        <v>0</v>
      </c>
      <c r="O173" s="369">
        <f>'NAW2 - Total - SSEH'!O173</f>
        <v>0</v>
      </c>
      <c r="P173" s="369">
        <f>'NAW2 - Total - SSEH'!P173</f>
        <v>0</v>
      </c>
      <c r="Q173" s="369">
        <f>'NAW2 - Total - SSEH'!Q173</f>
        <v>0</v>
      </c>
      <c r="R173" s="220">
        <f t="shared" si="372"/>
        <v>0</v>
      </c>
      <c r="S173" s="333"/>
      <c r="T173" s="333"/>
      <c r="U173" s="333"/>
      <c r="V173" s="333"/>
      <c r="W173" s="333"/>
      <c r="X173" s="220">
        <f t="shared" si="373"/>
        <v>0</v>
      </c>
      <c r="Y173" s="369">
        <f>'NAW2 - Total - SSEH'!Y173</f>
        <v>0</v>
      </c>
      <c r="Z173" s="369">
        <f>'NAW2 - Total - SSEH'!Z173</f>
        <v>0</v>
      </c>
      <c r="AA173" s="369">
        <f>'NAW2 - Total - SSEH'!AA173</f>
        <v>0</v>
      </c>
      <c r="AB173" s="369">
        <f>'NAW2 - Total - SSEH'!AB173</f>
        <v>0</v>
      </c>
      <c r="AC173" s="369">
        <f>'NAW2 - Total - SSEH'!AC173</f>
        <v>0</v>
      </c>
      <c r="AD173" s="220">
        <f t="shared" si="374"/>
        <v>0</v>
      </c>
      <c r="AE173" s="333"/>
      <c r="AF173" s="333"/>
      <c r="AG173" s="333"/>
      <c r="AH173" s="333"/>
      <c r="AI173" s="333"/>
      <c r="AJ173" s="220">
        <f t="shared" si="375"/>
        <v>0</v>
      </c>
      <c r="AK173" s="369">
        <f>'NAW2 - Total - SSEH'!AK173</f>
        <v>0</v>
      </c>
      <c r="AL173" s="369">
        <f>'NAW2 - Total - SSEH'!AL173</f>
        <v>0</v>
      </c>
      <c r="AM173" s="369">
        <f>'NAW2 - Total - SSEH'!AM173</f>
        <v>0</v>
      </c>
      <c r="AN173" s="369">
        <f>'NAW2 - Total - SSEH'!AN173</f>
        <v>0</v>
      </c>
      <c r="AO173" s="369">
        <f>'NAW2 - Total - SSEH'!AO173</f>
        <v>0</v>
      </c>
      <c r="AP173" s="220">
        <f t="shared" si="376"/>
        <v>0</v>
      </c>
    </row>
    <row r="174" spans="1:44" ht="25.5" customHeight="1">
      <c r="A174" s="13"/>
      <c r="B174" s="19"/>
      <c r="C174" s="218"/>
      <c r="D174" s="350"/>
      <c r="E174" s="105"/>
      <c r="F174" s="219" t="s">
        <v>83</v>
      </c>
      <c r="G174" s="371">
        <f>'NAW2 - Total - SSEH'!G174</f>
        <v>0</v>
      </c>
      <c r="H174" s="369">
        <f>'NAW2 - Total - SSEH'!H174</f>
        <v>0</v>
      </c>
      <c r="I174" s="369">
        <f>'NAW2 - Total - SSEH'!I174</f>
        <v>0</v>
      </c>
      <c r="J174" s="369">
        <f>'NAW2 - Total - SSEH'!J174</f>
        <v>0</v>
      </c>
      <c r="K174" s="369">
        <f>'NAW2 - Total - SSEH'!K174</f>
        <v>0</v>
      </c>
      <c r="L174" s="220">
        <f t="shared" si="371"/>
        <v>0</v>
      </c>
      <c r="M174" s="369">
        <f>'NAW2 - Total - SSEH'!M174</f>
        <v>0</v>
      </c>
      <c r="N174" s="369">
        <f>'NAW2 - Total - SSEH'!N174</f>
        <v>0</v>
      </c>
      <c r="O174" s="369">
        <f>'NAW2 - Total - SSEH'!O174</f>
        <v>0</v>
      </c>
      <c r="P174" s="369">
        <f>'NAW2 - Total - SSEH'!P174</f>
        <v>0</v>
      </c>
      <c r="Q174" s="369">
        <f>'NAW2 - Total - SSEH'!Q174</f>
        <v>0</v>
      </c>
      <c r="R174" s="220">
        <f t="shared" si="372"/>
        <v>0</v>
      </c>
      <c r="S174" s="333"/>
      <c r="T174" s="333"/>
      <c r="U174" s="333"/>
      <c r="V174" s="333"/>
      <c r="W174" s="333"/>
      <c r="X174" s="220">
        <f t="shared" si="373"/>
        <v>0</v>
      </c>
      <c r="Y174" s="369">
        <f>'NAW2 - Total - SSEH'!Y174</f>
        <v>0</v>
      </c>
      <c r="Z174" s="369">
        <f>'NAW2 - Total - SSEH'!Z174</f>
        <v>0</v>
      </c>
      <c r="AA174" s="369">
        <f>'NAW2 - Total - SSEH'!AA174</f>
        <v>0</v>
      </c>
      <c r="AB174" s="369">
        <f>'NAW2 - Total - SSEH'!AB174</f>
        <v>0</v>
      </c>
      <c r="AC174" s="369">
        <f>'NAW2 - Total - SSEH'!AC174</f>
        <v>0</v>
      </c>
      <c r="AD174" s="220">
        <f t="shared" si="374"/>
        <v>0</v>
      </c>
      <c r="AE174" s="333"/>
      <c r="AF174" s="333"/>
      <c r="AG174" s="333"/>
      <c r="AH174" s="333"/>
      <c r="AI174" s="333"/>
      <c r="AJ174" s="220">
        <f t="shared" si="375"/>
        <v>0</v>
      </c>
      <c r="AK174" s="369">
        <f>'NAW2 - Total - SSEH'!AK174</f>
        <v>0</v>
      </c>
      <c r="AL174" s="369">
        <f>'NAW2 - Total - SSEH'!AL174</f>
        <v>0</v>
      </c>
      <c r="AM174" s="369">
        <f>'NAW2 - Total - SSEH'!AM174</f>
        <v>0</v>
      </c>
      <c r="AN174" s="369">
        <f>'NAW2 - Total - SSEH'!AN174</f>
        <v>0</v>
      </c>
      <c r="AO174" s="369">
        <f>'NAW2 - Total - SSEH'!AO174</f>
        <v>0</v>
      </c>
      <c r="AP174" s="220">
        <f t="shared" si="376"/>
        <v>0</v>
      </c>
    </row>
    <row r="175" spans="1:44" ht="25.5" customHeight="1" thickBot="1">
      <c r="A175" s="13"/>
      <c r="B175" s="221"/>
      <c r="C175" s="356"/>
      <c r="D175" s="351"/>
      <c r="E175" s="102"/>
      <c r="F175" s="223"/>
      <c r="G175" s="224">
        <f>SUM(G171:G174)</f>
        <v>0</v>
      </c>
      <c r="H175" s="225">
        <f t="shared" ref="H175:K175" si="377">SUM(H171:H174)</f>
        <v>0</v>
      </c>
      <c r="I175" s="225">
        <f t="shared" si="377"/>
        <v>0</v>
      </c>
      <c r="J175" s="225">
        <f t="shared" si="377"/>
        <v>0</v>
      </c>
      <c r="K175" s="225">
        <f t="shared" si="377"/>
        <v>0</v>
      </c>
      <c r="L175" s="245"/>
      <c r="M175" s="224">
        <f>SUM(M171:M174)</f>
        <v>0</v>
      </c>
      <c r="N175" s="225">
        <f t="shared" ref="N175:Q175" si="378">SUM(N171:N174)</f>
        <v>0</v>
      </c>
      <c r="O175" s="225">
        <f t="shared" si="378"/>
        <v>0</v>
      </c>
      <c r="P175" s="225">
        <f t="shared" si="378"/>
        <v>0</v>
      </c>
      <c r="Q175" s="225">
        <f t="shared" si="378"/>
        <v>0</v>
      </c>
      <c r="R175" s="245"/>
      <c r="S175" s="224">
        <f>SUM(S171:S174)</f>
        <v>0</v>
      </c>
      <c r="T175" s="225">
        <f t="shared" ref="T175:W175" si="379">SUM(T171:T174)</f>
        <v>0</v>
      </c>
      <c r="U175" s="225">
        <f t="shared" si="379"/>
        <v>0</v>
      </c>
      <c r="V175" s="225">
        <f t="shared" si="379"/>
        <v>0</v>
      </c>
      <c r="W175" s="225">
        <f t="shared" si="379"/>
        <v>0</v>
      </c>
      <c r="X175" s="245"/>
      <c r="Y175" s="224">
        <f>SUM(Y171:Y174)</f>
        <v>0</v>
      </c>
      <c r="Z175" s="225">
        <f t="shared" ref="Z175:AC175" si="380">SUM(Z171:Z174)</f>
        <v>0</v>
      </c>
      <c r="AA175" s="225">
        <f t="shared" si="380"/>
        <v>0</v>
      </c>
      <c r="AB175" s="225">
        <f t="shared" si="380"/>
        <v>0</v>
      </c>
      <c r="AC175" s="225">
        <f t="shared" si="380"/>
        <v>0</v>
      </c>
      <c r="AD175" s="245"/>
      <c r="AE175" s="224">
        <f>SUM(AE171:AE174)</f>
        <v>0</v>
      </c>
      <c r="AF175" s="225">
        <f t="shared" ref="AF175:AI175" si="381">SUM(AF171:AF174)</f>
        <v>0</v>
      </c>
      <c r="AG175" s="225">
        <f t="shared" si="381"/>
        <v>0</v>
      </c>
      <c r="AH175" s="225">
        <f t="shared" si="381"/>
        <v>0</v>
      </c>
      <c r="AI175" s="225">
        <f t="shared" si="381"/>
        <v>0</v>
      </c>
      <c r="AJ175" s="245"/>
      <c r="AK175" s="224">
        <f>SUM(AK171:AK174)</f>
        <v>0</v>
      </c>
      <c r="AL175" s="225">
        <f t="shared" ref="AL175:AO175" si="382">SUM(AL171:AL174)</f>
        <v>0</v>
      </c>
      <c r="AM175" s="225">
        <f t="shared" si="382"/>
        <v>0</v>
      </c>
      <c r="AN175" s="225">
        <f t="shared" si="382"/>
        <v>0</v>
      </c>
      <c r="AO175" s="225">
        <f t="shared" si="382"/>
        <v>0</v>
      </c>
      <c r="AP175" s="245"/>
    </row>
    <row r="176" spans="1:44" ht="25.5" customHeight="1">
      <c r="A176" s="13"/>
      <c r="B176" s="209" t="s">
        <v>30</v>
      </c>
      <c r="C176" s="210"/>
      <c r="D176" s="211"/>
      <c r="E176" s="212"/>
      <c r="F176" s="213" t="s">
        <v>78</v>
      </c>
      <c r="G176" s="275">
        <f>'NAW2 - Total - SSEH'!G176</f>
        <v>0</v>
      </c>
      <c r="H176" s="275">
        <f>'NAW2 - Total - SSEH'!H176</f>
        <v>0</v>
      </c>
      <c r="I176" s="275">
        <f>'NAW2 - Total - SSEH'!I176</f>
        <v>0</v>
      </c>
      <c r="J176" s="275">
        <f>'NAW2 - Total - SSEH'!J176</f>
        <v>0</v>
      </c>
      <c r="K176" s="275">
        <f>'NAW2 - Total - SSEH'!K176</f>
        <v>0</v>
      </c>
      <c r="L176" s="216">
        <f>SUM(G176:K176)</f>
        <v>0</v>
      </c>
      <c r="M176" s="275">
        <f>'NAW2 - Total - SSEH'!M176</f>
        <v>0</v>
      </c>
      <c r="N176" s="275">
        <f>'NAW2 - Total - SSEH'!N176</f>
        <v>0</v>
      </c>
      <c r="O176" s="275">
        <f>'NAW2 - Total - SSEH'!O176</f>
        <v>0</v>
      </c>
      <c r="P176" s="275">
        <f>'NAW2 - Total - SSEH'!P176</f>
        <v>0</v>
      </c>
      <c r="Q176" s="275">
        <f>'NAW2 - Total - SSEH'!Q176</f>
        <v>0</v>
      </c>
      <c r="R176" s="216">
        <f>SUM(M176:Q176)</f>
        <v>0</v>
      </c>
      <c r="S176" s="102"/>
      <c r="T176" s="102"/>
      <c r="U176" s="102"/>
      <c r="V176" s="102"/>
      <c r="W176" s="102"/>
      <c r="X176" s="216">
        <f>SUM(S176:W176)</f>
        <v>0</v>
      </c>
      <c r="Y176" s="276">
        <f>'NAW2 - Total - SSEH'!Y176</f>
        <v>0</v>
      </c>
      <c r="Z176" s="276">
        <f>'NAW2 - Total - SSEH'!Z176</f>
        <v>0</v>
      </c>
      <c r="AA176" s="276">
        <f>'NAW2 - Total - SSEH'!AA176</f>
        <v>0</v>
      </c>
      <c r="AB176" s="276">
        <f>'NAW2 - Total - SSEH'!AB176</f>
        <v>0</v>
      </c>
      <c r="AC176" s="276">
        <f>'NAW2 - Total - SSEH'!AC176</f>
        <v>0</v>
      </c>
      <c r="AD176" s="216">
        <f>SUM(Y176:AC176)</f>
        <v>0</v>
      </c>
      <c r="AE176" s="102"/>
      <c r="AF176" s="102"/>
      <c r="AG176" s="102"/>
      <c r="AH176" s="102"/>
      <c r="AI176" s="102"/>
      <c r="AJ176" s="216">
        <f>SUM(AE176:AI176)</f>
        <v>0</v>
      </c>
      <c r="AK176" s="276">
        <f>'NAW2 - Total - SSEH'!AK176</f>
        <v>0</v>
      </c>
      <c r="AL176" s="276">
        <f>'NAW2 - Total - SSEH'!AL176</f>
        <v>0</v>
      </c>
      <c r="AM176" s="276">
        <f>'NAW2 - Total - SSEH'!AM176</f>
        <v>0</v>
      </c>
      <c r="AN176" s="276">
        <f>'NAW2 - Total - SSEH'!AN176</f>
        <v>0</v>
      </c>
      <c r="AO176" s="276">
        <f>'NAW2 - Total - SSEH'!AO176</f>
        <v>0</v>
      </c>
      <c r="AP176" s="216">
        <f>SUM(AK176:AO176)</f>
        <v>0</v>
      </c>
    </row>
    <row r="177" spans="1:42" ht="25.5" customHeight="1">
      <c r="A177" s="13"/>
      <c r="B177" s="19"/>
      <c r="C177" s="218"/>
      <c r="D177" s="350"/>
      <c r="E177" s="105"/>
      <c r="F177" s="219" t="s">
        <v>80</v>
      </c>
      <c r="G177" s="275">
        <f>'NAW2 - Total - SSEH'!G177</f>
        <v>0</v>
      </c>
      <c r="H177" s="275">
        <f>'NAW2 - Total - SSEH'!H177</f>
        <v>0</v>
      </c>
      <c r="I177" s="275">
        <f>'NAW2 - Total - SSEH'!I177</f>
        <v>0</v>
      </c>
      <c r="J177" s="275">
        <f>'NAW2 - Total - SSEH'!J177</f>
        <v>0</v>
      </c>
      <c r="K177" s="275">
        <f>'NAW2 - Total - SSEH'!K177</f>
        <v>0</v>
      </c>
      <c r="L177" s="220">
        <f t="shared" ref="L177:L179" si="383">SUM(G177:K177)</f>
        <v>0</v>
      </c>
      <c r="M177" s="275">
        <f>'NAW2 - Total - SSEH'!M177</f>
        <v>0</v>
      </c>
      <c r="N177" s="275">
        <f>'NAW2 - Total - SSEH'!N177</f>
        <v>0</v>
      </c>
      <c r="O177" s="275">
        <f>'NAW2 - Total - SSEH'!O177</f>
        <v>0</v>
      </c>
      <c r="P177" s="275">
        <f>'NAW2 - Total - SSEH'!P177</f>
        <v>0</v>
      </c>
      <c r="Q177" s="275">
        <f>'NAW2 - Total - SSEH'!Q177</f>
        <v>0</v>
      </c>
      <c r="R177" s="220">
        <f t="shared" ref="R177:R179" si="384">SUM(M177:Q177)</f>
        <v>0</v>
      </c>
      <c r="S177" s="102"/>
      <c r="T177" s="102"/>
      <c r="U177" s="102"/>
      <c r="V177" s="102"/>
      <c r="W177" s="102"/>
      <c r="X177" s="220">
        <f t="shared" ref="X177:X179" si="385">SUM(S177:W177)</f>
        <v>0</v>
      </c>
      <c r="Y177" s="275">
        <f>'NAW2 - Total - SSEH'!Y177</f>
        <v>0</v>
      </c>
      <c r="Z177" s="275">
        <f>'NAW2 - Total - SSEH'!Z177</f>
        <v>0</v>
      </c>
      <c r="AA177" s="275">
        <f>'NAW2 - Total - SSEH'!AA177</f>
        <v>0</v>
      </c>
      <c r="AB177" s="275">
        <f>'NAW2 - Total - SSEH'!AB177</f>
        <v>0</v>
      </c>
      <c r="AC177" s="275">
        <f>'NAW2 - Total - SSEH'!AC177</f>
        <v>0</v>
      </c>
      <c r="AD177" s="220">
        <f t="shared" ref="AD177:AD179" si="386">SUM(Y177:AC177)</f>
        <v>0</v>
      </c>
      <c r="AE177" s="102"/>
      <c r="AF177" s="102"/>
      <c r="AG177" s="102"/>
      <c r="AH177" s="102"/>
      <c r="AI177" s="102"/>
      <c r="AJ177" s="220">
        <f t="shared" ref="AJ177:AJ179" si="387">SUM(AE177:AI177)</f>
        <v>0</v>
      </c>
      <c r="AK177" s="275">
        <f>'NAW2 - Total - SSEH'!AK177</f>
        <v>0</v>
      </c>
      <c r="AL177" s="275">
        <f>'NAW2 - Total - SSEH'!AL177</f>
        <v>0</v>
      </c>
      <c r="AM177" s="275">
        <f>'NAW2 - Total - SSEH'!AM177</f>
        <v>0</v>
      </c>
      <c r="AN177" s="275">
        <f>'NAW2 - Total - SSEH'!AN177</f>
        <v>0</v>
      </c>
      <c r="AO177" s="275">
        <f>'NAW2 - Total - SSEH'!AO177</f>
        <v>0</v>
      </c>
      <c r="AP177" s="220">
        <f t="shared" ref="AP177:AP179" si="388">SUM(AK177:AO177)</f>
        <v>0</v>
      </c>
    </row>
    <row r="178" spans="1:42" ht="25.5" customHeight="1">
      <c r="A178" s="13"/>
      <c r="B178" s="19"/>
      <c r="C178" s="218"/>
      <c r="D178" s="350"/>
      <c r="E178" s="105"/>
      <c r="F178" s="219" t="s">
        <v>82</v>
      </c>
      <c r="G178" s="275">
        <f>'NAW2 - Total - SSEH'!G178</f>
        <v>0</v>
      </c>
      <c r="H178" s="275">
        <f>'NAW2 - Total - SSEH'!H178</f>
        <v>0</v>
      </c>
      <c r="I178" s="275">
        <f>'NAW2 - Total - SSEH'!I178</f>
        <v>0</v>
      </c>
      <c r="J178" s="275">
        <f>'NAW2 - Total - SSEH'!J178</f>
        <v>0</v>
      </c>
      <c r="K178" s="275">
        <f>'NAW2 - Total - SSEH'!K178</f>
        <v>0</v>
      </c>
      <c r="L178" s="220">
        <f t="shared" si="383"/>
        <v>0</v>
      </c>
      <c r="M178" s="275">
        <f>'NAW2 - Total - SSEH'!M178</f>
        <v>0</v>
      </c>
      <c r="N178" s="275">
        <f>'NAW2 - Total - SSEH'!N178</f>
        <v>0</v>
      </c>
      <c r="O178" s="275">
        <f>'NAW2 - Total - SSEH'!O178</f>
        <v>0</v>
      </c>
      <c r="P178" s="275">
        <f>'NAW2 - Total - SSEH'!P178</f>
        <v>0</v>
      </c>
      <c r="Q178" s="275">
        <f>'NAW2 - Total - SSEH'!Q178</f>
        <v>0</v>
      </c>
      <c r="R178" s="220">
        <f t="shared" si="384"/>
        <v>0</v>
      </c>
      <c r="S178" s="102"/>
      <c r="T178" s="102"/>
      <c r="U178" s="102"/>
      <c r="V178" s="102"/>
      <c r="W178" s="102"/>
      <c r="X178" s="220">
        <f t="shared" si="385"/>
        <v>0</v>
      </c>
      <c r="Y178" s="275">
        <f>'NAW2 - Total - SSEH'!Y178</f>
        <v>0</v>
      </c>
      <c r="Z178" s="275">
        <f>'NAW2 - Total - SSEH'!Z178</f>
        <v>0</v>
      </c>
      <c r="AA178" s="275">
        <f>'NAW2 - Total - SSEH'!AA178</f>
        <v>0</v>
      </c>
      <c r="AB178" s="275">
        <f>'NAW2 - Total - SSEH'!AB178</f>
        <v>0</v>
      </c>
      <c r="AC178" s="275">
        <f>'NAW2 - Total - SSEH'!AC178</f>
        <v>0</v>
      </c>
      <c r="AD178" s="220">
        <f t="shared" si="386"/>
        <v>0</v>
      </c>
      <c r="AE178" s="102"/>
      <c r="AF178" s="102"/>
      <c r="AG178" s="102"/>
      <c r="AH178" s="102"/>
      <c r="AI178" s="102"/>
      <c r="AJ178" s="220">
        <f t="shared" si="387"/>
        <v>0</v>
      </c>
      <c r="AK178" s="275">
        <f>'NAW2 - Total - SSEH'!AK178</f>
        <v>0</v>
      </c>
      <c r="AL178" s="275">
        <f>'NAW2 - Total - SSEH'!AL178</f>
        <v>0</v>
      </c>
      <c r="AM178" s="275">
        <f>'NAW2 - Total - SSEH'!AM178</f>
        <v>0</v>
      </c>
      <c r="AN178" s="275">
        <f>'NAW2 - Total - SSEH'!AN178</f>
        <v>0</v>
      </c>
      <c r="AO178" s="275">
        <f>'NAW2 - Total - SSEH'!AO178</f>
        <v>0</v>
      </c>
      <c r="AP178" s="220">
        <f t="shared" si="388"/>
        <v>0</v>
      </c>
    </row>
    <row r="179" spans="1:42" ht="25.5" customHeight="1">
      <c r="A179" s="13"/>
      <c r="B179" s="19"/>
      <c r="C179" s="218"/>
      <c r="D179" s="350"/>
      <c r="E179" s="105"/>
      <c r="F179" s="219" t="s">
        <v>83</v>
      </c>
      <c r="G179" s="275">
        <f>'NAW2 - Total - SSEH'!G179</f>
        <v>0</v>
      </c>
      <c r="H179" s="275">
        <f>'NAW2 - Total - SSEH'!H179</f>
        <v>0</v>
      </c>
      <c r="I179" s="275">
        <f>'NAW2 - Total - SSEH'!I179</f>
        <v>0</v>
      </c>
      <c r="J179" s="275">
        <f>'NAW2 - Total - SSEH'!J179</f>
        <v>0</v>
      </c>
      <c r="K179" s="275">
        <f>'NAW2 - Total - SSEH'!K179</f>
        <v>0</v>
      </c>
      <c r="L179" s="220">
        <f t="shared" si="383"/>
        <v>0</v>
      </c>
      <c r="M179" s="275">
        <f>'NAW2 - Total - SSEH'!M179</f>
        <v>0</v>
      </c>
      <c r="N179" s="275">
        <f>'NAW2 - Total - SSEH'!N179</f>
        <v>0</v>
      </c>
      <c r="O179" s="275">
        <f>'NAW2 - Total - SSEH'!O179</f>
        <v>0</v>
      </c>
      <c r="P179" s="275">
        <f>'NAW2 - Total - SSEH'!P179</f>
        <v>0</v>
      </c>
      <c r="Q179" s="275">
        <f>'NAW2 - Total - SSEH'!Q179</f>
        <v>0</v>
      </c>
      <c r="R179" s="220">
        <f t="shared" si="384"/>
        <v>0</v>
      </c>
      <c r="S179" s="102"/>
      <c r="T179" s="102"/>
      <c r="U179" s="102"/>
      <c r="V179" s="102"/>
      <c r="W179" s="102"/>
      <c r="X179" s="220">
        <f t="shared" si="385"/>
        <v>0</v>
      </c>
      <c r="Y179" s="275">
        <f>'NAW2 - Total - SSEH'!Y179</f>
        <v>0</v>
      </c>
      <c r="Z179" s="275">
        <f>'NAW2 - Total - SSEH'!Z179</f>
        <v>0</v>
      </c>
      <c r="AA179" s="275">
        <f>'NAW2 - Total - SSEH'!AA179</f>
        <v>0</v>
      </c>
      <c r="AB179" s="275">
        <f>'NAW2 - Total - SSEH'!AB179</f>
        <v>0</v>
      </c>
      <c r="AC179" s="275">
        <f>'NAW2 - Total - SSEH'!AC179</f>
        <v>0</v>
      </c>
      <c r="AD179" s="220">
        <f t="shared" si="386"/>
        <v>0</v>
      </c>
      <c r="AE179" s="102"/>
      <c r="AF179" s="102"/>
      <c r="AG179" s="102"/>
      <c r="AH179" s="102"/>
      <c r="AI179" s="102"/>
      <c r="AJ179" s="220">
        <f t="shared" si="387"/>
        <v>0</v>
      </c>
      <c r="AK179" s="275">
        <f>'NAW2 - Total - SSEH'!AK179</f>
        <v>0</v>
      </c>
      <c r="AL179" s="275">
        <f>'NAW2 - Total - SSEH'!AL179</f>
        <v>0</v>
      </c>
      <c r="AM179" s="275">
        <f>'NAW2 - Total - SSEH'!AM179</f>
        <v>0</v>
      </c>
      <c r="AN179" s="275">
        <f>'NAW2 - Total - SSEH'!AN179</f>
        <v>0</v>
      </c>
      <c r="AO179" s="275">
        <f>'NAW2 - Total - SSEH'!AO179</f>
        <v>0</v>
      </c>
      <c r="AP179" s="220">
        <f t="shared" si="388"/>
        <v>0</v>
      </c>
    </row>
    <row r="180" spans="1:42" ht="25.5" customHeight="1" thickBot="1">
      <c r="A180" s="13"/>
      <c r="B180" s="221"/>
      <c r="C180" s="356"/>
      <c r="D180" s="351"/>
      <c r="E180" s="102"/>
      <c r="F180" s="223"/>
      <c r="G180" s="224">
        <f>SUM(G176:G179)</f>
        <v>0</v>
      </c>
      <c r="H180" s="225">
        <f t="shared" ref="H180:K180" si="389">SUM(H176:H179)</f>
        <v>0</v>
      </c>
      <c r="I180" s="225">
        <f t="shared" si="389"/>
        <v>0</v>
      </c>
      <c r="J180" s="225">
        <f t="shared" si="389"/>
        <v>0</v>
      </c>
      <c r="K180" s="225">
        <f t="shared" si="389"/>
        <v>0</v>
      </c>
      <c r="L180" s="150"/>
      <c r="M180" s="224">
        <f>SUM(M176:M179)</f>
        <v>0</v>
      </c>
      <c r="N180" s="225">
        <f t="shared" ref="N180:Q180" si="390">SUM(N176:N179)</f>
        <v>0</v>
      </c>
      <c r="O180" s="225">
        <f t="shared" si="390"/>
        <v>0</v>
      </c>
      <c r="P180" s="225">
        <f t="shared" si="390"/>
        <v>0</v>
      </c>
      <c r="Q180" s="225">
        <f t="shared" si="390"/>
        <v>0</v>
      </c>
      <c r="R180" s="150"/>
      <c r="S180" s="224">
        <f>SUM(S176:S179)</f>
        <v>0</v>
      </c>
      <c r="T180" s="225">
        <f t="shared" ref="T180:W180" si="391">SUM(T176:T179)</f>
        <v>0</v>
      </c>
      <c r="U180" s="225">
        <f t="shared" si="391"/>
        <v>0</v>
      </c>
      <c r="V180" s="225">
        <f t="shared" si="391"/>
        <v>0</v>
      </c>
      <c r="W180" s="225">
        <f t="shared" si="391"/>
        <v>0</v>
      </c>
      <c r="X180" s="150"/>
      <c r="Y180" s="224">
        <f>SUM(Y176:Y179)</f>
        <v>0</v>
      </c>
      <c r="Z180" s="225">
        <f t="shared" ref="Z180:AC180" si="392">SUM(Z176:Z179)</f>
        <v>0</v>
      </c>
      <c r="AA180" s="225">
        <f t="shared" si="392"/>
        <v>0</v>
      </c>
      <c r="AB180" s="225">
        <f t="shared" si="392"/>
        <v>0</v>
      </c>
      <c r="AC180" s="225">
        <f t="shared" si="392"/>
        <v>0</v>
      </c>
      <c r="AD180" s="150"/>
      <c r="AE180" s="224">
        <f>SUM(AE176:AE179)</f>
        <v>0</v>
      </c>
      <c r="AF180" s="225">
        <f t="shared" ref="AF180:AI180" si="393">SUM(AF176:AF179)</f>
        <v>0</v>
      </c>
      <c r="AG180" s="225">
        <f t="shared" si="393"/>
        <v>0</v>
      </c>
      <c r="AH180" s="225">
        <f t="shared" si="393"/>
        <v>0</v>
      </c>
      <c r="AI180" s="225">
        <f t="shared" si="393"/>
        <v>0</v>
      </c>
      <c r="AJ180" s="150"/>
      <c r="AK180" s="224">
        <f>SUM(AK176:AK179)</f>
        <v>0</v>
      </c>
      <c r="AL180" s="225">
        <f t="shared" ref="AL180:AO180" si="394">SUM(AL176:AL179)</f>
        <v>0</v>
      </c>
      <c r="AM180" s="225">
        <f t="shared" si="394"/>
        <v>0</v>
      </c>
      <c r="AN180" s="225">
        <f t="shared" si="394"/>
        <v>0</v>
      </c>
      <c r="AO180" s="225">
        <f t="shared" si="394"/>
        <v>0</v>
      </c>
      <c r="AP180" s="150"/>
    </row>
    <row r="181" spans="1:42" ht="25.5" customHeight="1">
      <c r="A181" s="13"/>
      <c r="B181" s="209" t="s">
        <v>31</v>
      </c>
      <c r="C181" s="210"/>
      <c r="D181" s="211"/>
      <c r="E181" s="212"/>
      <c r="F181" s="213" t="s">
        <v>78</v>
      </c>
      <c r="G181" s="275">
        <f>'NAW2 - Total - SSEH'!G181</f>
        <v>0</v>
      </c>
      <c r="H181" s="275">
        <f>'NAW2 - Total - SSEH'!H181</f>
        <v>0</v>
      </c>
      <c r="I181" s="275">
        <f>'NAW2 - Total - SSEH'!I181</f>
        <v>0</v>
      </c>
      <c r="J181" s="275">
        <f>'NAW2 - Total - SSEH'!J181</f>
        <v>0</v>
      </c>
      <c r="K181" s="275">
        <f>'NAW2 - Total - SSEH'!K181</f>
        <v>0</v>
      </c>
      <c r="L181" s="216">
        <f>SUM(G181:K181)</f>
        <v>0</v>
      </c>
      <c r="M181" s="275">
        <f>'NAW2 - Total - SSEH'!M181</f>
        <v>0</v>
      </c>
      <c r="N181" s="275">
        <f>'NAW2 - Total - SSEH'!N181</f>
        <v>0</v>
      </c>
      <c r="O181" s="275">
        <f>'NAW2 - Total - SSEH'!O181</f>
        <v>0</v>
      </c>
      <c r="P181" s="275">
        <f>'NAW2 - Total - SSEH'!P181</f>
        <v>0</v>
      </c>
      <c r="Q181" s="275">
        <f>'NAW2 - Total - SSEH'!Q181</f>
        <v>0</v>
      </c>
      <c r="R181" s="216">
        <f>SUM(M181:Q181)</f>
        <v>0</v>
      </c>
      <c r="S181" s="102"/>
      <c r="T181" s="102"/>
      <c r="U181" s="102"/>
      <c r="V181" s="102"/>
      <c r="W181" s="102"/>
      <c r="X181" s="216">
        <f>SUM(S181:W181)</f>
        <v>0</v>
      </c>
      <c r="Y181" s="276">
        <f>'NAW2 - Total - SSEH'!Y181</f>
        <v>0</v>
      </c>
      <c r="Z181" s="276">
        <f>'NAW2 - Total - SSEH'!Z181</f>
        <v>0</v>
      </c>
      <c r="AA181" s="276">
        <f>'NAW2 - Total - SSEH'!AA181</f>
        <v>0</v>
      </c>
      <c r="AB181" s="276">
        <f>'NAW2 - Total - SSEH'!AB181</f>
        <v>0</v>
      </c>
      <c r="AC181" s="276">
        <f>'NAW2 - Total - SSEH'!AC181</f>
        <v>0</v>
      </c>
      <c r="AD181" s="216">
        <f>SUM(Y181:AC181)</f>
        <v>0</v>
      </c>
      <c r="AE181" s="102"/>
      <c r="AF181" s="102"/>
      <c r="AG181" s="102"/>
      <c r="AH181" s="102"/>
      <c r="AI181" s="102"/>
      <c r="AJ181" s="216">
        <f>SUM(AE181:AI181)</f>
        <v>0</v>
      </c>
      <c r="AK181" s="276">
        <f>'NAW2 - Total - SSEH'!AK181</f>
        <v>0</v>
      </c>
      <c r="AL181" s="276">
        <f>'NAW2 - Total - SSEH'!AL181</f>
        <v>0</v>
      </c>
      <c r="AM181" s="276">
        <f>'NAW2 - Total - SSEH'!AM181</f>
        <v>0</v>
      </c>
      <c r="AN181" s="276">
        <f>'NAW2 - Total - SSEH'!AN181</f>
        <v>0</v>
      </c>
      <c r="AO181" s="276">
        <f>'NAW2 - Total - SSEH'!AO181</f>
        <v>0</v>
      </c>
      <c r="AP181" s="216">
        <f>SUM(AK181:AO181)</f>
        <v>0</v>
      </c>
    </row>
    <row r="182" spans="1:42" ht="25.5" customHeight="1">
      <c r="A182" s="13"/>
      <c r="B182" s="19"/>
      <c r="C182" s="218"/>
      <c r="D182" s="350"/>
      <c r="E182" s="105"/>
      <c r="F182" s="219" t="s">
        <v>80</v>
      </c>
      <c r="G182" s="275">
        <f>'NAW2 - Total - SSEH'!G182</f>
        <v>0</v>
      </c>
      <c r="H182" s="275">
        <f>'NAW2 - Total - SSEH'!H182</f>
        <v>0</v>
      </c>
      <c r="I182" s="275">
        <f>'NAW2 - Total - SSEH'!I182</f>
        <v>0</v>
      </c>
      <c r="J182" s="275">
        <f>'NAW2 - Total - SSEH'!J182</f>
        <v>0</v>
      </c>
      <c r="K182" s="275">
        <f>'NAW2 - Total - SSEH'!K182</f>
        <v>0</v>
      </c>
      <c r="L182" s="220">
        <f t="shared" ref="L182:L184" si="395">SUM(G182:K182)</f>
        <v>0</v>
      </c>
      <c r="M182" s="275">
        <f>'NAW2 - Total - SSEH'!M182</f>
        <v>0</v>
      </c>
      <c r="N182" s="275">
        <f>'NAW2 - Total - SSEH'!N182</f>
        <v>0</v>
      </c>
      <c r="O182" s="275">
        <f>'NAW2 - Total - SSEH'!O182</f>
        <v>0</v>
      </c>
      <c r="P182" s="275">
        <f>'NAW2 - Total - SSEH'!P182</f>
        <v>0</v>
      </c>
      <c r="Q182" s="275">
        <f>'NAW2 - Total - SSEH'!Q182</f>
        <v>0</v>
      </c>
      <c r="R182" s="220">
        <f t="shared" ref="R182:R184" si="396">SUM(M182:Q182)</f>
        <v>0</v>
      </c>
      <c r="S182" s="102"/>
      <c r="T182" s="102"/>
      <c r="U182" s="102"/>
      <c r="V182" s="102"/>
      <c r="W182" s="102"/>
      <c r="X182" s="220">
        <f t="shared" ref="X182:X184" si="397">SUM(S182:W182)</f>
        <v>0</v>
      </c>
      <c r="Y182" s="275">
        <f>'NAW2 - Total - SSEH'!Y182</f>
        <v>0</v>
      </c>
      <c r="Z182" s="275">
        <f>'NAW2 - Total - SSEH'!Z182</f>
        <v>0</v>
      </c>
      <c r="AA182" s="275">
        <f>'NAW2 - Total - SSEH'!AA182</f>
        <v>0</v>
      </c>
      <c r="AB182" s="275">
        <f>'NAW2 - Total - SSEH'!AB182</f>
        <v>0</v>
      </c>
      <c r="AC182" s="275">
        <f>'NAW2 - Total - SSEH'!AC182</f>
        <v>0</v>
      </c>
      <c r="AD182" s="220">
        <f t="shared" ref="AD182:AD184" si="398">SUM(Y182:AC182)</f>
        <v>0</v>
      </c>
      <c r="AE182" s="102"/>
      <c r="AF182" s="102"/>
      <c r="AG182" s="102"/>
      <c r="AH182" s="102"/>
      <c r="AI182" s="102"/>
      <c r="AJ182" s="220">
        <f t="shared" ref="AJ182:AJ184" si="399">SUM(AE182:AI182)</f>
        <v>0</v>
      </c>
      <c r="AK182" s="275">
        <f>'NAW2 - Total - SSEH'!AK182</f>
        <v>0</v>
      </c>
      <c r="AL182" s="275">
        <f>'NAW2 - Total - SSEH'!AL182</f>
        <v>0</v>
      </c>
      <c r="AM182" s="275">
        <f>'NAW2 - Total - SSEH'!AM182</f>
        <v>0</v>
      </c>
      <c r="AN182" s="275">
        <f>'NAW2 - Total - SSEH'!AN182</f>
        <v>0</v>
      </c>
      <c r="AO182" s="275">
        <f>'NAW2 - Total - SSEH'!AO182</f>
        <v>0</v>
      </c>
      <c r="AP182" s="220">
        <f t="shared" ref="AP182:AP184" si="400">SUM(AK182:AO182)</f>
        <v>0</v>
      </c>
    </row>
    <row r="183" spans="1:42" ht="25.5" customHeight="1">
      <c r="A183" s="13"/>
      <c r="B183" s="19"/>
      <c r="C183" s="218"/>
      <c r="D183" s="350"/>
      <c r="E183" s="105"/>
      <c r="F183" s="219" t="s">
        <v>82</v>
      </c>
      <c r="G183" s="275">
        <f>'NAW2 - Total - SSEH'!G183</f>
        <v>0</v>
      </c>
      <c r="H183" s="275">
        <f>'NAW2 - Total - SSEH'!H183</f>
        <v>0</v>
      </c>
      <c r="I183" s="275">
        <f>'NAW2 - Total - SSEH'!I183</f>
        <v>0</v>
      </c>
      <c r="J183" s="275">
        <f>'NAW2 - Total - SSEH'!J183</f>
        <v>0</v>
      </c>
      <c r="K183" s="275">
        <f>'NAW2 - Total - SSEH'!K183</f>
        <v>0</v>
      </c>
      <c r="L183" s="220">
        <f t="shared" si="395"/>
        <v>0</v>
      </c>
      <c r="M183" s="275">
        <f>'NAW2 - Total - SSEH'!M183</f>
        <v>0</v>
      </c>
      <c r="N183" s="275">
        <f>'NAW2 - Total - SSEH'!N183</f>
        <v>0</v>
      </c>
      <c r="O183" s="275">
        <f>'NAW2 - Total - SSEH'!O183</f>
        <v>0</v>
      </c>
      <c r="P183" s="275">
        <f>'NAW2 - Total - SSEH'!P183</f>
        <v>0</v>
      </c>
      <c r="Q183" s="275">
        <f>'NAW2 - Total - SSEH'!Q183</f>
        <v>0</v>
      </c>
      <c r="R183" s="220">
        <f t="shared" si="396"/>
        <v>0</v>
      </c>
      <c r="S183" s="102"/>
      <c r="T183" s="102"/>
      <c r="U183" s="102"/>
      <c r="V183" s="102"/>
      <c r="W183" s="102"/>
      <c r="X183" s="220">
        <f t="shared" si="397"/>
        <v>0</v>
      </c>
      <c r="Y183" s="275">
        <f>'NAW2 - Total - SSEH'!Y183</f>
        <v>0</v>
      </c>
      <c r="Z183" s="275">
        <f>'NAW2 - Total - SSEH'!Z183</f>
        <v>0</v>
      </c>
      <c r="AA183" s="275">
        <f>'NAW2 - Total - SSEH'!AA183</f>
        <v>0</v>
      </c>
      <c r="AB183" s="275">
        <f>'NAW2 - Total - SSEH'!AB183</f>
        <v>0</v>
      </c>
      <c r="AC183" s="275">
        <f>'NAW2 - Total - SSEH'!AC183</f>
        <v>0</v>
      </c>
      <c r="AD183" s="220">
        <f t="shared" si="398"/>
        <v>0</v>
      </c>
      <c r="AE183" s="102"/>
      <c r="AF183" s="102"/>
      <c r="AG183" s="102"/>
      <c r="AH183" s="102"/>
      <c r="AI183" s="102"/>
      <c r="AJ183" s="220">
        <f t="shared" si="399"/>
        <v>0</v>
      </c>
      <c r="AK183" s="275">
        <f>'NAW2 - Total - SSEH'!AK183</f>
        <v>0</v>
      </c>
      <c r="AL183" s="275">
        <f>'NAW2 - Total - SSEH'!AL183</f>
        <v>0</v>
      </c>
      <c r="AM183" s="275">
        <f>'NAW2 - Total - SSEH'!AM183</f>
        <v>0</v>
      </c>
      <c r="AN183" s="275">
        <f>'NAW2 - Total - SSEH'!AN183</f>
        <v>0</v>
      </c>
      <c r="AO183" s="275">
        <f>'NAW2 - Total - SSEH'!AO183</f>
        <v>0</v>
      </c>
      <c r="AP183" s="220">
        <f t="shared" si="400"/>
        <v>0</v>
      </c>
    </row>
    <row r="184" spans="1:42" ht="25.5" customHeight="1">
      <c r="A184" s="13"/>
      <c r="B184" s="19"/>
      <c r="C184" s="218"/>
      <c r="D184" s="350"/>
      <c r="E184" s="105"/>
      <c r="F184" s="219" t="s">
        <v>83</v>
      </c>
      <c r="G184" s="275">
        <f>'NAW2 - Total - SSEH'!G184</f>
        <v>0</v>
      </c>
      <c r="H184" s="275">
        <f>'NAW2 - Total - SSEH'!H184</f>
        <v>0</v>
      </c>
      <c r="I184" s="275">
        <f>'NAW2 - Total - SSEH'!I184</f>
        <v>0</v>
      </c>
      <c r="J184" s="275">
        <f>'NAW2 - Total - SSEH'!J184</f>
        <v>0</v>
      </c>
      <c r="K184" s="275">
        <f>'NAW2 - Total - SSEH'!K184</f>
        <v>0</v>
      </c>
      <c r="L184" s="220">
        <f t="shared" si="395"/>
        <v>0</v>
      </c>
      <c r="M184" s="275">
        <f>'NAW2 - Total - SSEH'!M184</f>
        <v>0</v>
      </c>
      <c r="N184" s="275">
        <f>'NAW2 - Total - SSEH'!N184</f>
        <v>0</v>
      </c>
      <c r="O184" s="275">
        <f>'NAW2 - Total - SSEH'!O184</f>
        <v>0</v>
      </c>
      <c r="P184" s="275">
        <f>'NAW2 - Total - SSEH'!P184</f>
        <v>0</v>
      </c>
      <c r="Q184" s="275">
        <f>'NAW2 - Total - SSEH'!Q184</f>
        <v>0</v>
      </c>
      <c r="R184" s="220">
        <f t="shared" si="396"/>
        <v>0</v>
      </c>
      <c r="S184" s="102"/>
      <c r="T184" s="102"/>
      <c r="U184" s="102"/>
      <c r="V184" s="102"/>
      <c r="W184" s="102"/>
      <c r="X184" s="220">
        <f t="shared" si="397"/>
        <v>0</v>
      </c>
      <c r="Y184" s="275">
        <f>'NAW2 - Total - SSEH'!Y184</f>
        <v>0</v>
      </c>
      <c r="Z184" s="275">
        <f>'NAW2 - Total - SSEH'!Z184</f>
        <v>0</v>
      </c>
      <c r="AA184" s="275">
        <f>'NAW2 - Total - SSEH'!AA184</f>
        <v>0</v>
      </c>
      <c r="AB184" s="275">
        <f>'NAW2 - Total - SSEH'!AB184</f>
        <v>0</v>
      </c>
      <c r="AC184" s="275">
        <f>'NAW2 - Total - SSEH'!AC184</f>
        <v>0</v>
      </c>
      <c r="AD184" s="220">
        <f t="shared" si="398"/>
        <v>0</v>
      </c>
      <c r="AE184" s="102"/>
      <c r="AF184" s="102"/>
      <c r="AG184" s="102"/>
      <c r="AH184" s="102"/>
      <c r="AI184" s="102"/>
      <c r="AJ184" s="220">
        <f t="shared" si="399"/>
        <v>0</v>
      </c>
      <c r="AK184" s="275">
        <f>'NAW2 - Total - SSEH'!AK184</f>
        <v>0</v>
      </c>
      <c r="AL184" s="275">
        <f>'NAW2 - Total - SSEH'!AL184</f>
        <v>0</v>
      </c>
      <c r="AM184" s="275">
        <f>'NAW2 - Total - SSEH'!AM184</f>
        <v>0</v>
      </c>
      <c r="AN184" s="275">
        <f>'NAW2 - Total - SSEH'!AN184</f>
        <v>0</v>
      </c>
      <c r="AO184" s="275">
        <f>'NAW2 - Total - SSEH'!AO184</f>
        <v>0</v>
      </c>
      <c r="AP184" s="220">
        <f t="shared" si="400"/>
        <v>0</v>
      </c>
    </row>
    <row r="185" spans="1:42" ht="25.5" customHeight="1" thickBot="1">
      <c r="A185" s="13"/>
      <c r="B185" s="221"/>
      <c r="C185" s="356"/>
      <c r="D185" s="351"/>
      <c r="E185" s="102"/>
      <c r="F185" s="223"/>
      <c r="G185" s="224">
        <f>SUM(G181:G184)</f>
        <v>0</v>
      </c>
      <c r="H185" s="225">
        <f t="shared" ref="H185:K185" si="401">SUM(H181:H184)</f>
        <v>0</v>
      </c>
      <c r="I185" s="225">
        <f t="shared" si="401"/>
        <v>0</v>
      </c>
      <c r="J185" s="225">
        <f t="shared" si="401"/>
        <v>0</v>
      </c>
      <c r="K185" s="225">
        <f t="shared" si="401"/>
        <v>0</v>
      </c>
      <c r="L185" s="150"/>
      <c r="M185" s="224">
        <f>SUM(M181:M184)</f>
        <v>0</v>
      </c>
      <c r="N185" s="225">
        <f t="shared" ref="N185:Q185" si="402">SUM(N181:N184)</f>
        <v>0</v>
      </c>
      <c r="O185" s="225">
        <f t="shared" si="402"/>
        <v>0</v>
      </c>
      <c r="P185" s="225">
        <f t="shared" si="402"/>
        <v>0</v>
      </c>
      <c r="Q185" s="225">
        <f t="shared" si="402"/>
        <v>0</v>
      </c>
      <c r="R185" s="150"/>
      <c r="S185" s="224">
        <f>SUM(S181:S184)</f>
        <v>0</v>
      </c>
      <c r="T185" s="225">
        <f t="shared" ref="T185:W185" si="403">SUM(T181:T184)</f>
        <v>0</v>
      </c>
      <c r="U185" s="225">
        <f t="shared" si="403"/>
        <v>0</v>
      </c>
      <c r="V185" s="225">
        <f t="shared" si="403"/>
        <v>0</v>
      </c>
      <c r="W185" s="225">
        <f t="shared" si="403"/>
        <v>0</v>
      </c>
      <c r="X185" s="150"/>
      <c r="Y185" s="224">
        <f>SUM(Y181:Y184)</f>
        <v>0</v>
      </c>
      <c r="Z185" s="225">
        <f t="shared" ref="Z185:AC185" si="404">SUM(Z181:Z184)</f>
        <v>0</v>
      </c>
      <c r="AA185" s="225">
        <f t="shared" si="404"/>
        <v>0</v>
      </c>
      <c r="AB185" s="225">
        <f t="shared" si="404"/>
        <v>0</v>
      </c>
      <c r="AC185" s="225">
        <f t="shared" si="404"/>
        <v>0</v>
      </c>
      <c r="AD185" s="150"/>
      <c r="AE185" s="224">
        <f>SUM(AE181:AE184)</f>
        <v>0</v>
      </c>
      <c r="AF185" s="225">
        <f t="shared" ref="AF185:AI185" si="405">SUM(AF181:AF184)</f>
        <v>0</v>
      </c>
      <c r="AG185" s="225">
        <f t="shared" si="405"/>
        <v>0</v>
      </c>
      <c r="AH185" s="225">
        <f t="shared" si="405"/>
        <v>0</v>
      </c>
      <c r="AI185" s="225">
        <f t="shared" si="405"/>
        <v>0</v>
      </c>
      <c r="AJ185" s="150"/>
      <c r="AK185" s="224">
        <f>SUM(AK181:AK184)</f>
        <v>0</v>
      </c>
      <c r="AL185" s="225">
        <f t="shared" ref="AL185:AO185" si="406">SUM(AL181:AL184)</f>
        <v>0</v>
      </c>
      <c r="AM185" s="225">
        <f t="shared" si="406"/>
        <v>0</v>
      </c>
      <c r="AN185" s="225">
        <f t="shared" si="406"/>
        <v>0</v>
      </c>
      <c r="AO185" s="225">
        <f t="shared" si="406"/>
        <v>0</v>
      </c>
      <c r="AP185" s="150"/>
    </row>
    <row r="186" spans="1:42" ht="25.5" customHeight="1">
      <c r="A186" s="13"/>
      <c r="B186" s="209" t="s">
        <v>32</v>
      </c>
      <c r="C186" s="210"/>
      <c r="D186" s="211"/>
      <c r="E186" s="212"/>
      <c r="F186" s="213" t="s">
        <v>78</v>
      </c>
      <c r="G186" s="275">
        <f>'NAW2 - Total - SSEH'!G186</f>
        <v>0</v>
      </c>
      <c r="H186" s="275">
        <f>'NAW2 - Total - SSEH'!H186</f>
        <v>0</v>
      </c>
      <c r="I186" s="275">
        <f>'NAW2 - Total - SSEH'!I186</f>
        <v>0</v>
      </c>
      <c r="J186" s="275">
        <f>'NAW2 - Total - SSEH'!J186</f>
        <v>0</v>
      </c>
      <c r="K186" s="275">
        <f>'NAW2 - Total - SSEH'!K186</f>
        <v>0</v>
      </c>
      <c r="L186" s="216">
        <f>SUM(G186:K186)</f>
        <v>0</v>
      </c>
      <c r="M186" s="275">
        <f>'NAW2 - Total - SSEH'!M186</f>
        <v>0</v>
      </c>
      <c r="N186" s="275">
        <f>'NAW2 - Total - SSEH'!N186</f>
        <v>0</v>
      </c>
      <c r="O186" s="275">
        <f>'NAW2 - Total - SSEH'!O186</f>
        <v>0</v>
      </c>
      <c r="P186" s="275">
        <f>'NAW2 - Total - SSEH'!P186</f>
        <v>0</v>
      </c>
      <c r="Q186" s="275">
        <f>'NAW2 - Total - SSEH'!Q186</f>
        <v>0</v>
      </c>
      <c r="R186" s="216">
        <f>SUM(M186:Q186)</f>
        <v>0</v>
      </c>
      <c r="S186" s="102"/>
      <c r="T186" s="102"/>
      <c r="U186" s="102"/>
      <c r="V186" s="102"/>
      <c r="W186" s="102"/>
      <c r="X186" s="216">
        <f>SUM(S186:W186)</f>
        <v>0</v>
      </c>
      <c r="Y186" s="276">
        <f>'NAW2 - Total - SSEH'!Y186</f>
        <v>0</v>
      </c>
      <c r="Z186" s="276">
        <f>'NAW2 - Total - SSEH'!Z186</f>
        <v>0</v>
      </c>
      <c r="AA186" s="276">
        <f>'NAW2 - Total - SSEH'!AA186</f>
        <v>0</v>
      </c>
      <c r="AB186" s="276">
        <f>'NAW2 - Total - SSEH'!AB186</f>
        <v>0</v>
      </c>
      <c r="AC186" s="276">
        <f>'NAW2 - Total - SSEH'!AC186</f>
        <v>0</v>
      </c>
      <c r="AD186" s="216">
        <f>SUM(Y186:AC186)</f>
        <v>0</v>
      </c>
      <c r="AE186" s="102"/>
      <c r="AF186" s="102"/>
      <c r="AG186" s="102"/>
      <c r="AH186" s="102"/>
      <c r="AI186" s="102"/>
      <c r="AJ186" s="216">
        <f>SUM(AE186:AI186)</f>
        <v>0</v>
      </c>
      <c r="AK186" s="276">
        <f>'NAW2 - Total - SSEH'!AK186</f>
        <v>0</v>
      </c>
      <c r="AL186" s="276">
        <f>'NAW2 - Total - SSEH'!AL186</f>
        <v>0</v>
      </c>
      <c r="AM186" s="276">
        <f>'NAW2 - Total - SSEH'!AM186</f>
        <v>0</v>
      </c>
      <c r="AN186" s="276">
        <f>'NAW2 - Total - SSEH'!AN186</f>
        <v>0</v>
      </c>
      <c r="AO186" s="276">
        <f>'NAW2 - Total - SSEH'!AO186</f>
        <v>0</v>
      </c>
      <c r="AP186" s="216">
        <f>SUM(AK186:AO186)</f>
        <v>0</v>
      </c>
    </row>
    <row r="187" spans="1:42" ht="25.5" customHeight="1">
      <c r="A187" s="13"/>
      <c r="B187" s="19"/>
      <c r="C187" s="218"/>
      <c r="D187" s="350"/>
      <c r="E187" s="105"/>
      <c r="F187" s="219" t="s">
        <v>80</v>
      </c>
      <c r="G187" s="275">
        <f>'NAW2 - Total - SSEH'!G187</f>
        <v>0</v>
      </c>
      <c r="H187" s="275">
        <f>'NAW2 - Total - SSEH'!H187</f>
        <v>0</v>
      </c>
      <c r="I187" s="275">
        <f>'NAW2 - Total - SSEH'!I187</f>
        <v>0</v>
      </c>
      <c r="J187" s="275">
        <f>'NAW2 - Total - SSEH'!J187</f>
        <v>0</v>
      </c>
      <c r="K187" s="275">
        <f>'NAW2 - Total - SSEH'!K187</f>
        <v>0</v>
      </c>
      <c r="L187" s="220">
        <f t="shared" ref="L187:L189" si="407">SUM(G187:K187)</f>
        <v>0</v>
      </c>
      <c r="M187" s="275">
        <f>'NAW2 - Total - SSEH'!M187</f>
        <v>0</v>
      </c>
      <c r="N187" s="275">
        <f>'NAW2 - Total - SSEH'!N187</f>
        <v>0</v>
      </c>
      <c r="O187" s="275">
        <f>'NAW2 - Total - SSEH'!O187</f>
        <v>0</v>
      </c>
      <c r="P187" s="275">
        <f>'NAW2 - Total - SSEH'!P187</f>
        <v>0</v>
      </c>
      <c r="Q187" s="275">
        <f>'NAW2 - Total - SSEH'!Q187</f>
        <v>0</v>
      </c>
      <c r="R187" s="220">
        <f t="shared" ref="R187:R189" si="408">SUM(M187:Q187)</f>
        <v>0</v>
      </c>
      <c r="S187" s="102"/>
      <c r="T187" s="102"/>
      <c r="U187" s="102"/>
      <c r="V187" s="102"/>
      <c r="W187" s="102"/>
      <c r="X187" s="220">
        <f t="shared" ref="X187:X189" si="409">SUM(S187:W187)</f>
        <v>0</v>
      </c>
      <c r="Y187" s="275">
        <f>'NAW2 - Total - SSEH'!Y187</f>
        <v>0</v>
      </c>
      <c r="Z187" s="275">
        <f>'NAW2 - Total - SSEH'!Z187</f>
        <v>0</v>
      </c>
      <c r="AA187" s="275">
        <f>'NAW2 - Total - SSEH'!AA187</f>
        <v>0</v>
      </c>
      <c r="AB187" s="275">
        <f>'NAW2 - Total - SSEH'!AB187</f>
        <v>0</v>
      </c>
      <c r="AC187" s="275">
        <f>'NAW2 - Total - SSEH'!AC187</f>
        <v>0</v>
      </c>
      <c r="AD187" s="220">
        <f t="shared" ref="AD187:AD189" si="410">SUM(Y187:AC187)</f>
        <v>0</v>
      </c>
      <c r="AE187" s="102"/>
      <c r="AF187" s="102"/>
      <c r="AG187" s="102"/>
      <c r="AH187" s="102"/>
      <c r="AI187" s="102"/>
      <c r="AJ187" s="220">
        <f t="shared" ref="AJ187:AJ189" si="411">SUM(AE187:AI187)</f>
        <v>0</v>
      </c>
      <c r="AK187" s="275">
        <f>'NAW2 - Total - SSEH'!AK187</f>
        <v>0</v>
      </c>
      <c r="AL187" s="275">
        <f>'NAW2 - Total - SSEH'!AL187</f>
        <v>0</v>
      </c>
      <c r="AM187" s="275">
        <f>'NAW2 - Total - SSEH'!AM187</f>
        <v>0</v>
      </c>
      <c r="AN187" s="275">
        <f>'NAW2 - Total - SSEH'!AN187</f>
        <v>0</v>
      </c>
      <c r="AO187" s="275">
        <f>'NAW2 - Total - SSEH'!AO187</f>
        <v>0</v>
      </c>
      <c r="AP187" s="220">
        <f t="shared" ref="AP187:AP189" si="412">SUM(AK187:AO187)</f>
        <v>0</v>
      </c>
    </row>
    <row r="188" spans="1:42" ht="25.5" customHeight="1">
      <c r="A188" s="13"/>
      <c r="B188" s="19"/>
      <c r="C188" s="218"/>
      <c r="D188" s="350"/>
      <c r="E188" s="105"/>
      <c r="F188" s="219" t="s">
        <v>82</v>
      </c>
      <c r="G188" s="275">
        <f>'NAW2 - Total - SSEH'!G188</f>
        <v>0</v>
      </c>
      <c r="H188" s="275">
        <f>'NAW2 - Total - SSEH'!H188</f>
        <v>0</v>
      </c>
      <c r="I188" s="275">
        <f>'NAW2 - Total - SSEH'!I188</f>
        <v>0</v>
      </c>
      <c r="J188" s="275">
        <f>'NAW2 - Total - SSEH'!J188</f>
        <v>0</v>
      </c>
      <c r="K188" s="275">
        <f>'NAW2 - Total - SSEH'!K188</f>
        <v>0</v>
      </c>
      <c r="L188" s="220">
        <f t="shared" si="407"/>
        <v>0</v>
      </c>
      <c r="M188" s="275">
        <f>'NAW2 - Total - SSEH'!M188</f>
        <v>0</v>
      </c>
      <c r="N188" s="275">
        <f>'NAW2 - Total - SSEH'!N188</f>
        <v>0</v>
      </c>
      <c r="O188" s="275">
        <f>'NAW2 - Total - SSEH'!O188</f>
        <v>0</v>
      </c>
      <c r="P188" s="275">
        <f>'NAW2 - Total - SSEH'!P188</f>
        <v>0</v>
      </c>
      <c r="Q188" s="275">
        <f>'NAW2 - Total - SSEH'!Q188</f>
        <v>0</v>
      </c>
      <c r="R188" s="220">
        <f t="shared" si="408"/>
        <v>0</v>
      </c>
      <c r="S188" s="102"/>
      <c r="T188" s="102"/>
      <c r="U188" s="102"/>
      <c r="V188" s="102"/>
      <c r="W188" s="102"/>
      <c r="X188" s="220">
        <f t="shared" si="409"/>
        <v>0</v>
      </c>
      <c r="Y188" s="275">
        <f>'NAW2 - Total - SSEH'!Y188</f>
        <v>0</v>
      </c>
      <c r="Z188" s="275">
        <f>'NAW2 - Total - SSEH'!Z188</f>
        <v>0</v>
      </c>
      <c r="AA188" s="275">
        <f>'NAW2 - Total - SSEH'!AA188</f>
        <v>0</v>
      </c>
      <c r="AB188" s="275">
        <f>'NAW2 - Total - SSEH'!AB188</f>
        <v>0</v>
      </c>
      <c r="AC188" s="275">
        <f>'NAW2 - Total - SSEH'!AC188</f>
        <v>0</v>
      </c>
      <c r="AD188" s="220">
        <f t="shared" si="410"/>
        <v>0</v>
      </c>
      <c r="AE188" s="102"/>
      <c r="AF188" s="102"/>
      <c r="AG188" s="102"/>
      <c r="AH188" s="102"/>
      <c r="AI188" s="102"/>
      <c r="AJ188" s="220">
        <f t="shared" si="411"/>
        <v>0</v>
      </c>
      <c r="AK188" s="275">
        <f>'NAW2 - Total - SSEH'!AK188</f>
        <v>0</v>
      </c>
      <c r="AL188" s="275">
        <f>'NAW2 - Total - SSEH'!AL188</f>
        <v>0</v>
      </c>
      <c r="AM188" s="275">
        <f>'NAW2 - Total - SSEH'!AM188</f>
        <v>0</v>
      </c>
      <c r="AN188" s="275">
        <f>'NAW2 - Total - SSEH'!AN188</f>
        <v>0</v>
      </c>
      <c r="AO188" s="275">
        <f>'NAW2 - Total - SSEH'!AO188</f>
        <v>0</v>
      </c>
      <c r="AP188" s="220">
        <f t="shared" si="412"/>
        <v>0</v>
      </c>
    </row>
    <row r="189" spans="1:42" ht="25.5" customHeight="1">
      <c r="A189" s="13"/>
      <c r="B189" s="19"/>
      <c r="C189" s="218"/>
      <c r="D189" s="350"/>
      <c r="E189" s="105"/>
      <c r="F189" s="219" t="s">
        <v>83</v>
      </c>
      <c r="G189" s="275">
        <f>'NAW2 - Total - SSEH'!G189</f>
        <v>0</v>
      </c>
      <c r="H189" s="275">
        <f>'NAW2 - Total - SSEH'!H189</f>
        <v>0</v>
      </c>
      <c r="I189" s="275">
        <f>'NAW2 - Total - SSEH'!I189</f>
        <v>0</v>
      </c>
      <c r="J189" s="275">
        <f>'NAW2 - Total - SSEH'!J189</f>
        <v>0</v>
      </c>
      <c r="K189" s="275">
        <f>'NAW2 - Total - SSEH'!K189</f>
        <v>0</v>
      </c>
      <c r="L189" s="220">
        <f t="shared" si="407"/>
        <v>0</v>
      </c>
      <c r="M189" s="275">
        <f>'NAW2 - Total - SSEH'!M189</f>
        <v>0</v>
      </c>
      <c r="N189" s="275">
        <f>'NAW2 - Total - SSEH'!N189</f>
        <v>0</v>
      </c>
      <c r="O189" s="275">
        <f>'NAW2 - Total - SSEH'!O189</f>
        <v>0</v>
      </c>
      <c r="P189" s="275">
        <f>'NAW2 - Total - SSEH'!P189</f>
        <v>0</v>
      </c>
      <c r="Q189" s="275">
        <f>'NAW2 - Total - SSEH'!Q189</f>
        <v>0</v>
      </c>
      <c r="R189" s="220">
        <f t="shared" si="408"/>
        <v>0</v>
      </c>
      <c r="S189" s="102"/>
      <c r="T189" s="102"/>
      <c r="U189" s="102"/>
      <c r="V189" s="102"/>
      <c r="W189" s="102"/>
      <c r="X189" s="220">
        <f t="shared" si="409"/>
        <v>0</v>
      </c>
      <c r="Y189" s="275">
        <f>'NAW2 - Total - SSEH'!Y189</f>
        <v>0</v>
      </c>
      <c r="Z189" s="275">
        <f>'NAW2 - Total - SSEH'!Z189</f>
        <v>0</v>
      </c>
      <c r="AA189" s="275">
        <f>'NAW2 - Total - SSEH'!AA189</f>
        <v>0</v>
      </c>
      <c r="AB189" s="275">
        <f>'NAW2 - Total - SSEH'!AB189</f>
        <v>0</v>
      </c>
      <c r="AC189" s="275">
        <f>'NAW2 - Total - SSEH'!AC189</f>
        <v>0</v>
      </c>
      <c r="AD189" s="220">
        <f t="shared" si="410"/>
        <v>0</v>
      </c>
      <c r="AE189" s="102"/>
      <c r="AF189" s="102"/>
      <c r="AG189" s="102"/>
      <c r="AH189" s="102"/>
      <c r="AI189" s="102"/>
      <c r="AJ189" s="220">
        <f t="shared" si="411"/>
        <v>0</v>
      </c>
      <c r="AK189" s="275">
        <f>'NAW2 - Total - SSEH'!AK189</f>
        <v>0</v>
      </c>
      <c r="AL189" s="275">
        <f>'NAW2 - Total - SSEH'!AL189</f>
        <v>0</v>
      </c>
      <c r="AM189" s="275">
        <f>'NAW2 - Total - SSEH'!AM189</f>
        <v>0</v>
      </c>
      <c r="AN189" s="275">
        <f>'NAW2 - Total - SSEH'!AN189</f>
        <v>0</v>
      </c>
      <c r="AO189" s="275">
        <f>'NAW2 - Total - SSEH'!AO189</f>
        <v>0</v>
      </c>
      <c r="AP189" s="220">
        <f t="shared" si="412"/>
        <v>0</v>
      </c>
    </row>
    <row r="190" spans="1:42" ht="25.5" customHeight="1" thickBot="1">
      <c r="A190" s="13"/>
      <c r="B190" s="221"/>
      <c r="C190" s="356"/>
      <c r="D190" s="351"/>
      <c r="E190" s="102"/>
      <c r="F190" s="223"/>
      <c r="G190" s="224">
        <f>SUM(G186:G189)</f>
        <v>0</v>
      </c>
      <c r="H190" s="225">
        <f t="shared" ref="H190:K190" si="413">SUM(H186:H189)</f>
        <v>0</v>
      </c>
      <c r="I190" s="225">
        <f t="shared" si="413"/>
        <v>0</v>
      </c>
      <c r="J190" s="225">
        <f t="shared" si="413"/>
        <v>0</v>
      </c>
      <c r="K190" s="225">
        <f t="shared" si="413"/>
        <v>0</v>
      </c>
      <c r="L190" s="150"/>
      <c r="M190" s="224">
        <f>SUM(M186:M189)</f>
        <v>0</v>
      </c>
      <c r="N190" s="225">
        <f t="shared" ref="N190:Q190" si="414">SUM(N186:N189)</f>
        <v>0</v>
      </c>
      <c r="O190" s="225">
        <f t="shared" si="414"/>
        <v>0</v>
      </c>
      <c r="P190" s="225">
        <f t="shared" si="414"/>
        <v>0</v>
      </c>
      <c r="Q190" s="225">
        <f t="shared" si="414"/>
        <v>0</v>
      </c>
      <c r="R190" s="150"/>
      <c r="S190" s="224">
        <f>SUM(S186:S189)</f>
        <v>0</v>
      </c>
      <c r="T190" s="225">
        <f t="shared" ref="T190:W190" si="415">SUM(T186:T189)</f>
        <v>0</v>
      </c>
      <c r="U190" s="225">
        <f t="shared" si="415"/>
        <v>0</v>
      </c>
      <c r="V190" s="225">
        <f t="shared" si="415"/>
        <v>0</v>
      </c>
      <c r="W190" s="225">
        <f t="shared" si="415"/>
        <v>0</v>
      </c>
      <c r="X190" s="150"/>
      <c r="Y190" s="224">
        <f>SUM(Y186:Y189)</f>
        <v>0</v>
      </c>
      <c r="Z190" s="225">
        <f t="shared" ref="Z190:AC190" si="416">SUM(Z186:Z189)</f>
        <v>0</v>
      </c>
      <c r="AA190" s="225">
        <f t="shared" si="416"/>
        <v>0</v>
      </c>
      <c r="AB190" s="225">
        <f t="shared" si="416"/>
        <v>0</v>
      </c>
      <c r="AC190" s="225">
        <f t="shared" si="416"/>
        <v>0</v>
      </c>
      <c r="AD190" s="150"/>
      <c r="AE190" s="224">
        <f>SUM(AE186:AE189)</f>
        <v>0</v>
      </c>
      <c r="AF190" s="225">
        <f t="shared" ref="AF190:AI190" si="417">SUM(AF186:AF189)</f>
        <v>0</v>
      </c>
      <c r="AG190" s="225">
        <f t="shared" si="417"/>
        <v>0</v>
      </c>
      <c r="AH190" s="225">
        <f t="shared" si="417"/>
        <v>0</v>
      </c>
      <c r="AI190" s="225">
        <f t="shared" si="417"/>
        <v>0</v>
      </c>
      <c r="AJ190" s="150"/>
      <c r="AK190" s="224">
        <f>SUM(AK186:AK189)</f>
        <v>0</v>
      </c>
      <c r="AL190" s="225">
        <f t="shared" ref="AL190:AO190" si="418">SUM(AL186:AL189)</f>
        <v>0</v>
      </c>
      <c r="AM190" s="225">
        <f t="shared" si="418"/>
        <v>0</v>
      </c>
      <c r="AN190" s="225">
        <f t="shared" si="418"/>
        <v>0</v>
      </c>
      <c r="AO190" s="225">
        <f t="shared" si="418"/>
        <v>0</v>
      </c>
      <c r="AP190" s="150"/>
    </row>
    <row r="191" spans="1:42" ht="25.5" customHeight="1">
      <c r="A191" s="13"/>
      <c r="B191" s="209" t="s">
        <v>33</v>
      </c>
      <c r="C191" s="210"/>
      <c r="D191" s="211"/>
      <c r="E191" s="212"/>
      <c r="F191" s="213" t="s">
        <v>78</v>
      </c>
      <c r="G191" s="275">
        <f>'NAW2 - Total - SSEH'!G191</f>
        <v>0</v>
      </c>
      <c r="H191" s="275">
        <f>'NAW2 - Total - SSEH'!H191</f>
        <v>0</v>
      </c>
      <c r="I191" s="275">
        <f>'NAW2 - Total - SSEH'!I191</f>
        <v>0</v>
      </c>
      <c r="J191" s="275">
        <f>'NAW2 - Total - SSEH'!J191</f>
        <v>0</v>
      </c>
      <c r="K191" s="275">
        <f>'NAW2 - Total - SSEH'!K191</f>
        <v>0</v>
      </c>
      <c r="L191" s="216">
        <f>SUM(G191:K191)</f>
        <v>0</v>
      </c>
      <c r="M191" s="275">
        <f>'NAW2 - Total - SSEH'!M191</f>
        <v>0</v>
      </c>
      <c r="N191" s="275">
        <f>'NAW2 - Total - SSEH'!N191</f>
        <v>0</v>
      </c>
      <c r="O191" s="275">
        <f>'NAW2 - Total - SSEH'!O191</f>
        <v>0</v>
      </c>
      <c r="P191" s="275">
        <f>'NAW2 - Total - SSEH'!P191</f>
        <v>0</v>
      </c>
      <c r="Q191" s="275">
        <f>'NAW2 - Total - SSEH'!Q191</f>
        <v>0</v>
      </c>
      <c r="R191" s="216">
        <f>SUM(M191:Q191)</f>
        <v>0</v>
      </c>
      <c r="S191" s="102"/>
      <c r="T191" s="102"/>
      <c r="U191" s="102"/>
      <c r="V191" s="102"/>
      <c r="W191" s="102"/>
      <c r="X191" s="216">
        <f>SUM(S191:W191)</f>
        <v>0</v>
      </c>
      <c r="Y191" s="276">
        <f>'NAW2 - Total - SSEH'!Y191</f>
        <v>0</v>
      </c>
      <c r="Z191" s="276">
        <f>'NAW2 - Total - SSEH'!Z191</f>
        <v>0</v>
      </c>
      <c r="AA191" s="276">
        <f>'NAW2 - Total - SSEH'!AA191</f>
        <v>0</v>
      </c>
      <c r="AB191" s="276">
        <f>'NAW2 - Total - SSEH'!AB191</f>
        <v>0</v>
      </c>
      <c r="AC191" s="276">
        <f>'NAW2 - Total - SSEH'!AC191</f>
        <v>0</v>
      </c>
      <c r="AD191" s="216">
        <f>SUM(Y191:AC191)</f>
        <v>0</v>
      </c>
      <c r="AE191" s="102"/>
      <c r="AF191" s="102"/>
      <c r="AG191" s="102"/>
      <c r="AH191" s="102"/>
      <c r="AI191" s="102"/>
      <c r="AJ191" s="216">
        <f>SUM(AE191:AI191)</f>
        <v>0</v>
      </c>
      <c r="AK191" s="276">
        <f>'NAW2 - Total - SSEH'!AK191</f>
        <v>0</v>
      </c>
      <c r="AL191" s="276">
        <f>'NAW2 - Total - SSEH'!AL191</f>
        <v>0</v>
      </c>
      <c r="AM191" s="276">
        <f>'NAW2 - Total - SSEH'!AM191</f>
        <v>0</v>
      </c>
      <c r="AN191" s="276">
        <f>'NAW2 - Total - SSEH'!AN191</f>
        <v>0</v>
      </c>
      <c r="AO191" s="276">
        <f>'NAW2 - Total - SSEH'!AO191</f>
        <v>0</v>
      </c>
      <c r="AP191" s="216">
        <f>SUM(AK191:AO191)</f>
        <v>0</v>
      </c>
    </row>
    <row r="192" spans="1:42" ht="25.5" customHeight="1">
      <c r="A192" s="13"/>
      <c r="B192" s="19"/>
      <c r="C192" s="218"/>
      <c r="D192" s="350"/>
      <c r="E192" s="105"/>
      <c r="F192" s="219" t="s">
        <v>80</v>
      </c>
      <c r="G192" s="275">
        <f>'NAW2 - Total - SSEH'!G192</f>
        <v>0</v>
      </c>
      <c r="H192" s="275">
        <f>'NAW2 - Total - SSEH'!H192</f>
        <v>0</v>
      </c>
      <c r="I192" s="275">
        <f>'NAW2 - Total - SSEH'!I192</f>
        <v>0</v>
      </c>
      <c r="J192" s="275">
        <f>'NAW2 - Total - SSEH'!J192</f>
        <v>0</v>
      </c>
      <c r="K192" s="275">
        <f>'NAW2 - Total - SSEH'!K192</f>
        <v>0</v>
      </c>
      <c r="L192" s="220">
        <f t="shared" ref="L192:L194" si="419">SUM(G192:K192)</f>
        <v>0</v>
      </c>
      <c r="M192" s="275">
        <f>'NAW2 - Total - SSEH'!M192</f>
        <v>0</v>
      </c>
      <c r="N192" s="275">
        <f>'NAW2 - Total - SSEH'!N192</f>
        <v>0</v>
      </c>
      <c r="O192" s="275">
        <f>'NAW2 - Total - SSEH'!O192</f>
        <v>0</v>
      </c>
      <c r="P192" s="275">
        <f>'NAW2 - Total - SSEH'!P192</f>
        <v>0</v>
      </c>
      <c r="Q192" s="275">
        <f>'NAW2 - Total - SSEH'!Q192</f>
        <v>0</v>
      </c>
      <c r="R192" s="220">
        <f t="shared" ref="R192:R194" si="420">SUM(M192:Q192)</f>
        <v>0</v>
      </c>
      <c r="S192" s="102"/>
      <c r="T192" s="102"/>
      <c r="U192" s="102"/>
      <c r="V192" s="102"/>
      <c r="W192" s="102"/>
      <c r="X192" s="220">
        <f t="shared" ref="X192:X194" si="421">SUM(S192:W192)</f>
        <v>0</v>
      </c>
      <c r="Y192" s="275">
        <f>'NAW2 - Total - SSEH'!Y192</f>
        <v>0</v>
      </c>
      <c r="Z192" s="275">
        <f>'NAW2 - Total - SSEH'!Z192</f>
        <v>0</v>
      </c>
      <c r="AA192" s="275">
        <f>'NAW2 - Total - SSEH'!AA192</f>
        <v>0</v>
      </c>
      <c r="AB192" s="275">
        <f>'NAW2 - Total - SSEH'!AB192</f>
        <v>0</v>
      </c>
      <c r="AC192" s="275">
        <f>'NAW2 - Total - SSEH'!AC192</f>
        <v>0</v>
      </c>
      <c r="AD192" s="220">
        <f t="shared" ref="AD192:AD194" si="422">SUM(Y192:AC192)</f>
        <v>0</v>
      </c>
      <c r="AE192" s="102"/>
      <c r="AF192" s="102"/>
      <c r="AG192" s="102"/>
      <c r="AH192" s="102"/>
      <c r="AI192" s="102"/>
      <c r="AJ192" s="220">
        <f t="shared" ref="AJ192:AJ194" si="423">SUM(AE192:AI192)</f>
        <v>0</v>
      </c>
      <c r="AK192" s="275">
        <f>'NAW2 - Total - SSEH'!AK192</f>
        <v>0</v>
      </c>
      <c r="AL192" s="275">
        <f>'NAW2 - Total - SSEH'!AL192</f>
        <v>0</v>
      </c>
      <c r="AM192" s="275">
        <f>'NAW2 - Total - SSEH'!AM192</f>
        <v>0</v>
      </c>
      <c r="AN192" s="275">
        <f>'NAW2 - Total - SSEH'!AN192</f>
        <v>0</v>
      </c>
      <c r="AO192" s="275">
        <f>'NAW2 - Total - SSEH'!AO192</f>
        <v>0</v>
      </c>
      <c r="AP192" s="220">
        <f t="shared" ref="AP192:AP194" si="424">SUM(AK192:AO192)</f>
        <v>0</v>
      </c>
    </row>
    <row r="193" spans="1:44" ht="25.5" customHeight="1">
      <c r="A193" s="13"/>
      <c r="B193" s="19"/>
      <c r="C193" s="218"/>
      <c r="D193" s="350"/>
      <c r="E193" s="105"/>
      <c r="F193" s="219" t="s">
        <v>82</v>
      </c>
      <c r="G193" s="275">
        <f>'NAW2 - Total - SSEH'!G193</f>
        <v>0</v>
      </c>
      <c r="H193" s="275">
        <f>'NAW2 - Total - SSEH'!H193</f>
        <v>0</v>
      </c>
      <c r="I193" s="275">
        <f>'NAW2 - Total - SSEH'!I193</f>
        <v>0</v>
      </c>
      <c r="J193" s="275">
        <f>'NAW2 - Total - SSEH'!J193</f>
        <v>0</v>
      </c>
      <c r="K193" s="275">
        <f>'NAW2 - Total - SSEH'!K193</f>
        <v>0</v>
      </c>
      <c r="L193" s="220">
        <f t="shared" si="419"/>
        <v>0</v>
      </c>
      <c r="M193" s="275">
        <f>'NAW2 - Total - SSEH'!M193</f>
        <v>0</v>
      </c>
      <c r="N193" s="275">
        <f>'NAW2 - Total - SSEH'!N193</f>
        <v>0</v>
      </c>
      <c r="O193" s="275">
        <f>'NAW2 - Total - SSEH'!O193</f>
        <v>0</v>
      </c>
      <c r="P193" s="275">
        <f>'NAW2 - Total - SSEH'!P193</f>
        <v>0</v>
      </c>
      <c r="Q193" s="275">
        <f>'NAW2 - Total - SSEH'!Q193</f>
        <v>0</v>
      </c>
      <c r="R193" s="220">
        <f t="shared" si="420"/>
        <v>0</v>
      </c>
      <c r="S193" s="102"/>
      <c r="T193" s="102"/>
      <c r="U193" s="102"/>
      <c r="V193" s="102"/>
      <c r="W193" s="102"/>
      <c r="X193" s="220">
        <f t="shared" si="421"/>
        <v>0</v>
      </c>
      <c r="Y193" s="275">
        <f>'NAW2 - Total - SSEH'!Y193</f>
        <v>0</v>
      </c>
      <c r="Z193" s="275">
        <f>'NAW2 - Total - SSEH'!Z193</f>
        <v>0</v>
      </c>
      <c r="AA193" s="275">
        <f>'NAW2 - Total - SSEH'!AA193</f>
        <v>0</v>
      </c>
      <c r="AB193" s="275">
        <f>'NAW2 - Total - SSEH'!AB193</f>
        <v>0</v>
      </c>
      <c r="AC193" s="275">
        <f>'NAW2 - Total - SSEH'!AC193</f>
        <v>0</v>
      </c>
      <c r="AD193" s="220">
        <f t="shared" si="422"/>
        <v>0</v>
      </c>
      <c r="AE193" s="102"/>
      <c r="AF193" s="102"/>
      <c r="AG193" s="102"/>
      <c r="AH193" s="102"/>
      <c r="AI193" s="102"/>
      <c r="AJ193" s="220">
        <f t="shared" si="423"/>
        <v>0</v>
      </c>
      <c r="AK193" s="275">
        <f>'NAW2 - Total - SSEH'!AK193</f>
        <v>0</v>
      </c>
      <c r="AL193" s="275">
        <f>'NAW2 - Total - SSEH'!AL193</f>
        <v>0</v>
      </c>
      <c r="AM193" s="275">
        <f>'NAW2 - Total - SSEH'!AM193</f>
        <v>0</v>
      </c>
      <c r="AN193" s="275">
        <f>'NAW2 - Total - SSEH'!AN193</f>
        <v>0</v>
      </c>
      <c r="AO193" s="275">
        <f>'NAW2 - Total - SSEH'!AO193</f>
        <v>0</v>
      </c>
      <c r="AP193" s="220">
        <f t="shared" si="424"/>
        <v>0</v>
      </c>
    </row>
    <row r="194" spans="1:44" ht="25.5" customHeight="1">
      <c r="A194" s="13"/>
      <c r="B194" s="19"/>
      <c r="C194" s="218"/>
      <c r="D194" s="350"/>
      <c r="E194" s="105"/>
      <c r="F194" s="219" t="s">
        <v>83</v>
      </c>
      <c r="G194" s="275">
        <f>'NAW2 - Total - SSEH'!G194</f>
        <v>0</v>
      </c>
      <c r="H194" s="275">
        <f>'NAW2 - Total - SSEH'!H194</f>
        <v>0</v>
      </c>
      <c r="I194" s="275">
        <f>'NAW2 - Total - SSEH'!I194</f>
        <v>0</v>
      </c>
      <c r="J194" s="275">
        <f>'NAW2 - Total - SSEH'!J194</f>
        <v>0</v>
      </c>
      <c r="K194" s="275">
        <f>'NAW2 - Total - SSEH'!K194</f>
        <v>0</v>
      </c>
      <c r="L194" s="220">
        <f t="shared" si="419"/>
        <v>0</v>
      </c>
      <c r="M194" s="275">
        <f>'NAW2 - Total - SSEH'!M194</f>
        <v>0</v>
      </c>
      <c r="N194" s="275">
        <f>'NAW2 - Total - SSEH'!N194</f>
        <v>0</v>
      </c>
      <c r="O194" s="275">
        <f>'NAW2 - Total - SSEH'!O194</f>
        <v>0</v>
      </c>
      <c r="P194" s="275">
        <f>'NAW2 - Total - SSEH'!P194</f>
        <v>0</v>
      </c>
      <c r="Q194" s="275">
        <f>'NAW2 - Total - SSEH'!Q194</f>
        <v>0</v>
      </c>
      <c r="R194" s="220">
        <f t="shared" si="420"/>
        <v>0</v>
      </c>
      <c r="S194" s="102"/>
      <c r="T194" s="102"/>
      <c r="U194" s="102"/>
      <c r="V194" s="102"/>
      <c r="W194" s="102"/>
      <c r="X194" s="220">
        <f t="shared" si="421"/>
        <v>0</v>
      </c>
      <c r="Y194" s="275">
        <f>'NAW2 - Total - SSEH'!Y194</f>
        <v>0</v>
      </c>
      <c r="Z194" s="275">
        <f>'NAW2 - Total - SSEH'!Z194</f>
        <v>0</v>
      </c>
      <c r="AA194" s="275">
        <f>'NAW2 - Total - SSEH'!AA194</f>
        <v>0</v>
      </c>
      <c r="AB194" s="275">
        <f>'NAW2 - Total - SSEH'!AB194</f>
        <v>0</v>
      </c>
      <c r="AC194" s="275">
        <f>'NAW2 - Total - SSEH'!AC194</f>
        <v>0</v>
      </c>
      <c r="AD194" s="220">
        <f t="shared" si="422"/>
        <v>0</v>
      </c>
      <c r="AE194" s="102"/>
      <c r="AF194" s="102"/>
      <c r="AG194" s="102"/>
      <c r="AH194" s="102"/>
      <c r="AI194" s="102"/>
      <c r="AJ194" s="220">
        <f t="shared" si="423"/>
        <v>0</v>
      </c>
      <c r="AK194" s="275">
        <f>'NAW2 - Total - SSEH'!AK194</f>
        <v>0</v>
      </c>
      <c r="AL194" s="275">
        <f>'NAW2 - Total - SSEH'!AL194</f>
        <v>0</v>
      </c>
      <c r="AM194" s="275">
        <f>'NAW2 - Total - SSEH'!AM194</f>
        <v>0</v>
      </c>
      <c r="AN194" s="275">
        <f>'NAW2 - Total - SSEH'!AN194</f>
        <v>0</v>
      </c>
      <c r="AO194" s="275">
        <f>'NAW2 - Total - SSEH'!AO194</f>
        <v>0</v>
      </c>
      <c r="AP194" s="220">
        <f t="shared" si="424"/>
        <v>0</v>
      </c>
    </row>
    <row r="195" spans="1:44" ht="25.5" customHeight="1" thickBot="1">
      <c r="A195" s="13"/>
      <c r="B195" s="221"/>
      <c r="C195" s="356"/>
      <c r="D195" s="351"/>
      <c r="E195" s="102"/>
      <c r="F195" s="223"/>
      <c r="G195" s="224">
        <f>SUM(G191:G194)</f>
        <v>0</v>
      </c>
      <c r="H195" s="225">
        <f t="shared" ref="H195:K195" si="425">SUM(H191:H194)</f>
        <v>0</v>
      </c>
      <c r="I195" s="225">
        <f t="shared" si="425"/>
        <v>0</v>
      </c>
      <c r="J195" s="225">
        <f t="shared" si="425"/>
        <v>0</v>
      </c>
      <c r="K195" s="225">
        <f t="shared" si="425"/>
        <v>0</v>
      </c>
      <c r="L195" s="150"/>
      <c r="M195" s="224">
        <f>SUM(M191:M194)</f>
        <v>0</v>
      </c>
      <c r="N195" s="225">
        <f t="shared" ref="N195:Q195" si="426">SUM(N191:N194)</f>
        <v>0</v>
      </c>
      <c r="O195" s="225">
        <f t="shared" si="426"/>
        <v>0</v>
      </c>
      <c r="P195" s="225">
        <f t="shared" si="426"/>
        <v>0</v>
      </c>
      <c r="Q195" s="225">
        <f t="shared" si="426"/>
        <v>0</v>
      </c>
      <c r="R195" s="150"/>
      <c r="S195" s="224">
        <f>SUM(S191:S194)</f>
        <v>0</v>
      </c>
      <c r="T195" s="225">
        <f t="shared" ref="T195:W195" si="427">SUM(T191:T194)</f>
        <v>0</v>
      </c>
      <c r="U195" s="225">
        <f t="shared" si="427"/>
        <v>0</v>
      </c>
      <c r="V195" s="225">
        <f t="shared" si="427"/>
        <v>0</v>
      </c>
      <c r="W195" s="225">
        <f t="shared" si="427"/>
        <v>0</v>
      </c>
      <c r="X195" s="150"/>
      <c r="Y195" s="224">
        <f>SUM(Y191:Y194)</f>
        <v>0</v>
      </c>
      <c r="Z195" s="225">
        <f t="shared" ref="Z195:AC195" si="428">SUM(Z191:Z194)</f>
        <v>0</v>
      </c>
      <c r="AA195" s="225">
        <f t="shared" si="428"/>
        <v>0</v>
      </c>
      <c r="AB195" s="225">
        <f t="shared" si="428"/>
        <v>0</v>
      </c>
      <c r="AC195" s="225">
        <f t="shared" si="428"/>
        <v>0</v>
      </c>
      <c r="AD195" s="150"/>
      <c r="AE195" s="224">
        <f>SUM(AE191:AE194)</f>
        <v>0</v>
      </c>
      <c r="AF195" s="225">
        <f t="shared" ref="AF195:AI195" si="429">SUM(AF191:AF194)</f>
        <v>0</v>
      </c>
      <c r="AG195" s="225">
        <f t="shared" si="429"/>
        <v>0</v>
      </c>
      <c r="AH195" s="225">
        <f t="shared" si="429"/>
        <v>0</v>
      </c>
      <c r="AI195" s="225">
        <f t="shared" si="429"/>
        <v>0</v>
      </c>
      <c r="AJ195" s="150"/>
      <c r="AK195" s="224">
        <f>SUM(AK191:AK194)</f>
        <v>0</v>
      </c>
      <c r="AL195" s="225">
        <f t="shared" ref="AL195:AO195" si="430">SUM(AL191:AL194)</f>
        <v>0</v>
      </c>
      <c r="AM195" s="225">
        <f t="shared" si="430"/>
        <v>0</v>
      </c>
      <c r="AN195" s="225">
        <f t="shared" si="430"/>
        <v>0</v>
      </c>
      <c r="AO195" s="225">
        <f t="shared" si="430"/>
        <v>0</v>
      </c>
      <c r="AP195" s="150"/>
    </row>
    <row r="196" spans="1:44" ht="25.5" customHeight="1">
      <c r="A196" s="13"/>
      <c r="B196" s="209" t="s">
        <v>34</v>
      </c>
      <c r="C196" s="210"/>
      <c r="D196" s="247"/>
      <c r="E196" s="248"/>
      <c r="F196" s="213" t="s">
        <v>78</v>
      </c>
      <c r="G196" s="275">
        <f>'NAW2 - Total - SSEH'!G196</f>
        <v>0</v>
      </c>
      <c r="H196" s="275">
        <f>'NAW2 - Total - SSEH'!H196</f>
        <v>0</v>
      </c>
      <c r="I196" s="275">
        <f>'NAW2 - Total - SSEH'!I196</f>
        <v>0</v>
      </c>
      <c r="J196" s="275">
        <f>'NAW2 - Total - SSEH'!J196</f>
        <v>0</v>
      </c>
      <c r="K196" s="275">
        <f>'NAW2 - Total - SSEH'!K196</f>
        <v>0</v>
      </c>
      <c r="L196" s="216">
        <f>SUM(G196:K196)</f>
        <v>0</v>
      </c>
      <c r="M196" s="275">
        <f>'NAW2 - Total - SSEH'!M196</f>
        <v>0</v>
      </c>
      <c r="N196" s="275">
        <f>'NAW2 - Total - SSEH'!N196</f>
        <v>0</v>
      </c>
      <c r="O196" s="275">
        <f>'NAW2 - Total - SSEH'!O196</f>
        <v>0</v>
      </c>
      <c r="P196" s="275">
        <f>'NAW2 - Total - SSEH'!P196</f>
        <v>0</v>
      </c>
      <c r="Q196" s="275">
        <f>'NAW2 - Total - SSEH'!Q196</f>
        <v>0</v>
      </c>
      <c r="R196" s="216">
        <f>SUM(M196:Q196)</f>
        <v>0</v>
      </c>
      <c r="S196" s="102"/>
      <c r="T196" s="102"/>
      <c r="U196" s="102"/>
      <c r="V196" s="102"/>
      <c r="W196" s="102"/>
      <c r="X196" s="216">
        <f>SUM(S196:W196)</f>
        <v>0</v>
      </c>
      <c r="Y196" s="276">
        <f>'NAW2 - Total - SSEH'!Y196</f>
        <v>0</v>
      </c>
      <c r="Z196" s="276">
        <f>'NAW2 - Total - SSEH'!Z196</f>
        <v>0</v>
      </c>
      <c r="AA196" s="276">
        <f>'NAW2 - Total - SSEH'!AA196</f>
        <v>0</v>
      </c>
      <c r="AB196" s="276">
        <f>'NAW2 - Total - SSEH'!AB196</f>
        <v>0</v>
      </c>
      <c r="AC196" s="276">
        <f>'NAW2 - Total - SSEH'!AC196</f>
        <v>0</v>
      </c>
      <c r="AD196" s="216">
        <f>SUM(Y196:AC196)</f>
        <v>0</v>
      </c>
      <c r="AE196" s="102"/>
      <c r="AF196" s="102"/>
      <c r="AG196" s="102"/>
      <c r="AH196" s="102"/>
      <c r="AI196" s="102"/>
      <c r="AJ196" s="216">
        <f>SUM(AE196:AI196)</f>
        <v>0</v>
      </c>
      <c r="AK196" s="276">
        <f>'NAW2 - Total - SSEH'!AK196</f>
        <v>0</v>
      </c>
      <c r="AL196" s="276">
        <f>'NAW2 - Total - SSEH'!AL196</f>
        <v>0</v>
      </c>
      <c r="AM196" s="276">
        <f>'NAW2 - Total - SSEH'!AM196</f>
        <v>0</v>
      </c>
      <c r="AN196" s="276">
        <f>'NAW2 - Total - SSEH'!AN196</f>
        <v>0</v>
      </c>
      <c r="AO196" s="276">
        <f>'NAW2 - Total - SSEH'!AO196</f>
        <v>0</v>
      </c>
      <c r="AP196" s="216">
        <f>SUM(AK196:AO196)</f>
        <v>0</v>
      </c>
    </row>
    <row r="197" spans="1:44" ht="25.5" customHeight="1">
      <c r="A197" s="13"/>
      <c r="B197" s="19"/>
      <c r="C197" s="218"/>
      <c r="D197" s="359"/>
      <c r="E197" s="250"/>
      <c r="F197" s="219" t="s">
        <v>80</v>
      </c>
      <c r="G197" s="275">
        <f>'NAW2 - Total - SSEH'!G197</f>
        <v>0</v>
      </c>
      <c r="H197" s="275">
        <f>'NAW2 - Total - SSEH'!H197</f>
        <v>0</v>
      </c>
      <c r="I197" s="275">
        <f>'NAW2 - Total - SSEH'!I197</f>
        <v>0</v>
      </c>
      <c r="J197" s="275">
        <f>'NAW2 - Total - SSEH'!J197</f>
        <v>0</v>
      </c>
      <c r="K197" s="275">
        <f>'NAW2 - Total - SSEH'!K197</f>
        <v>0</v>
      </c>
      <c r="L197" s="220">
        <f t="shared" ref="L197:L199" si="431">SUM(G197:K197)</f>
        <v>0</v>
      </c>
      <c r="M197" s="275">
        <f>'NAW2 - Total - SSEH'!M197</f>
        <v>0</v>
      </c>
      <c r="N197" s="275">
        <f>'NAW2 - Total - SSEH'!N197</f>
        <v>0</v>
      </c>
      <c r="O197" s="275">
        <f>'NAW2 - Total - SSEH'!O197</f>
        <v>0</v>
      </c>
      <c r="P197" s="275">
        <f>'NAW2 - Total - SSEH'!P197</f>
        <v>0</v>
      </c>
      <c r="Q197" s="275">
        <f>'NAW2 - Total - SSEH'!Q197</f>
        <v>0</v>
      </c>
      <c r="R197" s="220">
        <f t="shared" ref="R197:R199" si="432">SUM(M197:Q197)</f>
        <v>0</v>
      </c>
      <c r="S197" s="102"/>
      <c r="T197" s="102"/>
      <c r="U197" s="102"/>
      <c r="V197" s="102"/>
      <c r="W197" s="102"/>
      <c r="X197" s="220">
        <f t="shared" ref="X197:X199" si="433">SUM(S197:W197)</f>
        <v>0</v>
      </c>
      <c r="Y197" s="275">
        <f>'NAW2 - Total - SSEH'!Y197</f>
        <v>0</v>
      </c>
      <c r="Z197" s="275">
        <f>'NAW2 - Total - SSEH'!Z197</f>
        <v>0</v>
      </c>
      <c r="AA197" s="275">
        <f>'NAW2 - Total - SSEH'!AA197</f>
        <v>0</v>
      </c>
      <c r="AB197" s="275">
        <f>'NAW2 - Total - SSEH'!AB197</f>
        <v>0</v>
      </c>
      <c r="AC197" s="275">
        <f>'NAW2 - Total - SSEH'!AC197</f>
        <v>0</v>
      </c>
      <c r="AD197" s="220">
        <f t="shared" ref="AD197:AD199" si="434">SUM(Y197:AC197)</f>
        <v>0</v>
      </c>
      <c r="AE197" s="102"/>
      <c r="AF197" s="102"/>
      <c r="AG197" s="102"/>
      <c r="AH197" s="102"/>
      <c r="AI197" s="102"/>
      <c r="AJ197" s="220">
        <f t="shared" ref="AJ197:AJ199" si="435">SUM(AE197:AI197)</f>
        <v>0</v>
      </c>
      <c r="AK197" s="275">
        <f>'NAW2 - Total - SSEH'!AK197</f>
        <v>0</v>
      </c>
      <c r="AL197" s="275">
        <f>'NAW2 - Total - SSEH'!AL197</f>
        <v>0</v>
      </c>
      <c r="AM197" s="275">
        <f>'NAW2 - Total - SSEH'!AM197</f>
        <v>0</v>
      </c>
      <c r="AN197" s="275">
        <f>'NAW2 - Total - SSEH'!AN197</f>
        <v>0</v>
      </c>
      <c r="AO197" s="275">
        <f>'NAW2 - Total - SSEH'!AO197</f>
        <v>0</v>
      </c>
      <c r="AP197" s="220">
        <f t="shared" ref="AP197:AP199" si="436">SUM(AK197:AO197)</f>
        <v>0</v>
      </c>
      <c r="AR197" s="244"/>
    </row>
    <row r="198" spans="1:44" ht="25.5" customHeight="1">
      <c r="A198" s="13"/>
      <c r="B198" s="19"/>
      <c r="C198" s="218"/>
      <c r="D198" s="359"/>
      <c r="E198" s="250"/>
      <c r="F198" s="219" t="s">
        <v>82</v>
      </c>
      <c r="G198" s="275">
        <f>'NAW2 - Total - SSEH'!G198</f>
        <v>0</v>
      </c>
      <c r="H198" s="275">
        <f>'NAW2 - Total - SSEH'!H198</f>
        <v>0</v>
      </c>
      <c r="I198" s="275">
        <f>'NAW2 - Total - SSEH'!I198</f>
        <v>0</v>
      </c>
      <c r="J198" s="275">
        <f>'NAW2 - Total - SSEH'!J198</f>
        <v>0</v>
      </c>
      <c r="K198" s="275">
        <f>'NAW2 - Total - SSEH'!K198</f>
        <v>0</v>
      </c>
      <c r="L198" s="220">
        <f t="shared" si="431"/>
        <v>0</v>
      </c>
      <c r="M198" s="275">
        <f>'NAW2 - Total - SSEH'!M198</f>
        <v>0</v>
      </c>
      <c r="N198" s="275">
        <f>'NAW2 - Total - SSEH'!N198</f>
        <v>0</v>
      </c>
      <c r="O198" s="275">
        <f>'NAW2 - Total - SSEH'!O198</f>
        <v>0</v>
      </c>
      <c r="P198" s="275">
        <f>'NAW2 - Total - SSEH'!P198</f>
        <v>0</v>
      </c>
      <c r="Q198" s="275">
        <f>'NAW2 - Total - SSEH'!Q198</f>
        <v>0</v>
      </c>
      <c r="R198" s="220">
        <f t="shared" si="432"/>
        <v>0</v>
      </c>
      <c r="S198" s="102"/>
      <c r="T198" s="102"/>
      <c r="U198" s="102"/>
      <c r="V198" s="102"/>
      <c r="W198" s="102"/>
      <c r="X198" s="220">
        <f t="shared" si="433"/>
        <v>0</v>
      </c>
      <c r="Y198" s="275">
        <f>'NAW2 - Total - SSEH'!Y198</f>
        <v>0</v>
      </c>
      <c r="Z198" s="275">
        <f>'NAW2 - Total - SSEH'!Z198</f>
        <v>0</v>
      </c>
      <c r="AA198" s="275">
        <f>'NAW2 - Total - SSEH'!AA198</f>
        <v>0</v>
      </c>
      <c r="AB198" s="275">
        <f>'NAW2 - Total - SSEH'!AB198</f>
        <v>0</v>
      </c>
      <c r="AC198" s="275">
        <f>'NAW2 - Total - SSEH'!AC198</f>
        <v>0</v>
      </c>
      <c r="AD198" s="220">
        <f t="shared" si="434"/>
        <v>0</v>
      </c>
      <c r="AE198" s="102"/>
      <c r="AF198" s="102"/>
      <c r="AG198" s="102"/>
      <c r="AH198" s="102"/>
      <c r="AI198" s="102"/>
      <c r="AJ198" s="220">
        <f t="shared" si="435"/>
        <v>0</v>
      </c>
      <c r="AK198" s="275">
        <f>'NAW2 - Total - SSEH'!AK198</f>
        <v>0</v>
      </c>
      <c r="AL198" s="275">
        <f>'NAW2 - Total - SSEH'!AL198</f>
        <v>0</v>
      </c>
      <c r="AM198" s="275">
        <f>'NAW2 - Total - SSEH'!AM198</f>
        <v>0</v>
      </c>
      <c r="AN198" s="275">
        <f>'NAW2 - Total - SSEH'!AN198</f>
        <v>0</v>
      </c>
      <c r="AO198" s="275">
        <f>'NAW2 - Total - SSEH'!AO198</f>
        <v>0</v>
      </c>
      <c r="AP198" s="220">
        <f t="shared" si="436"/>
        <v>0</v>
      </c>
      <c r="AR198" s="244"/>
    </row>
    <row r="199" spans="1:44" ht="25.5" customHeight="1">
      <c r="A199" s="13"/>
      <c r="B199" s="19"/>
      <c r="C199" s="218"/>
      <c r="D199" s="359"/>
      <c r="E199" s="250"/>
      <c r="F199" s="219" t="s">
        <v>83</v>
      </c>
      <c r="G199" s="275">
        <f>'NAW2 - Total - SSEH'!G199</f>
        <v>0</v>
      </c>
      <c r="H199" s="275">
        <f>'NAW2 - Total - SSEH'!H199</f>
        <v>0</v>
      </c>
      <c r="I199" s="275">
        <f>'NAW2 - Total - SSEH'!I199</f>
        <v>0</v>
      </c>
      <c r="J199" s="275">
        <f>'NAW2 - Total - SSEH'!J199</f>
        <v>0</v>
      </c>
      <c r="K199" s="275">
        <f>'NAW2 - Total - SSEH'!K199</f>
        <v>0</v>
      </c>
      <c r="L199" s="220">
        <f t="shared" si="431"/>
        <v>0</v>
      </c>
      <c r="M199" s="275">
        <f>'NAW2 - Total - SSEH'!M199</f>
        <v>0</v>
      </c>
      <c r="N199" s="275">
        <f>'NAW2 - Total - SSEH'!N199</f>
        <v>0</v>
      </c>
      <c r="O199" s="275">
        <f>'NAW2 - Total - SSEH'!O199</f>
        <v>0</v>
      </c>
      <c r="P199" s="275">
        <f>'NAW2 - Total - SSEH'!P199</f>
        <v>0</v>
      </c>
      <c r="Q199" s="275">
        <f>'NAW2 - Total - SSEH'!Q199</f>
        <v>0</v>
      </c>
      <c r="R199" s="220">
        <f t="shared" si="432"/>
        <v>0</v>
      </c>
      <c r="S199" s="102"/>
      <c r="T199" s="102"/>
      <c r="U199" s="102"/>
      <c r="V199" s="102"/>
      <c r="W199" s="102"/>
      <c r="X199" s="220">
        <f t="shared" si="433"/>
        <v>0</v>
      </c>
      <c r="Y199" s="275">
        <f>'NAW2 - Total - SSEH'!Y199</f>
        <v>0</v>
      </c>
      <c r="Z199" s="275">
        <f>'NAW2 - Total - SSEH'!Z199</f>
        <v>0</v>
      </c>
      <c r="AA199" s="275">
        <f>'NAW2 - Total - SSEH'!AA199</f>
        <v>0</v>
      </c>
      <c r="AB199" s="275">
        <f>'NAW2 - Total - SSEH'!AB199</f>
        <v>0</v>
      </c>
      <c r="AC199" s="275">
        <f>'NAW2 - Total - SSEH'!AC199</f>
        <v>0</v>
      </c>
      <c r="AD199" s="220">
        <f t="shared" si="434"/>
        <v>0</v>
      </c>
      <c r="AE199" s="102"/>
      <c r="AF199" s="102"/>
      <c r="AG199" s="102"/>
      <c r="AH199" s="102"/>
      <c r="AI199" s="102"/>
      <c r="AJ199" s="220">
        <f t="shared" si="435"/>
        <v>0</v>
      </c>
      <c r="AK199" s="275">
        <f>'NAW2 - Total - SSEH'!AK199</f>
        <v>0</v>
      </c>
      <c r="AL199" s="275">
        <f>'NAW2 - Total - SSEH'!AL199</f>
        <v>0</v>
      </c>
      <c r="AM199" s="275">
        <f>'NAW2 - Total - SSEH'!AM199</f>
        <v>0</v>
      </c>
      <c r="AN199" s="275">
        <f>'NAW2 - Total - SSEH'!AN199</f>
        <v>0</v>
      </c>
      <c r="AO199" s="275">
        <f>'NAW2 - Total - SSEH'!AO199</f>
        <v>0</v>
      </c>
      <c r="AP199" s="220">
        <f t="shared" si="436"/>
        <v>0</v>
      </c>
      <c r="AR199" s="244"/>
    </row>
    <row r="200" spans="1:44" ht="25.5" customHeight="1" thickBot="1">
      <c r="A200" s="13"/>
      <c r="B200" s="221"/>
      <c r="C200" s="356"/>
      <c r="D200" s="351"/>
      <c r="E200" s="102"/>
      <c r="F200" s="223"/>
      <c r="G200" s="224">
        <f>SUM(G196:G199)</f>
        <v>0</v>
      </c>
      <c r="H200" s="225">
        <f t="shared" ref="H200:K200" si="437">SUM(H196:H199)</f>
        <v>0</v>
      </c>
      <c r="I200" s="225">
        <f t="shared" si="437"/>
        <v>0</v>
      </c>
      <c r="J200" s="225">
        <f t="shared" si="437"/>
        <v>0</v>
      </c>
      <c r="K200" s="225">
        <f t="shared" si="437"/>
        <v>0</v>
      </c>
      <c r="L200" s="150"/>
      <c r="M200" s="224">
        <f>SUM(M196:M199)</f>
        <v>0</v>
      </c>
      <c r="N200" s="225">
        <f t="shared" ref="N200:Q200" si="438">SUM(N196:N199)</f>
        <v>0</v>
      </c>
      <c r="O200" s="225">
        <f t="shared" si="438"/>
        <v>0</v>
      </c>
      <c r="P200" s="225">
        <f t="shared" si="438"/>
        <v>0</v>
      </c>
      <c r="Q200" s="225">
        <f t="shared" si="438"/>
        <v>0</v>
      </c>
      <c r="R200" s="150"/>
      <c r="S200" s="224">
        <f>SUM(S196:S199)</f>
        <v>0</v>
      </c>
      <c r="T200" s="225">
        <f t="shared" ref="T200:W200" si="439">SUM(T196:T199)</f>
        <v>0</v>
      </c>
      <c r="U200" s="225">
        <f t="shared" si="439"/>
        <v>0</v>
      </c>
      <c r="V200" s="225">
        <f t="shared" si="439"/>
        <v>0</v>
      </c>
      <c r="W200" s="225">
        <f t="shared" si="439"/>
        <v>0</v>
      </c>
      <c r="X200" s="150"/>
      <c r="Y200" s="224">
        <f>SUM(Y196:Y199)</f>
        <v>0</v>
      </c>
      <c r="Z200" s="225">
        <f t="shared" ref="Z200:AC200" si="440">SUM(Z196:Z199)</f>
        <v>0</v>
      </c>
      <c r="AA200" s="225">
        <f t="shared" si="440"/>
        <v>0</v>
      </c>
      <c r="AB200" s="225">
        <f t="shared" si="440"/>
        <v>0</v>
      </c>
      <c r="AC200" s="225">
        <f t="shared" si="440"/>
        <v>0</v>
      </c>
      <c r="AD200" s="150"/>
      <c r="AE200" s="224">
        <f>SUM(AE196:AE199)</f>
        <v>0</v>
      </c>
      <c r="AF200" s="225">
        <f t="shared" ref="AF200:AI200" si="441">SUM(AF196:AF199)</f>
        <v>0</v>
      </c>
      <c r="AG200" s="225">
        <f t="shared" si="441"/>
        <v>0</v>
      </c>
      <c r="AH200" s="225">
        <f t="shared" si="441"/>
        <v>0</v>
      </c>
      <c r="AI200" s="225">
        <f t="shared" si="441"/>
        <v>0</v>
      </c>
      <c r="AJ200" s="150"/>
      <c r="AK200" s="224">
        <f>SUM(AK196:AK199)</f>
        <v>0</v>
      </c>
      <c r="AL200" s="225">
        <f t="shared" ref="AL200:AO200" si="442">SUM(AL196:AL199)</f>
        <v>0</v>
      </c>
      <c r="AM200" s="225">
        <f t="shared" si="442"/>
        <v>0</v>
      </c>
      <c r="AN200" s="225">
        <f t="shared" si="442"/>
        <v>0</v>
      </c>
      <c r="AO200" s="225">
        <f t="shared" si="442"/>
        <v>0</v>
      </c>
      <c r="AP200" s="150"/>
      <c r="AR200" s="244"/>
    </row>
    <row r="201" spans="1:44" s="244" customFormat="1" ht="25.5" customHeight="1">
      <c r="A201" s="13"/>
      <c r="B201" s="209" t="s">
        <v>157</v>
      </c>
      <c r="C201" s="210"/>
      <c r="D201" s="211"/>
      <c r="E201" s="212"/>
      <c r="F201" s="213" t="s">
        <v>78</v>
      </c>
      <c r="G201" s="278">
        <f>'NAW2 - Total - SSEH'!G201</f>
        <v>0</v>
      </c>
      <c r="H201" s="278">
        <f>'NAW2 - Total - SSEH'!H201</f>
        <v>0</v>
      </c>
      <c r="I201" s="278">
        <f>'NAW2 - Total - SSEH'!I201</f>
        <v>0</v>
      </c>
      <c r="J201" s="278">
        <f>'NAW2 - Total - SSEH'!J201</f>
        <v>0</v>
      </c>
      <c r="K201" s="278">
        <f>'NAW2 - Total - SSEH'!K201</f>
        <v>0</v>
      </c>
      <c r="L201" s="216">
        <f>SUM(G201:K201)</f>
        <v>0</v>
      </c>
      <c r="M201" s="278">
        <f>'NAW2 - Total - SSEH'!M201</f>
        <v>0</v>
      </c>
      <c r="N201" s="278">
        <f>'NAW2 - Total - SSEH'!N201</f>
        <v>0</v>
      </c>
      <c r="O201" s="278">
        <f>'NAW2 - Total - SSEH'!O201</f>
        <v>0</v>
      </c>
      <c r="P201" s="278">
        <f>'NAW2 - Total - SSEH'!P201</f>
        <v>0</v>
      </c>
      <c r="Q201" s="278">
        <f>'NAW2 - Total - SSEH'!Q201</f>
        <v>0</v>
      </c>
      <c r="R201" s="216">
        <f>SUM(M201:Q201)</f>
        <v>0</v>
      </c>
      <c r="S201" s="102"/>
      <c r="T201" s="102"/>
      <c r="U201" s="102"/>
      <c r="V201" s="102"/>
      <c r="W201" s="102"/>
      <c r="X201" s="216">
        <f>SUM(S201:W201)</f>
        <v>0</v>
      </c>
      <c r="Y201" s="278">
        <f>'NAW2 - Total - SSEH'!Y201</f>
        <v>0</v>
      </c>
      <c r="Z201" s="278">
        <f>'NAW2 - Total - SSEH'!Z201</f>
        <v>0</v>
      </c>
      <c r="AA201" s="278">
        <f>'NAW2 - Total - SSEH'!AA201</f>
        <v>0</v>
      </c>
      <c r="AB201" s="278">
        <f>'NAW2 - Total - SSEH'!AB201</f>
        <v>0</v>
      </c>
      <c r="AC201" s="278">
        <f>'NAW2 - Total - SSEH'!AC201</f>
        <v>0</v>
      </c>
      <c r="AD201" s="216">
        <f>SUM(Y201:AC201)</f>
        <v>0</v>
      </c>
      <c r="AE201" s="102"/>
      <c r="AF201" s="102"/>
      <c r="AG201" s="102"/>
      <c r="AH201" s="102"/>
      <c r="AI201" s="102"/>
      <c r="AJ201" s="216">
        <f>SUM(AE201:AI201)</f>
        <v>0</v>
      </c>
      <c r="AK201" s="278">
        <f>'NAW2 - Total - SSEH'!AK201</f>
        <v>0</v>
      </c>
      <c r="AL201" s="278">
        <f>'NAW2 - Total - SSEH'!AL201</f>
        <v>0</v>
      </c>
      <c r="AM201" s="278">
        <f>'NAW2 - Total - SSEH'!AM201</f>
        <v>0</v>
      </c>
      <c r="AN201" s="278">
        <f>'NAW2 - Total - SSEH'!AN201</f>
        <v>0</v>
      </c>
      <c r="AO201" s="278">
        <f>'NAW2 - Total - SSEH'!AO201</f>
        <v>0</v>
      </c>
      <c r="AP201" s="216">
        <f>SUM(AK201:AO201)</f>
        <v>0</v>
      </c>
    </row>
    <row r="202" spans="1:44" s="244" customFormat="1" ht="25.5" customHeight="1">
      <c r="A202" s="13"/>
      <c r="B202" s="19"/>
      <c r="C202" s="218"/>
      <c r="D202" s="350"/>
      <c r="E202" s="105"/>
      <c r="F202" s="219" t="s">
        <v>80</v>
      </c>
      <c r="G202" s="275">
        <f>'NAW2 - Total - SSEH'!G202</f>
        <v>0</v>
      </c>
      <c r="H202" s="275">
        <f>'NAW2 - Total - SSEH'!H202</f>
        <v>0</v>
      </c>
      <c r="I202" s="275">
        <f>'NAW2 - Total - SSEH'!I202</f>
        <v>0</v>
      </c>
      <c r="J202" s="275">
        <f>'NAW2 - Total - SSEH'!J202</f>
        <v>0</v>
      </c>
      <c r="K202" s="275">
        <f>'NAW2 - Total - SSEH'!K202</f>
        <v>0</v>
      </c>
      <c r="L202" s="220">
        <f t="shared" ref="L202:L204" si="443">SUM(G202:K202)</f>
        <v>0</v>
      </c>
      <c r="M202" s="275">
        <f>'NAW2 - Total - SSEH'!M202</f>
        <v>0</v>
      </c>
      <c r="N202" s="275">
        <f>'NAW2 - Total - SSEH'!N202</f>
        <v>0</v>
      </c>
      <c r="O202" s="275">
        <f>'NAW2 - Total - SSEH'!O202</f>
        <v>0</v>
      </c>
      <c r="P202" s="275">
        <f>'NAW2 - Total - SSEH'!P202</f>
        <v>0</v>
      </c>
      <c r="Q202" s="275">
        <f>'NAW2 - Total - SSEH'!Q202</f>
        <v>0</v>
      </c>
      <c r="R202" s="220">
        <f t="shared" ref="R202:R204" si="444">SUM(M202:Q202)</f>
        <v>0</v>
      </c>
      <c r="S202" s="102"/>
      <c r="T202" s="102"/>
      <c r="U202" s="102"/>
      <c r="V202" s="102"/>
      <c r="W202" s="102"/>
      <c r="X202" s="220">
        <f t="shared" ref="X202:X204" si="445">SUM(S202:W202)</f>
        <v>0</v>
      </c>
      <c r="Y202" s="275">
        <f>'NAW2 - Total - SSEH'!Y202</f>
        <v>0</v>
      </c>
      <c r="Z202" s="275">
        <f>'NAW2 - Total - SSEH'!Z202</f>
        <v>0</v>
      </c>
      <c r="AA202" s="275">
        <f>'NAW2 - Total - SSEH'!AA202</f>
        <v>0</v>
      </c>
      <c r="AB202" s="275">
        <f>'NAW2 - Total - SSEH'!AB202</f>
        <v>0</v>
      </c>
      <c r="AC202" s="275">
        <f>'NAW2 - Total - SSEH'!AC202</f>
        <v>0</v>
      </c>
      <c r="AD202" s="220">
        <f t="shared" ref="AD202:AD204" si="446">SUM(Y202:AC202)</f>
        <v>0</v>
      </c>
      <c r="AE202" s="102"/>
      <c r="AF202" s="102"/>
      <c r="AG202" s="102"/>
      <c r="AH202" s="102"/>
      <c r="AI202" s="102"/>
      <c r="AJ202" s="220">
        <f t="shared" ref="AJ202:AJ204" si="447">SUM(AE202:AI202)</f>
        <v>0</v>
      </c>
      <c r="AK202" s="275">
        <f>'NAW2 - Total - SSEH'!AK202</f>
        <v>0</v>
      </c>
      <c r="AL202" s="275">
        <f>'NAW2 - Total - SSEH'!AL202</f>
        <v>0</v>
      </c>
      <c r="AM202" s="275">
        <f>'NAW2 - Total - SSEH'!AM202</f>
        <v>0</v>
      </c>
      <c r="AN202" s="275">
        <f>'NAW2 - Total - SSEH'!AN202</f>
        <v>0</v>
      </c>
      <c r="AO202" s="275">
        <f>'NAW2 - Total - SSEH'!AO202</f>
        <v>0</v>
      </c>
      <c r="AP202" s="220">
        <f t="shared" ref="AP202:AP204" si="448">SUM(AK202:AO202)</f>
        <v>0</v>
      </c>
      <c r="AR202" s="187"/>
    </row>
    <row r="203" spans="1:44" s="244" customFormat="1" ht="25.5" customHeight="1">
      <c r="A203" s="13"/>
      <c r="B203" s="19"/>
      <c r="C203" s="218"/>
      <c r="D203" s="350"/>
      <c r="E203" s="105"/>
      <c r="F203" s="219" t="s">
        <v>82</v>
      </c>
      <c r="G203" s="275">
        <f>'NAW2 - Total - SSEH'!G203</f>
        <v>0</v>
      </c>
      <c r="H203" s="275">
        <f>'NAW2 - Total - SSEH'!H203</f>
        <v>0</v>
      </c>
      <c r="I203" s="275">
        <f>'NAW2 - Total - SSEH'!I203</f>
        <v>0</v>
      </c>
      <c r="J203" s="275">
        <f>'NAW2 - Total - SSEH'!J203</f>
        <v>0</v>
      </c>
      <c r="K203" s="275">
        <f>'NAW2 - Total - SSEH'!K203</f>
        <v>0</v>
      </c>
      <c r="L203" s="220">
        <f t="shared" si="443"/>
        <v>0</v>
      </c>
      <c r="M203" s="275">
        <f>'NAW2 - Total - SSEH'!M203</f>
        <v>0</v>
      </c>
      <c r="N203" s="275">
        <f>'NAW2 - Total - SSEH'!N203</f>
        <v>0</v>
      </c>
      <c r="O203" s="275">
        <f>'NAW2 - Total - SSEH'!O203</f>
        <v>0</v>
      </c>
      <c r="P203" s="275">
        <f>'NAW2 - Total - SSEH'!P203</f>
        <v>0</v>
      </c>
      <c r="Q203" s="275">
        <f>'NAW2 - Total - SSEH'!Q203</f>
        <v>0</v>
      </c>
      <c r="R203" s="220">
        <f t="shared" si="444"/>
        <v>0</v>
      </c>
      <c r="S203" s="102"/>
      <c r="T203" s="102"/>
      <c r="U203" s="102"/>
      <c r="V203" s="102"/>
      <c r="W203" s="102"/>
      <c r="X203" s="220">
        <f t="shared" si="445"/>
        <v>0</v>
      </c>
      <c r="Y203" s="275">
        <f>'NAW2 - Total - SSEH'!Y203</f>
        <v>0</v>
      </c>
      <c r="Z203" s="275">
        <f>'NAW2 - Total - SSEH'!Z203</f>
        <v>0</v>
      </c>
      <c r="AA203" s="275">
        <f>'NAW2 - Total - SSEH'!AA203</f>
        <v>0</v>
      </c>
      <c r="AB203" s="275">
        <f>'NAW2 - Total - SSEH'!AB203</f>
        <v>0</v>
      </c>
      <c r="AC203" s="275">
        <f>'NAW2 - Total - SSEH'!AC203</f>
        <v>0</v>
      </c>
      <c r="AD203" s="220">
        <f t="shared" si="446"/>
        <v>0</v>
      </c>
      <c r="AE203" s="102"/>
      <c r="AF203" s="102"/>
      <c r="AG203" s="102"/>
      <c r="AH203" s="102"/>
      <c r="AI203" s="102"/>
      <c r="AJ203" s="220">
        <f t="shared" si="447"/>
        <v>0</v>
      </c>
      <c r="AK203" s="275">
        <f>'NAW2 - Total - SSEH'!AK203</f>
        <v>0</v>
      </c>
      <c r="AL203" s="275">
        <f>'NAW2 - Total - SSEH'!AL203</f>
        <v>0</v>
      </c>
      <c r="AM203" s="275">
        <f>'NAW2 - Total - SSEH'!AM203</f>
        <v>0</v>
      </c>
      <c r="AN203" s="275">
        <f>'NAW2 - Total - SSEH'!AN203</f>
        <v>0</v>
      </c>
      <c r="AO203" s="275">
        <f>'NAW2 - Total - SSEH'!AO203</f>
        <v>0</v>
      </c>
      <c r="AP203" s="220">
        <f t="shared" si="448"/>
        <v>0</v>
      </c>
    </row>
    <row r="204" spans="1:44" s="244" customFormat="1" ht="25.5" customHeight="1">
      <c r="A204" s="13"/>
      <c r="B204" s="19"/>
      <c r="C204" s="218"/>
      <c r="D204" s="350"/>
      <c r="E204" s="105"/>
      <c r="F204" s="219" t="s">
        <v>83</v>
      </c>
      <c r="G204" s="275">
        <f>'NAW2 - Total - SSEH'!G204</f>
        <v>0</v>
      </c>
      <c r="H204" s="275">
        <f>'NAW2 - Total - SSEH'!H204</f>
        <v>0</v>
      </c>
      <c r="I204" s="275">
        <f>'NAW2 - Total - SSEH'!I204</f>
        <v>0</v>
      </c>
      <c r="J204" s="275">
        <f>'NAW2 - Total - SSEH'!J204</f>
        <v>0</v>
      </c>
      <c r="K204" s="275">
        <f>'NAW2 - Total - SSEH'!K204</f>
        <v>0</v>
      </c>
      <c r="L204" s="220">
        <f t="shared" si="443"/>
        <v>0</v>
      </c>
      <c r="M204" s="275">
        <f>'NAW2 - Total - SSEH'!M204</f>
        <v>0</v>
      </c>
      <c r="N204" s="275">
        <f>'NAW2 - Total - SSEH'!N204</f>
        <v>0</v>
      </c>
      <c r="O204" s="275">
        <f>'NAW2 - Total - SSEH'!O204</f>
        <v>0</v>
      </c>
      <c r="P204" s="275">
        <f>'NAW2 - Total - SSEH'!P204</f>
        <v>0</v>
      </c>
      <c r="Q204" s="275">
        <f>'NAW2 - Total - SSEH'!Q204</f>
        <v>0</v>
      </c>
      <c r="R204" s="220">
        <f t="shared" si="444"/>
        <v>0</v>
      </c>
      <c r="S204" s="102"/>
      <c r="T204" s="102"/>
      <c r="U204" s="102"/>
      <c r="V204" s="102"/>
      <c r="W204" s="102"/>
      <c r="X204" s="220">
        <f t="shared" si="445"/>
        <v>0</v>
      </c>
      <c r="Y204" s="275">
        <f>'NAW2 - Total - SSEH'!Y204</f>
        <v>0</v>
      </c>
      <c r="Z204" s="275">
        <f>'NAW2 - Total - SSEH'!Z204</f>
        <v>0</v>
      </c>
      <c r="AA204" s="275">
        <f>'NAW2 - Total - SSEH'!AA204</f>
        <v>0</v>
      </c>
      <c r="AB204" s="275">
        <f>'NAW2 - Total - SSEH'!AB204</f>
        <v>0</v>
      </c>
      <c r="AC204" s="275">
        <f>'NAW2 - Total - SSEH'!AC204</f>
        <v>0</v>
      </c>
      <c r="AD204" s="220">
        <f t="shared" si="446"/>
        <v>0</v>
      </c>
      <c r="AE204" s="102"/>
      <c r="AF204" s="102"/>
      <c r="AG204" s="102"/>
      <c r="AH204" s="102"/>
      <c r="AI204" s="102"/>
      <c r="AJ204" s="220">
        <f t="shared" si="447"/>
        <v>0</v>
      </c>
      <c r="AK204" s="275">
        <f>'NAW2 - Total - SSEH'!AK204</f>
        <v>0</v>
      </c>
      <c r="AL204" s="275">
        <f>'NAW2 - Total - SSEH'!AL204</f>
        <v>0</v>
      </c>
      <c r="AM204" s="275">
        <f>'NAW2 - Total - SSEH'!AM204</f>
        <v>0</v>
      </c>
      <c r="AN204" s="275">
        <f>'NAW2 - Total - SSEH'!AN204</f>
        <v>0</v>
      </c>
      <c r="AO204" s="275">
        <f>'NAW2 - Total - SSEH'!AO204</f>
        <v>0</v>
      </c>
      <c r="AP204" s="220">
        <f t="shared" si="448"/>
        <v>0</v>
      </c>
      <c r="AR204" s="187"/>
    </row>
    <row r="205" spans="1:44" s="244" customFormat="1" ht="25.5" customHeight="1" thickBot="1">
      <c r="A205" s="13"/>
      <c r="B205" s="221"/>
      <c r="C205" s="356"/>
      <c r="D205" s="351"/>
      <c r="E205" s="102"/>
      <c r="F205" s="223"/>
      <c r="G205" s="224">
        <f>SUM(G201:G204)</f>
        <v>0</v>
      </c>
      <c r="H205" s="225">
        <f t="shared" ref="H205:K205" si="449">SUM(H201:H204)</f>
        <v>0</v>
      </c>
      <c r="I205" s="225">
        <f t="shared" si="449"/>
        <v>0</v>
      </c>
      <c r="J205" s="225">
        <f t="shared" si="449"/>
        <v>0</v>
      </c>
      <c r="K205" s="225">
        <f t="shared" si="449"/>
        <v>0</v>
      </c>
      <c r="L205" s="150"/>
      <c r="M205" s="224">
        <f>SUM(M201:M204)</f>
        <v>0</v>
      </c>
      <c r="N205" s="225">
        <f t="shared" ref="N205:Q205" si="450">SUM(N201:N204)</f>
        <v>0</v>
      </c>
      <c r="O205" s="225">
        <f t="shared" si="450"/>
        <v>0</v>
      </c>
      <c r="P205" s="225">
        <f t="shared" si="450"/>
        <v>0</v>
      </c>
      <c r="Q205" s="225">
        <f t="shared" si="450"/>
        <v>0</v>
      </c>
      <c r="R205" s="150"/>
      <c r="S205" s="224">
        <f>SUM(S201:S204)</f>
        <v>0</v>
      </c>
      <c r="T205" s="225">
        <f t="shared" ref="T205:W205" si="451">SUM(T201:T204)</f>
        <v>0</v>
      </c>
      <c r="U205" s="225">
        <f t="shared" si="451"/>
        <v>0</v>
      </c>
      <c r="V205" s="225">
        <f t="shared" si="451"/>
        <v>0</v>
      </c>
      <c r="W205" s="225">
        <f t="shared" si="451"/>
        <v>0</v>
      </c>
      <c r="X205" s="150"/>
      <c r="Y205" s="224">
        <f>SUM(Y201:Y204)</f>
        <v>0</v>
      </c>
      <c r="Z205" s="225">
        <f t="shared" ref="Z205:AC205" si="452">SUM(Z201:Z204)</f>
        <v>0</v>
      </c>
      <c r="AA205" s="225">
        <f t="shared" si="452"/>
        <v>0</v>
      </c>
      <c r="AB205" s="225">
        <f t="shared" si="452"/>
        <v>0</v>
      </c>
      <c r="AC205" s="225">
        <f t="shared" si="452"/>
        <v>0</v>
      </c>
      <c r="AD205" s="150"/>
      <c r="AE205" s="224">
        <f>SUM(AE201:AE204)</f>
        <v>0</v>
      </c>
      <c r="AF205" s="225">
        <f t="shared" ref="AF205:AI205" si="453">SUM(AF201:AF204)</f>
        <v>0</v>
      </c>
      <c r="AG205" s="225">
        <f t="shared" si="453"/>
        <v>0</v>
      </c>
      <c r="AH205" s="225">
        <f t="shared" si="453"/>
        <v>0</v>
      </c>
      <c r="AI205" s="225">
        <f t="shared" si="453"/>
        <v>0</v>
      </c>
      <c r="AJ205" s="150"/>
      <c r="AK205" s="224">
        <f>SUM(AK201:AK204)</f>
        <v>0</v>
      </c>
      <c r="AL205" s="225">
        <f t="shared" ref="AL205:AO205" si="454">SUM(AL201:AL204)</f>
        <v>0</v>
      </c>
      <c r="AM205" s="225">
        <f t="shared" si="454"/>
        <v>0</v>
      </c>
      <c r="AN205" s="225">
        <f t="shared" si="454"/>
        <v>0</v>
      </c>
      <c r="AO205" s="225">
        <f t="shared" si="454"/>
        <v>0</v>
      </c>
      <c r="AP205" s="150"/>
      <c r="AR205" s="187"/>
    </row>
    <row r="206" spans="1:44" ht="25.5" customHeight="1">
      <c r="A206" s="13"/>
      <c r="B206" s="209" t="s">
        <v>156</v>
      </c>
      <c r="C206" s="210"/>
      <c r="D206" s="211"/>
      <c r="E206" s="212"/>
      <c r="F206" s="213" t="s">
        <v>78</v>
      </c>
      <c r="G206" s="275">
        <f>'NAW2 - Total - SSEH'!G206</f>
        <v>0</v>
      </c>
      <c r="H206" s="275">
        <f>'NAW2 - Total - SSEH'!H206</f>
        <v>0</v>
      </c>
      <c r="I206" s="275">
        <f>'NAW2 - Total - SSEH'!I206</f>
        <v>0</v>
      </c>
      <c r="J206" s="275">
        <f>'NAW2 - Total - SSEH'!J206</f>
        <v>0</v>
      </c>
      <c r="K206" s="275">
        <f>'NAW2 - Total - SSEH'!K206</f>
        <v>0</v>
      </c>
      <c r="L206" s="216">
        <f>SUM(G206:K206)</f>
        <v>0</v>
      </c>
      <c r="M206" s="275">
        <f>'NAW2 - Total - SSEH'!M206</f>
        <v>0</v>
      </c>
      <c r="N206" s="275">
        <f>'NAW2 - Total - SSEH'!N206</f>
        <v>0</v>
      </c>
      <c r="O206" s="275">
        <f>'NAW2 - Total - SSEH'!O206</f>
        <v>0</v>
      </c>
      <c r="P206" s="275">
        <f>'NAW2 - Total - SSEH'!P206</f>
        <v>0</v>
      </c>
      <c r="Q206" s="275">
        <f>'NAW2 - Total - SSEH'!Q206</f>
        <v>0</v>
      </c>
      <c r="R206" s="216">
        <f>SUM(M206:Q206)</f>
        <v>0</v>
      </c>
      <c r="S206" s="102"/>
      <c r="T206" s="102"/>
      <c r="U206" s="102"/>
      <c r="V206" s="102"/>
      <c r="W206" s="102"/>
      <c r="X206" s="216">
        <f>SUM(S206:W206)</f>
        <v>0</v>
      </c>
      <c r="Y206" s="276">
        <f>'NAW2 - Total - SSEH'!Y206</f>
        <v>0</v>
      </c>
      <c r="Z206" s="276">
        <f>'NAW2 - Total - SSEH'!Z206</f>
        <v>0</v>
      </c>
      <c r="AA206" s="276">
        <f>'NAW2 - Total - SSEH'!AA206</f>
        <v>0</v>
      </c>
      <c r="AB206" s="276">
        <f>'NAW2 - Total - SSEH'!AB206</f>
        <v>0</v>
      </c>
      <c r="AC206" s="276">
        <f>'NAW2 - Total - SSEH'!AC206</f>
        <v>0</v>
      </c>
      <c r="AD206" s="216">
        <f>SUM(Y206:AC206)</f>
        <v>0</v>
      </c>
      <c r="AE206" s="102"/>
      <c r="AF206" s="102"/>
      <c r="AG206" s="102"/>
      <c r="AH206" s="102"/>
      <c r="AI206" s="102"/>
      <c r="AJ206" s="216">
        <f>SUM(AE206:AI206)</f>
        <v>0</v>
      </c>
      <c r="AK206" s="276">
        <f>'NAW2 - Total - SSEH'!AK206</f>
        <v>0</v>
      </c>
      <c r="AL206" s="276">
        <f>'NAW2 - Total - SSEH'!AL206</f>
        <v>0</v>
      </c>
      <c r="AM206" s="276">
        <f>'NAW2 - Total - SSEH'!AM206</f>
        <v>0</v>
      </c>
      <c r="AN206" s="276">
        <f>'NAW2 - Total - SSEH'!AN206</f>
        <v>0</v>
      </c>
      <c r="AO206" s="276">
        <f>'NAW2 - Total - SSEH'!AO206</f>
        <v>0</v>
      </c>
      <c r="AP206" s="216">
        <f>SUM(AK206:AO206)</f>
        <v>0</v>
      </c>
    </row>
    <row r="207" spans="1:44" ht="25.5" customHeight="1">
      <c r="A207" s="13"/>
      <c r="B207" s="19"/>
      <c r="C207" s="218"/>
      <c r="D207" s="350"/>
      <c r="E207" s="105"/>
      <c r="F207" s="219" t="s">
        <v>80</v>
      </c>
      <c r="G207" s="275">
        <f>'NAW2 - Total - SSEH'!G207</f>
        <v>0</v>
      </c>
      <c r="H207" s="275">
        <f>'NAW2 - Total - SSEH'!H207</f>
        <v>0</v>
      </c>
      <c r="I207" s="275">
        <f>'NAW2 - Total - SSEH'!I207</f>
        <v>0</v>
      </c>
      <c r="J207" s="275">
        <f>'NAW2 - Total - SSEH'!J207</f>
        <v>0</v>
      </c>
      <c r="K207" s="275">
        <f>'NAW2 - Total - SSEH'!K207</f>
        <v>0</v>
      </c>
      <c r="L207" s="220">
        <f t="shared" ref="L207:L209" si="455">SUM(G207:K207)</f>
        <v>0</v>
      </c>
      <c r="M207" s="275">
        <f>'NAW2 - Total - SSEH'!M207</f>
        <v>0</v>
      </c>
      <c r="N207" s="275">
        <f>'NAW2 - Total - SSEH'!N207</f>
        <v>0</v>
      </c>
      <c r="O207" s="275">
        <f>'NAW2 - Total - SSEH'!O207</f>
        <v>0</v>
      </c>
      <c r="P207" s="275">
        <f>'NAW2 - Total - SSEH'!P207</f>
        <v>0</v>
      </c>
      <c r="Q207" s="275">
        <f>'NAW2 - Total - SSEH'!Q207</f>
        <v>0</v>
      </c>
      <c r="R207" s="220">
        <f t="shared" ref="R207:R209" si="456">SUM(M207:Q207)</f>
        <v>0</v>
      </c>
      <c r="S207" s="102"/>
      <c r="T207" s="102"/>
      <c r="U207" s="102"/>
      <c r="V207" s="102"/>
      <c r="W207" s="102"/>
      <c r="X207" s="220">
        <f t="shared" ref="X207:X209" si="457">SUM(S207:W207)</f>
        <v>0</v>
      </c>
      <c r="Y207" s="275">
        <f>'NAW2 - Total - SSEH'!Y207</f>
        <v>0</v>
      </c>
      <c r="Z207" s="275">
        <f>'NAW2 - Total - SSEH'!Z207</f>
        <v>0</v>
      </c>
      <c r="AA207" s="275">
        <f>'NAW2 - Total - SSEH'!AA207</f>
        <v>0</v>
      </c>
      <c r="AB207" s="275">
        <f>'NAW2 - Total - SSEH'!AB207</f>
        <v>0</v>
      </c>
      <c r="AC207" s="275">
        <f>'NAW2 - Total - SSEH'!AC207</f>
        <v>0</v>
      </c>
      <c r="AD207" s="220">
        <f t="shared" ref="AD207:AD209" si="458">SUM(Y207:AC207)</f>
        <v>0</v>
      </c>
      <c r="AE207" s="102"/>
      <c r="AF207" s="102"/>
      <c r="AG207" s="102"/>
      <c r="AH207" s="102"/>
      <c r="AI207" s="102"/>
      <c r="AJ207" s="220">
        <f t="shared" ref="AJ207:AJ209" si="459">SUM(AE207:AI207)</f>
        <v>0</v>
      </c>
      <c r="AK207" s="275">
        <f>'NAW2 - Total - SSEH'!AK207</f>
        <v>0</v>
      </c>
      <c r="AL207" s="275">
        <f>'NAW2 - Total - SSEH'!AL207</f>
        <v>0</v>
      </c>
      <c r="AM207" s="275">
        <f>'NAW2 - Total - SSEH'!AM207</f>
        <v>0</v>
      </c>
      <c r="AN207" s="275">
        <f>'NAW2 - Total - SSEH'!AN207</f>
        <v>0</v>
      </c>
      <c r="AO207" s="275">
        <f>'NAW2 - Total - SSEH'!AO207</f>
        <v>0</v>
      </c>
      <c r="AP207" s="220">
        <f t="shared" ref="AP207:AP209" si="460">SUM(AK207:AO207)</f>
        <v>0</v>
      </c>
    </row>
    <row r="208" spans="1:44" ht="25.5" customHeight="1">
      <c r="A208" s="13"/>
      <c r="B208" s="19"/>
      <c r="C208" s="218"/>
      <c r="D208" s="350"/>
      <c r="E208" s="105"/>
      <c r="F208" s="219" t="s">
        <v>82</v>
      </c>
      <c r="G208" s="275">
        <f>'NAW2 - Total - SSEH'!G208</f>
        <v>0</v>
      </c>
      <c r="H208" s="275">
        <f>'NAW2 - Total - SSEH'!H208</f>
        <v>0</v>
      </c>
      <c r="I208" s="275">
        <f>'NAW2 - Total - SSEH'!I208</f>
        <v>0</v>
      </c>
      <c r="J208" s="275">
        <f>'NAW2 - Total - SSEH'!J208</f>
        <v>0</v>
      </c>
      <c r="K208" s="275">
        <f>'NAW2 - Total - SSEH'!K208</f>
        <v>0</v>
      </c>
      <c r="L208" s="220">
        <f t="shared" si="455"/>
        <v>0</v>
      </c>
      <c r="M208" s="275">
        <f>'NAW2 - Total - SSEH'!M208</f>
        <v>0</v>
      </c>
      <c r="N208" s="275">
        <f>'NAW2 - Total - SSEH'!N208</f>
        <v>0</v>
      </c>
      <c r="O208" s="275">
        <f>'NAW2 - Total - SSEH'!O208</f>
        <v>0</v>
      </c>
      <c r="P208" s="275">
        <f>'NAW2 - Total - SSEH'!P208</f>
        <v>0</v>
      </c>
      <c r="Q208" s="275">
        <f>'NAW2 - Total - SSEH'!Q208</f>
        <v>0</v>
      </c>
      <c r="R208" s="220">
        <f t="shared" si="456"/>
        <v>0</v>
      </c>
      <c r="S208" s="102"/>
      <c r="T208" s="102"/>
      <c r="U208" s="102"/>
      <c r="V208" s="102"/>
      <c r="W208" s="102"/>
      <c r="X208" s="220">
        <f t="shared" si="457"/>
        <v>0</v>
      </c>
      <c r="Y208" s="275">
        <f>'NAW2 - Total - SSEH'!Y208</f>
        <v>0</v>
      </c>
      <c r="Z208" s="275">
        <f>'NAW2 - Total - SSEH'!Z208</f>
        <v>0</v>
      </c>
      <c r="AA208" s="275">
        <f>'NAW2 - Total - SSEH'!AA208</f>
        <v>0</v>
      </c>
      <c r="AB208" s="275">
        <f>'NAW2 - Total - SSEH'!AB208</f>
        <v>0</v>
      </c>
      <c r="AC208" s="275">
        <f>'NAW2 - Total - SSEH'!AC208</f>
        <v>0</v>
      </c>
      <c r="AD208" s="220">
        <f t="shared" si="458"/>
        <v>0</v>
      </c>
      <c r="AE208" s="102"/>
      <c r="AF208" s="102"/>
      <c r="AG208" s="102"/>
      <c r="AH208" s="102"/>
      <c r="AI208" s="102"/>
      <c r="AJ208" s="220">
        <f t="shared" si="459"/>
        <v>0</v>
      </c>
      <c r="AK208" s="275">
        <f>'NAW2 - Total - SSEH'!AK208</f>
        <v>0</v>
      </c>
      <c r="AL208" s="275">
        <f>'NAW2 - Total - SSEH'!AL208</f>
        <v>0</v>
      </c>
      <c r="AM208" s="275">
        <f>'NAW2 - Total - SSEH'!AM208</f>
        <v>0</v>
      </c>
      <c r="AN208" s="275">
        <f>'NAW2 - Total - SSEH'!AN208</f>
        <v>0</v>
      </c>
      <c r="AO208" s="275">
        <f>'NAW2 - Total - SSEH'!AO208</f>
        <v>0</v>
      </c>
      <c r="AP208" s="220">
        <f t="shared" si="460"/>
        <v>0</v>
      </c>
    </row>
    <row r="209" spans="1:42" ht="25.5" customHeight="1">
      <c r="A209" s="13"/>
      <c r="B209" s="19"/>
      <c r="C209" s="218"/>
      <c r="D209" s="350"/>
      <c r="E209" s="105"/>
      <c r="F209" s="219" t="s">
        <v>83</v>
      </c>
      <c r="G209" s="275">
        <f>'NAW2 - Total - SSEH'!G209</f>
        <v>0</v>
      </c>
      <c r="H209" s="275">
        <f>'NAW2 - Total - SSEH'!H209</f>
        <v>0</v>
      </c>
      <c r="I209" s="275">
        <f>'NAW2 - Total - SSEH'!I209</f>
        <v>0</v>
      </c>
      <c r="J209" s="275">
        <f>'NAW2 - Total - SSEH'!J209</f>
        <v>0</v>
      </c>
      <c r="K209" s="275">
        <f>'NAW2 - Total - SSEH'!K209</f>
        <v>0</v>
      </c>
      <c r="L209" s="220">
        <f t="shared" si="455"/>
        <v>0</v>
      </c>
      <c r="M209" s="275">
        <f>'NAW2 - Total - SSEH'!M209</f>
        <v>0</v>
      </c>
      <c r="N209" s="275">
        <f>'NAW2 - Total - SSEH'!N209</f>
        <v>0</v>
      </c>
      <c r="O209" s="275">
        <f>'NAW2 - Total - SSEH'!O209</f>
        <v>0</v>
      </c>
      <c r="P209" s="275">
        <f>'NAW2 - Total - SSEH'!P209</f>
        <v>0</v>
      </c>
      <c r="Q209" s="275">
        <f>'NAW2 - Total - SSEH'!Q209</f>
        <v>0</v>
      </c>
      <c r="R209" s="220">
        <f t="shared" si="456"/>
        <v>0</v>
      </c>
      <c r="S209" s="102"/>
      <c r="T209" s="102"/>
      <c r="U209" s="102"/>
      <c r="V209" s="102"/>
      <c r="W209" s="102"/>
      <c r="X209" s="220">
        <f t="shared" si="457"/>
        <v>0</v>
      </c>
      <c r="Y209" s="275">
        <f>'NAW2 - Total - SSEH'!Y209</f>
        <v>0</v>
      </c>
      <c r="Z209" s="275">
        <f>'NAW2 - Total - SSEH'!Z209</f>
        <v>0</v>
      </c>
      <c r="AA209" s="275">
        <f>'NAW2 - Total - SSEH'!AA209</f>
        <v>0</v>
      </c>
      <c r="AB209" s="275">
        <f>'NAW2 - Total - SSEH'!AB209</f>
        <v>0</v>
      </c>
      <c r="AC209" s="275">
        <f>'NAW2 - Total - SSEH'!AC209</f>
        <v>0</v>
      </c>
      <c r="AD209" s="220">
        <f t="shared" si="458"/>
        <v>0</v>
      </c>
      <c r="AE209" s="102"/>
      <c r="AF209" s="102"/>
      <c r="AG209" s="102"/>
      <c r="AH209" s="102"/>
      <c r="AI209" s="102"/>
      <c r="AJ209" s="220">
        <f t="shared" si="459"/>
        <v>0</v>
      </c>
      <c r="AK209" s="275">
        <f>'NAW2 - Total - SSEH'!AK209</f>
        <v>0</v>
      </c>
      <c r="AL209" s="275">
        <f>'NAW2 - Total - SSEH'!AL209</f>
        <v>0</v>
      </c>
      <c r="AM209" s="275">
        <f>'NAW2 - Total - SSEH'!AM209</f>
        <v>0</v>
      </c>
      <c r="AN209" s="275">
        <f>'NAW2 - Total - SSEH'!AN209</f>
        <v>0</v>
      </c>
      <c r="AO209" s="275">
        <f>'NAW2 - Total - SSEH'!AO209</f>
        <v>0</v>
      </c>
      <c r="AP209" s="220">
        <f t="shared" si="460"/>
        <v>0</v>
      </c>
    </row>
    <row r="210" spans="1:42" ht="25.5" customHeight="1" thickBot="1">
      <c r="A210" s="13"/>
      <c r="B210" s="221"/>
      <c r="C210" s="356"/>
      <c r="D210" s="351"/>
      <c r="E210" s="102"/>
      <c r="F210" s="223"/>
      <c r="G210" s="224">
        <f>SUM(G206:G209)</f>
        <v>0</v>
      </c>
      <c r="H210" s="225">
        <f t="shared" ref="H210:K210" si="461">SUM(H206:H209)</f>
        <v>0</v>
      </c>
      <c r="I210" s="225">
        <f t="shared" si="461"/>
        <v>0</v>
      </c>
      <c r="J210" s="225">
        <f t="shared" si="461"/>
        <v>0</v>
      </c>
      <c r="K210" s="225">
        <f t="shared" si="461"/>
        <v>0</v>
      </c>
      <c r="L210" s="150"/>
      <c r="M210" s="224">
        <f>SUM(M206:M209)</f>
        <v>0</v>
      </c>
      <c r="N210" s="225">
        <f t="shared" ref="N210:Q210" si="462">SUM(N206:N209)</f>
        <v>0</v>
      </c>
      <c r="O210" s="225">
        <f t="shared" si="462"/>
        <v>0</v>
      </c>
      <c r="P210" s="225">
        <f t="shared" si="462"/>
        <v>0</v>
      </c>
      <c r="Q210" s="225">
        <f t="shared" si="462"/>
        <v>0</v>
      </c>
      <c r="R210" s="150"/>
      <c r="S210" s="224">
        <f>SUM(S206:S209)</f>
        <v>0</v>
      </c>
      <c r="T210" s="225">
        <f t="shared" ref="T210:W210" si="463">SUM(T206:T209)</f>
        <v>0</v>
      </c>
      <c r="U210" s="225">
        <f t="shared" si="463"/>
        <v>0</v>
      </c>
      <c r="V210" s="225">
        <f t="shared" si="463"/>
        <v>0</v>
      </c>
      <c r="W210" s="225">
        <f t="shared" si="463"/>
        <v>0</v>
      </c>
      <c r="X210" s="150"/>
      <c r="Y210" s="224">
        <f>SUM(Y206:Y209)</f>
        <v>0</v>
      </c>
      <c r="Z210" s="225">
        <f t="shared" ref="Z210:AC210" si="464">SUM(Z206:Z209)</f>
        <v>0</v>
      </c>
      <c r="AA210" s="225">
        <f t="shared" si="464"/>
        <v>0</v>
      </c>
      <c r="AB210" s="225">
        <f t="shared" si="464"/>
        <v>0</v>
      </c>
      <c r="AC210" s="225">
        <f t="shared" si="464"/>
        <v>0</v>
      </c>
      <c r="AD210" s="150"/>
      <c r="AE210" s="224">
        <f>SUM(AE206:AE209)</f>
        <v>0</v>
      </c>
      <c r="AF210" s="225">
        <f t="shared" ref="AF210:AI210" si="465">SUM(AF206:AF209)</f>
        <v>0</v>
      </c>
      <c r="AG210" s="225">
        <f t="shared" si="465"/>
        <v>0</v>
      </c>
      <c r="AH210" s="225">
        <f t="shared" si="465"/>
        <v>0</v>
      </c>
      <c r="AI210" s="225">
        <f t="shared" si="465"/>
        <v>0</v>
      </c>
      <c r="AJ210" s="150"/>
      <c r="AK210" s="224">
        <f>SUM(AK206:AK209)</f>
        <v>0</v>
      </c>
      <c r="AL210" s="225">
        <f t="shared" ref="AL210:AO210" si="466">SUM(AL206:AL209)</f>
        <v>0</v>
      </c>
      <c r="AM210" s="225">
        <f t="shared" si="466"/>
        <v>0</v>
      </c>
      <c r="AN210" s="225">
        <f t="shared" si="466"/>
        <v>0</v>
      </c>
      <c r="AO210" s="225">
        <f t="shared" si="466"/>
        <v>0</v>
      </c>
      <c r="AP210" s="150"/>
    </row>
    <row r="211" spans="1:42" ht="25.5" customHeight="1">
      <c r="A211" s="13"/>
      <c r="B211" s="279" t="s">
        <v>13</v>
      </c>
      <c r="C211" s="210"/>
      <c r="D211" s="211"/>
      <c r="E211" s="212"/>
      <c r="F211" s="213" t="s">
        <v>78</v>
      </c>
      <c r="G211" s="275">
        <f>'NAW2 - Total - SSEH'!G211</f>
        <v>0</v>
      </c>
      <c r="H211" s="275">
        <f>'NAW2 - Total - SSEH'!H211</f>
        <v>0</v>
      </c>
      <c r="I211" s="275">
        <f>'NAW2 - Total - SSEH'!I211</f>
        <v>0</v>
      </c>
      <c r="J211" s="275">
        <f>'NAW2 - Total - SSEH'!J211</f>
        <v>0</v>
      </c>
      <c r="K211" s="275">
        <f>'NAW2 - Total - SSEH'!K211</f>
        <v>0</v>
      </c>
      <c r="L211" s="216">
        <f>SUM(G211:K211)</f>
        <v>0</v>
      </c>
      <c r="M211" s="275">
        <f>'NAW2 - Total - SSEH'!M211</f>
        <v>0</v>
      </c>
      <c r="N211" s="275">
        <f>'NAW2 - Total - SSEH'!N211</f>
        <v>0</v>
      </c>
      <c r="O211" s="275">
        <f>'NAW2 - Total - SSEH'!O211</f>
        <v>0</v>
      </c>
      <c r="P211" s="275">
        <f>'NAW2 - Total - SSEH'!P211</f>
        <v>0</v>
      </c>
      <c r="Q211" s="275">
        <f>'NAW2 - Total - SSEH'!Q211</f>
        <v>0</v>
      </c>
      <c r="R211" s="216">
        <f>SUM(M211:Q211)</f>
        <v>0</v>
      </c>
      <c r="S211" s="102"/>
      <c r="T211" s="102"/>
      <c r="U211" s="102"/>
      <c r="V211" s="102"/>
      <c r="W211" s="102"/>
      <c r="X211" s="216">
        <f>SUM(S211:W211)</f>
        <v>0</v>
      </c>
      <c r="Y211" s="276">
        <f>'NAW2 - Total - SSEH'!Y211</f>
        <v>0</v>
      </c>
      <c r="Z211" s="276">
        <f>'NAW2 - Total - SSEH'!Z211</f>
        <v>0</v>
      </c>
      <c r="AA211" s="276">
        <f>'NAW2 - Total - SSEH'!AA211</f>
        <v>0</v>
      </c>
      <c r="AB211" s="276">
        <f>'NAW2 - Total - SSEH'!AB211</f>
        <v>0</v>
      </c>
      <c r="AC211" s="276">
        <f>'NAW2 - Total - SSEH'!AC211</f>
        <v>0</v>
      </c>
      <c r="AD211" s="216">
        <f>SUM(Y211:AC211)</f>
        <v>0</v>
      </c>
      <c r="AE211" s="102"/>
      <c r="AF211" s="102"/>
      <c r="AG211" s="102"/>
      <c r="AH211" s="102"/>
      <c r="AI211" s="102"/>
      <c r="AJ211" s="216">
        <f>SUM(AE211:AI211)</f>
        <v>0</v>
      </c>
      <c r="AK211" s="276">
        <f>'NAW2 - Total - SSEH'!AK211</f>
        <v>0</v>
      </c>
      <c r="AL211" s="276">
        <f>'NAW2 - Total - SSEH'!AL211</f>
        <v>0</v>
      </c>
      <c r="AM211" s="276">
        <f>'NAW2 - Total - SSEH'!AM211</f>
        <v>0</v>
      </c>
      <c r="AN211" s="276">
        <f>'NAW2 - Total - SSEH'!AN211</f>
        <v>0</v>
      </c>
      <c r="AO211" s="276">
        <f>'NAW2 - Total - SSEH'!AO211</f>
        <v>0</v>
      </c>
      <c r="AP211" s="216">
        <f>SUM(AK211:AO211)</f>
        <v>0</v>
      </c>
    </row>
    <row r="212" spans="1:42" ht="25.5" customHeight="1">
      <c r="A212" s="13"/>
      <c r="B212" s="19"/>
      <c r="C212" s="218"/>
      <c r="D212" s="350"/>
      <c r="E212" s="105"/>
      <c r="F212" s="219" t="s">
        <v>80</v>
      </c>
      <c r="G212" s="275">
        <f>'NAW2 - Total - SSEH'!G212</f>
        <v>0</v>
      </c>
      <c r="H212" s="275">
        <f>'NAW2 - Total - SSEH'!H212</f>
        <v>0</v>
      </c>
      <c r="I212" s="275">
        <f>'NAW2 - Total - SSEH'!I212</f>
        <v>0</v>
      </c>
      <c r="J212" s="275">
        <f>'NAW2 - Total - SSEH'!J212</f>
        <v>0</v>
      </c>
      <c r="K212" s="275">
        <f>'NAW2 - Total - SSEH'!K212</f>
        <v>0</v>
      </c>
      <c r="L212" s="220">
        <f t="shared" ref="L212:L214" si="467">SUM(G212:K212)</f>
        <v>0</v>
      </c>
      <c r="M212" s="275">
        <f>'NAW2 - Total - SSEH'!M212</f>
        <v>0</v>
      </c>
      <c r="N212" s="275">
        <f>'NAW2 - Total - SSEH'!N212</f>
        <v>0</v>
      </c>
      <c r="O212" s="275">
        <f>'NAW2 - Total - SSEH'!O212</f>
        <v>0</v>
      </c>
      <c r="P212" s="275">
        <f>'NAW2 - Total - SSEH'!P212</f>
        <v>0</v>
      </c>
      <c r="Q212" s="275">
        <f>'NAW2 - Total - SSEH'!Q212</f>
        <v>0</v>
      </c>
      <c r="R212" s="220">
        <f t="shared" ref="R212:R214" si="468">SUM(M212:Q212)</f>
        <v>0</v>
      </c>
      <c r="S212" s="102"/>
      <c r="T212" s="102"/>
      <c r="U212" s="102"/>
      <c r="V212" s="102"/>
      <c r="W212" s="102"/>
      <c r="X212" s="220">
        <f t="shared" ref="X212:X214" si="469">SUM(S212:W212)</f>
        <v>0</v>
      </c>
      <c r="Y212" s="275">
        <f>'NAW2 - Total - SSEH'!Y212</f>
        <v>0</v>
      </c>
      <c r="Z212" s="275">
        <f>'NAW2 - Total - SSEH'!Z212</f>
        <v>0</v>
      </c>
      <c r="AA212" s="275">
        <f>'NAW2 - Total - SSEH'!AA212</f>
        <v>0</v>
      </c>
      <c r="AB212" s="275">
        <f>'NAW2 - Total - SSEH'!AB212</f>
        <v>0</v>
      </c>
      <c r="AC212" s="275">
        <f>'NAW2 - Total - SSEH'!AC212</f>
        <v>0</v>
      </c>
      <c r="AD212" s="220">
        <f t="shared" ref="AD212:AD214" si="470">SUM(Y212:AC212)</f>
        <v>0</v>
      </c>
      <c r="AE212" s="102"/>
      <c r="AF212" s="102"/>
      <c r="AG212" s="102"/>
      <c r="AH212" s="102"/>
      <c r="AI212" s="102"/>
      <c r="AJ212" s="220">
        <f t="shared" ref="AJ212:AJ214" si="471">SUM(AE212:AI212)</f>
        <v>0</v>
      </c>
      <c r="AK212" s="275">
        <f>'NAW2 - Total - SSEH'!AK212</f>
        <v>0</v>
      </c>
      <c r="AL212" s="275">
        <f>'NAW2 - Total - SSEH'!AL212</f>
        <v>0</v>
      </c>
      <c r="AM212" s="275">
        <f>'NAW2 - Total - SSEH'!AM212</f>
        <v>0</v>
      </c>
      <c r="AN212" s="275">
        <f>'NAW2 - Total - SSEH'!AN212</f>
        <v>0</v>
      </c>
      <c r="AO212" s="275">
        <f>'NAW2 - Total - SSEH'!AO212</f>
        <v>0</v>
      </c>
      <c r="AP212" s="220">
        <f t="shared" ref="AP212:AP214" si="472">SUM(AK212:AO212)</f>
        <v>0</v>
      </c>
    </row>
    <row r="213" spans="1:42" ht="25.5" customHeight="1">
      <c r="A213" s="13"/>
      <c r="B213" s="19"/>
      <c r="C213" s="218"/>
      <c r="D213" s="350"/>
      <c r="E213" s="105"/>
      <c r="F213" s="219" t="s">
        <v>82</v>
      </c>
      <c r="G213" s="275">
        <f>'NAW2 - Total - SSEH'!G213</f>
        <v>0</v>
      </c>
      <c r="H213" s="275">
        <f>'NAW2 - Total - SSEH'!H213</f>
        <v>0</v>
      </c>
      <c r="I213" s="275">
        <f>'NAW2 - Total - SSEH'!I213</f>
        <v>0</v>
      </c>
      <c r="J213" s="275">
        <f>'NAW2 - Total - SSEH'!J213</f>
        <v>0</v>
      </c>
      <c r="K213" s="275">
        <f>'NAW2 - Total - SSEH'!K213</f>
        <v>0</v>
      </c>
      <c r="L213" s="220">
        <f t="shared" si="467"/>
        <v>0</v>
      </c>
      <c r="M213" s="275">
        <f>'NAW2 - Total - SSEH'!M213</f>
        <v>0</v>
      </c>
      <c r="N213" s="275">
        <f>'NAW2 - Total - SSEH'!N213</f>
        <v>0</v>
      </c>
      <c r="O213" s="275">
        <f>'NAW2 - Total - SSEH'!O213</f>
        <v>0</v>
      </c>
      <c r="P213" s="275">
        <f>'NAW2 - Total - SSEH'!P213</f>
        <v>0</v>
      </c>
      <c r="Q213" s="275">
        <f>'NAW2 - Total - SSEH'!Q213</f>
        <v>0</v>
      </c>
      <c r="R213" s="220">
        <f t="shared" si="468"/>
        <v>0</v>
      </c>
      <c r="S213" s="102"/>
      <c r="T213" s="102"/>
      <c r="U213" s="102"/>
      <c r="V213" s="102"/>
      <c r="W213" s="102"/>
      <c r="X213" s="220">
        <f t="shared" si="469"/>
        <v>0</v>
      </c>
      <c r="Y213" s="275">
        <f>'NAW2 - Total - SSEH'!Y213</f>
        <v>0</v>
      </c>
      <c r="Z213" s="275">
        <f>'NAW2 - Total - SSEH'!Z213</f>
        <v>0</v>
      </c>
      <c r="AA213" s="275">
        <f>'NAW2 - Total - SSEH'!AA213</f>
        <v>0</v>
      </c>
      <c r="AB213" s="275">
        <f>'NAW2 - Total - SSEH'!AB213</f>
        <v>0</v>
      </c>
      <c r="AC213" s="275">
        <f>'NAW2 - Total - SSEH'!AC213</f>
        <v>0</v>
      </c>
      <c r="AD213" s="220">
        <f t="shared" si="470"/>
        <v>0</v>
      </c>
      <c r="AE213" s="102"/>
      <c r="AF213" s="102"/>
      <c r="AG213" s="102"/>
      <c r="AH213" s="102"/>
      <c r="AI213" s="102"/>
      <c r="AJ213" s="220">
        <f t="shared" si="471"/>
        <v>0</v>
      </c>
      <c r="AK213" s="275">
        <f>'NAW2 - Total - SSEH'!AK213</f>
        <v>0</v>
      </c>
      <c r="AL213" s="275">
        <f>'NAW2 - Total - SSEH'!AL213</f>
        <v>0</v>
      </c>
      <c r="AM213" s="275">
        <f>'NAW2 - Total - SSEH'!AM213</f>
        <v>0</v>
      </c>
      <c r="AN213" s="275">
        <f>'NAW2 - Total - SSEH'!AN213</f>
        <v>0</v>
      </c>
      <c r="AO213" s="275">
        <f>'NAW2 - Total - SSEH'!AO213</f>
        <v>0</v>
      </c>
      <c r="AP213" s="220">
        <f t="shared" si="472"/>
        <v>0</v>
      </c>
    </row>
    <row r="214" spans="1:42" ht="25.5" customHeight="1">
      <c r="A214" s="13"/>
      <c r="B214" s="19"/>
      <c r="C214" s="218"/>
      <c r="D214" s="350"/>
      <c r="E214" s="105"/>
      <c r="F214" s="219" t="s">
        <v>83</v>
      </c>
      <c r="G214" s="275">
        <f>'NAW2 - Total - SSEH'!G214</f>
        <v>0</v>
      </c>
      <c r="H214" s="275">
        <f>'NAW2 - Total - SSEH'!H214</f>
        <v>0</v>
      </c>
      <c r="I214" s="275">
        <f>'NAW2 - Total - SSEH'!I214</f>
        <v>0</v>
      </c>
      <c r="J214" s="275">
        <f>'NAW2 - Total - SSEH'!J214</f>
        <v>0</v>
      </c>
      <c r="K214" s="275">
        <f>'NAW2 - Total - SSEH'!K214</f>
        <v>0</v>
      </c>
      <c r="L214" s="220">
        <f t="shared" si="467"/>
        <v>0</v>
      </c>
      <c r="M214" s="275">
        <f>'NAW2 - Total - SSEH'!M214</f>
        <v>0</v>
      </c>
      <c r="N214" s="275">
        <f>'NAW2 - Total - SSEH'!N214</f>
        <v>0</v>
      </c>
      <c r="O214" s="275">
        <f>'NAW2 - Total - SSEH'!O214</f>
        <v>0</v>
      </c>
      <c r="P214" s="275">
        <f>'NAW2 - Total - SSEH'!P214</f>
        <v>0</v>
      </c>
      <c r="Q214" s="275">
        <f>'NAW2 - Total - SSEH'!Q214</f>
        <v>0</v>
      </c>
      <c r="R214" s="220">
        <f t="shared" si="468"/>
        <v>0</v>
      </c>
      <c r="S214" s="102"/>
      <c r="T214" s="102"/>
      <c r="U214" s="102"/>
      <c r="V214" s="102"/>
      <c r="W214" s="102"/>
      <c r="X214" s="220">
        <f t="shared" si="469"/>
        <v>0</v>
      </c>
      <c r="Y214" s="275">
        <f>'NAW2 - Total - SSEH'!Y214</f>
        <v>0</v>
      </c>
      <c r="Z214" s="275">
        <f>'NAW2 - Total - SSEH'!Z214</f>
        <v>0</v>
      </c>
      <c r="AA214" s="275">
        <f>'NAW2 - Total - SSEH'!AA214</f>
        <v>0</v>
      </c>
      <c r="AB214" s="275">
        <f>'NAW2 - Total - SSEH'!AB214</f>
        <v>0</v>
      </c>
      <c r="AC214" s="275">
        <f>'NAW2 - Total - SSEH'!AC214</f>
        <v>0</v>
      </c>
      <c r="AD214" s="220">
        <f t="shared" si="470"/>
        <v>0</v>
      </c>
      <c r="AE214" s="102"/>
      <c r="AF214" s="102"/>
      <c r="AG214" s="102"/>
      <c r="AH214" s="102"/>
      <c r="AI214" s="102"/>
      <c r="AJ214" s="220">
        <f t="shared" si="471"/>
        <v>0</v>
      </c>
      <c r="AK214" s="275">
        <f>'NAW2 - Total - SSEH'!AK214</f>
        <v>0</v>
      </c>
      <c r="AL214" s="275">
        <f>'NAW2 - Total - SSEH'!AL214</f>
        <v>0</v>
      </c>
      <c r="AM214" s="275">
        <f>'NAW2 - Total - SSEH'!AM214</f>
        <v>0</v>
      </c>
      <c r="AN214" s="275">
        <f>'NAW2 - Total - SSEH'!AN214</f>
        <v>0</v>
      </c>
      <c r="AO214" s="275">
        <f>'NAW2 - Total - SSEH'!AO214</f>
        <v>0</v>
      </c>
      <c r="AP214" s="220">
        <f t="shared" si="472"/>
        <v>0</v>
      </c>
    </row>
    <row r="215" spans="1:42" ht="25.5" customHeight="1" thickBot="1">
      <c r="A215" s="13"/>
      <c r="B215" s="221"/>
      <c r="C215" s="356"/>
      <c r="D215" s="351"/>
      <c r="E215" s="102"/>
      <c r="F215" s="223"/>
      <c r="G215" s="224">
        <f>SUM(G211:G214)</f>
        <v>0</v>
      </c>
      <c r="H215" s="225">
        <f t="shared" ref="H215:K215" si="473">SUM(H211:H214)</f>
        <v>0</v>
      </c>
      <c r="I215" s="225">
        <f t="shared" si="473"/>
        <v>0</v>
      </c>
      <c r="J215" s="225">
        <f t="shared" si="473"/>
        <v>0</v>
      </c>
      <c r="K215" s="225">
        <f t="shared" si="473"/>
        <v>0</v>
      </c>
      <c r="L215" s="150"/>
      <c r="M215" s="224">
        <f>SUM(M211:M214)</f>
        <v>0</v>
      </c>
      <c r="N215" s="225">
        <f t="shared" ref="N215:Q215" si="474">SUM(N211:N214)</f>
        <v>0</v>
      </c>
      <c r="O215" s="225">
        <f t="shared" si="474"/>
        <v>0</v>
      </c>
      <c r="P215" s="225">
        <f t="shared" si="474"/>
        <v>0</v>
      </c>
      <c r="Q215" s="225">
        <f t="shared" si="474"/>
        <v>0</v>
      </c>
      <c r="R215" s="150"/>
      <c r="S215" s="224">
        <f>SUM(S211:S214)</f>
        <v>0</v>
      </c>
      <c r="T215" s="225">
        <f t="shared" ref="T215:W215" si="475">SUM(T211:T214)</f>
        <v>0</v>
      </c>
      <c r="U215" s="225">
        <f t="shared" si="475"/>
        <v>0</v>
      </c>
      <c r="V215" s="225">
        <f t="shared" si="475"/>
        <v>0</v>
      </c>
      <c r="W215" s="225">
        <f t="shared" si="475"/>
        <v>0</v>
      </c>
      <c r="X215" s="150"/>
      <c r="Y215" s="224">
        <f>SUM(Y211:Y214)</f>
        <v>0</v>
      </c>
      <c r="Z215" s="225">
        <f t="shared" ref="Z215:AC215" si="476">SUM(Z211:Z214)</f>
        <v>0</v>
      </c>
      <c r="AA215" s="225">
        <f t="shared" si="476"/>
        <v>0</v>
      </c>
      <c r="AB215" s="225">
        <f t="shared" si="476"/>
        <v>0</v>
      </c>
      <c r="AC215" s="225">
        <f t="shared" si="476"/>
        <v>0</v>
      </c>
      <c r="AD215" s="150"/>
      <c r="AE215" s="224">
        <f>SUM(AE211:AE214)</f>
        <v>0</v>
      </c>
      <c r="AF215" s="225">
        <f t="shared" ref="AF215:AI215" si="477">SUM(AF211:AF214)</f>
        <v>0</v>
      </c>
      <c r="AG215" s="225">
        <f t="shared" si="477"/>
        <v>0</v>
      </c>
      <c r="AH215" s="225">
        <f t="shared" si="477"/>
        <v>0</v>
      </c>
      <c r="AI215" s="225">
        <f t="shared" si="477"/>
        <v>0</v>
      </c>
      <c r="AJ215" s="150"/>
      <c r="AK215" s="224">
        <f>SUM(AK211:AK214)</f>
        <v>0</v>
      </c>
      <c r="AL215" s="225">
        <f t="shared" ref="AL215:AO215" si="478">SUM(AL211:AL214)</f>
        <v>0</v>
      </c>
      <c r="AM215" s="225">
        <f t="shared" si="478"/>
        <v>0</v>
      </c>
      <c r="AN215" s="225">
        <f t="shared" si="478"/>
        <v>0</v>
      </c>
      <c r="AO215" s="225">
        <f t="shared" si="478"/>
        <v>0</v>
      </c>
      <c r="AP215" s="150"/>
    </row>
    <row r="216" spans="1:42" ht="25.5" customHeight="1">
      <c r="A216" s="13"/>
      <c r="B216" s="279" t="s">
        <v>13</v>
      </c>
      <c r="C216" s="210"/>
      <c r="D216" s="211"/>
      <c r="E216" s="212"/>
      <c r="F216" s="213" t="s">
        <v>78</v>
      </c>
      <c r="G216" s="275">
        <f>'NAW2 - Total - SSEH'!G216</f>
        <v>0</v>
      </c>
      <c r="H216" s="275">
        <f>'NAW2 - Total - SSEH'!H216</f>
        <v>0</v>
      </c>
      <c r="I216" s="275">
        <f>'NAW2 - Total - SSEH'!I216</f>
        <v>0</v>
      </c>
      <c r="J216" s="275">
        <f>'NAW2 - Total - SSEH'!J216</f>
        <v>0</v>
      </c>
      <c r="K216" s="275">
        <f>'NAW2 - Total - SSEH'!K216</f>
        <v>0</v>
      </c>
      <c r="L216" s="216">
        <f>SUM(G216:K216)</f>
        <v>0</v>
      </c>
      <c r="M216" s="275">
        <f>'NAW2 - Total - SSEH'!M216</f>
        <v>0</v>
      </c>
      <c r="N216" s="275">
        <f>'NAW2 - Total - SSEH'!N216</f>
        <v>0</v>
      </c>
      <c r="O216" s="275">
        <f>'NAW2 - Total - SSEH'!O216</f>
        <v>0</v>
      </c>
      <c r="P216" s="275">
        <f>'NAW2 - Total - SSEH'!P216</f>
        <v>0</v>
      </c>
      <c r="Q216" s="275">
        <f>'NAW2 - Total - SSEH'!Q216</f>
        <v>0</v>
      </c>
      <c r="R216" s="216">
        <f>SUM(M216:Q216)</f>
        <v>0</v>
      </c>
      <c r="S216" s="102"/>
      <c r="T216" s="102"/>
      <c r="U216" s="102"/>
      <c r="V216" s="102"/>
      <c r="W216" s="102"/>
      <c r="X216" s="216">
        <f>SUM(S216:W216)</f>
        <v>0</v>
      </c>
      <c r="Y216" s="276">
        <f>'NAW2 - Total - SSEH'!Y216</f>
        <v>0</v>
      </c>
      <c r="Z216" s="276">
        <f>'NAW2 - Total - SSEH'!Z216</f>
        <v>0</v>
      </c>
      <c r="AA216" s="276">
        <f>'NAW2 - Total - SSEH'!AA216</f>
        <v>0</v>
      </c>
      <c r="AB216" s="276">
        <f>'NAW2 - Total - SSEH'!AB216</f>
        <v>0</v>
      </c>
      <c r="AC216" s="276">
        <f>'NAW2 - Total - SSEH'!AC216</f>
        <v>0</v>
      </c>
      <c r="AD216" s="216">
        <f>SUM(Y216:AC216)</f>
        <v>0</v>
      </c>
      <c r="AE216" s="102"/>
      <c r="AF216" s="102"/>
      <c r="AG216" s="102"/>
      <c r="AH216" s="102"/>
      <c r="AI216" s="102"/>
      <c r="AJ216" s="216">
        <f>SUM(AE216:AI216)</f>
        <v>0</v>
      </c>
      <c r="AK216" s="276">
        <f>'NAW2 - Total - SSEH'!AK216</f>
        <v>0</v>
      </c>
      <c r="AL216" s="276">
        <f>'NAW2 - Total - SSEH'!AL216</f>
        <v>0</v>
      </c>
      <c r="AM216" s="276">
        <f>'NAW2 - Total - SSEH'!AM216</f>
        <v>0</v>
      </c>
      <c r="AN216" s="276">
        <f>'NAW2 - Total - SSEH'!AN216</f>
        <v>0</v>
      </c>
      <c r="AO216" s="276">
        <f>'NAW2 - Total - SSEH'!AO216</f>
        <v>0</v>
      </c>
      <c r="AP216" s="216">
        <f>SUM(AK216:AO216)</f>
        <v>0</v>
      </c>
    </row>
    <row r="217" spans="1:42" ht="25.5" customHeight="1">
      <c r="A217" s="13"/>
      <c r="B217" s="19"/>
      <c r="C217" s="218"/>
      <c r="D217" s="350"/>
      <c r="E217" s="105"/>
      <c r="F217" s="219" t="s">
        <v>80</v>
      </c>
      <c r="G217" s="275">
        <f>'NAW2 - Total - SSEH'!G217</f>
        <v>0</v>
      </c>
      <c r="H217" s="275">
        <f>'NAW2 - Total - SSEH'!H217</f>
        <v>0</v>
      </c>
      <c r="I217" s="275">
        <f>'NAW2 - Total - SSEH'!I217</f>
        <v>0</v>
      </c>
      <c r="J217" s="275">
        <f>'NAW2 - Total - SSEH'!J217</f>
        <v>0</v>
      </c>
      <c r="K217" s="275">
        <f>'NAW2 - Total - SSEH'!K217</f>
        <v>0</v>
      </c>
      <c r="L217" s="220">
        <f t="shared" ref="L217:L219" si="479">SUM(G217:K217)</f>
        <v>0</v>
      </c>
      <c r="M217" s="275">
        <f>'NAW2 - Total - SSEH'!M217</f>
        <v>0</v>
      </c>
      <c r="N217" s="275">
        <f>'NAW2 - Total - SSEH'!N217</f>
        <v>0</v>
      </c>
      <c r="O217" s="275">
        <f>'NAW2 - Total - SSEH'!O217</f>
        <v>0</v>
      </c>
      <c r="P217" s="275">
        <f>'NAW2 - Total - SSEH'!P217</f>
        <v>0</v>
      </c>
      <c r="Q217" s="275">
        <f>'NAW2 - Total - SSEH'!Q217</f>
        <v>0</v>
      </c>
      <c r="R217" s="220">
        <f t="shared" ref="R217:R219" si="480">SUM(M217:Q217)</f>
        <v>0</v>
      </c>
      <c r="S217" s="102"/>
      <c r="T217" s="102"/>
      <c r="U217" s="102"/>
      <c r="V217" s="102"/>
      <c r="W217" s="102"/>
      <c r="X217" s="220">
        <f t="shared" ref="X217:X219" si="481">SUM(S217:W217)</f>
        <v>0</v>
      </c>
      <c r="Y217" s="275">
        <f>'NAW2 - Total - SSEH'!Y217</f>
        <v>0</v>
      </c>
      <c r="Z217" s="275">
        <f>'NAW2 - Total - SSEH'!Z217</f>
        <v>0</v>
      </c>
      <c r="AA217" s="275">
        <f>'NAW2 - Total - SSEH'!AA217</f>
        <v>0</v>
      </c>
      <c r="AB217" s="275">
        <f>'NAW2 - Total - SSEH'!AB217</f>
        <v>0</v>
      </c>
      <c r="AC217" s="275">
        <f>'NAW2 - Total - SSEH'!AC217</f>
        <v>0</v>
      </c>
      <c r="AD217" s="220">
        <f t="shared" ref="AD217:AD219" si="482">SUM(Y217:AC217)</f>
        <v>0</v>
      </c>
      <c r="AE217" s="102"/>
      <c r="AF217" s="102"/>
      <c r="AG217" s="102"/>
      <c r="AH217" s="102"/>
      <c r="AI217" s="102"/>
      <c r="AJ217" s="220">
        <f t="shared" ref="AJ217:AJ219" si="483">SUM(AE217:AI217)</f>
        <v>0</v>
      </c>
      <c r="AK217" s="275">
        <f>'NAW2 - Total - SSEH'!AK217</f>
        <v>0</v>
      </c>
      <c r="AL217" s="275">
        <f>'NAW2 - Total - SSEH'!AL217</f>
        <v>0</v>
      </c>
      <c r="AM217" s="275">
        <f>'NAW2 - Total - SSEH'!AM217</f>
        <v>0</v>
      </c>
      <c r="AN217" s="275">
        <f>'NAW2 - Total - SSEH'!AN217</f>
        <v>0</v>
      </c>
      <c r="AO217" s="275">
        <f>'NAW2 - Total - SSEH'!AO217</f>
        <v>0</v>
      </c>
      <c r="AP217" s="220">
        <f t="shared" ref="AP217:AP219" si="484">SUM(AK217:AO217)</f>
        <v>0</v>
      </c>
    </row>
    <row r="218" spans="1:42" ht="25.5" customHeight="1">
      <c r="A218" s="13"/>
      <c r="B218" s="19"/>
      <c r="C218" s="218"/>
      <c r="D218" s="350"/>
      <c r="E218" s="105"/>
      <c r="F218" s="219" t="s">
        <v>82</v>
      </c>
      <c r="G218" s="275">
        <f>'NAW2 - Total - SSEH'!G218</f>
        <v>0</v>
      </c>
      <c r="H218" s="275">
        <f>'NAW2 - Total - SSEH'!H218</f>
        <v>0</v>
      </c>
      <c r="I218" s="275">
        <f>'NAW2 - Total - SSEH'!I218</f>
        <v>0</v>
      </c>
      <c r="J218" s="275">
        <f>'NAW2 - Total - SSEH'!J218</f>
        <v>0</v>
      </c>
      <c r="K218" s="275">
        <f>'NAW2 - Total - SSEH'!K218</f>
        <v>0</v>
      </c>
      <c r="L218" s="220">
        <f t="shared" si="479"/>
        <v>0</v>
      </c>
      <c r="M218" s="275">
        <f>'NAW2 - Total - SSEH'!M218</f>
        <v>0</v>
      </c>
      <c r="N218" s="275">
        <f>'NAW2 - Total - SSEH'!N218</f>
        <v>0</v>
      </c>
      <c r="O218" s="275">
        <f>'NAW2 - Total - SSEH'!O218</f>
        <v>0</v>
      </c>
      <c r="P218" s="275">
        <f>'NAW2 - Total - SSEH'!P218</f>
        <v>0</v>
      </c>
      <c r="Q218" s="275">
        <f>'NAW2 - Total - SSEH'!Q218</f>
        <v>0</v>
      </c>
      <c r="R218" s="220">
        <f t="shared" si="480"/>
        <v>0</v>
      </c>
      <c r="S218" s="102"/>
      <c r="T218" s="102"/>
      <c r="U218" s="102"/>
      <c r="V218" s="102"/>
      <c r="W218" s="102"/>
      <c r="X218" s="220">
        <f t="shared" si="481"/>
        <v>0</v>
      </c>
      <c r="Y218" s="275">
        <f>'NAW2 - Total - SSEH'!Y218</f>
        <v>0</v>
      </c>
      <c r="Z218" s="275">
        <f>'NAW2 - Total - SSEH'!Z218</f>
        <v>0</v>
      </c>
      <c r="AA218" s="275">
        <f>'NAW2 - Total - SSEH'!AA218</f>
        <v>0</v>
      </c>
      <c r="AB218" s="275">
        <f>'NAW2 - Total - SSEH'!AB218</f>
        <v>0</v>
      </c>
      <c r="AC218" s="275">
        <f>'NAW2 - Total - SSEH'!AC218</f>
        <v>0</v>
      </c>
      <c r="AD218" s="220">
        <f t="shared" si="482"/>
        <v>0</v>
      </c>
      <c r="AE218" s="102"/>
      <c r="AF218" s="102"/>
      <c r="AG218" s="102"/>
      <c r="AH218" s="102"/>
      <c r="AI218" s="102"/>
      <c r="AJ218" s="220">
        <f t="shared" si="483"/>
        <v>0</v>
      </c>
      <c r="AK218" s="275">
        <f>'NAW2 - Total - SSEH'!AK218</f>
        <v>0</v>
      </c>
      <c r="AL218" s="275">
        <f>'NAW2 - Total - SSEH'!AL218</f>
        <v>0</v>
      </c>
      <c r="AM218" s="275">
        <f>'NAW2 - Total - SSEH'!AM218</f>
        <v>0</v>
      </c>
      <c r="AN218" s="275">
        <f>'NAW2 - Total - SSEH'!AN218</f>
        <v>0</v>
      </c>
      <c r="AO218" s="275">
        <f>'NAW2 - Total - SSEH'!AO218</f>
        <v>0</v>
      </c>
      <c r="AP218" s="220">
        <f t="shared" si="484"/>
        <v>0</v>
      </c>
    </row>
    <row r="219" spans="1:42" ht="25.5" customHeight="1">
      <c r="A219" s="13"/>
      <c r="B219" s="19"/>
      <c r="C219" s="218"/>
      <c r="D219" s="350"/>
      <c r="E219" s="105"/>
      <c r="F219" s="219" t="s">
        <v>83</v>
      </c>
      <c r="G219" s="275">
        <f>'NAW2 - Total - SSEH'!G219</f>
        <v>0</v>
      </c>
      <c r="H219" s="275">
        <f>'NAW2 - Total - SSEH'!H219</f>
        <v>0</v>
      </c>
      <c r="I219" s="275">
        <f>'NAW2 - Total - SSEH'!I219</f>
        <v>0</v>
      </c>
      <c r="J219" s="275">
        <f>'NAW2 - Total - SSEH'!J219</f>
        <v>0</v>
      </c>
      <c r="K219" s="275">
        <f>'NAW2 - Total - SSEH'!K219</f>
        <v>0</v>
      </c>
      <c r="L219" s="220">
        <f t="shared" si="479"/>
        <v>0</v>
      </c>
      <c r="M219" s="275">
        <f>'NAW2 - Total - SSEH'!M219</f>
        <v>0</v>
      </c>
      <c r="N219" s="275">
        <f>'NAW2 - Total - SSEH'!N219</f>
        <v>0</v>
      </c>
      <c r="O219" s="275">
        <f>'NAW2 - Total - SSEH'!O219</f>
        <v>0</v>
      </c>
      <c r="P219" s="275">
        <f>'NAW2 - Total - SSEH'!P219</f>
        <v>0</v>
      </c>
      <c r="Q219" s="275">
        <f>'NAW2 - Total - SSEH'!Q219</f>
        <v>0</v>
      </c>
      <c r="R219" s="220">
        <f t="shared" si="480"/>
        <v>0</v>
      </c>
      <c r="S219" s="102"/>
      <c r="T219" s="102"/>
      <c r="U219" s="102"/>
      <c r="V219" s="102"/>
      <c r="W219" s="102"/>
      <c r="X219" s="220">
        <f t="shared" si="481"/>
        <v>0</v>
      </c>
      <c r="Y219" s="275">
        <f>'NAW2 - Total - SSEH'!Y219</f>
        <v>0</v>
      </c>
      <c r="Z219" s="275">
        <f>'NAW2 - Total - SSEH'!Z219</f>
        <v>0</v>
      </c>
      <c r="AA219" s="275">
        <f>'NAW2 - Total - SSEH'!AA219</f>
        <v>0</v>
      </c>
      <c r="AB219" s="275">
        <f>'NAW2 - Total - SSEH'!AB219</f>
        <v>0</v>
      </c>
      <c r="AC219" s="275">
        <f>'NAW2 - Total - SSEH'!AC219</f>
        <v>0</v>
      </c>
      <c r="AD219" s="220">
        <f t="shared" si="482"/>
        <v>0</v>
      </c>
      <c r="AE219" s="102"/>
      <c r="AF219" s="102"/>
      <c r="AG219" s="102"/>
      <c r="AH219" s="102"/>
      <c r="AI219" s="102"/>
      <c r="AJ219" s="220">
        <f t="shared" si="483"/>
        <v>0</v>
      </c>
      <c r="AK219" s="275">
        <f>'NAW2 - Total - SSEH'!AK219</f>
        <v>0</v>
      </c>
      <c r="AL219" s="275">
        <f>'NAW2 - Total - SSEH'!AL219</f>
        <v>0</v>
      </c>
      <c r="AM219" s="275">
        <f>'NAW2 - Total - SSEH'!AM219</f>
        <v>0</v>
      </c>
      <c r="AN219" s="275">
        <f>'NAW2 - Total - SSEH'!AN219</f>
        <v>0</v>
      </c>
      <c r="AO219" s="275">
        <f>'NAW2 - Total - SSEH'!AO219</f>
        <v>0</v>
      </c>
      <c r="AP219" s="220">
        <f t="shared" si="484"/>
        <v>0</v>
      </c>
    </row>
    <row r="220" spans="1:42" ht="25.5" customHeight="1" thickBot="1">
      <c r="A220" s="13"/>
      <c r="B220" s="221"/>
      <c r="C220" s="356"/>
      <c r="D220" s="351"/>
      <c r="E220" s="102"/>
      <c r="F220" s="223"/>
      <c r="G220" s="224">
        <f>SUM(G216:G219)</f>
        <v>0</v>
      </c>
      <c r="H220" s="225">
        <f t="shared" ref="H220:K220" si="485">SUM(H216:H219)</f>
        <v>0</v>
      </c>
      <c r="I220" s="225">
        <f t="shared" si="485"/>
        <v>0</v>
      </c>
      <c r="J220" s="225">
        <f t="shared" si="485"/>
        <v>0</v>
      </c>
      <c r="K220" s="225">
        <f t="shared" si="485"/>
        <v>0</v>
      </c>
      <c r="L220" s="150"/>
      <c r="M220" s="224">
        <f>SUM(M216:M219)</f>
        <v>0</v>
      </c>
      <c r="N220" s="225">
        <f t="shared" ref="N220:Q220" si="486">SUM(N216:N219)</f>
        <v>0</v>
      </c>
      <c r="O220" s="225">
        <f t="shared" si="486"/>
        <v>0</v>
      </c>
      <c r="P220" s="225">
        <f t="shared" si="486"/>
        <v>0</v>
      </c>
      <c r="Q220" s="225">
        <f t="shared" si="486"/>
        <v>0</v>
      </c>
      <c r="R220" s="150"/>
      <c r="S220" s="224">
        <f>SUM(S216:S219)</f>
        <v>0</v>
      </c>
      <c r="T220" s="225">
        <f t="shared" ref="T220:W220" si="487">SUM(T216:T219)</f>
        <v>0</v>
      </c>
      <c r="U220" s="225">
        <f t="shared" si="487"/>
        <v>0</v>
      </c>
      <c r="V220" s="225">
        <f t="shared" si="487"/>
        <v>0</v>
      </c>
      <c r="W220" s="225">
        <f t="shared" si="487"/>
        <v>0</v>
      </c>
      <c r="X220" s="150"/>
      <c r="Y220" s="224">
        <f>SUM(Y216:Y219)</f>
        <v>0</v>
      </c>
      <c r="Z220" s="225">
        <f t="shared" ref="Z220:AC220" si="488">SUM(Z216:Z219)</f>
        <v>0</v>
      </c>
      <c r="AA220" s="225">
        <f t="shared" si="488"/>
        <v>0</v>
      </c>
      <c r="AB220" s="225">
        <f t="shared" si="488"/>
        <v>0</v>
      </c>
      <c r="AC220" s="225">
        <f t="shared" si="488"/>
        <v>0</v>
      </c>
      <c r="AD220" s="150"/>
      <c r="AE220" s="224">
        <f>SUM(AE216:AE219)</f>
        <v>0</v>
      </c>
      <c r="AF220" s="225">
        <f t="shared" ref="AF220:AI220" si="489">SUM(AF216:AF219)</f>
        <v>0</v>
      </c>
      <c r="AG220" s="225">
        <f t="shared" si="489"/>
        <v>0</v>
      </c>
      <c r="AH220" s="225">
        <f t="shared" si="489"/>
        <v>0</v>
      </c>
      <c r="AI220" s="225">
        <f t="shared" si="489"/>
        <v>0</v>
      </c>
      <c r="AJ220" s="150"/>
      <c r="AK220" s="224">
        <f>SUM(AK216:AK219)</f>
        <v>0</v>
      </c>
      <c r="AL220" s="225">
        <f t="shared" ref="AL220:AO220" si="490">SUM(AL216:AL219)</f>
        <v>0</v>
      </c>
      <c r="AM220" s="225">
        <f t="shared" si="490"/>
        <v>0</v>
      </c>
      <c r="AN220" s="225">
        <f t="shared" si="490"/>
        <v>0</v>
      </c>
      <c r="AO220" s="225">
        <f t="shared" si="490"/>
        <v>0</v>
      </c>
      <c r="AP220" s="150"/>
    </row>
    <row r="221" spans="1:42" ht="25.5" customHeight="1">
      <c r="A221" s="13"/>
      <c r="B221" s="279" t="s">
        <v>13</v>
      </c>
      <c r="C221" s="210"/>
      <c r="D221" s="211"/>
      <c r="E221" s="212"/>
      <c r="F221" s="213" t="s">
        <v>78</v>
      </c>
      <c r="G221" s="275">
        <f>'NAW2 - Total - SSEH'!G221</f>
        <v>0</v>
      </c>
      <c r="H221" s="275">
        <f>'NAW2 - Total - SSEH'!H221</f>
        <v>0</v>
      </c>
      <c r="I221" s="275">
        <f>'NAW2 - Total - SSEH'!I221</f>
        <v>0</v>
      </c>
      <c r="J221" s="275">
        <f>'NAW2 - Total - SSEH'!J221</f>
        <v>0</v>
      </c>
      <c r="K221" s="275">
        <f>'NAW2 - Total - SSEH'!K221</f>
        <v>0</v>
      </c>
      <c r="L221" s="216">
        <f>SUM(G221:K221)</f>
        <v>0</v>
      </c>
      <c r="M221" s="275">
        <f>'NAW2 - Total - SSEH'!M221</f>
        <v>0</v>
      </c>
      <c r="N221" s="275">
        <f>'NAW2 - Total - SSEH'!N221</f>
        <v>0</v>
      </c>
      <c r="O221" s="275">
        <f>'NAW2 - Total - SSEH'!O221</f>
        <v>0</v>
      </c>
      <c r="P221" s="275">
        <f>'NAW2 - Total - SSEH'!P221</f>
        <v>0</v>
      </c>
      <c r="Q221" s="275">
        <f>'NAW2 - Total - SSEH'!Q221</f>
        <v>0</v>
      </c>
      <c r="R221" s="216">
        <f>SUM(M221:Q221)</f>
        <v>0</v>
      </c>
      <c r="S221" s="102"/>
      <c r="T221" s="102"/>
      <c r="U221" s="102"/>
      <c r="V221" s="102"/>
      <c r="W221" s="102"/>
      <c r="X221" s="216">
        <f>SUM(S221:W221)</f>
        <v>0</v>
      </c>
      <c r="Y221" s="276">
        <f>'NAW2 - Total - SSEH'!Y221</f>
        <v>0</v>
      </c>
      <c r="Z221" s="276">
        <f>'NAW2 - Total - SSEH'!Z221</f>
        <v>0</v>
      </c>
      <c r="AA221" s="276">
        <f>'NAW2 - Total - SSEH'!AA221</f>
        <v>0</v>
      </c>
      <c r="AB221" s="276">
        <f>'NAW2 - Total - SSEH'!AB221</f>
        <v>0</v>
      </c>
      <c r="AC221" s="276">
        <f>'NAW2 - Total - SSEH'!AC221</f>
        <v>0</v>
      </c>
      <c r="AD221" s="216">
        <f>SUM(Y221:AC221)</f>
        <v>0</v>
      </c>
      <c r="AE221" s="102"/>
      <c r="AF221" s="102"/>
      <c r="AG221" s="102"/>
      <c r="AH221" s="102"/>
      <c r="AI221" s="102"/>
      <c r="AJ221" s="216">
        <f>SUM(AE221:AI221)</f>
        <v>0</v>
      </c>
      <c r="AK221" s="276">
        <f>'NAW2 - Total - SSEH'!AK221</f>
        <v>0</v>
      </c>
      <c r="AL221" s="276">
        <f>'NAW2 - Total - SSEH'!AL221</f>
        <v>0</v>
      </c>
      <c r="AM221" s="276">
        <f>'NAW2 - Total - SSEH'!AM221</f>
        <v>0</v>
      </c>
      <c r="AN221" s="276">
        <f>'NAW2 - Total - SSEH'!AN221</f>
        <v>0</v>
      </c>
      <c r="AO221" s="276">
        <f>'NAW2 - Total - SSEH'!AO221</f>
        <v>0</v>
      </c>
      <c r="AP221" s="216">
        <f>SUM(AK221:AO221)</f>
        <v>0</v>
      </c>
    </row>
    <row r="222" spans="1:42" ht="25.5" customHeight="1">
      <c r="A222" s="13"/>
      <c r="B222" s="19"/>
      <c r="C222" s="218"/>
      <c r="D222" s="350"/>
      <c r="E222" s="105"/>
      <c r="F222" s="219" t="s">
        <v>80</v>
      </c>
      <c r="G222" s="275">
        <f>'NAW2 - Total - SSEH'!G222</f>
        <v>0</v>
      </c>
      <c r="H222" s="275">
        <f>'NAW2 - Total - SSEH'!H222</f>
        <v>0</v>
      </c>
      <c r="I222" s="275">
        <f>'NAW2 - Total - SSEH'!I222</f>
        <v>0</v>
      </c>
      <c r="J222" s="275">
        <f>'NAW2 - Total - SSEH'!J222</f>
        <v>0</v>
      </c>
      <c r="K222" s="275">
        <f>'NAW2 - Total - SSEH'!K222</f>
        <v>0</v>
      </c>
      <c r="L222" s="220">
        <f t="shared" ref="L222:L224" si="491">SUM(G222:K222)</f>
        <v>0</v>
      </c>
      <c r="M222" s="275">
        <f>'NAW2 - Total - SSEH'!M222</f>
        <v>0</v>
      </c>
      <c r="N222" s="275">
        <f>'NAW2 - Total - SSEH'!N222</f>
        <v>0</v>
      </c>
      <c r="O222" s="275">
        <f>'NAW2 - Total - SSEH'!O222</f>
        <v>0</v>
      </c>
      <c r="P222" s="275">
        <f>'NAW2 - Total - SSEH'!P222</f>
        <v>0</v>
      </c>
      <c r="Q222" s="275">
        <f>'NAW2 - Total - SSEH'!Q222</f>
        <v>0</v>
      </c>
      <c r="R222" s="220">
        <f t="shared" ref="R222:R224" si="492">SUM(M222:Q222)</f>
        <v>0</v>
      </c>
      <c r="S222" s="102"/>
      <c r="T222" s="102"/>
      <c r="U222" s="102"/>
      <c r="V222" s="102"/>
      <c r="W222" s="102"/>
      <c r="X222" s="220">
        <f t="shared" ref="X222:X224" si="493">SUM(S222:W222)</f>
        <v>0</v>
      </c>
      <c r="Y222" s="275">
        <f>'NAW2 - Total - SSEH'!Y222</f>
        <v>0</v>
      </c>
      <c r="Z222" s="275">
        <f>'NAW2 - Total - SSEH'!Z222</f>
        <v>0</v>
      </c>
      <c r="AA222" s="275">
        <f>'NAW2 - Total - SSEH'!AA222</f>
        <v>0</v>
      </c>
      <c r="AB222" s="275">
        <f>'NAW2 - Total - SSEH'!AB222</f>
        <v>0</v>
      </c>
      <c r="AC222" s="275">
        <f>'NAW2 - Total - SSEH'!AC222</f>
        <v>0</v>
      </c>
      <c r="AD222" s="220">
        <f t="shared" ref="AD222:AD224" si="494">SUM(Y222:AC222)</f>
        <v>0</v>
      </c>
      <c r="AE222" s="102"/>
      <c r="AF222" s="102"/>
      <c r="AG222" s="102"/>
      <c r="AH222" s="102"/>
      <c r="AI222" s="102"/>
      <c r="AJ222" s="220">
        <f t="shared" ref="AJ222:AJ224" si="495">SUM(AE222:AI222)</f>
        <v>0</v>
      </c>
      <c r="AK222" s="275">
        <f>'NAW2 - Total - SSEH'!AK222</f>
        <v>0</v>
      </c>
      <c r="AL222" s="275">
        <f>'NAW2 - Total - SSEH'!AL222</f>
        <v>0</v>
      </c>
      <c r="AM222" s="275">
        <f>'NAW2 - Total - SSEH'!AM222</f>
        <v>0</v>
      </c>
      <c r="AN222" s="275">
        <f>'NAW2 - Total - SSEH'!AN222</f>
        <v>0</v>
      </c>
      <c r="AO222" s="275">
        <f>'NAW2 - Total - SSEH'!AO222</f>
        <v>0</v>
      </c>
      <c r="AP222" s="220">
        <f t="shared" ref="AP222:AP224" si="496">SUM(AK222:AO222)</f>
        <v>0</v>
      </c>
    </row>
    <row r="223" spans="1:42" ht="25.5" customHeight="1">
      <c r="A223" s="13"/>
      <c r="B223" s="19"/>
      <c r="C223" s="218"/>
      <c r="D223" s="350"/>
      <c r="E223" s="105"/>
      <c r="F223" s="219" t="s">
        <v>82</v>
      </c>
      <c r="G223" s="275">
        <f>'NAW2 - Total - SSEH'!G223</f>
        <v>0</v>
      </c>
      <c r="H223" s="275">
        <f>'NAW2 - Total - SSEH'!H223</f>
        <v>0</v>
      </c>
      <c r="I223" s="275">
        <f>'NAW2 - Total - SSEH'!I223</f>
        <v>0</v>
      </c>
      <c r="J223" s="275">
        <f>'NAW2 - Total - SSEH'!J223</f>
        <v>0</v>
      </c>
      <c r="K223" s="275">
        <f>'NAW2 - Total - SSEH'!K223</f>
        <v>0</v>
      </c>
      <c r="L223" s="220">
        <f t="shared" si="491"/>
        <v>0</v>
      </c>
      <c r="M223" s="275">
        <f>'NAW2 - Total - SSEH'!M223</f>
        <v>0</v>
      </c>
      <c r="N223" s="275">
        <f>'NAW2 - Total - SSEH'!N223</f>
        <v>0</v>
      </c>
      <c r="O223" s="275">
        <f>'NAW2 - Total - SSEH'!O223</f>
        <v>0</v>
      </c>
      <c r="P223" s="275">
        <f>'NAW2 - Total - SSEH'!P223</f>
        <v>0</v>
      </c>
      <c r="Q223" s="275">
        <f>'NAW2 - Total - SSEH'!Q223</f>
        <v>0</v>
      </c>
      <c r="R223" s="220">
        <f t="shared" si="492"/>
        <v>0</v>
      </c>
      <c r="S223" s="102"/>
      <c r="T223" s="102"/>
      <c r="U223" s="102"/>
      <c r="V223" s="102"/>
      <c r="W223" s="102"/>
      <c r="X223" s="220">
        <f t="shared" si="493"/>
        <v>0</v>
      </c>
      <c r="Y223" s="275">
        <f>'NAW2 - Total - SSEH'!Y223</f>
        <v>0</v>
      </c>
      <c r="Z223" s="275">
        <f>'NAW2 - Total - SSEH'!Z223</f>
        <v>0</v>
      </c>
      <c r="AA223" s="275">
        <f>'NAW2 - Total - SSEH'!AA223</f>
        <v>0</v>
      </c>
      <c r="AB223" s="275">
        <f>'NAW2 - Total - SSEH'!AB223</f>
        <v>0</v>
      </c>
      <c r="AC223" s="275">
        <f>'NAW2 - Total - SSEH'!AC223</f>
        <v>0</v>
      </c>
      <c r="AD223" s="220">
        <f t="shared" si="494"/>
        <v>0</v>
      </c>
      <c r="AE223" s="102"/>
      <c r="AF223" s="102"/>
      <c r="AG223" s="102"/>
      <c r="AH223" s="102"/>
      <c r="AI223" s="102"/>
      <c r="AJ223" s="220">
        <f t="shared" si="495"/>
        <v>0</v>
      </c>
      <c r="AK223" s="275">
        <f>'NAW2 - Total - SSEH'!AK223</f>
        <v>0</v>
      </c>
      <c r="AL223" s="275">
        <f>'NAW2 - Total - SSEH'!AL223</f>
        <v>0</v>
      </c>
      <c r="AM223" s="275">
        <f>'NAW2 - Total - SSEH'!AM223</f>
        <v>0</v>
      </c>
      <c r="AN223" s="275">
        <f>'NAW2 - Total - SSEH'!AN223</f>
        <v>0</v>
      </c>
      <c r="AO223" s="275">
        <f>'NAW2 - Total - SSEH'!AO223</f>
        <v>0</v>
      </c>
      <c r="AP223" s="220">
        <f t="shared" si="496"/>
        <v>0</v>
      </c>
    </row>
    <row r="224" spans="1:42" ht="25.5" customHeight="1">
      <c r="A224" s="13"/>
      <c r="B224" s="19"/>
      <c r="C224" s="218"/>
      <c r="D224" s="350"/>
      <c r="E224" s="105"/>
      <c r="F224" s="219" t="s">
        <v>83</v>
      </c>
      <c r="G224" s="275">
        <f>'NAW2 - Total - SSEH'!G224</f>
        <v>0</v>
      </c>
      <c r="H224" s="275">
        <f>'NAW2 - Total - SSEH'!H224</f>
        <v>0</v>
      </c>
      <c r="I224" s="275">
        <f>'NAW2 - Total - SSEH'!I224</f>
        <v>0</v>
      </c>
      <c r="J224" s="275">
        <f>'NAW2 - Total - SSEH'!J224</f>
        <v>0</v>
      </c>
      <c r="K224" s="275">
        <f>'NAW2 - Total - SSEH'!K224</f>
        <v>0</v>
      </c>
      <c r="L224" s="220">
        <f t="shared" si="491"/>
        <v>0</v>
      </c>
      <c r="M224" s="275">
        <f>'NAW2 - Total - SSEH'!M224</f>
        <v>0</v>
      </c>
      <c r="N224" s="275">
        <f>'NAW2 - Total - SSEH'!N224</f>
        <v>0</v>
      </c>
      <c r="O224" s="275">
        <f>'NAW2 - Total - SSEH'!O224</f>
        <v>0</v>
      </c>
      <c r="P224" s="275">
        <f>'NAW2 - Total - SSEH'!P224</f>
        <v>0</v>
      </c>
      <c r="Q224" s="275">
        <f>'NAW2 - Total - SSEH'!Q224</f>
        <v>0</v>
      </c>
      <c r="R224" s="220">
        <f t="shared" si="492"/>
        <v>0</v>
      </c>
      <c r="S224" s="102"/>
      <c r="T224" s="102"/>
      <c r="U224" s="102"/>
      <c r="V224" s="102"/>
      <c r="W224" s="102"/>
      <c r="X224" s="220">
        <f t="shared" si="493"/>
        <v>0</v>
      </c>
      <c r="Y224" s="275">
        <f>'NAW2 - Total - SSEH'!Y224</f>
        <v>0</v>
      </c>
      <c r="Z224" s="275">
        <f>'NAW2 - Total - SSEH'!Z224</f>
        <v>0</v>
      </c>
      <c r="AA224" s="275">
        <f>'NAW2 - Total - SSEH'!AA224</f>
        <v>0</v>
      </c>
      <c r="AB224" s="275">
        <f>'NAW2 - Total - SSEH'!AB224</f>
        <v>0</v>
      </c>
      <c r="AC224" s="275">
        <f>'NAW2 - Total - SSEH'!AC224</f>
        <v>0</v>
      </c>
      <c r="AD224" s="220">
        <f t="shared" si="494"/>
        <v>0</v>
      </c>
      <c r="AE224" s="102"/>
      <c r="AF224" s="102"/>
      <c r="AG224" s="102"/>
      <c r="AH224" s="102"/>
      <c r="AI224" s="102"/>
      <c r="AJ224" s="220">
        <f t="shared" si="495"/>
        <v>0</v>
      </c>
      <c r="AK224" s="275">
        <f>'NAW2 - Total - SSEH'!AK224</f>
        <v>0</v>
      </c>
      <c r="AL224" s="275">
        <f>'NAW2 - Total - SSEH'!AL224</f>
        <v>0</v>
      </c>
      <c r="AM224" s="275">
        <f>'NAW2 - Total - SSEH'!AM224</f>
        <v>0</v>
      </c>
      <c r="AN224" s="275">
        <f>'NAW2 - Total - SSEH'!AN224</f>
        <v>0</v>
      </c>
      <c r="AO224" s="275">
        <f>'NAW2 - Total - SSEH'!AO224</f>
        <v>0</v>
      </c>
      <c r="AP224" s="220">
        <f t="shared" si="496"/>
        <v>0</v>
      </c>
    </row>
    <row r="225" spans="1:44" ht="25.5" customHeight="1" thickBot="1">
      <c r="A225" s="13"/>
      <c r="B225" s="221"/>
      <c r="C225" s="356"/>
      <c r="D225" s="351"/>
      <c r="E225" s="102"/>
      <c r="F225" s="223"/>
      <c r="G225" s="224">
        <f>SUM(G221:G224)</f>
        <v>0</v>
      </c>
      <c r="H225" s="225">
        <f t="shared" ref="H225:K225" si="497">SUM(H221:H224)</f>
        <v>0</v>
      </c>
      <c r="I225" s="225">
        <f t="shared" si="497"/>
        <v>0</v>
      </c>
      <c r="J225" s="225">
        <f t="shared" si="497"/>
        <v>0</v>
      </c>
      <c r="K225" s="225">
        <f t="shared" si="497"/>
        <v>0</v>
      </c>
      <c r="L225" s="150"/>
      <c r="M225" s="224">
        <f>SUM(M221:M224)</f>
        <v>0</v>
      </c>
      <c r="N225" s="225">
        <f t="shared" ref="N225:Q225" si="498">SUM(N221:N224)</f>
        <v>0</v>
      </c>
      <c r="O225" s="225">
        <f t="shared" si="498"/>
        <v>0</v>
      </c>
      <c r="P225" s="225">
        <f t="shared" si="498"/>
        <v>0</v>
      </c>
      <c r="Q225" s="225">
        <f t="shared" si="498"/>
        <v>0</v>
      </c>
      <c r="R225" s="150"/>
      <c r="S225" s="224">
        <f>SUM(S221:S224)</f>
        <v>0</v>
      </c>
      <c r="T225" s="225">
        <f t="shared" ref="T225:W225" si="499">SUM(T221:T224)</f>
        <v>0</v>
      </c>
      <c r="U225" s="225">
        <f t="shared" si="499"/>
        <v>0</v>
      </c>
      <c r="V225" s="225">
        <f t="shared" si="499"/>
        <v>0</v>
      </c>
      <c r="W225" s="225">
        <f t="shared" si="499"/>
        <v>0</v>
      </c>
      <c r="X225" s="150"/>
      <c r="Y225" s="224">
        <f>SUM(Y221:Y224)</f>
        <v>0</v>
      </c>
      <c r="Z225" s="225">
        <f t="shared" ref="Z225:AC225" si="500">SUM(Z221:Z224)</f>
        <v>0</v>
      </c>
      <c r="AA225" s="225">
        <f t="shared" si="500"/>
        <v>0</v>
      </c>
      <c r="AB225" s="225">
        <f t="shared" si="500"/>
        <v>0</v>
      </c>
      <c r="AC225" s="225">
        <f t="shared" si="500"/>
        <v>0</v>
      </c>
      <c r="AD225" s="150"/>
      <c r="AE225" s="224">
        <f>SUM(AE221:AE224)</f>
        <v>0</v>
      </c>
      <c r="AF225" s="225">
        <f t="shared" ref="AF225:AI225" si="501">SUM(AF221:AF224)</f>
        <v>0</v>
      </c>
      <c r="AG225" s="225">
        <f t="shared" si="501"/>
        <v>0</v>
      </c>
      <c r="AH225" s="225">
        <f t="shared" si="501"/>
        <v>0</v>
      </c>
      <c r="AI225" s="225">
        <f t="shared" si="501"/>
        <v>0</v>
      </c>
      <c r="AJ225" s="150"/>
      <c r="AK225" s="224">
        <f>SUM(AK221:AK224)</f>
        <v>0</v>
      </c>
      <c r="AL225" s="225">
        <f t="shared" ref="AL225:AO225" si="502">SUM(AL221:AL224)</f>
        <v>0</v>
      </c>
      <c r="AM225" s="225">
        <f t="shared" si="502"/>
        <v>0</v>
      </c>
      <c r="AN225" s="225">
        <f t="shared" si="502"/>
        <v>0</v>
      </c>
      <c r="AO225" s="225">
        <f t="shared" si="502"/>
        <v>0</v>
      </c>
      <c r="AP225" s="150"/>
    </row>
    <row r="226" spans="1:44" ht="25.5" customHeight="1">
      <c r="A226" s="13"/>
      <c r="B226" s="279" t="s">
        <v>13</v>
      </c>
      <c r="C226" s="210"/>
      <c r="D226" s="283"/>
      <c r="E226" s="212"/>
      <c r="F226" s="213" t="s">
        <v>78</v>
      </c>
      <c r="G226" s="278">
        <f>'NAW2 - Total - SSEH'!G226</f>
        <v>0</v>
      </c>
      <c r="H226" s="278">
        <f>'NAW2 - Total - SSEH'!H226</f>
        <v>0</v>
      </c>
      <c r="I226" s="278">
        <f>'NAW2 - Total - SSEH'!I226</f>
        <v>0</v>
      </c>
      <c r="J226" s="278">
        <f>'NAW2 - Total - SSEH'!J226</f>
        <v>0</v>
      </c>
      <c r="K226" s="278">
        <f>'NAW2 - Total - SSEH'!K226</f>
        <v>0</v>
      </c>
      <c r="L226" s="216">
        <f>SUM(G226:K226)</f>
        <v>0</v>
      </c>
      <c r="M226" s="278">
        <f>'NAW2 - Total - SSEH'!M226</f>
        <v>0</v>
      </c>
      <c r="N226" s="278">
        <f>'NAW2 - Total - SSEH'!N226</f>
        <v>0</v>
      </c>
      <c r="O226" s="278">
        <f>'NAW2 - Total - SSEH'!O226</f>
        <v>0</v>
      </c>
      <c r="P226" s="278">
        <f>'NAW2 - Total - SSEH'!P226</f>
        <v>0</v>
      </c>
      <c r="Q226" s="278">
        <f>'NAW2 - Total - SSEH'!Q226</f>
        <v>0</v>
      </c>
      <c r="R226" s="216">
        <f>SUM(M226:Q226)</f>
        <v>0</v>
      </c>
      <c r="S226" s="102"/>
      <c r="T226" s="102"/>
      <c r="U226" s="102"/>
      <c r="V226" s="102"/>
      <c r="W226" s="102"/>
      <c r="X226" s="216">
        <f>SUM(S226:W226)</f>
        <v>0</v>
      </c>
      <c r="Y226" s="278">
        <f>'NAW2 - Total - SSEH'!Y226</f>
        <v>0</v>
      </c>
      <c r="Z226" s="278">
        <f>'NAW2 - Total - SSEH'!Z226</f>
        <v>0</v>
      </c>
      <c r="AA226" s="278">
        <f>'NAW2 - Total - SSEH'!AA226</f>
        <v>0</v>
      </c>
      <c r="AB226" s="278">
        <f>'NAW2 - Total - SSEH'!AB226</f>
        <v>0</v>
      </c>
      <c r="AC226" s="278">
        <f>'NAW2 - Total - SSEH'!AC226</f>
        <v>0</v>
      </c>
      <c r="AD226" s="216">
        <f>SUM(Y226:AC226)</f>
        <v>0</v>
      </c>
      <c r="AE226" s="102"/>
      <c r="AF226" s="102"/>
      <c r="AG226" s="102"/>
      <c r="AH226" s="102"/>
      <c r="AI226" s="102"/>
      <c r="AJ226" s="216">
        <f>SUM(AE226:AI226)</f>
        <v>0</v>
      </c>
      <c r="AK226" s="278">
        <f>'NAW2 - Total - SSEH'!AK226</f>
        <v>0</v>
      </c>
      <c r="AL226" s="278">
        <f>'NAW2 - Total - SSEH'!AL226</f>
        <v>0</v>
      </c>
      <c r="AM226" s="278">
        <f>'NAW2 - Total - SSEH'!AM226</f>
        <v>0</v>
      </c>
      <c r="AN226" s="278">
        <f>'NAW2 - Total - SSEH'!AN226</f>
        <v>0</v>
      </c>
      <c r="AO226" s="278">
        <f>'NAW2 - Total - SSEH'!AO226</f>
        <v>0</v>
      </c>
      <c r="AP226" s="216">
        <f>SUM(AK226:AO226)</f>
        <v>0</v>
      </c>
    </row>
    <row r="227" spans="1:44" ht="25.5" customHeight="1">
      <c r="A227" s="13"/>
      <c r="B227" s="19"/>
      <c r="C227" s="218"/>
      <c r="D227" s="104"/>
      <c r="E227" s="105"/>
      <c r="F227" s="219" t="s">
        <v>80</v>
      </c>
      <c r="G227" s="275">
        <f>'NAW2 - Total - SSEH'!G227</f>
        <v>0</v>
      </c>
      <c r="H227" s="275">
        <f>'NAW2 - Total - SSEH'!H227</f>
        <v>0</v>
      </c>
      <c r="I227" s="275">
        <f>'NAW2 - Total - SSEH'!I227</f>
        <v>0</v>
      </c>
      <c r="J227" s="275">
        <f>'NAW2 - Total - SSEH'!J227</f>
        <v>0</v>
      </c>
      <c r="K227" s="275">
        <f>'NAW2 - Total - SSEH'!K227</f>
        <v>0</v>
      </c>
      <c r="L227" s="220">
        <f t="shared" ref="L227:L229" si="503">SUM(G227:K227)</f>
        <v>0</v>
      </c>
      <c r="M227" s="275">
        <f>'NAW2 - Total - SSEH'!M227</f>
        <v>0</v>
      </c>
      <c r="N227" s="275">
        <f>'NAW2 - Total - SSEH'!N227</f>
        <v>0</v>
      </c>
      <c r="O227" s="275">
        <f>'NAW2 - Total - SSEH'!O227</f>
        <v>0</v>
      </c>
      <c r="P227" s="275">
        <f>'NAW2 - Total - SSEH'!P227</f>
        <v>0</v>
      </c>
      <c r="Q227" s="275">
        <f>'NAW2 - Total - SSEH'!Q227</f>
        <v>0</v>
      </c>
      <c r="R227" s="220">
        <f t="shared" ref="R227:R229" si="504">SUM(M227:Q227)</f>
        <v>0</v>
      </c>
      <c r="S227" s="102"/>
      <c r="T227" s="102"/>
      <c r="U227" s="102"/>
      <c r="V227" s="102"/>
      <c r="W227" s="102"/>
      <c r="X227" s="220">
        <f t="shared" ref="X227:X229" si="505">SUM(S227:W227)</f>
        <v>0</v>
      </c>
      <c r="Y227" s="275">
        <f>'NAW2 - Total - SSEH'!Y227</f>
        <v>0</v>
      </c>
      <c r="Z227" s="275">
        <f>'NAW2 - Total - SSEH'!Z227</f>
        <v>0</v>
      </c>
      <c r="AA227" s="275">
        <f>'NAW2 - Total - SSEH'!AA227</f>
        <v>0</v>
      </c>
      <c r="AB227" s="275">
        <f>'NAW2 - Total - SSEH'!AB227</f>
        <v>0</v>
      </c>
      <c r="AC227" s="275">
        <f>'NAW2 - Total - SSEH'!AC227</f>
        <v>0</v>
      </c>
      <c r="AD227" s="220">
        <f t="shared" ref="AD227:AD229" si="506">SUM(Y227:AC227)</f>
        <v>0</v>
      </c>
      <c r="AE227" s="102"/>
      <c r="AF227" s="102"/>
      <c r="AG227" s="102"/>
      <c r="AH227" s="102"/>
      <c r="AI227" s="102"/>
      <c r="AJ227" s="220">
        <f t="shared" ref="AJ227:AJ229" si="507">SUM(AE227:AI227)</f>
        <v>0</v>
      </c>
      <c r="AK227" s="275">
        <f>'NAW2 - Total - SSEH'!AK227</f>
        <v>0</v>
      </c>
      <c r="AL227" s="275">
        <f>'NAW2 - Total - SSEH'!AL227</f>
        <v>0</v>
      </c>
      <c r="AM227" s="275">
        <f>'NAW2 - Total - SSEH'!AM227</f>
        <v>0</v>
      </c>
      <c r="AN227" s="275">
        <f>'NAW2 - Total - SSEH'!AN227</f>
        <v>0</v>
      </c>
      <c r="AO227" s="275">
        <f>'NAW2 - Total - SSEH'!AO227</f>
        <v>0</v>
      </c>
      <c r="AP227" s="220">
        <f t="shared" ref="AP227:AP229" si="508">SUM(AK227:AO227)</f>
        <v>0</v>
      </c>
    </row>
    <row r="228" spans="1:44" ht="25.5" customHeight="1">
      <c r="A228" s="13"/>
      <c r="B228" s="19"/>
      <c r="C228" s="218"/>
      <c r="D228" s="104"/>
      <c r="E228" s="105"/>
      <c r="F228" s="219" t="s">
        <v>82</v>
      </c>
      <c r="G228" s="275">
        <f>'NAW2 - Total - SSEH'!G228</f>
        <v>0</v>
      </c>
      <c r="H228" s="275">
        <f>'NAW2 - Total - SSEH'!H228</f>
        <v>0</v>
      </c>
      <c r="I228" s="275">
        <f>'NAW2 - Total - SSEH'!I228</f>
        <v>0</v>
      </c>
      <c r="J228" s="275">
        <f>'NAW2 - Total - SSEH'!J228</f>
        <v>0</v>
      </c>
      <c r="K228" s="275">
        <f>'NAW2 - Total - SSEH'!K228</f>
        <v>0</v>
      </c>
      <c r="L228" s="220">
        <f t="shared" si="503"/>
        <v>0</v>
      </c>
      <c r="M228" s="275">
        <f>'NAW2 - Total - SSEH'!M228</f>
        <v>0</v>
      </c>
      <c r="N228" s="275">
        <f>'NAW2 - Total - SSEH'!N228</f>
        <v>0</v>
      </c>
      <c r="O228" s="275">
        <f>'NAW2 - Total - SSEH'!O228</f>
        <v>0</v>
      </c>
      <c r="P228" s="275">
        <f>'NAW2 - Total - SSEH'!P228</f>
        <v>0</v>
      </c>
      <c r="Q228" s="275">
        <f>'NAW2 - Total - SSEH'!Q228</f>
        <v>0</v>
      </c>
      <c r="R228" s="220">
        <f t="shared" si="504"/>
        <v>0</v>
      </c>
      <c r="S228" s="102"/>
      <c r="T228" s="102"/>
      <c r="U228" s="102"/>
      <c r="V228" s="102"/>
      <c r="W228" s="102"/>
      <c r="X228" s="220">
        <f t="shared" si="505"/>
        <v>0</v>
      </c>
      <c r="Y228" s="275">
        <f>'NAW2 - Total - SSEH'!Y228</f>
        <v>0</v>
      </c>
      <c r="Z228" s="275">
        <f>'NAW2 - Total - SSEH'!Z228</f>
        <v>0</v>
      </c>
      <c r="AA228" s="275">
        <f>'NAW2 - Total - SSEH'!AA228</f>
        <v>0</v>
      </c>
      <c r="AB228" s="275">
        <f>'NAW2 - Total - SSEH'!AB228</f>
        <v>0</v>
      </c>
      <c r="AC228" s="275">
        <f>'NAW2 - Total - SSEH'!AC228</f>
        <v>0</v>
      </c>
      <c r="AD228" s="220">
        <f t="shared" si="506"/>
        <v>0</v>
      </c>
      <c r="AE228" s="102"/>
      <c r="AF228" s="102"/>
      <c r="AG228" s="102"/>
      <c r="AH228" s="102"/>
      <c r="AI228" s="102"/>
      <c r="AJ228" s="220">
        <f t="shared" si="507"/>
        <v>0</v>
      </c>
      <c r="AK228" s="275">
        <f>'NAW2 - Total - SSEH'!AK228</f>
        <v>0</v>
      </c>
      <c r="AL228" s="275">
        <f>'NAW2 - Total - SSEH'!AL228</f>
        <v>0</v>
      </c>
      <c r="AM228" s="275">
        <f>'NAW2 - Total - SSEH'!AM228</f>
        <v>0</v>
      </c>
      <c r="AN228" s="275">
        <f>'NAW2 - Total - SSEH'!AN228</f>
        <v>0</v>
      </c>
      <c r="AO228" s="275">
        <f>'NAW2 - Total - SSEH'!AO228</f>
        <v>0</v>
      </c>
      <c r="AP228" s="220">
        <f t="shared" si="508"/>
        <v>0</v>
      </c>
    </row>
    <row r="229" spans="1:44" ht="25.5" customHeight="1">
      <c r="A229" s="13"/>
      <c r="B229" s="19"/>
      <c r="C229" s="218"/>
      <c r="D229" s="104"/>
      <c r="E229" s="105"/>
      <c r="F229" s="219" t="s">
        <v>83</v>
      </c>
      <c r="G229" s="275">
        <f>'NAW2 - Total - SSEH'!G229</f>
        <v>0</v>
      </c>
      <c r="H229" s="275">
        <f>'NAW2 - Total - SSEH'!H229</f>
        <v>0</v>
      </c>
      <c r="I229" s="275">
        <f>'NAW2 - Total - SSEH'!I229</f>
        <v>0</v>
      </c>
      <c r="J229" s="275">
        <f>'NAW2 - Total - SSEH'!J229</f>
        <v>0</v>
      </c>
      <c r="K229" s="275">
        <f>'NAW2 - Total - SSEH'!K229</f>
        <v>0</v>
      </c>
      <c r="L229" s="220">
        <f t="shared" si="503"/>
        <v>0</v>
      </c>
      <c r="M229" s="275">
        <f>'NAW2 - Total - SSEH'!M229</f>
        <v>0</v>
      </c>
      <c r="N229" s="275">
        <f>'NAW2 - Total - SSEH'!N229</f>
        <v>0</v>
      </c>
      <c r="O229" s="275">
        <f>'NAW2 - Total - SSEH'!O229</f>
        <v>0</v>
      </c>
      <c r="P229" s="275">
        <f>'NAW2 - Total - SSEH'!P229</f>
        <v>0</v>
      </c>
      <c r="Q229" s="275">
        <f>'NAW2 - Total - SSEH'!Q229</f>
        <v>0</v>
      </c>
      <c r="R229" s="220">
        <f t="shared" si="504"/>
        <v>0</v>
      </c>
      <c r="S229" s="102"/>
      <c r="T229" s="102"/>
      <c r="U229" s="102"/>
      <c r="V229" s="102"/>
      <c r="W229" s="102"/>
      <c r="X229" s="220">
        <f t="shared" si="505"/>
        <v>0</v>
      </c>
      <c r="Y229" s="275">
        <f>'NAW2 - Total - SSEH'!Y229</f>
        <v>0</v>
      </c>
      <c r="Z229" s="275">
        <f>'NAW2 - Total - SSEH'!Z229</f>
        <v>0</v>
      </c>
      <c r="AA229" s="275">
        <f>'NAW2 - Total - SSEH'!AA229</f>
        <v>0</v>
      </c>
      <c r="AB229" s="275">
        <f>'NAW2 - Total - SSEH'!AB229</f>
        <v>0</v>
      </c>
      <c r="AC229" s="275">
        <f>'NAW2 - Total - SSEH'!AC229</f>
        <v>0</v>
      </c>
      <c r="AD229" s="220">
        <f t="shared" si="506"/>
        <v>0</v>
      </c>
      <c r="AE229" s="102"/>
      <c r="AF229" s="102"/>
      <c r="AG229" s="102"/>
      <c r="AH229" s="102"/>
      <c r="AI229" s="102"/>
      <c r="AJ229" s="220">
        <f t="shared" si="507"/>
        <v>0</v>
      </c>
      <c r="AK229" s="275">
        <f>'NAW2 - Total - SSEH'!AK229</f>
        <v>0</v>
      </c>
      <c r="AL229" s="275">
        <f>'NAW2 - Total - SSEH'!AL229</f>
        <v>0</v>
      </c>
      <c r="AM229" s="275">
        <f>'NAW2 - Total - SSEH'!AM229</f>
        <v>0</v>
      </c>
      <c r="AN229" s="275">
        <f>'NAW2 - Total - SSEH'!AN229</f>
        <v>0</v>
      </c>
      <c r="AO229" s="275">
        <f>'NAW2 - Total - SSEH'!AO229</f>
        <v>0</v>
      </c>
      <c r="AP229" s="220">
        <f t="shared" si="508"/>
        <v>0</v>
      </c>
    </row>
    <row r="230" spans="1:44" ht="25.5" customHeight="1" thickBot="1">
      <c r="A230" s="13"/>
      <c r="B230" s="221"/>
      <c r="C230" s="329"/>
      <c r="D230" s="357"/>
      <c r="E230" s="358"/>
      <c r="F230" s="223"/>
      <c r="G230" s="224">
        <f>SUM(G226:G229)</f>
        <v>0</v>
      </c>
      <c r="H230" s="225">
        <f t="shared" ref="H230:K230" si="509">SUM(H226:H229)</f>
        <v>0</v>
      </c>
      <c r="I230" s="225">
        <f t="shared" si="509"/>
        <v>0</v>
      </c>
      <c r="J230" s="225">
        <f t="shared" si="509"/>
        <v>0</v>
      </c>
      <c r="K230" s="225">
        <f t="shared" si="509"/>
        <v>0</v>
      </c>
      <c r="L230" s="150"/>
      <c r="M230" s="224">
        <f>SUM(M226:M229)</f>
        <v>0</v>
      </c>
      <c r="N230" s="225">
        <f t="shared" ref="N230:Q230" si="510">SUM(N226:N229)</f>
        <v>0</v>
      </c>
      <c r="O230" s="225">
        <f t="shared" si="510"/>
        <v>0</v>
      </c>
      <c r="P230" s="225">
        <f t="shared" si="510"/>
        <v>0</v>
      </c>
      <c r="Q230" s="225">
        <f t="shared" si="510"/>
        <v>0</v>
      </c>
      <c r="R230" s="150"/>
      <c r="S230" s="224">
        <f>SUM(S226:S229)</f>
        <v>0</v>
      </c>
      <c r="T230" s="225">
        <f t="shared" ref="T230:W230" si="511">SUM(T226:T229)</f>
        <v>0</v>
      </c>
      <c r="U230" s="225">
        <f t="shared" si="511"/>
        <v>0</v>
      </c>
      <c r="V230" s="225">
        <f t="shared" si="511"/>
        <v>0</v>
      </c>
      <c r="W230" s="225">
        <f t="shared" si="511"/>
        <v>0</v>
      </c>
      <c r="X230" s="150"/>
      <c r="Y230" s="224">
        <f>SUM(Y226:Y229)</f>
        <v>0</v>
      </c>
      <c r="Z230" s="225">
        <f t="shared" ref="Z230:AC230" si="512">SUM(Z226:Z229)</f>
        <v>0</v>
      </c>
      <c r="AA230" s="225">
        <f t="shared" si="512"/>
        <v>0</v>
      </c>
      <c r="AB230" s="225">
        <f t="shared" si="512"/>
        <v>0</v>
      </c>
      <c r="AC230" s="225">
        <f t="shared" si="512"/>
        <v>0</v>
      </c>
      <c r="AD230" s="150"/>
      <c r="AE230" s="224">
        <f>SUM(AE226:AE229)</f>
        <v>0</v>
      </c>
      <c r="AF230" s="225">
        <f t="shared" ref="AF230:AI230" si="513">SUM(AF226:AF229)</f>
        <v>0</v>
      </c>
      <c r="AG230" s="225">
        <f t="shared" si="513"/>
        <v>0</v>
      </c>
      <c r="AH230" s="225">
        <f t="shared" si="513"/>
        <v>0</v>
      </c>
      <c r="AI230" s="225">
        <f t="shared" si="513"/>
        <v>0</v>
      </c>
      <c r="AJ230" s="150"/>
      <c r="AK230" s="224">
        <f>SUM(AK226:AK229)</f>
        <v>0</v>
      </c>
      <c r="AL230" s="225">
        <f t="shared" ref="AL230:AO230" si="514">SUM(AL226:AL229)</f>
        <v>0</v>
      </c>
      <c r="AM230" s="225">
        <f t="shared" si="514"/>
        <v>0</v>
      </c>
      <c r="AN230" s="225">
        <f t="shared" si="514"/>
        <v>0</v>
      </c>
      <c r="AO230" s="225">
        <f t="shared" si="514"/>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352"/>
      <c r="E232" s="237"/>
      <c r="F232" s="238"/>
      <c r="G232" s="239"/>
      <c r="H232" s="240"/>
      <c r="I232" s="240"/>
      <c r="J232" s="240"/>
      <c r="K232" s="240"/>
      <c r="L232" s="237"/>
      <c r="M232" s="239"/>
      <c r="N232" s="240"/>
      <c r="O232" s="240"/>
      <c r="P232" s="240"/>
      <c r="Q232" s="240"/>
      <c r="R232" s="237"/>
      <c r="S232" s="239"/>
      <c r="T232" s="240"/>
      <c r="U232" s="240"/>
      <c r="V232" s="240"/>
      <c r="W232" s="240"/>
      <c r="X232" s="237"/>
      <c r="Y232" s="239"/>
      <c r="Z232" s="240"/>
      <c r="AA232" s="240"/>
      <c r="AB232" s="240"/>
      <c r="AC232" s="240"/>
      <c r="AD232" s="237"/>
      <c r="AE232" s="239"/>
      <c r="AF232" s="240"/>
      <c r="AG232" s="240"/>
      <c r="AH232" s="240"/>
      <c r="AI232" s="240"/>
      <c r="AJ232" s="237"/>
      <c r="AK232" s="239"/>
      <c r="AL232" s="240"/>
      <c r="AM232" s="240"/>
      <c r="AN232" s="240"/>
      <c r="AO232" s="240"/>
      <c r="AP232" s="237"/>
      <c r="AR232" s="187"/>
    </row>
    <row r="233" spans="1:44" ht="25.5" customHeight="1">
      <c r="A233" s="13"/>
      <c r="B233" s="209" t="s">
        <v>36</v>
      </c>
      <c r="C233" s="210"/>
      <c r="D233" s="211"/>
      <c r="E233" s="212"/>
      <c r="F233" s="213" t="s">
        <v>78</v>
      </c>
      <c r="G233" s="370">
        <f>'NAW2 - Total - SSEH'!G233</f>
        <v>32.01</v>
      </c>
      <c r="H233" s="278">
        <f>'NAW2 - Total - SSEH'!H233</f>
        <v>0</v>
      </c>
      <c r="I233" s="278">
        <f>'NAW2 - Total - SSEH'!I233</f>
        <v>18.741</v>
      </c>
      <c r="J233" s="278">
        <f>'NAW2 - Total - SSEH'!J233</f>
        <v>0</v>
      </c>
      <c r="K233" s="278">
        <f>'NAW2 - Total - SSEH'!K233</f>
        <v>0.63400000000000001</v>
      </c>
      <c r="L233" s="216">
        <f>SUM(G233:K233)</f>
        <v>51.384999999999998</v>
      </c>
      <c r="M233" s="278">
        <f>'NAW2 - Total - SSEH'!M233</f>
        <v>0</v>
      </c>
      <c r="N233" s="278">
        <f>'NAW2 - Total - SSEH'!N233</f>
        <v>0</v>
      </c>
      <c r="O233" s="278">
        <f>'NAW2 - Total - SSEH'!O233</f>
        <v>0</v>
      </c>
      <c r="P233" s="278">
        <f>'NAW2 - Total - SSEH'!P233</f>
        <v>0</v>
      </c>
      <c r="Q233" s="278">
        <f>'NAW2 - Total - SSEH'!Q233</f>
        <v>0</v>
      </c>
      <c r="R233" s="216">
        <f>SUM(M233:Q233)</f>
        <v>0</v>
      </c>
      <c r="S233" s="214">
        <v>1.6339999999999999</v>
      </c>
      <c r="T233" s="215">
        <v>0</v>
      </c>
      <c r="U233" s="215">
        <v>0</v>
      </c>
      <c r="V233" s="215">
        <v>-1</v>
      </c>
      <c r="W233" s="215">
        <v>-0.63400000000000001</v>
      </c>
      <c r="X233" s="216">
        <f>SUM(S233:W233)</f>
        <v>0</v>
      </c>
      <c r="Y233" s="278">
        <f>'NAW2 - Total - SSEH'!Y233</f>
        <v>21.934000000000001</v>
      </c>
      <c r="Z233" s="278">
        <f>'NAW2 - Total - SSEH'!Z233</f>
        <v>10.076000000000001</v>
      </c>
      <c r="AA233" s="278">
        <f>'NAW2 - Total - SSEH'!AA233</f>
        <v>0</v>
      </c>
      <c r="AB233" s="278">
        <f>'NAW2 - Total - SSEH'!AB233</f>
        <v>18.741</v>
      </c>
      <c r="AC233" s="278">
        <f>'NAW2 - Total - SSEH'!AC233</f>
        <v>0.63400000000000001</v>
      </c>
      <c r="AD233" s="216">
        <f>SUM(Y233:AC233)</f>
        <v>51.385000000000005</v>
      </c>
      <c r="AE233" s="215">
        <v>18.474</v>
      </c>
      <c r="AF233" s="215">
        <v>0</v>
      </c>
      <c r="AG233" s="215">
        <v>0</v>
      </c>
      <c r="AH233" s="215">
        <v>-1</v>
      </c>
      <c r="AI233" s="215">
        <v>-17.474</v>
      </c>
      <c r="AJ233" s="216">
        <f>SUM(AE233:AI233)</f>
        <v>0</v>
      </c>
      <c r="AK233" s="278">
        <f>'NAW2 - Total - SSEH'!AK233</f>
        <v>21.934000000000001</v>
      </c>
      <c r="AL233" s="278">
        <f>'NAW2 - Total - SSEH'!AL233</f>
        <v>10.076000000000001</v>
      </c>
      <c r="AM233" s="278">
        <f>'NAW2 - Total - SSEH'!AM233</f>
        <v>0</v>
      </c>
      <c r="AN233" s="278">
        <f>'NAW2 - Total - SSEH'!AN233</f>
        <v>1.901</v>
      </c>
      <c r="AO233" s="278">
        <f>'NAW2 - Total - SSEH'!AO233</f>
        <v>17.474</v>
      </c>
      <c r="AP233" s="216">
        <f>SUM(AK233:AO233)</f>
        <v>51.385000000000005</v>
      </c>
    </row>
    <row r="234" spans="1:44" ht="25.5" customHeight="1">
      <c r="A234" s="13"/>
      <c r="B234" s="19"/>
      <c r="C234" s="218"/>
      <c r="D234" s="350"/>
      <c r="E234" s="105"/>
      <c r="F234" s="219" t="s">
        <v>80</v>
      </c>
      <c r="G234" s="371">
        <f>'NAW2 - Total - SSEH'!G234</f>
        <v>282.20400000000001</v>
      </c>
      <c r="H234" s="369">
        <f>'NAW2 - Total - SSEH'!H234</f>
        <v>0</v>
      </c>
      <c r="I234" s="369">
        <f>'NAW2 - Total - SSEH'!I234</f>
        <v>50.185000000000002</v>
      </c>
      <c r="J234" s="369">
        <f>'NAW2 - Total - SSEH'!J234</f>
        <v>0</v>
      </c>
      <c r="K234" s="369">
        <f>'NAW2 - Total - SSEH'!K234</f>
        <v>0</v>
      </c>
      <c r="L234" s="220">
        <f t="shared" ref="L234:L236" si="515">SUM(G234:K234)</f>
        <v>332.38900000000001</v>
      </c>
      <c r="M234" s="369">
        <f>'NAW2 - Total - SSEH'!M234</f>
        <v>0</v>
      </c>
      <c r="N234" s="369">
        <f>'NAW2 - Total - SSEH'!N234</f>
        <v>0</v>
      </c>
      <c r="O234" s="369">
        <f>'NAW2 - Total - SSEH'!O234</f>
        <v>0</v>
      </c>
      <c r="P234" s="369">
        <f>'NAW2 - Total - SSEH'!P234</f>
        <v>0</v>
      </c>
      <c r="Q234" s="369">
        <f>'NAW2 - Total - SSEH'!Q234</f>
        <v>0</v>
      </c>
      <c r="R234" s="220">
        <f t="shared" ref="R234:R236" si="516">SUM(M234:Q234)</f>
        <v>0</v>
      </c>
      <c r="S234" s="100">
        <v>6</v>
      </c>
      <c r="T234" s="333">
        <v>0</v>
      </c>
      <c r="U234" s="333">
        <v>0</v>
      </c>
      <c r="V234" s="333">
        <v>-6</v>
      </c>
      <c r="W234" s="333">
        <v>0</v>
      </c>
      <c r="X234" s="220">
        <f t="shared" ref="X234:X236" si="517">SUM(S234:W234)</f>
        <v>0</v>
      </c>
      <c r="Y234" s="369">
        <f>'NAW2 - Total - SSEH'!Y234</f>
        <v>275.13</v>
      </c>
      <c r="Z234" s="369">
        <f>'NAW2 - Total - SSEH'!Z234</f>
        <v>7.0739999999999998</v>
      </c>
      <c r="AA234" s="369">
        <f>'NAW2 - Total - SSEH'!AA234</f>
        <v>0.56699999999999995</v>
      </c>
      <c r="AB234" s="369">
        <f>'NAW2 - Total - SSEH'!AB234</f>
        <v>49.618000000000002</v>
      </c>
      <c r="AC234" s="369">
        <f>'NAW2 - Total - SSEH'!AC234</f>
        <v>0</v>
      </c>
      <c r="AD234" s="220">
        <f t="shared" ref="AD234:AD236" si="518">SUM(Y234:AC234)</f>
        <v>332.38900000000001</v>
      </c>
      <c r="AE234" s="333">
        <v>43.185000000000002</v>
      </c>
      <c r="AF234" s="333">
        <v>0</v>
      </c>
      <c r="AG234" s="333">
        <v>0</v>
      </c>
      <c r="AH234" s="333">
        <v>-5.8049999999999997</v>
      </c>
      <c r="AI234" s="333">
        <v>-37.380000000000003</v>
      </c>
      <c r="AJ234" s="220">
        <f t="shared" ref="AJ234:AJ236" si="519">SUM(AE234:AI234)</f>
        <v>0</v>
      </c>
      <c r="AK234" s="369">
        <f>'NAW2 - Total - SSEH'!AK234</f>
        <v>233.47399999999999</v>
      </c>
      <c r="AL234" s="369">
        <f>'NAW2 - Total - SSEH'!AL234</f>
        <v>48.73</v>
      </c>
      <c r="AM234" s="369">
        <f>'NAW2 - Total - SSEH'!AM234</f>
        <v>0</v>
      </c>
      <c r="AN234" s="369">
        <f>'NAW2 - Total - SSEH'!AN234</f>
        <v>5.8049999999999997</v>
      </c>
      <c r="AO234" s="369">
        <f>'NAW2 - Total - SSEH'!AO234</f>
        <v>44.38</v>
      </c>
      <c r="AP234" s="220">
        <f t="shared" ref="AP234:AP236" si="520">SUM(AK234:AO234)</f>
        <v>332.38900000000001</v>
      </c>
    </row>
    <row r="235" spans="1:44" ht="25.5" customHeight="1">
      <c r="A235" s="13"/>
      <c r="B235" s="19"/>
      <c r="C235" s="218"/>
      <c r="D235" s="350"/>
      <c r="E235" s="105"/>
      <c r="F235" s="219" t="s">
        <v>82</v>
      </c>
      <c r="G235" s="371">
        <f>'NAW2 - Total - SSEH'!G235</f>
        <v>42.445300000000003</v>
      </c>
      <c r="H235" s="369">
        <f>'NAW2 - Total - SSEH'!H235</f>
        <v>1.155</v>
      </c>
      <c r="I235" s="369">
        <f>'NAW2 - Total - SSEH'!I235</f>
        <v>25.075700000000001</v>
      </c>
      <c r="J235" s="369">
        <f>'NAW2 - Total - SSEH'!J235</f>
        <v>0</v>
      </c>
      <c r="K235" s="369">
        <f>'NAW2 - Total - SSEH'!K235</f>
        <v>2.2200000000000002</v>
      </c>
      <c r="L235" s="220">
        <f t="shared" si="515"/>
        <v>70.896000000000001</v>
      </c>
      <c r="M235" s="369">
        <f>'NAW2 - Total - SSEH'!M235</f>
        <v>0</v>
      </c>
      <c r="N235" s="369">
        <f>'NAW2 - Total - SSEH'!N235</f>
        <v>0</v>
      </c>
      <c r="O235" s="369">
        <f>'NAW2 - Total - SSEH'!O235</f>
        <v>0</v>
      </c>
      <c r="P235" s="369">
        <f>'NAW2 - Total - SSEH'!P235</f>
        <v>0</v>
      </c>
      <c r="Q235" s="369">
        <f>'NAW2 - Total - SSEH'!Q235</f>
        <v>0</v>
      </c>
      <c r="R235" s="220">
        <f t="shared" si="516"/>
        <v>0</v>
      </c>
      <c r="S235" s="100">
        <v>15.22</v>
      </c>
      <c r="T235" s="333">
        <v>0</v>
      </c>
      <c r="U235" s="333">
        <v>-1</v>
      </c>
      <c r="V235" s="333">
        <v>-12</v>
      </c>
      <c r="W235" s="333">
        <v>-2.2200000000000002</v>
      </c>
      <c r="X235" s="220">
        <f t="shared" si="517"/>
        <v>0</v>
      </c>
      <c r="Y235" s="369">
        <f>'NAW2 - Total - SSEH'!Y235</f>
        <v>42.445300000000003</v>
      </c>
      <c r="Z235" s="369">
        <f>'NAW2 - Total - SSEH'!Z235</f>
        <v>1.155</v>
      </c>
      <c r="AA235" s="369">
        <f>'NAW2 - Total - SSEH'!AA235</f>
        <v>3.0547</v>
      </c>
      <c r="AB235" s="369">
        <f>'NAW2 - Total - SSEH'!AB235</f>
        <v>22.021000000000001</v>
      </c>
      <c r="AC235" s="369">
        <f>'NAW2 - Total - SSEH'!AC235</f>
        <v>2.2200000000000002</v>
      </c>
      <c r="AD235" s="220">
        <f t="shared" si="518"/>
        <v>70.896000000000001</v>
      </c>
      <c r="AE235" s="333">
        <v>23.446804734455299</v>
      </c>
      <c r="AF235" s="333">
        <v>0</v>
      </c>
      <c r="AG235" s="333">
        <v>-1.4861047344553</v>
      </c>
      <c r="AH235" s="333">
        <v>-12.095700000000001</v>
      </c>
      <c r="AI235" s="333">
        <v>-9.8650000000000002</v>
      </c>
      <c r="AJ235" s="220">
        <f t="shared" si="519"/>
        <v>0</v>
      </c>
      <c r="AK235" s="369">
        <f>'NAW2 - Total - SSEH'!AK235</f>
        <v>35.557299999999998</v>
      </c>
      <c r="AL235" s="369">
        <f>'NAW2 - Total - SSEH'!AL235</f>
        <v>6.8879999999999999</v>
      </c>
      <c r="AM235" s="369">
        <f>'NAW2 - Total - SSEH'!AM235</f>
        <v>1.49</v>
      </c>
      <c r="AN235" s="369">
        <f>'NAW2 - Total - SSEH'!AN235</f>
        <v>12.095700000000001</v>
      </c>
      <c r="AO235" s="369">
        <f>'NAW2 - Total - SSEH'!AO235</f>
        <v>14.865</v>
      </c>
      <c r="AP235" s="220">
        <f t="shared" si="520"/>
        <v>70.896000000000001</v>
      </c>
    </row>
    <row r="236" spans="1:44" ht="25.5" customHeight="1">
      <c r="A236" s="13"/>
      <c r="B236" s="19"/>
      <c r="C236" s="218"/>
      <c r="D236" s="350"/>
      <c r="E236" s="105"/>
      <c r="F236" s="219" t="s">
        <v>83</v>
      </c>
      <c r="G236" s="371">
        <f>'NAW2 - Total - SSEH'!G236</f>
        <v>0</v>
      </c>
      <c r="H236" s="369">
        <f>'NAW2 - Total - SSEH'!H236</f>
        <v>0</v>
      </c>
      <c r="I236" s="369">
        <f>'NAW2 - Total - SSEH'!I236</f>
        <v>0</v>
      </c>
      <c r="J236" s="369">
        <f>'NAW2 - Total - SSEH'!J236</f>
        <v>0</v>
      </c>
      <c r="K236" s="369">
        <f>'NAW2 - Total - SSEH'!K236</f>
        <v>0</v>
      </c>
      <c r="L236" s="220">
        <f t="shared" si="515"/>
        <v>0</v>
      </c>
      <c r="M236" s="369">
        <f>'NAW2 - Total - SSEH'!M236</f>
        <v>0</v>
      </c>
      <c r="N236" s="369">
        <f>'NAW2 - Total - SSEH'!N236</f>
        <v>0</v>
      </c>
      <c r="O236" s="369">
        <f>'NAW2 - Total - SSEH'!O236</f>
        <v>0</v>
      </c>
      <c r="P236" s="369">
        <f>'NAW2 - Total - SSEH'!P236</f>
        <v>0</v>
      </c>
      <c r="Q236" s="369">
        <f>'NAW2 - Total - SSEH'!Q236</f>
        <v>0</v>
      </c>
      <c r="R236" s="220">
        <f t="shared" si="516"/>
        <v>0</v>
      </c>
      <c r="S236" s="100">
        <v>0</v>
      </c>
      <c r="T236" s="333">
        <v>0</v>
      </c>
      <c r="U236" s="333">
        <v>0</v>
      </c>
      <c r="V236" s="333">
        <v>0</v>
      </c>
      <c r="W236" s="333">
        <v>0</v>
      </c>
      <c r="X236" s="220">
        <f t="shared" si="517"/>
        <v>0</v>
      </c>
      <c r="Y236" s="369">
        <f>'NAW2 - Total - SSEH'!Y236</f>
        <v>0</v>
      </c>
      <c r="Z236" s="369">
        <f>'NAW2 - Total - SSEH'!Z236</f>
        <v>0</v>
      </c>
      <c r="AA236" s="369">
        <f>'NAW2 - Total - SSEH'!AA236</f>
        <v>0</v>
      </c>
      <c r="AB236" s="369">
        <f>'NAW2 - Total - SSEH'!AB236</f>
        <v>0</v>
      </c>
      <c r="AC236" s="369">
        <f>'NAW2 - Total - SSEH'!AC236</f>
        <v>0</v>
      </c>
      <c r="AD236" s="220">
        <f t="shared" si="518"/>
        <v>0</v>
      </c>
      <c r="AE236" s="333">
        <v>0</v>
      </c>
      <c r="AF236" s="333">
        <v>0</v>
      </c>
      <c r="AG236" s="333">
        <v>0</v>
      </c>
      <c r="AH236" s="333">
        <v>0</v>
      </c>
      <c r="AI236" s="333">
        <v>0</v>
      </c>
      <c r="AJ236" s="220">
        <f t="shared" si="519"/>
        <v>0</v>
      </c>
      <c r="AK236" s="369">
        <f>'NAW2 - Total - SSEH'!AK236</f>
        <v>0</v>
      </c>
      <c r="AL236" s="369">
        <f>'NAW2 - Total - SSEH'!AL236</f>
        <v>0</v>
      </c>
      <c r="AM236" s="369">
        <f>'NAW2 - Total - SSEH'!AM236</f>
        <v>0</v>
      </c>
      <c r="AN236" s="369">
        <f>'NAW2 - Total - SSEH'!AN236</f>
        <v>0</v>
      </c>
      <c r="AO236" s="369">
        <f>'NAW2 - Total - SSEH'!AO236</f>
        <v>0</v>
      </c>
      <c r="AP236" s="220">
        <f t="shared" si="520"/>
        <v>0</v>
      </c>
    </row>
    <row r="237" spans="1:44" ht="25.5" customHeight="1" thickBot="1">
      <c r="A237" s="13"/>
      <c r="B237" s="251"/>
      <c r="C237" s="356" t="s">
        <v>79</v>
      </c>
      <c r="D237" s="351">
        <v>454.67</v>
      </c>
      <c r="E237" s="102">
        <v>454.67</v>
      </c>
      <c r="F237" s="223"/>
      <c r="G237" s="224">
        <f>SUM(G233:G236)</f>
        <v>356.65930000000003</v>
      </c>
      <c r="H237" s="225">
        <f t="shared" ref="H237:K237" si="521">SUM(H233:H236)</f>
        <v>1.155</v>
      </c>
      <c r="I237" s="225">
        <f t="shared" si="521"/>
        <v>94.0017</v>
      </c>
      <c r="J237" s="225">
        <f t="shared" si="521"/>
        <v>0</v>
      </c>
      <c r="K237" s="225">
        <f t="shared" si="521"/>
        <v>2.8540000000000001</v>
      </c>
      <c r="L237" s="150"/>
      <c r="M237" s="224">
        <f>SUM(M233:M236)</f>
        <v>0</v>
      </c>
      <c r="N237" s="225">
        <f t="shared" ref="N237:Q237" si="522">SUM(N233:N236)</f>
        <v>0</v>
      </c>
      <c r="O237" s="225">
        <f t="shared" si="522"/>
        <v>0</v>
      </c>
      <c r="P237" s="225">
        <f t="shared" si="522"/>
        <v>0</v>
      </c>
      <c r="Q237" s="225">
        <f t="shared" si="522"/>
        <v>0</v>
      </c>
      <c r="R237" s="150"/>
      <c r="S237" s="224">
        <f>SUM(S233:S236)</f>
        <v>22.853999999999999</v>
      </c>
      <c r="T237" s="225">
        <f t="shared" ref="T237:W237" si="523">SUM(T233:T236)</f>
        <v>0</v>
      </c>
      <c r="U237" s="225">
        <f t="shared" si="523"/>
        <v>-1</v>
      </c>
      <c r="V237" s="225">
        <f t="shared" si="523"/>
        <v>-19</v>
      </c>
      <c r="W237" s="225">
        <f t="shared" si="523"/>
        <v>-2.8540000000000001</v>
      </c>
      <c r="X237" s="150"/>
      <c r="Y237" s="224">
        <f>SUM(Y233:Y236)</f>
        <v>339.50930000000005</v>
      </c>
      <c r="Z237" s="225">
        <f t="shared" ref="Z237:AC237" si="524">SUM(Z233:Z236)</f>
        <v>18.305</v>
      </c>
      <c r="AA237" s="225">
        <f t="shared" si="524"/>
        <v>3.6216999999999997</v>
      </c>
      <c r="AB237" s="225">
        <f t="shared" si="524"/>
        <v>90.38000000000001</v>
      </c>
      <c r="AC237" s="225">
        <f t="shared" si="524"/>
        <v>2.8540000000000001</v>
      </c>
      <c r="AD237" s="150"/>
      <c r="AE237" s="224">
        <f>SUM(AE233:AE236)</f>
        <v>85.105804734455305</v>
      </c>
      <c r="AF237" s="225">
        <f t="shared" ref="AF237:AI237" si="525">SUM(AF233:AF236)</f>
        <v>0</v>
      </c>
      <c r="AG237" s="225">
        <f t="shared" si="525"/>
        <v>-1.4861047344553</v>
      </c>
      <c r="AH237" s="225">
        <f t="shared" si="525"/>
        <v>-18.900700000000001</v>
      </c>
      <c r="AI237" s="225">
        <f t="shared" si="525"/>
        <v>-64.718999999999994</v>
      </c>
      <c r="AJ237" s="150"/>
      <c r="AK237" s="224">
        <f>SUM(AK233:AK236)</f>
        <v>290.96529999999996</v>
      </c>
      <c r="AL237" s="225">
        <f t="shared" ref="AL237:AO237" si="526">SUM(AL233:AL236)</f>
        <v>65.694000000000003</v>
      </c>
      <c r="AM237" s="225">
        <f t="shared" si="526"/>
        <v>1.49</v>
      </c>
      <c r="AN237" s="225">
        <f t="shared" si="526"/>
        <v>19.8017</v>
      </c>
      <c r="AO237" s="225">
        <f t="shared" si="526"/>
        <v>76.718999999999994</v>
      </c>
      <c r="AP237" s="150"/>
    </row>
    <row r="238" spans="1:44" ht="25.5" customHeight="1">
      <c r="A238" s="13"/>
      <c r="B238" s="279" t="s">
        <v>13</v>
      </c>
      <c r="C238" s="210"/>
      <c r="D238" s="211"/>
      <c r="E238" s="212"/>
      <c r="F238" s="213" t="s">
        <v>78</v>
      </c>
      <c r="G238" s="275">
        <f>'NAW2 - Total - SSEH'!G238</f>
        <v>0</v>
      </c>
      <c r="H238" s="275">
        <f>'NAW2 - Total - SSEH'!H238</f>
        <v>0</v>
      </c>
      <c r="I238" s="275">
        <f>'NAW2 - Total - SSEH'!I238</f>
        <v>0</v>
      </c>
      <c r="J238" s="275">
        <f>'NAW2 - Total - SSEH'!J238</f>
        <v>0</v>
      </c>
      <c r="K238" s="275">
        <f>'NAW2 - Total - SSEH'!K238</f>
        <v>0</v>
      </c>
      <c r="L238" s="216">
        <f>SUM(G238:K238)</f>
        <v>0</v>
      </c>
      <c r="M238" s="275">
        <f>'NAW2 - Total - SSEH'!M238</f>
        <v>0</v>
      </c>
      <c r="N238" s="275">
        <f>'NAW2 - Total - SSEH'!N238</f>
        <v>0</v>
      </c>
      <c r="O238" s="275">
        <f>'NAW2 - Total - SSEH'!O238</f>
        <v>0</v>
      </c>
      <c r="P238" s="275">
        <f>'NAW2 - Total - SSEH'!P238</f>
        <v>0</v>
      </c>
      <c r="Q238" s="275">
        <f>'NAW2 - Total - SSEH'!Q238</f>
        <v>0</v>
      </c>
      <c r="R238" s="216">
        <f>SUM(M238:Q238)</f>
        <v>0</v>
      </c>
      <c r="S238" s="102"/>
      <c r="T238" s="102"/>
      <c r="U238" s="102"/>
      <c r="V238" s="102"/>
      <c r="W238" s="102"/>
      <c r="X238" s="216">
        <f>SUM(S238:W238)</f>
        <v>0</v>
      </c>
      <c r="Y238" s="276">
        <f>'NAW2 - Total - SSEH'!Y238</f>
        <v>0</v>
      </c>
      <c r="Z238" s="276">
        <f>'NAW2 - Total - SSEH'!Z238</f>
        <v>0</v>
      </c>
      <c r="AA238" s="276">
        <f>'NAW2 - Total - SSEH'!AA238</f>
        <v>0</v>
      </c>
      <c r="AB238" s="276">
        <f>'NAW2 - Total - SSEH'!AB238</f>
        <v>0</v>
      </c>
      <c r="AC238" s="276">
        <f>'NAW2 - Total - SSEH'!AC238</f>
        <v>0</v>
      </c>
      <c r="AD238" s="216">
        <f>SUM(Y238:AC238)</f>
        <v>0</v>
      </c>
      <c r="AE238" s="102"/>
      <c r="AF238" s="102"/>
      <c r="AG238" s="102"/>
      <c r="AH238" s="102"/>
      <c r="AI238" s="102"/>
      <c r="AJ238" s="216">
        <f>SUM(AE238:AI238)</f>
        <v>0</v>
      </c>
      <c r="AK238" s="276">
        <f>'NAW2 - Total - SSEH'!AK238</f>
        <v>0</v>
      </c>
      <c r="AL238" s="276">
        <f>'NAW2 - Total - SSEH'!AL238</f>
        <v>0</v>
      </c>
      <c r="AM238" s="276">
        <f>'NAW2 - Total - SSEH'!AM238</f>
        <v>0</v>
      </c>
      <c r="AN238" s="276">
        <f>'NAW2 - Total - SSEH'!AN238</f>
        <v>0</v>
      </c>
      <c r="AO238" s="276">
        <f>'NAW2 - Total - SSEH'!AO238</f>
        <v>0</v>
      </c>
      <c r="AP238" s="216">
        <f>SUM(AK238:AO238)</f>
        <v>0</v>
      </c>
    </row>
    <row r="239" spans="1:44" ht="25.5" customHeight="1">
      <c r="A239" s="13"/>
      <c r="B239" s="19"/>
      <c r="C239" s="218"/>
      <c r="D239" s="350"/>
      <c r="E239" s="105"/>
      <c r="F239" s="219" t="s">
        <v>80</v>
      </c>
      <c r="G239" s="275">
        <f>'NAW2 - Total - SSEH'!G239</f>
        <v>0</v>
      </c>
      <c r="H239" s="275">
        <f>'NAW2 - Total - SSEH'!H239</f>
        <v>0</v>
      </c>
      <c r="I239" s="275">
        <f>'NAW2 - Total - SSEH'!I239</f>
        <v>0</v>
      </c>
      <c r="J239" s="275">
        <f>'NAW2 - Total - SSEH'!J239</f>
        <v>0</v>
      </c>
      <c r="K239" s="275">
        <f>'NAW2 - Total - SSEH'!K239</f>
        <v>0</v>
      </c>
      <c r="L239" s="220">
        <f t="shared" ref="L239:L241" si="527">SUM(G239:K239)</f>
        <v>0</v>
      </c>
      <c r="M239" s="275">
        <f>'NAW2 - Total - SSEH'!M239</f>
        <v>0</v>
      </c>
      <c r="N239" s="275">
        <f>'NAW2 - Total - SSEH'!N239</f>
        <v>0</v>
      </c>
      <c r="O239" s="275">
        <f>'NAW2 - Total - SSEH'!O239</f>
        <v>0</v>
      </c>
      <c r="P239" s="275">
        <f>'NAW2 - Total - SSEH'!P239</f>
        <v>0</v>
      </c>
      <c r="Q239" s="275">
        <f>'NAW2 - Total - SSEH'!Q239</f>
        <v>0</v>
      </c>
      <c r="R239" s="220">
        <f t="shared" ref="R239:R241" si="528">SUM(M239:Q239)</f>
        <v>0</v>
      </c>
      <c r="S239" s="102"/>
      <c r="T239" s="102"/>
      <c r="U239" s="102"/>
      <c r="V239" s="102"/>
      <c r="W239" s="102"/>
      <c r="X239" s="220">
        <f t="shared" ref="X239:X241" si="529">SUM(S239:W239)</f>
        <v>0</v>
      </c>
      <c r="Y239" s="275">
        <f>'NAW2 - Total - SSEH'!Y239</f>
        <v>0</v>
      </c>
      <c r="Z239" s="275">
        <f>'NAW2 - Total - SSEH'!Z239</f>
        <v>0</v>
      </c>
      <c r="AA239" s="275">
        <f>'NAW2 - Total - SSEH'!AA239</f>
        <v>0</v>
      </c>
      <c r="AB239" s="275">
        <f>'NAW2 - Total - SSEH'!AB239</f>
        <v>0</v>
      </c>
      <c r="AC239" s="275">
        <f>'NAW2 - Total - SSEH'!AC239</f>
        <v>0</v>
      </c>
      <c r="AD239" s="220">
        <f t="shared" ref="AD239:AD241" si="530">SUM(Y239:AC239)</f>
        <v>0</v>
      </c>
      <c r="AE239" s="102"/>
      <c r="AF239" s="102"/>
      <c r="AG239" s="102"/>
      <c r="AH239" s="102"/>
      <c r="AI239" s="102"/>
      <c r="AJ239" s="220">
        <f t="shared" ref="AJ239:AJ241" si="531">SUM(AE239:AI239)</f>
        <v>0</v>
      </c>
      <c r="AK239" s="275">
        <f>'NAW2 - Total - SSEH'!AK239</f>
        <v>0</v>
      </c>
      <c r="AL239" s="275">
        <f>'NAW2 - Total - SSEH'!AL239</f>
        <v>0</v>
      </c>
      <c r="AM239" s="275">
        <f>'NAW2 - Total - SSEH'!AM239</f>
        <v>0</v>
      </c>
      <c r="AN239" s="275">
        <f>'NAW2 - Total - SSEH'!AN239</f>
        <v>0</v>
      </c>
      <c r="AO239" s="275">
        <f>'NAW2 - Total - SSEH'!AO239</f>
        <v>0</v>
      </c>
      <c r="AP239" s="220">
        <f t="shared" ref="AP239:AP241" si="532">SUM(AK239:AO239)</f>
        <v>0</v>
      </c>
    </row>
    <row r="240" spans="1:44" ht="25.5" customHeight="1">
      <c r="A240" s="13"/>
      <c r="B240" s="19"/>
      <c r="C240" s="218"/>
      <c r="D240" s="350"/>
      <c r="E240" s="105"/>
      <c r="F240" s="219" t="s">
        <v>82</v>
      </c>
      <c r="G240" s="275">
        <f>'NAW2 - Total - SSEH'!G240</f>
        <v>0</v>
      </c>
      <c r="H240" s="275">
        <f>'NAW2 - Total - SSEH'!H240</f>
        <v>0</v>
      </c>
      <c r="I240" s="275">
        <f>'NAW2 - Total - SSEH'!I240</f>
        <v>0</v>
      </c>
      <c r="J240" s="275">
        <f>'NAW2 - Total - SSEH'!J240</f>
        <v>0</v>
      </c>
      <c r="K240" s="275">
        <f>'NAW2 - Total - SSEH'!K240</f>
        <v>0</v>
      </c>
      <c r="L240" s="220">
        <f t="shared" si="527"/>
        <v>0</v>
      </c>
      <c r="M240" s="275">
        <f>'NAW2 - Total - SSEH'!M240</f>
        <v>0</v>
      </c>
      <c r="N240" s="275">
        <f>'NAW2 - Total - SSEH'!N240</f>
        <v>0</v>
      </c>
      <c r="O240" s="275">
        <f>'NAW2 - Total - SSEH'!O240</f>
        <v>0</v>
      </c>
      <c r="P240" s="275">
        <f>'NAW2 - Total - SSEH'!P240</f>
        <v>0</v>
      </c>
      <c r="Q240" s="275">
        <f>'NAW2 - Total - SSEH'!Q240</f>
        <v>0</v>
      </c>
      <c r="R240" s="220">
        <f t="shared" si="528"/>
        <v>0</v>
      </c>
      <c r="S240" s="102"/>
      <c r="T240" s="102"/>
      <c r="U240" s="102"/>
      <c r="V240" s="102"/>
      <c r="W240" s="102"/>
      <c r="X240" s="220">
        <f t="shared" si="529"/>
        <v>0</v>
      </c>
      <c r="Y240" s="275">
        <f>'NAW2 - Total - SSEH'!Y240</f>
        <v>0</v>
      </c>
      <c r="Z240" s="275">
        <f>'NAW2 - Total - SSEH'!Z240</f>
        <v>0</v>
      </c>
      <c r="AA240" s="275">
        <f>'NAW2 - Total - SSEH'!AA240</f>
        <v>0</v>
      </c>
      <c r="AB240" s="275">
        <f>'NAW2 - Total - SSEH'!AB240</f>
        <v>0</v>
      </c>
      <c r="AC240" s="275">
        <f>'NAW2 - Total - SSEH'!AC240</f>
        <v>0</v>
      </c>
      <c r="AD240" s="220">
        <f t="shared" si="530"/>
        <v>0</v>
      </c>
      <c r="AE240" s="102"/>
      <c r="AF240" s="102"/>
      <c r="AG240" s="102"/>
      <c r="AH240" s="102"/>
      <c r="AI240" s="102"/>
      <c r="AJ240" s="220">
        <f t="shared" si="531"/>
        <v>0</v>
      </c>
      <c r="AK240" s="275">
        <f>'NAW2 - Total - SSEH'!AK240</f>
        <v>0</v>
      </c>
      <c r="AL240" s="275">
        <f>'NAW2 - Total - SSEH'!AL240</f>
        <v>0</v>
      </c>
      <c r="AM240" s="275">
        <f>'NAW2 - Total - SSEH'!AM240</f>
        <v>0</v>
      </c>
      <c r="AN240" s="275">
        <f>'NAW2 - Total - SSEH'!AN240</f>
        <v>0</v>
      </c>
      <c r="AO240" s="275">
        <f>'NAW2 - Total - SSEH'!AO240</f>
        <v>0</v>
      </c>
      <c r="AP240" s="220">
        <f t="shared" si="532"/>
        <v>0</v>
      </c>
    </row>
    <row r="241" spans="1:42" ht="25.5" customHeight="1">
      <c r="A241" s="13"/>
      <c r="B241" s="19"/>
      <c r="C241" s="218"/>
      <c r="D241" s="350"/>
      <c r="E241" s="105"/>
      <c r="F241" s="219" t="s">
        <v>83</v>
      </c>
      <c r="G241" s="275">
        <f>'NAW2 - Total - SSEH'!G241</f>
        <v>0</v>
      </c>
      <c r="H241" s="275">
        <f>'NAW2 - Total - SSEH'!H241</f>
        <v>0</v>
      </c>
      <c r="I241" s="275">
        <f>'NAW2 - Total - SSEH'!I241</f>
        <v>0</v>
      </c>
      <c r="J241" s="275">
        <f>'NAW2 - Total - SSEH'!J241</f>
        <v>0</v>
      </c>
      <c r="K241" s="275">
        <f>'NAW2 - Total - SSEH'!K241</f>
        <v>0</v>
      </c>
      <c r="L241" s="220">
        <f t="shared" si="527"/>
        <v>0</v>
      </c>
      <c r="M241" s="275">
        <f>'NAW2 - Total - SSEH'!M241</f>
        <v>0</v>
      </c>
      <c r="N241" s="275">
        <f>'NAW2 - Total - SSEH'!N241</f>
        <v>0</v>
      </c>
      <c r="O241" s="275">
        <f>'NAW2 - Total - SSEH'!O241</f>
        <v>0</v>
      </c>
      <c r="P241" s="275">
        <f>'NAW2 - Total - SSEH'!P241</f>
        <v>0</v>
      </c>
      <c r="Q241" s="275">
        <f>'NAW2 - Total - SSEH'!Q241</f>
        <v>0</v>
      </c>
      <c r="R241" s="220">
        <f t="shared" si="528"/>
        <v>0</v>
      </c>
      <c r="S241" s="102"/>
      <c r="T241" s="102"/>
      <c r="U241" s="102"/>
      <c r="V241" s="102"/>
      <c r="W241" s="102"/>
      <c r="X241" s="220">
        <f t="shared" si="529"/>
        <v>0</v>
      </c>
      <c r="Y241" s="275">
        <f>'NAW2 - Total - SSEH'!Y241</f>
        <v>0</v>
      </c>
      <c r="Z241" s="275">
        <f>'NAW2 - Total - SSEH'!Z241</f>
        <v>0</v>
      </c>
      <c r="AA241" s="275">
        <f>'NAW2 - Total - SSEH'!AA241</f>
        <v>0</v>
      </c>
      <c r="AB241" s="275">
        <f>'NAW2 - Total - SSEH'!AB241</f>
        <v>0</v>
      </c>
      <c r="AC241" s="275">
        <f>'NAW2 - Total - SSEH'!AC241</f>
        <v>0</v>
      </c>
      <c r="AD241" s="220">
        <f t="shared" si="530"/>
        <v>0</v>
      </c>
      <c r="AE241" s="102"/>
      <c r="AF241" s="102"/>
      <c r="AG241" s="102"/>
      <c r="AH241" s="102"/>
      <c r="AI241" s="102"/>
      <c r="AJ241" s="220">
        <f t="shared" si="531"/>
        <v>0</v>
      </c>
      <c r="AK241" s="275">
        <f>'NAW2 - Total - SSEH'!AK241</f>
        <v>0</v>
      </c>
      <c r="AL241" s="275">
        <f>'NAW2 - Total - SSEH'!AL241</f>
        <v>0</v>
      </c>
      <c r="AM241" s="275">
        <f>'NAW2 - Total - SSEH'!AM241</f>
        <v>0</v>
      </c>
      <c r="AN241" s="275">
        <f>'NAW2 - Total - SSEH'!AN241</f>
        <v>0</v>
      </c>
      <c r="AO241" s="275">
        <f>'NAW2 - Total - SSEH'!AO241</f>
        <v>0</v>
      </c>
      <c r="AP241" s="220">
        <f t="shared" si="532"/>
        <v>0</v>
      </c>
    </row>
    <row r="242" spans="1:42" ht="25.5" customHeight="1" thickBot="1">
      <c r="A242" s="13"/>
      <c r="B242" s="221"/>
      <c r="C242" s="356"/>
      <c r="D242" s="351"/>
      <c r="E242" s="102"/>
      <c r="F242" s="223"/>
      <c r="G242" s="224">
        <f>SUM(G238:G241)</f>
        <v>0</v>
      </c>
      <c r="H242" s="225">
        <f t="shared" ref="H242:K242" si="533">SUM(H238:H241)</f>
        <v>0</v>
      </c>
      <c r="I242" s="225">
        <f t="shared" si="533"/>
        <v>0</v>
      </c>
      <c r="J242" s="225">
        <f t="shared" si="533"/>
        <v>0</v>
      </c>
      <c r="K242" s="225">
        <f t="shared" si="533"/>
        <v>0</v>
      </c>
      <c r="L242" s="150"/>
      <c r="M242" s="224">
        <f>SUM(M238:M241)</f>
        <v>0</v>
      </c>
      <c r="N242" s="225">
        <f t="shared" ref="N242:Q242" si="534">SUM(N238:N241)</f>
        <v>0</v>
      </c>
      <c r="O242" s="225">
        <f t="shared" si="534"/>
        <v>0</v>
      </c>
      <c r="P242" s="225">
        <f t="shared" si="534"/>
        <v>0</v>
      </c>
      <c r="Q242" s="225">
        <f t="shared" si="534"/>
        <v>0</v>
      </c>
      <c r="R242" s="150"/>
      <c r="S242" s="224">
        <f>SUM(S238:S241)</f>
        <v>0</v>
      </c>
      <c r="T242" s="225">
        <f t="shared" ref="T242:W242" si="535">SUM(T238:T241)</f>
        <v>0</v>
      </c>
      <c r="U242" s="225">
        <f t="shared" si="535"/>
        <v>0</v>
      </c>
      <c r="V242" s="225">
        <f t="shared" si="535"/>
        <v>0</v>
      </c>
      <c r="W242" s="225">
        <f t="shared" si="535"/>
        <v>0</v>
      </c>
      <c r="X242" s="150"/>
      <c r="Y242" s="224">
        <f>SUM(Y238:Y241)</f>
        <v>0</v>
      </c>
      <c r="Z242" s="225">
        <f t="shared" ref="Z242:AC242" si="536">SUM(Z238:Z241)</f>
        <v>0</v>
      </c>
      <c r="AA242" s="225">
        <f t="shared" si="536"/>
        <v>0</v>
      </c>
      <c r="AB242" s="225">
        <f t="shared" si="536"/>
        <v>0</v>
      </c>
      <c r="AC242" s="225">
        <f t="shared" si="536"/>
        <v>0</v>
      </c>
      <c r="AD242" s="150"/>
      <c r="AE242" s="224">
        <f>SUM(AE238:AE241)</f>
        <v>0</v>
      </c>
      <c r="AF242" s="225">
        <f t="shared" ref="AF242:AI242" si="537">SUM(AF238:AF241)</f>
        <v>0</v>
      </c>
      <c r="AG242" s="225">
        <f t="shared" si="537"/>
        <v>0</v>
      </c>
      <c r="AH242" s="225">
        <f t="shared" si="537"/>
        <v>0</v>
      </c>
      <c r="AI242" s="225">
        <f t="shared" si="537"/>
        <v>0</v>
      </c>
      <c r="AJ242" s="150"/>
      <c r="AK242" s="224">
        <f>SUM(AK238:AK241)</f>
        <v>0</v>
      </c>
      <c r="AL242" s="225">
        <f t="shared" ref="AL242:AO242" si="538">SUM(AL238:AL241)</f>
        <v>0</v>
      </c>
      <c r="AM242" s="225">
        <f t="shared" si="538"/>
        <v>0</v>
      </c>
      <c r="AN242" s="225">
        <f t="shared" si="538"/>
        <v>0</v>
      </c>
      <c r="AO242" s="225">
        <f t="shared" si="538"/>
        <v>0</v>
      </c>
      <c r="AP242" s="150"/>
    </row>
    <row r="243" spans="1:42" ht="25.5" customHeight="1">
      <c r="A243" s="13"/>
      <c r="B243" s="279" t="s">
        <v>13</v>
      </c>
      <c r="C243" s="210"/>
      <c r="D243" s="211"/>
      <c r="E243" s="212"/>
      <c r="F243" s="213" t="s">
        <v>78</v>
      </c>
      <c r="G243" s="275">
        <f>'NAW2 - Total - SSEH'!G243</f>
        <v>0</v>
      </c>
      <c r="H243" s="275">
        <f>'NAW2 - Total - SSEH'!H243</f>
        <v>0</v>
      </c>
      <c r="I243" s="275">
        <f>'NAW2 - Total - SSEH'!I243</f>
        <v>0</v>
      </c>
      <c r="J243" s="275">
        <f>'NAW2 - Total - SSEH'!J243</f>
        <v>0</v>
      </c>
      <c r="K243" s="275">
        <f>'NAW2 - Total - SSEH'!K243</f>
        <v>0</v>
      </c>
      <c r="L243" s="216">
        <f>SUM(G243:K243)</f>
        <v>0</v>
      </c>
      <c r="M243" s="275">
        <f>'NAW2 - Total - SSEH'!M243</f>
        <v>0</v>
      </c>
      <c r="N243" s="275">
        <f>'NAW2 - Total - SSEH'!N243</f>
        <v>0</v>
      </c>
      <c r="O243" s="275">
        <f>'NAW2 - Total - SSEH'!O243</f>
        <v>0</v>
      </c>
      <c r="P243" s="275">
        <f>'NAW2 - Total - SSEH'!P243</f>
        <v>0</v>
      </c>
      <c r="Q243" s="275">
        <f>'NAW2 - Total - SSEH'!Q243</f>
        <v>0</v>
      </c>
      <c r="R243" s="216">
        <f>SUM(M243:Q243)</f>
        <v>0</v>
      </c>
      <c r="S243" s="102"/>
      <c r="T243" s="102"/>
      <c r="U243" s="102"/>
      <c r="V243" s="102"/>
      <c r="W243" s="102"/>
      <c r="X243" s="216">
        <f>SUM(S243:W243)</f>
        <v>0</v>
      </c>
      <c r="Y243" s="276">
        <f>'NAW2 - Total - SSEH'!Y243</f>
        <v>0</v>
      </c>
      <c r="Z243" s="276">
        <f>'NAW2 - Total - SSEH'!Z243</f>
        <v>0</v>
      </c>
      <c r="AA243" s="276">
        <f>'NAW2 - Total - SSEH'!AA243</f>
        <v>0</v>
      </c>
      <c r="AB243" s="276">
        <f>'NAW2 - Total - SSEH'!AB243</f>
        <v>0</v>
      </c>
      <c r="AC243" s="276">
        <f>'NAW2 - Total - SSEH'!AC243</f>
        <v>0</v>
      </c>
      <c r="AD243" s="216">
        <f>SUM(Y243:AC243)</f>
        <v>0</v>
      </c>
      <c r="AE243" s="102"/>
      <c r="AF243" s="102"/>
      <c r="AG243" s="102"/>
      <c r="AH243" s="102"/>
      <c r="AI243" s="102"/>
      <c r="AJ243" s="216">
        <f>SUM(AE243:AI243)</f>
        <v>0</v>
      </c>
      <c r="AK243" s="276">
        <f>'NAW2 - Total - SSEH'!AK243</f>
        <v>0</v>
      </c>
      <c r="AL243" s="276">
        <f>'NAW2 - Total - SSEH'!AL243</f>
        <v>0</v>
      </c>
      <c r="AM243" s="276">
        <f>'NAW2 - Total - SSEH'!AM243</f>
        <v>0</v>
      </c>
      <c r="AN243" s="276">
        <f>'NAW2 - Total - SSEH'!AN243</f>
        <v>0</v>
      </c>
      <c r="AO243" s="276">
        <f>'NAW2 - Total - SSEH'!AO243</f>
        <v>0</v>
      </c>
      <c r="AP243" s="216">
        <f>SUM(AK243:AO243)</f>
        <v>0</v>
      </c>
    </row>
    <row r="244" spans="1:42" ht="25.5" customHeight="1">
      <c r="A244" s="13"/>
      <c r="B244" s="19"/>
      <c r="C244" s="218"/>
      <c r="D244" s="350"/>
      <c r="E244" s="105"/>
      <c r="F244" s="219" t="s">
        <v>80</v>
      </c>
      <c r="G244" s="275">
        <f>'NAW2 - Total - SSEH'!G244</f>
        <v>0</v>
      </c>
      <c r="H244" s="275">
        <f>'NAW2 - Total - SSEH'!H244</f>
        <v>0</v>
      </c>
      <c r="I244" s="275">
        <f>'NAW2 - Total - SSEH'!I244</f>
        <v>0</v>
      </c>
      <c r="J244" s="275">
        <f>'NAW2 - Total - SSEH'!J244</f>
        <v>0</v>
      </c>
      <c r="K244" s="275">
        <f>'NAW2 - Total - SSEH'!K244</f>
        <v>0</v>
      </c>
      <c r="L244" s="220">
        <f t="shared" ref="L244:L246" si="539">SUM(G244:K244)</f>
        <v>0</v>
      </c>
      <c r="M244" s="275">
        <f>'NAW2 - Total - SSEH'!M244</f>
        <v>0</v>
      </c>
      <c r="N244" s="275">
        <f>'NAW2 - Total - SSEH'!N244</f>
        <v>0</v>
      </c>
      <c r="O244" s="275">
        <f>'NAW2 - Total - SSEH'!O244</f>
        <v>0</v>
      </c>
      <c r="P244" s="275">
        <f>'NAW2 - Total - SSEH'!P244</f>
        <v>0</v>
      </c>
      <c r="Q244" s="275">
        <f>'NAW2 - Total - SSEH'!Q244</f>
        <v>0</v>
      </c>
      <c r="R244" s="220">
        <f t="shared" ref="R244:R246" si="540">SUM(M244:Q244)</f>
        <v>0</v>
      </c>
      <c r="S244" s="102"/>
      <c r="T244" s="102"/>
      <c r="U244" s="102"/>
      <c r="V244" s="102"/>
      <c r="W244" s="102"/>
      <c r="X244" s="220">
        <f t="shared" ref="X244:X246" si="541">SUM(S244:W244)</f>
        <v>0</v>
      </c>
      <c r="Y244" s="275">
        <f>'NAW2 - Total - SSEH'!Y244</f>
        <v>0</v>
      </c>
      <c r="Z244" s="275">
        <f>'NAW2 - Total - SSEH'!Z244</f>
        <v>0</v>
      </c>
      <c r="AA244" s="275">
        <f>'NAW2 - Total - SSEH'!AA244</f>
        <v>0</v>
      </c>
      <c r="AB244" s="275">
        <f>'NAW2 - Total - SSEH'!AB244</f>
        <v>0</v>
      </c>
      <c r="AC244" s="275">
        <f>'NAW2 - Total - SSEH'!AC244</f>
        <v>0</v>
      </c>
      <c r="AD244" s="220">
        <f t="shared" ref="AD244:AD246" si="542">SUM(Y244:AC244)</f>
        <v>0</v>
      </c>
      <c r="AE244" s="102"/>
      <c r="AF244" s="102"/>
      <c r="AG244" s="102"/>
      <c r="AH244" s="102"/>
      <c r="AI244" s="102"/>
      <c r="AJ244" s="220">
        <f t="shared" ref="AJ244:AJ246" si="543">SUM(AE244:AI244)</f>
        <v>0</v>
      </c>
      <c r="AK244" s="275">
        <f>'NAW2 - Total - SSEH'!AK244</f>
        <v>0</v>
      </c>
      <c r="AL244" s="275">
        <f>'NAW2 - Total - SSEH'!AL244</f>
        <v>0</v>
      </c>
      <c r="AM244" s="275">
        <f>'NAW2 - Total - SSEH'!AM244</f>
        <v>0</v>
      </c>
      <c r="AN244" s="275">
        <f>'NAW2 - Total - SSEH'!AN244</f>
        <v>0</v>
      </c>
      <c r="AO244" s="275">
        <f>'NAW2 - Total - SSEH'!AO244</f>
        <v>0</v>
      </c>
      <c r="AP244" s="220">
        <f t="shared" ref="AP244:AP246" si="544">SUM(AK244:AO244)</f>
        <v>0</v>
      </c>
    </row>
    <row r="245" spans="1:42" ht="25.5" customHeight="1">
      <c r="A245" s="13"/>
      <c r="B245" s="19"/>
      <c r="C245" s="218"/>
      <c r="D245" s="350"/>
      <c r="E245" s="105"/>
      <c r="F245" s="219" t="s">
        <v>82</v>
      </c>
      <c r="G245" s="275">
        <f>'NAW2 - Total - SSEH'!G245</f>
        <v>0</v>
      </c>
      <c r="H245" s="275">
        <f>'NAW2 - Total - SSEH'!H245</f>
        <v>0</v>
      </c>
      <c r="I245" s="275">
        <f>'NAW2 - Total - SSEH'!I245</f>
        <v>0</v>
      </c>
      <c r="J245" s="275">
        <f>'NAW2 - Total - SSEH'!J245</f>
        <v>0</v>
      </c>
      <c r="K245" s="275">
        <f>'NAW2 - Total - SSEH'!K245</f>
        <v>0</v>
      </c>
      <c r="L245" s="220">
        <f t="shared" si="539"/>
        <v>0</v>
      </c>
      <c r="M245" s="275">
        <f>'NAW2 - Total - SSEH'!M245</f>
        <v>0</v>
      </c>
      <c r="N245" s="275">
        <f>'NAW2 - Total - SSEH'!N245</f>
        <v>0</v>
      </c>
      <c r="O245" s="275">
        <f>'NAW2 - Total - SSEH'!O245</f>
        <v>0</v>
      </c>
      <c r="P245" s="275">
        <f>'NAW2 - Total - SSEH'!P245</f>
        <v>0</v>
      </c>
      <c r="Q245" s="275">
        <f>'NAW2 - Total - SSEH'!Q245</f>
        <v>0</v>
      </c>
      <c r="R245" s="220">
        <f t="shared" si="540"/>
        <v>0</v>
      </c>
      <c r="S245" s="102"/>
      <c r="T245" s="102"/>
      <c r="U245" s="102"/>
      <c r="V245" s="102"/>
      <c r="W245" s="102"/>
      <c r="X245" s="220">
        <f t="shared" si="541"/>
        <v>0</v>
      </c>
      <c r="Y245" s="275">
        <f>'NAW2 - Total - SSEH'!Y245</f>
        <v>0</v>
      </c>
      <c r="Z245" s="275">
        <f>'NAW2 - Total - SSEH'!Z245</f>
        <v>0</v>
      </c>
      <c r="AA245" s="275">
        <f>'NAW2 - Total - SSEH'!AA245</f>
        <v>0</v>
      </c>
      <c r="AB245" s="275">
        <f>'NAW2 - Total - SSEH'!AB245</f>
        <v>0</v>
      </c>
      <c r="AC245" s="275">
        <f>'NAW2 - Total - SSEH'!AC245</f>
        <v>0</v>
      </c>
      <c r="AD245" s="220">
        <f t="shared" si="542"/>
        <v>0</v>
      </c>
      <c r="AE245" s="102"/>
      <c r="AF245" s="102"/>
      <c r="AG245" s="102"/>
      <c r="AH245" s="102"/>
      <c r="AI245" s="102"/>
      <c r="AJ245" s="220">
        <f t="shared" si="543"/>
        <v>0</v>
      </c>
      <c r="AK245" s="275">
        <f>'NAW2 - Total - SSEH'!AK245</f>
        <v>0</v>
      </c>
      <c r="AL245" s="275">
        <f>'NAW2 - Total - SSEH'!AL245</f>
        <v>0</v>
      </c>
      <c r="AM245" s="275">
        <f>'NAW2 - Total - SSEH'!AM245</f>
        <v>0</v>
      </c>
      <c r="AN245" s="275">
        <f>'NAW2 - Total - SSEH'!AN245</f>
        <v>0</v>
      </c>
      <c r="AO245" s="275">
        <f>'NAW2 - Total - SSEH'!AO245</f>
        <v>0</v>
      </c>
      <c r="AP245" s="220">
        <f t="shared" si="544"/>
        <v>0</v>
      </c>
    </row>
    <row r="246" spans="1:42" ht="25.5" customHeight="1">
      <c r="A246" s="13"/>
      <c r="B246" s="19"/>
      <c r="C246" s="218"/>
      <c r="D246" s="350"/>
      <c r="E246" s="105"/>
      <c r="F246" s="219" t="s">
        <v>83</v>
      </c>
      <c r="G246" s="275">
        <f>'NAW2 - Total - SSEH'!G246</f>
        <v>0</v>
      </c>
      <c r="H246" s="275">
        <f>'NAW2 - Total - SSEH'!H246</f>
        <v>0</v>
      </c>
      <c r="I246" s="275">
        <f>'NAW2 - Total - SSEH'!I246</f>
        <v>0</v>
      </c>
      <c r="J246" s="275">
        <f>'NAW2 - Total - SSEH'!J246</f>
        <v>0</v>
      </c>
      <c r="K246" s="275">
        <f>'NAW2 - Total - SSEH'!K246</f>
        <v>0</v>
      </c>
      <c r="L246" s="220">
        <f t="shared" si="539"/>
        <v>0</v>
      </c>
      <c r="M246" s="275">
        <f>'NAW2 - Total - SSEH'!M246</f>
        <v>0</v>
      </c>
      <c r="N246" s="275">
        <f>'NAW2 - Total - SSEH'!N246</f>
        <v>0</v>
      </c>
      <c r="O246" s="275">
        <f>'NAW2 - Total - SSEH'!O246</f>
        <v>0</v>
      </c>
      <c r="P246" s="275">
        <f>'NAW2 - Total - SSEH'!P246</f>
        <v>0</v>
      </c>
      <c r="Q246" s="275">
        <f>'NAW2 - Total - SSEH'!Q246</f>
        <v>0</v>
      </c>
      <c r="R246" s="220">
        <f t="shared" si="540"/>
        <v>0</v>
      </c>
      <c r="S246" s="102"/>
      <c r="T246" s="102"/>
      <c r="U246" s="102"/>
      <c r="V246" s="102"/>
      <c r="W246" s="102"/>
      <c r="X246" s="220">
        <f t="shared" si="541"/>
        <v>0</v>
      </c>
      <c r="Y246" s="275">
        <f>'NAW2 - Total - SSEH'!Y246</f>
        <v>0</v>
      </c>
      <c r="Z246" s="275">
        <f>'NAW2 - Total - SSEH'!Z246</f>
        <v>0</v>
      </c>
      <c r="AA246" s="275">
        <f>'NAW2 - Total - SSEH'!AA246</f>
        <v>0</v>
      </c>
      <c r="AB246" s="275">
        <f>'NAW2 - Total - SSEH'!AB246</f>
        <v>0</v>
      </c>
      <c r="AC246" s="275">
        <f>'NAW2 - Total - SSEH'!AC246</f>
        <v>0</v>
      </c>
      <c r="AD246" s="220">
        <f t="shared" si="542"/>
        <v>0</v>
      </c>
      <c r="AE246" s="102"/>
      <c r="AF246" s="102"/>
      <c r="AG246" s="102"/>
      <c r="AH246" s="102"/>
      <c r="AI246" s="102"/>
      <c r="AJ246" s="220">
        <f t="shared" si="543"/>
        <v>0</v>
      </c>
      <c r="AK246" s="275">
        <f>'NAW2 - Total - SSEH'!AK246</f>
        <v>0</v>
      </c>
      <c r="AL246" s="275">
        <f>'NAW2 - Total - SSEH'!AL246</f>
        <v>0</v>
      </c>
      <c r="AM246" s="275">
        <f>'NAW2 - Total - SSEH'!AM246</f>
        <v>0</v>
      </c>
      <c r="AN246" s="275">
        <f>'NAW2 - Total - SSEH'!AN246</f>
        <v>0</v>
      </c>
      <c r="AO246" s="275">
        <f>'NAW2 - Total - SSEH'!AO246</f>
        <v>0</v>
      </c>
      <c r="AP246" s="220">
        <f t="shared" si="544"/>
        <v>0</v>
      </c>
    </row>
    <row r="247" spans="1:42" ht="25.5" customHeight="1" thickBot="1">
      <c r="A247" s="13"/>
      <c r="B247" s="221"/>
      <c r="C247" s="356"/>
      <c r="D247" s="351"/>
      <c r="E247" s="102"/>
      <c r="F247" s="223"/>
      <c r="G247" s="224">
        <f>SUM(G243:G246)</f>
        <v>0</v>
      </c>
      <c r="H247" s="225">
        <f t="shared" ref="H247:K247" si="545">SUM(H243:H246)</f>
        <v>0</v>
      </c>
      <c r="I247" s="225">
        <f t="shared" si="545"/>
        <v>0</v>
      </c>
      <c r="J247" s="225">
        <f t="shared" si="545"/>
        <v>0</v>
      </c>
      <c r="K247" s="225">
        <f t="shared" si="545"/>
        <v>0</v>
      </c>
      <c r="L247" s="150"/>
      <c r="M247" s="224">
        <f>SUM(M243:M246)</f>
        <v>0</v>
      </c>
      <c r="N247" s="225">
        <f t="shared" ref="N247:Q247" si="546">SUM(N243:N246)</f>
        <v>0</v>
      </c>
      <c r="O247" s="225">
        <f t="shared" si="546"/>
        <v>0</v>
      </c>
      <c r="P247" s="225">
        <f t="shared" si="546"/>
        <v>0</v>
      </c>
      <c r="Q247" s="225">
        <f t="shared" si="546"/>
        <v>0</v>
      </c>
      <c r="R247" s="150"/>
      <c r="S247" s="224">
        <f>SUM(S243:S246)</f>
        <v>0</v>
      </c>
      <c r="T247" s="225">
        <f t="shared" ref="T247:W247" si="547">SUM(T243:T246)</f>
        <v>0</v>
      </c>
      <c r="U247" s="225">
        <f t="shared" si="547"/>
        <v>0</v>
      </c>
      <c r="V247" s="225">
        <f t="shared" si="547"/>
        <v>0</v>
      </c>
      <c r="W247" s="225">
        <f t="shared" si="547"/>
        <v>0</v>
      </c>
      <c r="X247" s="150"/>
      <c r="Y247" s="224">
        <f>SUM(Y243:Y246)</f>
        <v>0</v>
      </c>
      <c r="Z247" s="225">
        <f t="shared" ref="Z247:AC247" si="548">SUM(Z243:Z246)</f>
        <v>0</v>
      </c>
      <c r="AA247" s="225">
        <f t="shared" si="548"/>
        <v>0</v>
      </c>
      <c r="AB247" s="225">
        <f t="shared" si="548"/>
        <v>0</v>
      </c>
      <c r="AC247" s="225">
        <f t="shared" si="548"/>
        <v>0</v>
      </c>
      <c r="AD247" s="150"/>
      <c r="AE247" s="224">
        <f>SUM(AE243:AE246)</f>
        <v>0</v>
      </c>
      <c r="AF247" s="225">
        <f t="shared" ref="AF247:AI247" si="549">SUM(AF243:AF246)</f>
        <v>0</v>
      </c>
      <c r="AG247" s="225">
        <f t="shared" si="549"/>
        <v>0</v>
      </c>
      <c r="AH247" s="225">
        <f t="shared" si="549"/>
        <v>0</v>
      </c>
      <c r="AI247" s="225">
        <f t="shared" si="549"/>
        <v>0</v>
      </c>
      <c r="AJ247" s="150"/>
      <c r="AK247" s="224">
        <f>SUM(AK243:AK246)</f>
        <v>0</v>
      </c>
      <c r="AL247" s="225">
        <f t="shared" ref="AL247:AO247" si="550">SUM(AL243:AL246)</f>
        <v>0</v>
      </c>
      <c r="AM247" s="225">
        <f t="shared" si="550"/>
        <v>0</v>
      </c>
      <c r="AN247" s="225">
        <f t="shared" si="550"/>
        <v>0</v>
      </c>
      <c r="AO247" s="225">
        <f t="shared" si="550"/>
        <v>0</v>
      </c>
      <c r="AP247" s="150"/>
    </row>
    <row r="248" spans="1:42" ht="25.5" customHeight="1">
      <c r="A248" s="13"/>
      <c r="B248" s="279" t="s">
        <v>13</v>
      </c>
      <c r="C248" s="210"/>
      <c r="D248" s="211"/>
      <c r="E248" s="212"/>
      <c r="F248" s="213" t="s">
        <v>78</v>
      </c>
      <c r="G248" s="275">
        <f>'NAW2 - Total - SSEH'!G248</f>
        <v>0</v>
      </c>
      <c r="H248" s="275">
        <f>'NAW2 - Total - SSEH'!H248</f>
        <v>0</v>
      </c>
      <c r="I248" s="275">
        <f>'NAW2 - Total - SSEH'!I248</f>
        <v>0</v>
      </c>
      <c r="J248" s="275">
        <f>'NAW2 - Total - SSEH'!J248</f>
        <v>0</v>
      </c>
      <c r="K248" s="275">
        <f>'NAW2 - Total - SSEH'!K248</f>
        <v>0</v>
      </c>
      <c r="L248" s="216">
        <f>SUM(G248:K248)</f>
        <v>0</v>
      </c>
      <c r="M248" s="275">
        <f>'NAW2 - Total - SSEH'!M248</f>
        <v>0</v>
      </c>
      <c r="N248" s="275">
        <f>'NAW2 - Total - SSEH'!N248</f>
        <v>0</v>
      </c>
      <c r="O248" s="275">
        <f>'NAW2 - Total - SSEH'!O248</f>
        <v>0</v>
      </c>
      <c r="P248" s="275">
        <f>'NAW2 - Total - SSEH'!P248</f>
        <v>0</v>
      </c>
      <c r="Q248" s="275">
        <f>'NAW2 - Total - SSEH'!Q248</f>
        <v>0</v>
      </c>
      <c r="R248" s="216">
        <f>SUM(M248:Q248)</f>
        <v>0</v>
      </c>
      <c r="S248" s="102"/>
      <c r="T248" s="102"/>
      <c r="U248" s="102"/>
      <c r="V248" s="102"/>
      <c r="W248" s="102"/>
      <c r="X248" s="216">
        <f>SUM(S248:W248)</f>
        <v>0</v>
      </c>
      <c r="Y248" s="276">
        <f>'NAW2 - Total - SSEH'!Y248</f>
        <v>0</v>
      </c>
      <c r="Z248" s="276">
        <f>'NAW2 - Total - SSEH'!Z248</f>
        <v>0</v>
      </c>
      <c r="AA248" s="276">
        <f>'NAW2 - Total - SSEH'!AA248</f>
        <v>0</v>
      </c>
      <c r="AB248" s="276">
        <f>'NAW2 - Total - SSEH'!AB248</f>
        <v>0</v>
      </c>
      <c r="AC248" s="276">
        <f>'NAW2 - Total - SSEH'!AC248</f>
        <v>0</v>
      </c>
      <c r="AD248" s="216">
        <f>SUM(Y248:AC248)</f>
        <v>0</v>
      </c>
      <c r="AE248" s="102"/>
      <c r="AF248" s="102"/>
      <c r="AG248" s="102"/>
      <c r="AH248" s="102"/>
      <c r="AI248" s="102"/>
      <c r="AJ248" s="216">
        <f>SUM(AE248:AI248)</f>
        <v>0</v>
      </c>
      <c r="AK248" s="276">
        <f>'NAW2 - Total - SSEH'!AK248</f>
        <v>0</v>
      </c>
      <c r="AL248" s="276">
        <f>'NAW2 - Total - SSEH'!AL248</f>
        <v>0</v>
      </c>
      <c r="AM248" s="276">
        <f>'NAW2 - Total - SSEH'!AM248</f>
        <v>0</v>
      </c>
      <c r="AN248" s="276">
        <f>'NAW2 - Total - SSEH'!AN248</f>
        <v>0</v>
      </c>
      <c r="AO248" s="276">
        <f>'NAW2 - Total - SSEH'!AO248</f>
        <v>0</v>
      </c>
      <c r="AP248" s="216">
        <f>SUM(AK248:AO248)</f>
        <v>0</v>
      </c>
    </row>
    <row r="249" spans="1:42" ht="25.5" customHeight="1">
      <c r="A249" s="13"/>
      <c r="B249" s="19"/>
      <c r="C249" s="218"/>
      <c r="D249" s="350"/>
      <c r="E249" s="105"/>
      <c r="F249" s="219" t="s">
        <v>80</v>
      </c>
      <c r="G249" s="275">
        <f>'NAW2 - Total - SSEH'!G249</f>
        <v>0</v>
      </c>
      <c r="H249" s="275">
        <f>'NAW2 - Total - SSEH'!H249</f>
        <v>0</v>
      </c>
      <c r="I249" s="275">
        <f>'NAW2 - Total - SSEH'!I249</f>
        <v>0</v>
      </c>
      <c r="J249" s="275">
        <f>'NAW2 - Total - SSEH'!J249</f>
        <v>0</v>
      </c>
      <c r="K249" s="275">
        <f>'NAW2 - Total - SSEH'!K249</f>
        <v>0</v>
      </c>
      <c r="L249" s="220">
        <f t="shared" ref="L249:L251" si="551">SUM(G249:K249)</f>
        <v>0</v>
      </c>
      <c r="M249" s="275">
        <f>'NAW2 - Total - SSEH'!M249</f>
        <v>0</v>
      </c>
      <c r="N249" s="275">
        <f>'NAW2 - Total - SSEH'!N249</f>
        <v>0</v>
      </c>
      <c r="O249" s="275">
        <f>'NAW2 - Total - SSEH'!O249</f>
        <v>0</v>
      </c>
      <c r="P249" s="275">
        <f>'NAW2 - Total - SSEH'!P249</f>
        <v>0</v>
      </c>
      <c r="Q249" s="275">
        <f>'NAW2 - Total - SSEH'!Q249</f>
        <v>0</v>
      </c>
      <c r="R249" s="220">
        <f t="shared" ref="R249:R251" si="552">SUM(M249:Q249)</f>
        <v>0</v>
      </c>
      <c r="S249" s="102"/>
      <c r="T249" s="102"/>
      <c r="U249" s="102"/>
      <c r="V249" s="102"/>
      <c r="W249" s="102"/>
      <c r="X249" s="220">
        <f t="shared" ref="X249:X251" si="553">SUM(S249:W249)</f>
        <v>0</v>
      </c>
      <c r="Y249" s="275">
        <f>'NAW2 - Total - SSEH'!Y249</f>
        <v>0</v>
      </c>
      <c r="Z249" s="275">
        <f>'NAW2 - Total - SSEH'!Z249</f>
        <v>0</v>
      </c>
      <c r="AA249" s="275">
        <f>'NAW2 - Total - SSEH'!AA249</f>
        <v>0</v>
      </c>
      <c r="AB249" s="275">
        <f>'NAW2 - Total - SSEH'!AB249</f>
        <v>0</v>
      </c>
      <c r="AC249" s="275">
        <f>'NAW2 - Total - SSEH'!AC249</f>
        <v>0</v>
      </c>
      <c r="AD249" s="220">
        <f t="shared" ref="AD249:AD251" si="554">SUM(Y249:AC249)</f>
        <v>0</v>
      </c>
      <c r="AE249" s="102"/>
      <c r="AF249" s="102"/>
      <c r="AG249" s="102"/>
      <c r="AH249" s="102"/>
      <c r="AI249" s="102"/>
      <c r="AJ249" s="220">
        <f t="shared" ref="AJ249:AJ251" si="555">SUM(AE249:AI249)</f>
        <v>0</v>
      </c>
      <c r="AK249" s="275">
        <f>'NAW2 - Total - SSEH'!AK249</f>
        <v>0</v>
      </c>
      <c r="AL249" s="275">
        <f>'NAW2 - Total - SSEH'!AL249</f>
        <v>0</v>
      </c>
      <c r="AM249" s="275">
        <f>'NAW2 - Total - SSEH'!AM249</f>
        <v>0</v>
      </c>
      <c r="AN249" s="275">
        <f>'NAW2 - Total - SSEH'!AN249</f>
        <v>0</v>
      </c>
      <c r="AO249" s="275">
        <f>'NAW2 - Total - SSEH'!AO249</f>
        <v>0</v>
      </c>
      <c r="AP249" s="220">
        <f t="shared" ref="AP249:AP251" si="556">SUM(AK249:AO249)</f>
        <v>0</v>
      </c>
    </row>
    <row r="250" spans="1:42" ht="25.5" customHeight="1">
      <c r="A250" s="13"/>
      <c r="B250" s="19"/>
      <c r="C250" s="218"/>
      <c r="D250" s="350"/>
      <c r="E250" s="105"/>
      <c r="F250" s="219" t="s">
        <v>82</v>
      </c>
      <c r="G250" s="275">
        <f>'NAW2 - Total - SSEH'!G250</f>
        <v>0</v>
      </c>
      <c r="H250" s="275">
        <f>'NAW2 - Total - SSEH'!H250</f>
        <v>0</v>
      </c>
      <c r="I250" s="275">
        <f>'NAW2 - Total - SSEH'!I250</f>
        <v>0</v>
      </c>
      <c r="J250" s="275">
        <f>'NAW2 - Total - SSEH'!J250</f>
        <v>0</v>
      </c>
      <c r="K250" s="275">
        <f>'NAW2 - Total - SSEH'!K250</f>
        <v>0</v>
      </c>
      <c r="L250" s="220">
        <f t="shared" si="551"/>
        <v>0</v>
      </c>
      <c r="M250" s="275">
        <f>'NAW2 - Total - SSEH'!M250</f>
        <v>0</v>
      </c>
      <c r="N250" s="275">
        <f>'NAW2 - Total - SSEH'!N250</f>
        <v>0</v>
      </c>
      <c r="O250" s="275">
        <f>'NAW2 - Total - SSEH'!O250</f>
        <v>0</v>
      </c>
      <c r="P250" s="275">
        <f>'NAW2 - Total - SSEH'!P250</f>
        <v>0</v>
      </c>
      <c r="Q250" s="275">
        <f>'NAW2 - Total - SSEH'!Q250</f>
        <v>0</v>
      </c>
      <c r="R250" s="220">
        <f t="shared" si="552"/>
        <v>0</v>
      </c>
      <c r="S250" s="102"/>
      <c r="T250" s="102"/>
      <c r="U250" s="102"/>
      <c r="V250" s="102"/>
      <c r="W250" s="102"/>
      <c r="X250" s="220">
        <f t="shared" si="553"/>
        <v>0</v>
      </c>
      <c r="Y250" s="275">
        <f>'NAW2 - Total - SSEH'!Y250</f>
        <v>0</v>
      </c>
      <c r="Z250" s="275">
        <f>'NAW2 - Total - SSEH'!Z250</f>
        <v>0</v>
      </c>
      <c r="AA250" s="275">
        <f>'NAW2 - Total - SSEH'!AA250</f>
        <v>0</v>
      </c>
      <c r="AB250" s="275">
        <f>'NAW2 - Total - SSEH'!AB250</f>
        <v>0</v>
      </c>
      <c r="AC250" s="275">
        <f>'NAW2 - Total - SSEH'!AC250</f>
        <v>0</v>
      </c>
      <c r="AD250" s="220">
        <f t="shared" si="554"/>
        <v>0</v>
      </c>
      <c r="AE250" s="102"/>
      <c r="AF250" s="102"/>
      <c r="AG250" s="102"/>
      <c r="AH250" s="102"/>
      <c r="AI250" s="102"/>
      <c r="AJ250" s="220">
        <f t="shared" si="555"/>
        <v>0</v>
      </c>
      <c r="AK250" s="275">
        <f>'NAW2 - Total - SSEH'!AK250</f>
        <v>0</v>
      </c>
      <c r="AL250" s="275">
        <f>'NAW2 - Total - SSEH'!AL250</f>
        <v>0</v>
      </c>
      <c r="AM250" s="275">
        <f>'NAW2 - Total - SSEH'!AM250</f>
        <v>0</v>
      </c>
      <c r="AN250" s="275">
        <f>'NAW2 - Total - SSEH'!AN250</f>
        <v>0</v>
      </c>
      <c r="AO250" s="275">
        <f>'NAW2 - Total - SSEH'!AO250</f>
        <v>0</v>
      </c>
      <c r="AP250" s="220">
        <f t="shared" si="556"/>
        <v>0</v>
      </c>
    </row>
    <row r="251" spans="1:42" ht="25.5" customHeight="1">
      <c r="A251" s="13"/>
      <c r="B251" s="19"/>
      <c r="C251" s="218"/>
      <c r="D251" s="350"/>
      <c r="E251" s="105"/>
      <c r="F251" s="219" t="s">
        <v>83</v>
      </c>
      <c r="G251" s="275">
        <f>'NAW2 - Total - SSEH'!G251</f>
        <v>0</v>
      </c>
      <c r="H251" s="275">
        <f>'NAW2 - Total - SSEH'!H251</f>
        <v>0</v>
      </c>
      <c r="I251" s="275">
        <f>'NAW2 - Total - SSEH'!I251</f>
        <v>0</v>
      </c>
      <c r="J251" s="275">
        <f>'NAW2 - Total - SSEH'!J251</f>
        <v>0</v>
      </c>
      <c r="K251" s="275">
        <f>'NAW2 - Total - SSEH'!K251</f>
        <v>0</v>
      </c>
      <c r="L251" s="220">
        <f t="shared" si="551"/>
        <v>0</v>
      </c>
      <c r="M251" s="275">
        <f>'NAW2 - Total - SSEH'!M251</f>
        <v>0</v>
      </c>
      <c r="N251" s="275">
        <f>'NAW2 - Total - SSEH'!N251</f>
        <v>0</v>
      </c>
      <c r="O251" s="275">
        <f>'NAW2 - Total - SSEH'!O251</f>
        <v>0</v>
      </c>
      <c r="P251" s="275">
        <f>'NAW2 - Total - SSEH'!P251</f>
        <v>0</v>
      </c>
      <c r="Q251" s="275">
        <f>'NAW2 - Total - SSEH'!Q251</f>
        <v>0</v>
      </c>
      <c r="R251" s="220">
        <f t="shared" si="552"/>
        <v>0</v>
      </c>
      <c r="S251" s="102"/>
      <c r="T251" s="102"/>
      <c r="U251" s="102"/>
      <c r="V251" s="102"/>
      <c r="W251" s="102"/>
      <c r="X251" s="220">
        <f t="shared" si="553"/>
        <v>0</v>
      </c>
      <c r="Y251" s="275">
        <f>'NAW2 - Total - SSEH'!Y251</f>
        <v>0</v>
      </c>
      <c r="Z251" s="275">
        <f>'NAW2 - Total - SSEH'!Z251</f>
        <v>0</v>
      </c>
      <c r="AA251" s="275">
        <f>'NAW2 - Total - SSEH'!AA251</f>
        <v>0</v>
      </c>
      <c r="AB251" s="275">
        <f>'NAW2 - Total - SSEH'!AB251</f>
        <v>0</v>
      </c>
      <c r="AC251" s="275">
        <f>'NAW2 - Total - SSEH'!AC251</f>
        <v>0</v>
      </c>
      <c r="AD251" s="220">
        <f t="shared" si="554"/>
        <v>0</v>
      </c>
      <c r="AE251" s="102"/>
      <c r="AF251" s="102"/>
      <c r="AG251" s="102"/>
      <c r="AH251" s="102"/>
      <c r="AI251" s="102"/>
      <c r="AJ251" s="220">
        <f t="shared" si="555"/>
        <v>0</v>
      </c>
      <c r="AK251" s="275">
        <f>'NAW2 - Total - SSEH'!AK251</f>
        <v>0</v>
      </c>
      <c r="AL251" s="275">
        <f>'NAW2 - Total - SSEH'!AL251</f>
        <v>0</v>
      </c>
      <c r="AM251" s="275">
        <f>'NAW2 - Total - SSEH'!AM251</f>
        <v>0</v>
      </c>
      <c r="AN251" s="275">
        <f>'NAW2 - Total - SSEH'!AN251</f>
        <v>0</v>
      </c>
      <c r="AO251" s="275">
        <f>'NAW2 - Total - SSEH'!AO251</f>
        <v>0</v>
      </c>
      <c r="AP251" s="220">
        <f t="shared" si="556"/>
        <v>0</v>
      </c>
    </row>
    <row r="252" spans="1:42" ht="25.5" customHeight="1" thickBot="1">
      <c r="A252" s="13"/>
      <c r="B252" s="221"/>
      <c r="C252" s="356"/>
      <c r="D252" s="351"/>
      <c r="E252" s="102"/>
      <c r="F252" s="223"/>
      <c r="G252" s="224">
        <f>SUM(G248:G251)</f>
        <v>0</v>
      </c>
      <c r="H252" s="225">
        <f t="shared" ref="H252:K252" si="557">SUM(H248:H251)</f>
        <v>0</v>
      </c>
      <c r="I252" s="225">
        <f t="shared" si="557"/>
        <v>0</v>
      </c>
      <c r="J252" s="225">
        <f t="shared" si="557"/>
        <v>0</v>
      </c>
      <c r="K252" s="225">
        <f t="shared" si="557"/>
        <v>0</v>
      </c>
      <c r="L252" s="150"/>
      <c r="M252" s="224">
        <f>SUM(M248:M251)</f>
        <v>0</v>
      </c>
      <c r="N252" s="225">
        <f t="shared" ref="N252:Q252" si="558">SUM(N248:N251)</f>
        <v>0</v>
      </c>
      <c r="O252" s="225">
        <f t="shared" si="558"/>
        <v>0</v>
      </c>
      <c r="P252" s="225">
        <f t="shared" si="558"/>
        <v>0</v>
      </c>
      <c r="Q252" s="225">
        <f t="shared" si="558"/>
        <v>0</v>
      </c>
      <c r="R252" s="150"/>
      <c r="S252" s="224">
        <f>SUM(S248:S251)</f>
        <v>0</v>
      </c>
      <c r="T252" s="225">
        <f t="shared" ref="T252:W252" si="559">SUM(T248:T251)</f>
        <v>0</v>
      </c>
      <c r="U252" s="225">
        <f t="shared" si="559"/>
        <v>0</v>
      </c>
      <c r="V252" s="225">
        <f t="shared" si="559"/>
        <v>0</v>
      </c>
      <c r="W252" s="225">
        <f t="shared" si="559"/>
        <v>0</v>
      </c>
      <c r="X252" s="150"/>
      <c r="Y252" s="224">
        <f>SUM(Y248:Y251)</f>
        <v>0</v>
      </c>
      <c r="Z252" s="225">
        <f t="shared" ref="Z252:AC252" si="560">SUM(Z248:Z251)</f>
        <v>0</v>
      </c>
      <c r="AA252" s="225">
        <f t="shared" si="560"/>
        <v>0</v>
      </c>
      <c r="AB252" s="225">
        <f t="shared" si="560"/>
        <v>0</v>
      </c>
      <c r="AC252" s="225">
        <f t="shared" si="560"/>
        <v>0</v>
      </c>
      <c r="AD252" s="150"/>
      <c r="AE252" s="224">
        <f>SUM(AE248:AE251)</f>
        <v>0</v>
      </c>
      <c r="AF252" s="225">
        <f t="shared" ref="AF252:AI252" si="561">SUM(AF248:AF251)</f>
        <v>0</v>
      </c>
      <c r="AG252" s="225">
        <f t="shared" si="561"/>
        <v>0</v>
      </c>
      <c r="AH252" s="225">
        <f t="shared" si="561"/>
        <v>0</v>
      </c>
      <c r="AI252" s="225">
        <f t="shared" si="561"/>
        <v>0</v>
      </c>
      <c r="AJ252" s="150"/>
      <c r="AK252" s="224">
        <f>SUM(AK248:AK251)</f>
        <v>0</v>
      </c>
      <c r="AL252" s="225">
        <f t="shared" ref="AL252:AO252" si="562">SUM(AL248:AL251)</f>
        <v>0</v>
      </c>
      <c r="AM252" s="225">
        <f t="shared" si="562"/>
        <v>0</v>
      </c>
      <c r="AN252" s="225">
        <f t="shared" si="562"/>
        <v>0</v>
      </c>
      <c r="AO252" s="225">
        <f t="shared" si="562"/>
        <v>0</v>
      </c>
      <c r="AP252" s="150"/>
    </row>
    <row r="253" spans="1:42" ht="25.5" customHeight="1">
      <c r="A253" s="13"/>
      <c r="B253" s="279" t="s">
        <v>13</v>
      </c>
      <c r="C253" s="210"/>
      <c r="D253" s="211"/>
      <c r="E253" s="212"/>
      <c r="F253" s="213" t="s">
        <v>78</v>
      </c>
      <c r="G253" s="275">
        <f>'NAW2 - Total - SSEH'!G253</f>
        <v>0</v>
      </c>
      <c r="H253" s="275">
        <f>'NAW2 - Total - SSEH'!H253</f>
        <v>0</v>
      </c>
      <c r="I253" s="275">
        <f>'NAW2 - Total - SSEH'!I253</f>
        <v>0</v>
      </c>
      <c r="J253" s="275">
        <f>'NAW2 - Total - SSEH'!J253</f>
        <v>0</v>
      </c>
      <c r="K253" s="275">
        <f>'NAW2 - Total - SSEH'!K253</f>
        <v>0</v>
      </c>
      <c r="L253" s="216">
        <f>SUM(G253:K253)</f>
        <v>0</v>
      </c>
      <c r="M253" s="275">
        <f>'NAW2 - Total - SSEH'!M253</f>
        <v>0</v>
      </c>
      <c r="N253" s="275">
        <f>'NAW2 - Total - SSEH'!N253</f>
        <v>0</v>
      </c>
      <c r="O253" s="275">
        <f>'NAW2 - Total - SSEH'!O253</f>
        <v>0</v>
      </c>
      <c r="P253" s="275">
        <f>'NAW2 - Total - SSEH'!P253</f>
        <v>0</v>
      </c>
      <c r="Q253" s="275">
        <f>'NAW2 - Total - SSEH'!Q253</f>
        <v>0</v>
      </c>
      <c r="R253" s="216">
        <f>SUM(M253:Q253)</f>
        <v>0</v>
      </c>
      <c r="S253" s="102"/>
      <c r="T253" s="102"/>
      <c r="U253" s="102"/>
      <c r="V253" s="102"/>
      <c r="W253" s="102"/>
      <c r="X253" s="216">
        <f>SUM(S253:W253)</f>
        <v>0</v>
      </c>
      <c r="Y253" s="276">
        <f>'NAW2 - Total - SSEH'!Y253</f>
        <v>0</v>
      </c>
      <c r="Z253" s="276">
        <f>'NAW2 - Total - SSEH'!Z253</f>
        <v>0</v>
      </c>
      <c r="AA253" s="276">
        <f>'NAW2 - Total - SSEH'!AA253</f>
        <v>0</v>
      </c>
      <c r="AB253" s="276">
        <f>'NAW2 - Total - SSEH'!AB253</f>
        <v>0</v>
      </c>
      <c r="AC253" s="276">
        <f>'NAW2 - Total - SSEH'!AC253</f>
        <v>0</v>
      </c>
      <c r="AD253" s="216">
        <f>SUM(Y253:AC253)</f>
        <v>0</v>
      </c>
      <c r="AE253" s="102"/>
      <c r="AF253" s="102"/>
      <c r="AG253" s="102"/>
      <c r="AH253" s="102"/>
      <c r="AI253" s="102"/>
      <c r="AJ253" s="216">
        <f>SUM(AE253:AI253)</f>
        <v>0</v>
      </c>
      <c r="AK253" s="276">
        <f>'NAW2 - Total - SSEH'!AK253</f>
        <v>0</v>
      </c>
      <c r="AL253" s="276">
        <f>'NAW2 - Total - SSEH'!AL253</f>
        <v>0</v>
      </c>
      <c r="AM253" s="276">
        <f>'NAW2 - Total - SSEH'!AM253</f>
        <v>0</v>
      </c>
      <c r="AN253" s="276">
        <f>'NAW2 - Total - SSEH'!AN253</f>
        <v>0</v>
      </c>
      <c r="AO253" s="276">
        <f>'NAW2 - Total - SSEH'!AO253</f>
        <v>0</v>
      </c>
      <c r="AP253" s="216">
        <f>SUM(AK253:AO253)</f>
        <v>0</v>
      </c>
    </row>
    <row r="254" spans="1:42" ht="25.5" customHeight="1">
      <c r="A254" s="13"/>
      <c r="B254" s="19"/>
      <c r="C254" s="218"/>
      <c r="D254" s="350"/>
      <c r="E254" s="105"/>
      <c r="F254" s="219" t="s">
        <v>80</v>
      </c>
      <c r="G254" s="275">
        <f>'NAW2 - Total - SSEH'!G254</f>
        <v>0</v>
      </c>
      <c r="H254" s="275">
        <f>'NAW2 - Total - SSEH'!H254</f>
        <v>0</v>
      </c>
      <c r="I254" s="275">
        <f>'NAW2 - Total - SSEH'!I254</f>
        <v>0</v>
      </c>
      <c r="J254" s="275">
        <f>'NAW2 - Total - SSEH'!J254</f>
        <v>0</v>
      </c>
      <c r="K254" s="275">
        <f>'NAW2 - Total - SSEH'!K254</f>
        <v>0</v>
      </c>
      <c r="L254" s="220">
        <f t="shared" ref="L254:L256" si="563">SUM(G254:K254)</f>
        <v>0</v>
      </c>
      <c r="M254" s="275">
        <f>'NAW2 - Total - SSEH'!M254</f>
        <v>0</v>
      </c>
      <c r="N254" s="275">
        <f>'NAW2 - Total - SSEH'!N254</f>
        <v>0</v>
      </c>
      <c r="O254" s="275">
        <f>'NAW2 - Total - SSEH'!O254</f>
        <v>0</v>
      </c>
      <c r="P254" s="275">
        <f>'NAW2 - Total - SSEH'!P254</f>
        <v>0</v>
      </c>
      <c r="Q254" s="275">
        <f>'NAW2 - Total - SSEH'!Q254</f>
        <v>0</v>
      </c>
      <c r="R254" s="220">
        <f t="shared" ref="R254:R256" si="564">SUM(M254:Q254)</f>
        <v>0</v>
      </c>
      <c r="S254" s="102"/>
      <c r="T254" s="102"/>
      <c r="U254" s="102"/>
      <c r="V254" s="102"/>
      <c r="W254" s="102"/>
      <c r="X254" s="220">
        <f t="shared" ref="X254:X256" si="565">SUM(S254:W254)</f>
        <v>0</v>
      </c>
      <c r="Y254" s="275">
        <f>'NAW2 - Total - SSEH'!Y254</f>
        <v>0</v>
      </c>
      <c r="Z254" s="275">
        <f>'NAW2 - Total - SSEH'!Z254</f>
        <v>0</v>
      </c>
      <c r="AA254" s="275">
        <f>'NAW2 - Total - SSEH'!AA254</f>
        <v>0</v>
      </c>
      <c r="AB254" s="275">
        <f>'NAW2 - Total - SSEH'!AB254</f>
        <v>0</v>
      </c>
      <c r="AC254" s="275">
        <f>'NAW2 - Total - SSEH'!AC254</f>
        <v>0</v>
      </c>
      <c r="AD254" s="220">
        <f t="shared" ref="AD254:AD256" si="566">SUM(Y254:AC254)</f>
        <v>0</v>
      </c>
      <c r="AE254" s="102"/>
      <c r="AF254" s="102"/>
      <c r="AG254" s="102"/>
      <c r="AH254" s="102"/>
      <c r="AI254" s="102"/>
      <c r="AJ254" s="220">
        <f t="shared" ref="AJ254:AJ256" si="567">SUM(AE254:AI254)</f>
        <v>0</v>
      </c>
      <c r="AK254" s="275">
        <f>'NAW2 - Total - SSEH'!AK254</f>
        <v>0</v>
      </c>
      <c r="AL254" s="275">
        <f>'NAW2 - Total - SSEH'!AL254</f>
        <v>0</v>
      </c>
      <c r="AM254" s="275">
        <f>'NAW2 - Total - SSEH'!AM254</f>
        <v>0</v>
      </c>
      <c r="AN254" s="275">
        <f>'NAW2 - Total - SSEH'!AN254</f>
        <v>0</v>
      </c>
      <c r="AO254" s="275">
        <f>'NAW2 - Total - SSEH'!AO254</f>
        <v>0</v>
      </c>
      <c r="AP254" s="220">
        <f t="shared" ref="AP254:AP256" si="568">SUM(AK254:AO254)</f>
        <v>0</v>
      </c>
    </row>
    <row r="255" spans="1:42" ht="25.5" customHeight="1">
      <c r="A255" s="13"/>
      <c r="B255" s="19"/>
      <c r="C255" s="218"/>
      <c r="D255" s="350"/>
      <c r="E255" s="105"/>
      <c r="F255" s="219" t="s">
        <v>82</v>
      </c>
      <c r="G255" s="275">
        <f>'NAW2 - Total - SSEH'!G255</f>
        <v>0</v>
      </c>
      <c r="H255" s="275">
        <f>'NAW2 - Total - SSEH'!H255</f>
        <v>0</v>
      </c>
      <c r="I255" s="275">
        <f>'NAW2 - Total - SSEH'!I255</f>
        <v>0</v>
      </c>
      <c r="J255" s="275">
        <f>'NAW2 - Total - SSEH'!J255</f>
        <v>0</v>
      </c>
      <c r="K255" s="275">
        <f>'NAW2 - Total - SSEH'!K255</f>
        <v>0</v>
      </c>
      <c r="L255" s="220">
        <f t="shared" si="563"/>
        <v>0</v>
      </c>
      <c r="M255" s="275">
        <f>'NAW2 - Total - SSEH'!M255</f>
        <v>0</v>
      </c>
      <c r="N255" s="275">
        <f>'NAW2 - Total - SSEH'!N255</f>
        <v>0</v>
      </c>
      <c r="O255" s="275">
        <f>'NAW2 - Total - SSEH'!O255</f>
        <v>0</v>
      </c>
      <c r="P255" s="275">
        <f>'NAW2 - Total - SSEH'!P255</f>
        <v>0</v>
      </c>
      <c r="Q255" s="275">
        <f>'NAW2 - Total - SSEH'!Q255</f>
        <v>0</v>
      </c>
      <c r="R255" s="220">
        <f t="shared" si="564"/>
        <v>0</v>
      </c>
      <c r="S255" s="102"/>
      <c r="T255" s="102"/>
      <c r="U255" s="102"/>
      <c r="V255" s="102"/>
      <c r="W255" s="102"/>
      <c r="X255" s="220">
        <f t="shared" si="565"/>
        <v>0</v>
      </c>
      <c r="Y255" s="275">
        <f>'NAW2 - Total - SSEH'!Y255</f>
        <v>0</v>
      </c>
      <c r="Z255" s="275">
        <f>'NAW2 - Total - SSEH'!Z255</f>
        <v>0</v>
      </c>
      <c r="AA255" s="275">
        <f>'NAW2 - Total - SSEH'!AA255</f>
        <v>0</v>
      </c>
      <c r="AB255" s="275">
        <f>'NAW2 - Total - SSEH'!AB255</f>
        <v>0</v>
      </c>
      <c r="AC255" s="275">
        <f>'NAW2 - Total - SSEH'!AC255</f>
        <v>0</v>
      </c>
      <c r="AD255" s="220">
        <f t="shared" si="566"/>
        <v>0</v>
      </c>
      <c r="AE255" s="102"/>
      <c r="AF255" s="102"/>
      <c r="AG255" s="102"/>
      <c r="AH255" s="102"/>
      <c r="AI255" s="102"/>
      <c r="AJ255" s="220">
        <f t="shared" si="567"/>
        <v>0</v>
      </c>
      <c r="AK255" s="275">
        <f>'NAW2 - Total - SSEH'!AK255</f>
        <v>0</v>
      </c>
      <c r="AL255" s="275">
        <f>'NAW2 - Total - SSEH'!AL255</f>
        <v>0</v>
      </c>
      <c r="AM255" s="275">
        <f>'NAW2 - Total - SSEH'!AM255</f>
        <v>0</v>
      </c>
      <c r="AN255" s="275">
        <f>'NAW2 - Total - SSEH'!AN255</f>
        <v>0</v>
      </c>
      <c r="AO255" s="275">
        <f>'NAW2 - Total - SSEH'!AO255</f>
        <v>0</v>
      </c>
      <c r="AP255" s="220">
        <f t="shared" si="568"/>
        <v>0</v>
      </c>
    </row>
    <row r="256" spans="1:42" ht="25.5" customHeight="1">
      <c r="A256" s="13"/>
      <c r="B256" s="19"/>
      <c r="C256" s="218"/>
      <c r="D256" s="350"/>
      <c r="E256" s="105"/>
      <c r="F256" s="219" t="s">
        <v>83</v>
      </c>
      <c r="G256" s="275">
        <f>'NAW2 - Total - SSEH'!G256</f>
        <v>0</v>
      </c>
      <c r="H256" s="275">
        <f>'NAW2 - Total - SSEH'!H256</f>
        <v>0</v>
      </c>
      <c r="I256" s="275">
        <f>'NAW2 - Total - SSEH'!I256</f>
        <v>0</v>
      </c>
      <c r="J256" s="275">
        <f>'NAW2 - Total - SSEH'!J256</f>
        <v>0</v>
      </c>
      <c r="K256" s="275">
        <f>'NAW2 - Total - SSEH'!K256</f>
        <v>0</v>
      </c>
      <c r="L256" s="220">
        <f t="shared" si="563"/>
        <v>0</v>
      </c>
      <c r="M256" s="275">
        <f>'NAW2 - Total - SSEH'!M256</f>
        <v>0</v>
      </c>
      <c r="N256" s="275">
        <f>'NAW2 - Total - SSEH'!N256</f>
        <v>0</v>
      </c>
      <c r="O256" s="275">
        <f>'NAW2 - Total - SSEH'!O256</f>
        <v>0</v>
      </c>
      <c r="P256" s="275">
        <f>'NAW2 - Total - SSEH'!P256</f>
        <v>0</v>
      </c>
      <c r="Q256" s="275">
        <f>'NAW2 - Total - SSEH'!Q256</f>
        <v>0</v>
      </c>
      <c r="R256" s="220">
        <f t="shared" si="564"/>
        <v>0</v>
      </c>
      <c r="S256" s="102"/>
      <c r="T256" s="102"/>
      <c r="U256" s="102"/>
      <c r="V256" s="102"/>
      <c r="W256" s="102"/>
      <c r="X256" s="220">
        <f t="shared" si="565"/>
        <v>0</v>
      </c>
      <c r="Y256" s="275">
        <f>'NAW2 - Total - SSEH'!Y256</f>
        <v>0</v>
      </c>
      <c r="Z256" s="275">
        <f>'NAW2 - Total - SSEH'!Z256</f>
        <v>0</v>
      </c>
      <c r="AA256" s="275">
        <f>'NAW2 - Total - SSEH'!AA256</f>
        <v>0</v>
      </c>
      <c r="AB256" s="275">
        <f>'NAW2 - Total - SSEH'!AB256</f>
        <v>0</v>
      </c>
      <c r="AC256" s="275">
        <f>'NAW2 - Total - SSEH'!AC256</f>
        <v>0</v>
      </c>
      <c r="AD256" s="220">
        <f t="shared" si="566"/>
        <v>0</v>
      </c>
      <c r="AE256" s="102"/>
      <c r="AF256" s="102"/>
      <c r="AG256" s="102"/>
      <c r="AH256" s="102"/>
      <c r="AI256" s="102"/>
      <c r="AJ256" s="220">
        <f t="shared" si="567"/>
        <v>0</v>
      </c>
      <c r="AK256" s="275">
        <f>'NAW2 - Total - SSEH'!AK256</f>
        <v>0</v>
      </c>
      <c r="AL256" s="275">
        <f>'NAW2 - Total - SSEH'!AL256</f>
        <v>0</v>
      </c>
      <c r="AM256" s="275">
        <f>'NAW2 - Total - SSEH'!AM256</f>
        <v>0</v>
      </c>
      <c r="AN256" s="275">
        <f>'NAW2 - Total - SSEH'!AN256</f>
        <v>0</v>
      </c>
      <c r="AO256" s="275">
        <f>'NAW2 - Total - SSEH'!AO256</f>
        <v>0</v>
      </c>
      <c r="AP256" s="220">
        <f t="shared" si="568"/>
        <v>0</v>
      </c>
    </row>
    <row r="257" spans="1:44" ht="25.5" customHeight="1" thickBot="1">
      <c r="A257" s="13"/>
      <c r="B257" s="221"/>
      <c r="C257" s="356"/>
      <c r="D257" s="351"/>
      <c r="E257" s="102"/>
      <c r="F257" s="223"/>
      <c r="G257" s="224">
        <f>SUM(G253:G256)</f>
        <v>0</v>
      </c>
      <c r="H257" s="225">
        <f t="shared" ref="H257:K257" si="569">SUM(H253:H256)</f>
        <v>0</v>
      </c>
      <c r="I257" s="225">
        <f t="shared" si="569"/>
        <v>0</v>
      </c>
      <c r="J257" s="225">
        <f t="shared" si="569"/>
        <v>0</v>
      </c>
      <c r="K257" s="225">
        <f t="shared" si="569"/>
        <v>0</v>
      </c>
      <c r="L257" s="150"/>
      <c r="M257" s="224">
        <f>SUM(M253:M256)</f>
        <v>0</v>
      </c>
      <c r="N257" s="225">
        <f t="shared" ref="N257:Q257" si="570">SUM(N253:N256)</f>
        <v>0</v>
      </c>
      <c r="O257" s="225">
        <f t="shared" si="570"/>
        <v>0</v>
      </c>
      <c r="P257" s="225">
        <f t="shared" si="570"/>
        <v>0</v>
      </c>
      <c r="Q257" s="225">
        <f t="shared" si="570"/>
        <v>0</v>
      </c>
      <c r="R257" s="150"/>
      <c r="S257" s="224">
        <f>SUM(S253:S256)</f>
        <v>0</v>
      </c>
      <c r="T257" s="225">
        <f t="shared" ref="T257:W257" si="571">SUM(T253:T256)</f>
        <v>0</v>
      </c>
      <c r="U257" s="225">
        <f t="shared" si="571"/>
        <v>0</v>
      </c>
      <c r="V257" s="225">
        <f t="shared" si="571"/>
        <v>0</v>
      </c>
      <c r="W257" s="225">
        <f t="shared" si="571"/>
        <v>0</v>
      </c>
      <c r="X257" s="150"/>
      <c r="Y257" s="224">
        <f>SUM(Y253:Y256)</f>
        <v>0</v>
      </c>
      <c r="Z257" s="225">
        <f t="shared" ref="Z257:AC257" si="572">SUM(Z253:Z256)</f>
        <v>0</v>
      </c>
      <c r="AA257" s="225">
        <f t="shared" si="572"/>
        <v>0</v>
      </c>
      <c r="AB257" s="225">
        <f t="shared" si="572"/>
        <v>0</v>
      </c>
      <c r="AC257" s="225">
        <f t="shared" si="572"/>
        <v>0</v>
      </c>
      <c r="AD257" s="150"/>
      <c r="AE257" s="224">
        <f>SUM(AE253:AE256)</f>
        <v>0</v>
      </c>
      <c r="AF257" s="225">
        <f t="shared" ref="AF257:AI257" si="573">SUM(AF253:AF256)</f>
        <v>0</v>
      </c>
      <c r="AG257" s="225">
        <f t="shared" si="573"/>
        <v>0</v>
      </c>
      <c r="AH257" s="225">
        <f t="shared" si="573"/>
        <v>0</v>
      </c>
      <c r="AI257" s="225">
        <f t="shared" si="573"/>
        <v>0</v>
      </c>
      <c r="AJ257" s="150"/>
      <c r="AK257" s="224">
        <f>SUM(AK253:AK256)</f>
        <v>0</v>
      </c>
      <c r="AL257" s="225">
        <f t="shared" ref="AL257:AO257" si="574">SUM(AL253:AL256)</f>
        <v>0</v>
      </c>
      <c r="AM257" s="225">
        <f t="shared" si="574"/>
        <v>0</v>
      </c>
      <c r="AN257" s="225">
        <f t="shared" si="574"/>
        <v>0</v>
      </c>
      <c r="AO257" s="225">
        <f t="shared" si="574"/>
        <v>0</v>
      </c>
      <c r="AP257" s="150"/>
    </row>
    <row r="258" spans="1:44" ht="25.5" customHeight="1">
      <c r="A258" s="13"/>
      <c r="B258" s="279" t="s">
        <v>13</v>
      </c>
      <c r="C258" s="210"/>
      <c r="D258" s="211"/>
      <c r="E258" s="212"/>
      <c r="F258" s="213" t="s">
        <v>78</v>
      </c>
      <c r="G258" s="278">
        <f>'NAW2 - Total - SSEH'!G258</f>
        <v>0</v>
      </c>
      <c r="H258" s="278">
        <f>'NAW2 - Total - SSEH'!H258</f>
        <v>0</v>
      </c>
      <c r="I258" s="278">
        <f>'NAW2 - Total - SSEH'!I258</f>
        <v>0</v>
      </c>
      <c r="J258" s="278">
        <f>'NAW2 - Total - SSEH'!J258</f>
        <v>0</v>
      </c>
      <c r="K258" s="278">
        <f>'NAW2 - Total - SSEH'!K258</f>
        <v>0</v>
      </c>
      <c r="L258" s="216">
        <f>SUM(G258:K258)</f>
        <v>0</v>
      </c>
      <c r="M258" s="278">
        <f>'NAW2 - Total - SSEH'!M258</f>
        <v>0</v>
      </c>
      <c r="N258" s="278">
        <f>'NAW2 - Total - SSEH'!N258</f>
        <v>0</v>
      </c>
      <c r="O258" s="278">
        <f>'NAW2 - Total - SSEH'!O258</f>
        <v>0</v>
      </c>
      <c r="P258" s="278">
        <f>'NAW2 - Total - SSEH'!P258</f>
        <v>0</v>
      </c>
      <c r="Q258" s="278">
        <f>'NAW2 - Total - SSEH'!Q258</f>
        <v>0</v>
      </c>
      <c r="R258" s="216">
        <f>SUM(M258:Q258)</f>
        <v>0</v>
      </c>
      <c r="S258" s="102"/>
      <c r="T258" s="102"/>
      <c r="U258" s="102"/>
      <c r="V258" s="102"/>
      <c r="W258" s="102"/>
      <c r="X258" s="216">
        <f>SUM(S258:W258)</f>
        <v>0</v>
      </c>
      <c r="Y258" s="278">
        <f>'NAW2 - Total - SSEH'!Y258</f>
        <v>0</v>
      </c>
      <c r="Z258" s="278">
        <f>'NAW2 - Total - SSEH'!Z258</f>
        <v>0</v>
      </c>
      <c r="AA258" s="278">
        <f>'NAW2 - Total - SSEH'!AA258</f>
        <v>0</v>
      </c>
      <c r="AB258" s="278">
        <f>'NAW2 - Total - SSEH'!AB258</f>
        <v>0</v>
      </c>
      <c r="AC258" s="278">
        <f>'NAW2 - Total - SSEH'!AC258</f>
        <v>0</v>
      </c>
      <c r="AD258" s="216">
        <f>SUM(Y258:AC258)</f>
        <v>0</v>
      </c>
      <c r="AE258" s="102"/>
      <c r="AF258" s="102"/>
      <c r="AG258" s="102"/>
      <c r="AH258" s="102"/>
      <c r="AI258" s="102"/>
      <c r="AJ258" s="216">
        <f>SUM(AE258:AI258)</f>
        <v>0</v>
      </c>
      <c r="AK258" s="278">
        <f>'NAW2 - Total - SSEH'!AK258</f>
        <v>0</v>
      </c>
      <c r="AL258" s="278">
        <f>'NAW2 - Total - SSEH'!AL258</f>
        <v>0</v>
      </c>
      <c r="AM258" s="278">
        <f>'NAW2 - Total - SSEH'!AM258</f>
        <v>0</v>
      </c>
      <c r="AN258" s="278">
        <f>'NAW2 - Total - SSEH'!AN258</f>
        <v>0</v>
      </c>
      <c r="AO258" s="278">
        <f>'NAW2 - Total - SSEH'!AO258</f>
        <v>0</v>
      </c>
      <c r="AP258" s="216">
        <f>SUM(AK258:AO258)</f>
        <v>0</v>
      </c>
    </row>
    <row r="259" spans="1:44" ht="25.5" customHeight="1">
      <c r="A259" s="13"/>
      <c r="B259" s="19"/>
      <c r="C259" s="218"/>
      <c r="D259" s="350"/>
      <c r="E259" s="105"/>
      <c r="F259" s="219" t="s">
        <v>80</v>
      </c>
      <c r="G259" s="275">
        <f>'NAW2 - Total - SSEH'!G259</f>
        <v>0</v>
      </c>
      <c r="H259" s="275">
        <f>'NAW2 - Total - SSEH'!H259</f>
        <v>0</v>
      </c>
      <c r="I259" s="275">
        <f>'NAW2 - Total - SSEH'!I259</f>
        <v>0</v>
      </c>
      <c r="J259" s="275">
        <f>'NAW2 - Total - SSEH'!J259</f>
        <v>0</v>
      </c>
      <c r="K259" s="275">
        <f>'NAW2 - Total - SSEH'!K259</f>
        <v>0</v>
      </c>
      <c r="L259" s="220">
        <f t="shared" ref="L259:L261" si="575">SUM(G259:K259)</f>
        <v>0</v>
      </c>
      <c r="M259" s="275">
        <f>'NAW2 - Total - SSEH'!M259</f>
        <v>0</v>
      </c>
      <c r="N259" s="275">
        <f>'NAW2 - Total - SSEH'!N259</f>
        <v>0</v>
      </c>
      <c r="O259" s="275">
        <f>'NAW2 - Total - SSEH'!O259</f>
        <v>0</v>
      </c>
      <c r="P259" s="275">
        <f>'NAW2 - Total - SSEH'!P259</f>
        <v>0</v>
      </c>
      <c r="Q259" s="275">
        <f>'NAW2 - Total - SSEH'!Q259</f>
        <v>0</v>
      </c>
      <c r="R259" s="220">
        <f t="shared" ref="R259:R261" si="576">SUM(M259:Q259)</f>
        <v>0</v>
      </c>
      <c r="S259" s="102"/>
      <c r="T259" s="102"/>
      <c r="U259" s="102"/>
      <c r="V259" s="102"/>
      <c r="W259" s="102"/>
      <c r="X259" s="220">
        <f t="shared" ref="X259:X261" si="577">SUM(S259:W259)</f>
        <v>0</v>
      </c>
      <c r="Y259" s="275">
        <f>'NAW2 - Total - SSEH'!Y259</f>
        <v>0</v>
      </c>
      <c r="Z259" s="275">
        <f>'NAW2 - Total - SSEH'!Z259</f>
        <v>0</v>
      </c>
      <c r="AA259" s="275">
        <f>'NAW2 - Total - SSEH'!AA259</f>
        <v>0</v>
      </c>
      <c r="AB259" s="275">
        <f>'NAW2 - Total - SSEH'!AB259</f>
        <v>0</v>
      </c>
      <c r="AC259" s="275">
        <f>'NAW2 - Total - SSEH'!AC259</f>
        <v>0</v>
      </c>
      <c r="AD259" s="220">
        <f t="shared" ref="AD259:AD261" si="578">SUM(Y259:AC259)</f>
        <v>0</v>
      </c>
      <c r="AE259" s="102"/>
      <c r="AF259" s="102"/>
      <c r="AG259" s="102"/>
      <c r="AH259" s="102"/>
      <c r="AI259" s="102"/>
      <c r="AJ259" s="220">
        <f t="shared" ref="AJ259:AJ261" si="579">SUM(AE259:AI259)</f>
        <v>0</v>
      </c>
      <c r="AK259" s="275">
        <f>'NAW2 - Total - SSEH'!AK259</f>
        <v>0</v>
      </c>
      <c r="AL259" s="275">
        <f>'NAW2 - Total - SSEH'!AL259</f>
        <v>0</v>
      </c>
      <c r="AM259" s="275">
        <f>'NAW2 - Total - SSEH'!AM259</f>
        <v>0</v>
      </c>
      <c r="AN259" s="275">
        <f>'NAW2 - Total - SSEH'!AN259</f>
        <v>0</v>
      </c>
      <c r="AO259" s="275">
        <f>'NAW2 - Total - SSEH'!AO259</f>
        <v>0</v>
      </c>
      <c r="AP259" s="220">
        <f t="shared" ref="AP259:AP261" si="580">SUM(AK259:AO259)</f>
        <v>0</v>
      </c>
    </row>
    <row r="260" spans="1:44" ht="25.5" customHeight="1">
      <c r="A260" s="13"/>
      <c r="B260" s="19"/>
      <c r="C260" s="218"/>
      <c r="D260" s="350"/>
      <c r="E260" s="105"/>
      <c r="F260" s="219" t="s">
        <v>82</v>
      </c>
      <c r="G260" s="275">
        <f>'NAW2 - Total - SSEH'!G260</f>
        <v>0</v>
      </c>
      <c r="H260" s="275">
        <f>'NAW2 - Total - SSEH'!H260</f>
        <v>0</v>
      </c>
      <c r="I260" s="275">
        <f>'NAW2 - Total - SSEH'!I260</f>
        <v>0</v>
      </c>
      <c r="J260" s="275">
        <f>'NAW2 - Total - SSEH'!J260</f>
        <v>0</v>
      </c>
      <c r="K260" s="275">
        <f>'NAW2 - Total - SSEH'!K260</f>
        <v>0</v>
      </c>
      <c r="L260" s="220">
        <f t="shared" si="575"/>
        <v>0</v>
      </c>
      <c r="M260" s="275">
        <f>'NAW2 - Total - SSEH'!M260</f>
        <v>0</v>
      </c>
      <c r="N260" s="275">
        <f>'NAW2 - Total - SSEH'!N260</f>
        <v>0</v>
      </c>
      <c r="O260" s="275">
        <f>'NAW2 - Total - SSEH'!O260</f>
        <v>0</v>
      </c>
      <c r="P260" s="275">
        <f>'NAW2 - Total - SSEH'!P260</f>
        <v>0</v>
      </c>
      <c r="Q260" s="275">
        <f>'NAW2 - Total - SSEH'!Q260</f>
        <v>0</v>
      </c>
      <c r="R260" s="220">
        <f t="shared" si="576"/>
        <v>0</v>
      </c>
      <c r="S260" s="102"/>
      <c r="T260" s="102"/>
      <c r="U260" s="102"/>
      <c r="V260" s="102"/>
      <c r="W260" s="102"/>
      <c r="X260" s="220">
        <f t="shared" si="577"/>
        <v>0</v>
      </c>
      <c r="Y260" s="275">
        <f>'NAW2 - Total - SSEH'!Y260</f>
        <v>0</v>
      </c>
      <c r="Z260" s="275">
        <f>'NAW2 - Total - SSEH'!Z260</f>
        <v>0</v>
      </c>
      <c r="AA260" s="275">
        <f>'NAW2 - Total - SSEH'!AA260</f>
        <v>0</v>
      </c>
      <c r="AB260" s="275">
        <f>'NAW2 - Total - SSEH'!AB260</f>
        <v>0</v>
      </c>
      <c r="AC260" s="275">
        <f>'NAW2 - Total - SSEH'!AC260</f>
        <v>0</v>
      </c>
      <c r="AD260" s="220">
        <f t="shared" si="578"/>
        <v>0</v>
      </c>
      <c r="AE260" s="102"/>
      <c r="AF260" s="102"/>
      <c r="AG260" s="102"/>
      <c r="AH260" s="102"/>
      <c r="AI260" s="102"/>
      <c r="AJ260" s="220">
        <f t="shared" si="579"/>
        <v>0</v>
      </c>
      <c r="AK260" s="275">
        <f>'NAW2 - Total - SSEH'!AK260</f>
        <v>0</v>
      </c>
      <c r="AL260" s="275">
        <f>'NAW2 - Total - SSEH'!AL260</f>
        <v>0</v>
      </c>
      <c r="AM260" s="275">
        <f>'NAW2 - Total - SSEH'!AM260</f>
        <v>0</v>
      </c>
      <c r="AN260" s="275">
        <f>'NAW2 - Total - SSEH'!AN260</f>
        <v>0</v>
      </c>
      <c r="AO260" s="275">
        <f>'NAW2 - Total - SSEH'!AO260</f>
        <v>0</v>
      </c>
      <c r="AP260" s="220">
        <f t="shared" si="580"/>
        <v>0</v>
      </c>
    </row>
    <row r="261" spans="1:44" ht="25.5" customHeight="1">
      <c r="A261" s="13"/>
      <c r="B261" s="19"/>
      <c r="C261" s="218"/>
      <c r="D261" s="350"/>
      <c r="E261" s="105"/>
      <c r="F261" s="219" t="s">
        <v>83</v>
      </c>
      <c r="G261" s="275">
        <f>'NAW2 - Total - SSEH'!G261</f>
        <v>0</v>
      </c>
      <c r="H261" s="275">
        <f>'NAW2 - Total - SSEH'!H261</f>
        <v>0</v>
      </c>
      <c r="I261" s="275">
        <f>'NAW2 - Total - SSEH'!I261</f>
        <v>0</v>
      </c>
      <c r="J261" s="275">
        <f>'NAW2 - Total - SSEH'!J261</f>
        <v>0</v>
      </c>
      <c r="K261" s="275">
        <f>'NAW2 - Total - SSEH'!K261</f>
        <v>0</v>
      </c>
      <c r="L261" s="220">
        <f t="shared" si="575"/>
        <v>0</v>
      </c>
      <c r="M261" s="275">
        <f>'NAW2 - Total - SSEH'!M261</f>
        <v>0</v>
      </c>
      <c r="N261" s="275">
        <f>'NAW2 - Total - SSEH'!N261</f>
        <v>0</v>
      </c>
      <c r="O261" s="275">
        <f>'NAW2 - Total - SSEH'!O261</f>
        <v>0</v>
      </c>
      <c r="P261" s="275">
        <f>'NAW2 - Total - SSEH'!P261</f>
        <v>0</v>
      </c>
      <c r="Q261" s="275">
        <f>'NAW2 - Total - SSEH'!Q261</f>
        <v>0</v>
      </c>
      <c r="R261" s="220">
        <f t="shared" si="576"/>
        <v>0</v>
      </c>
      <c r="S261" s="102"/>
      <c r="T261" s="102"/>
      <c r="U261" s="102"/>
      <c r="V261" s="102"/>
      <c r="W261" s="102"/>
      <c r="X261" s="220">
        <f t="shared" si="577"/>
        <v>0</v>
      </c>
      <c r="Y261" s="275">
        <f>'NAW2 - Total - SSEH'!Y261</f>
        <v>0</v>
      </c>
      <c r="Z261" s="275">
        <f>'NAW2 - Total - SSEH'!Z261</f>
        <v>0</v>
      </c>
      <c r="AA261" s="275">
        <f>'NAW2 - Total - SSEH'!AA261</f>
        <v>0</v>
      </c>
      <c r="AB261" s="275">
        <f>'NAW2 - Total - SSEH'!AB261</f>
        <v>0</v>
      </c>
      <c r="AC261" s="275">
        <f>'NAW2 - Total - SSEH'!AC261</f>
        <v>0</v>
      </c>
      <c r="AD261" s="220">
        <f t="shared" si="578"/>
        <v>0</v>
      </c>
      <c r="AE261" s="102"/>
      <c r="AF261" s="102"/>
      <c r="AG261" s="102"/>
      <c r="AH261" s="102"/>
      <c r="AI261" s="102"/>
      <c r="AJ261" s="220">
        <f t="shared" si="579"/>
        <v>0</v>
      </c>
      <c r="AK261" s="275">
        <f>'NAW2 - Total - SSEH'!AK261</f>
        <v>0</v>
      </c>
      <c r="AL261" s="275">
        <f>'NAW2 - Total - SSEH'!AL261</f>
        <v>0</v>
      </c>
      <c r="AM261" s="275">
        <f>'NAW2 - Total - SSEH'!AM261</f>
        <v>0</v>
      </c>
      <c r="AN261" s="275">
        <f>'NAW2 - Total - SSEH'!AN261</f>
        <v>0</v>
      </c>
      <c r="AO261" s="275">
        <f>'NAW2 - Total - SSEH'!AO261</f>
        <v>0</v>
      </c>
      <c r="AP261" s="220">
        <f t="shared" si="580"/>
        <v>0</v>
      </c>
    </row>
    <row r="262" spans="1:44" ht="25.5" customHeight="1" thickBot="1">
      <c r="A262" s="13"/>
      <c r="B262" s="221"/>
      <c r="C262" s="329"/>
      <c r="D262" s="364"/>
      <c r="E262" s="358"/>
      <c r="F262" s="223"/>
      <c r="G262" s="224">
        <f>SUM(G258:G261)</f>
        <v>0</v>
      </c>
      <c r="H262" s="225">
        <f t="shared" ref="H262:K262" si="581">SUM(H258:H261)</f>
        <v>0</v>
      </c>
      <c r="I262" s="225">
        <f t="shared" si="581"/>
        <v>0</v>
      </c>
      <c r="J262" s="225">
        <f t="shared" si="581"/>
        <v>0</v>
      </c>
      <c r="K262" s="225">
        <f t="shared" si="581"/>
        <v>0</v>
      </c>
      <c r="L262" s="150"/>
      <c r="M262" s="224">
        <f>SUM(M258:M261)</f>
        <v>0</v>
      </c>
      <c r="N262" s="225">
        <f t="shared" ref="N262:Q262" si="582">SUM(N258:N261)</f>
        <v>0</v>
      </c>
      <c r="O262" s="225">
        <f t="shared" si="582"/>
        <v>0</v>
      </c>
      <c r="P262" s="225">
        <f t="shared" si="582"/>
        <v>0</v>
      </c>
      <c r="Q262" s="225">
        <f t="shared" si="582"/>
        <v>0</v>
      </c>
      <c r="R262" s="150"/>
      <c r="S262" s="224">
        <f>SUM(S258:S261)</f>
        <v>0</v>
      </c>
      <c r="T262" s="225">
        <f t="shared" ref="T262:W262" si="583">SUM(T258:T261)</f>
        <v>0</v>
      </c>
      <c r="U262" s="225">
        <f t="shared" si="583"/>
        <v>0</v>
      </c>
      <c r="V262" s="225">
        <f t="shared" si="583"/>
        <v>0</v>
      </c>
      <c r="W262" s="225">
        <f t="shared" si="583"/>
        <v>0</v>
      </c>
      <c r="X262" s="150"/>
      <c r="Y262" s="224">
        <f>SUM(Y258:Y261)</f>
        <v>0</v>
      </c>
      <c r="Z262" s="225">
        <f t="shared" ref="Z262:AC262" si="584">SUM(Z258:Z261)</f>
        <v>0</v>
      </c>
      <c r="AA262" s="225">
        <f t="shared" si="584"/>
        <v>0</v>
      </c>
      <c r="AB262" s="225">
        <f t="shared" si="584"/>
        <v>0</v>
      </c>
      <c r="AC262" s="225">
        <f t="shared" si="584"/>
        <v>0</v>
      </c>
      <c r="AD262" s="150"/>
      <c r="AE262" s="224">
        <f>SUM(AE258:AE261)</f>
        <v>0</v>
      </c>
      <c r="AF262" s="225">
        <f t="shared" ref="AF262:AI262" si="585">SUM(AF258:AF261)</f>
        <v>0</v>
      </c>
      <c r="AG262" s="225">
        <f t="shared" si="585"/>
        <v>0</v>
      </c>
      <c r="AH262" s="225">
        <f t="shared" si="585"/>
        <v>0</v>
      </c>
      <c r="AI262" s="225">
        <f t="shared" si="585"/>
        <v>0</v>
      </c>
      <c r="AJ262" s="150"/>
      <c r="AK262" s="224">
        <f>SUM(AK258:AK261)</f>
        <v>0</v>
      </c>
      <c r="AL262" s="225">
        <f t="shared" ref="AL262:AO262" si="586">SUM(AL258:AL261)</f>
        <v>0</v>
      </c>
      <c r="AM262" s="225">
        <f t="shared" si="586"/>
        <v>0</v>
      </c>
      <c r="AN262" s="225">
        <f t="shared" si="586"/>
        <v>0</v>
      </c>
      <c r="AO262" s="225">
        <f t="shared" si="586"/>
        <v>0</v>
      </c>
      <c r="AP262" s="150"/>
    </row>
    <row r="263" spans="1:44" ht="25.5" customHeight="1">
      <c r="A263" s="13"/>
      <c r="B263" s="252"/>
      <c r="C263" s="252"/>
      <c r="D263" s="360"/>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361"/>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362"/>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363">
        <f>D14+D19+D24+D56+D61+D66+D71+D76+D108+D113+D118+D123+D128+D133+D138+D143+D175+D180+D185+D190+D195+D200+D205+D237+D29+D34+D39+D44+D49+D81+D86+D91+D96+D101+D148+D153+D158+D163+D168+D210+D215+D220+D225+D230+D242+D247+D252+D257+D262</f>
        <v>504531.62299999996</v>
      </c>
      <c r="E266" s="224">
        <f>E14+E19+E24+E56+E61+E66+E71+E76+E108+E113+E118+E123+E128+E133+E138+E143+E175+E180+E185+E190+E195+E200+E205+E237+E29+E34+E39+E44+E49+E81+E86+E91+E96+E101+E148+E153+E158+E163+E168+E210+E215+E220+E225+E230+E242+E247+E252+E257+E262</f>
        <v>504510.46100000001</v>
      </c>
      <c r="F266" s="263"/>
      <c r="G266" s="224">
        <f>G14+G19+G24+G56+G61+G66+G71+G76+G108+G113+G118+G123+G128+G133+G138+G143+G175+G180+G185+G190+G195+G200+G205+G237+G29+G34+G39+G44+G49+G81+G86+G91+G96+G101+G148+G153+G158+G163+G168+G210+G215+G220+G225+G230+G242+G247+G252+G257+G262</f>
        <v>292069.44329999998</v>
      </c>
      <c r="H266" s="225">
        <f t="shared" ref="H266:K266" si="587">H14+H19+H24+H56+H61+H66+H71+H76+H108+H113+H118+H123+H128+H133+H138+H143+H175+H180+H185+H190+H195+H200+H205+H237+H29+H34+H39+H44+H49+H81+H86+H91+H96+H101+H148+H153+H158+H163+H168+H210+H215+H220+H225+H230+H242+H247+H252+H257+H262</f>
        <v>61027.483999999997</v>
      </c>
      <c r="I266" s="225">
        <f t="shared" si="587"/>
        <v>136696.0097</v>
      </c>
      <c r="J266" s="225">
        <f t="shared" si="587"/>
        <v>1376</v>
      </c>
      <c r="K266" s="225">
        <f t="shared" si="587"/>
        <v>13362.686</v>
      </c>
      <c r="L266" s="150"/>
      <c r="M266" s="224">
        <f>M14+M19+M24+M56+M61+M66+M71+M76+M108+M113+M118+M123+M128+M133+M138+M143+M175+M180+M185+M190+M195+M200+M205+M237+M29+M34+M39+M44+M49+M81+M86+M91+M96+M101+M148+M153+M158+M163+M168+M210+M215+M220+M225+M230+M242+M247+M252+M257+M262</f>
        <v>0</v>
      </c>
      <c r="N266" s="225">
        <f t="shared" ref="N266:Q266" si="588">N14+N19+N24+N56+N61+N66+N71+N76+N108+N113+N118+N123+N128+N133+N138+N143+N175+N180+N185+N190+N195+N200+N205+N237+N29+N34+N39+N44+N49+N81+N86+N91+N96+N101+N148+N153+N158+N163+N168+N210+N215+N220+N225+N230+N242+N247+N252+N257+N262</f>
        <v>0</v>
      </c>
      <c r="O266" s="225">
        <f t="shared" si="588"/>
        <v>0</v>
      </c>
      <c r="P266" s="225">
        <f t="shared" si="588"/>
        <v>0</v>
      </c>
      <c r="Q266" s="225">
        <f t="shared" si="588"/>
        <v>0</v>
      </c>
      <c r="R266" s="150"/>
      <c r="S266" s="224">
        <f>S14+S19+S24+S56+S61+S66+S71+S76+S108+S113+S118+S123+S128+S133+S138+S143+S175+S180+S185+S190+S195+S200+S205+S237+S29+S34+S39+S44+S49+S81+S86+S91+S96+S101+S148+S153+S158+S163+S168+S210+S215+S220+S225+S230+S242+S247+S252+S257+S262</f>
        <v>6452.9570000000003</v>
      </c>
      <c r="T266" s="225">
        <f t="shared" ref="T266:W266" si="589">T14+T19+T24+T56+T61+T66+T71+T76+T108+T113+T118+T123+T128+T133+T138+T143+T175+T180+T185+T190+T195+T200+T205+T237+T29+T34+T39+T44+T49+T81+T86+T91+T96+T101+T148+T153+T158+T163+T168+T210+T215+T220+T225+T230+T242+T247+T252+T257+T262</f>
        <v>-44</v>
      </c>
      <c r="U266" s="225">
        <f t="shared" si="589"/>
        <v>-162</v>
      </c>
      <c r="V266" s="225">
        <f t="shared" si="589"/>
        <v>-332</v>
      </c>
      <c r="W266" s="225">
        <f t="shared" si="589"/>
        <v>-5924.1220000000003</v>
      </c>
      <c r="X266" s="150"/>
      <c r="Y266" s="224">
        <f>Y14+Y19+Y24+Y56+Y61+Y66+Y71+Y76+Y108+Y113+Y118+Y123+Y128+Y133+Y138+Y143+Y175+Y180+Y185+Y190+Y195+Y200+Y205+Y237+Y29+Y34+Y39+Y44+Y49+Y81+Y86+Y91+Y96+Y101+Y148+Y153+Y158+Y163+Y168+Y210+Y215+Y220+Y225+Y230+Y242+Y247+Y252+Y257+Y262</f>
        <v>273307.5123</v>
      </c>
      <c r="Z266" s="225">
        <f t="shared" ref="Z266:AC266" si="590">Z14+Z19+Z24+Z56+Z61+Z66+Z71+Z76+Z108+Z113+Z118+Z123+Z128+Z133+Z138+Z143+Z175+Z180+Z185+Z190+Z195+Z200+Z205+Z237+Z29+Z34+Z39+Z44+Z49+Z81+Z86+Z91+Z96+Z101+Z148+Z153+Z158+Z163+Z168+Z210+Z215+Z220+Z225+Z230+Z242+Z247+Z252+Z257+Z262</f>
        <v>64030.086000000003</v>
      </c>
      <c r="AA266" s="225">
        <f t="shared" si="590"/>
        <v>152005.95869999999</v>
      </c>
      <c r="AB266" s="225">
        <f t="shared" si="590"/>
        <v>1388.38</v>
      </c>
      <c r="AC266" s="225">
        <f t="shared" si="590"/>
        <v>13799.686</v>
      </c>
      <c r="AD266" s="150"/>
      <c r="AE266" s="224">
        <f>AE14+AE19+AE24+AE56+AE61+AE66+AE71+AE76+AE108+AE113+AE118+AE123+AE128+AE133+AE138+AE143+AE175+AE180+AE185+AE190+AE195+AE200+AE205+AE237+AE29+AE34+AE39+AE44+AE49+AE81+AE86+AE91+AE96+AE101+AE148+AE153+AE158+AE163+AE168+AE210+AE215+AE220+AE225+AE230+AE242+AE247+AE252+AE257+AE262</f>
        <v>20995.689804734455</v>
      </c>
      <c r="AF266" s="225">
        <f t="shared" ref="AF266:AI266" si="591">AF14+AF19+AF24+AF56+AF61+AF66+AF71+AF76+AF108+AF113+AF118+AF123+AF128+AF133+AF138+AF143+AF175+AF180+AF185+AF190+AF195+AF200+AF205+AF237+AF29+AF34+AF39+AF44+AF49+AF81+AF86+AF91+AF96+AF101+AF148+AF153+AF158+AF163+AF168+AF210+AF215+AF220+AF225+AF230+AF242+AF247+AF252+AF257+AF262</f>
        <v>-124.47</v>
      </c>
      <c r="AG266" s="225">
        <f t="shared" si="591"/>
        <v>-253.4861047344553</v>
      </c>
      <c r="AH266" s="225">
        <f t="shared" si="591"/>
        <v>-11443.9087</v>
      </c>
      <c r="AI266" s="225">
        <f t="shared" si="591"/>
        <v>-9194.9869999999992</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92">AL14+AL19+AL24+AL56+AL61+AL66+AL71+AL76+AL108+AL113+AL118+AL123+AL128+AL133+AL138+AL143+AL175+AL180+AL185+AL190+AL195+AL200+AL205+AL237+AL29+AL34+AL39+AL44+AL49+AL81+AL86+AL91+AL96+AL101+AL148+AL153+AL158+AL163+AL168+AL210+AL215+AL220+AL225+AL230+AL242+AL247+AL252+AL257+AL262</f>
        <v>48526.458000000006</v>
      </c>
      <c r="AM266" s="225">
        <f t="shared" si="592"/>
        <v>47120.639999999999</v>
      </c>
      <c r="AN266" s="225">
        <f t="shared" si="592"/>
        <v>142693.98870000002</v>
      </c>
      <c r="AO266" s="225">
        <f t="shared" si="592"/>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5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70" fitToPage="1">
      <pane xSplit="2" ySplit="8" topLeftCell="P116" activePane="bottomRight" state="frozen"/>
      <selection pane="bottomRight" activeCell="AE123" sqref="AE123"/>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60" fitToPage="1">
      <pane xSplit="2" ySplit="8" topLeftCell="C9" activePane="bottomRight" state="frozen"/>
      <selection pane="bottomRight" activeCell="N10" sqref="N10"/>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70" fitToPage="1">
      <pane xSplit="2" ySplit="8" topLeftCell="C130" activePane="bottomRight" state="frozen"/>
      <selection pane="bottomRight" activeCell="C143" sqref="C143:E143"/>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55" fitToPage="1">
      <pane xSplit="2" ySplit="8" topLeftCell="Q9" activePane="bottomRight" state="frozen"/>
      <selection pane="bottomRight" activeCell="V21" sqref="V21"/>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90" fitToPage="1">
      <pane xSplit="2" ySplit="8" topLeftCell="AD114" activePane="bottomRight" state="frozen"/>
      <selection pane="bottomRight" activeCell="AI119" sqref="AI119"/>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70" fitToPage="1">
      <pane xSplit="2" ySplit="8" topLeftCell="P116" activePane="bottomRight" state="frozen"/>
      <selection pane="bottomRight" activeCell="AE123" sqref="AE123"/>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60" zoomScaleNormal="60" workbookViewId="0">
      <pane xSplit="2" ySplit="8" topLeftCell="C133" activePane="bottomRight" state="frozen"/>
      <selection activeCell="D262" sqref="D262"/>
      <selection pane="topRight" activeCell="D262" sqref="D262"/>
      <selection pane="bottomLeft" activeCell="D262" sqref="D262"/>
      <selection pane="bottomRight" activeCell="B140" sqref="B140"/>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188"/>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10</v>
      </c>
      <c r="C10" s="210"/>
      <c r="D10" s="211"/>
      <c r="E10" s="212"/>
      <c r="F10" s="213" t="s">
        <v>78</v>
      </c>
      <c r="G10" s="275">
        <f>'NAW2 - Total - SSEH'!G10</f>
        <v>1523</v>
      </c>
      <c r="H10" s="275">
        <f>'NAW2 - Total - SSEH'!H10</f>
        <v>43</v>
      </c>
      <c r="I10" s="275">
        <f>'NAW2 - Total - SSEH'!I10</f>
        <v>13</v>
      </c>
      <c r="J10" s="275">
        <f>'NAW2 - Total - SSEH'!J10</f>
        <v>0</v>
      </c>
      <c r="K10" s="275">
        <f>'NAW2 - Total - SSEH'!K10</f>
        <v>8</v>
      </c>
      <c r="L10" s="216">
        <f>SUM(G10:K10)</f>
        <v>1587</v>
      </c>
      <c r="M10" s="275">
        <f>'NAW2 - Total - SSEH'!M10</f>
        <v>0</v>
      </c>
      <c r="N10" s="275">
        <f>'NAW2 - Total - SSEH'!N10</f>
        <v>0</v>
      </c>
      <c r="O10" s="275">
        <f>'NAW2 - Total - SSEH'!O10</f>
        <v>0</v>
      </c>
      <c r="P10" s="275">
        <f>'NAW2 - Total - SSEH'!P10</f>
        <v>0</v>
      </c>
      <c r="Q10" s="275">
        <f>'NAW2 - Total - SSEH'!Q10</f>
        <v>0</v>
      </c>
      <c r="R10" s="216">
        <f>SUM(M10:Q10)</f>
        <v>0</v>
      </c>
      <c r="S10" s="214">
        <v>0</v>
      </c>
      <c r="T10" s="215">
        <v>0</v>
      </c>
      <c r="U10" s="215">
        <v>0</v>
      </c>
      <c r="V10" s="215">
        <v>0</v>
      </c>
      <c r="W10" s="215">
        <v>0</v>
      </c>
      <c r="X10" s="216">
        <f>SUM(S10:W10)</f>
        <v>0</v>
      </c>
      <c r="Y10" s="276">
        <f>'NAW2 - Total - SSEH'!Y10</f>
        <v>1494</v>
      </c>
      <c r="Z10" s="276">
        <f>'NAW2 - Total - SSEH'!Z10</f>
        <v>62</v>
      </c>
      <c r="AA10" s="276">
        <f>'NAW2 - Total - SSEH'!AA10</f>
        <v>23</v>
      </c>
      <c r="AB10" s="276">
        <f>'NAW2 - Total - SSEH'!AB10</f>
        <v>0</v>
      </c>
      <c r="AC10" s="276">
        <f>'NAW2 - Total - SSEH'!AC10</f>
        <v>8</v>
      </c>
      <c r="AD10" s="216">
        <f>SUM(Y10:AC10)</f>
        <v>1587</v>
      </c>
      <c r="AE10" s="214">
        <v>0</v>
      </c>
      <c r="AF10" s="215">
        <v>0</v>
      </c>
      <c r="AG10" s="215">
        <v>0</v>
      </c>
      <c r="AH10" s="215">
        <v>0</v>
      </c>
      <c r="AI10" s="215">
        <v>0</v>
      </c>
      <c r="AJ10" s="216">
        <f>SUM(AE10:AI10)</f>
        <v>0</v>
      </c>
      <c r="AK10" s="276">
        <f>'NAW2 - Total - SSEH'!AK10</f>
        <v>1435</v>
      </c>
      <c r="AL10" s="276">
        <f>'NAW2 - Total - SSEH'!AL10</f>
        <v>97</v>
      </c>
      <c r="AM10" s="276">
        <f>'NAW2 - Total - SSEH'!AM10</f>
        <v>29</v>
      </c>
      <c r="AN10" s="276">
        <f>'NAW2 - Total - SSEH'!AN10</f>
        <v>18</v>
      </c>
      <c r="AO10" s="276">
        <f>'NAW2 - Total - SSEH'!AO10</f>
        <v>8</v>
      </c>
      <c r="AP10" s="216">
        <f>SUM(AK10:AO10)</f>
        <v>1587</v>
      </c>
      <c r="AR10" s="187" t="s">
        <v>79</v>
      </c>
    </row>
    <row r="11" spans="1:44" ht="25.5" customHeight="1">
      <c r="A11" s="13"/>
      <c r="B11" s="19"/>
      <c r="C11" s="218"/>
      <c r="D11" s="350"/>
      <c r="E11" s="105"/>
      <c r="F11" s="219" t="s">
        <v>80</v>
      </c>
      <c r="G11" s="275">
        <f>'NAW2 - Total - SSEH'!G11</f>
        <v>7723</v>
      </c>
      <c r="H11" s="275">
        <f>'NAW2 - Total - SSEH'!H11</f>
        <v>503</v>
      </c>
      <c r="I11" s="275">
        <f>'NAW2 - Total - SSEH'!I11</f>
        <v>831</v>
      </c>
      <c r="J11" s="275">
        <f>'NAW2 - Total - SSEH'!J11</f>
        <v>1</v>
      </c>
      <c r="K11" s="275">
        <f>'NAW2 - Total - SSEH'!K11</f>
        <v>37</v>
      </c>
      <c r="L11" s="220">
        <f t="shared" ref="L11:L13" si="0">SUM(G11:K11)</f>
        <v>9095</v>
      </c>
      <c r="M11" s="275">
        <f>'NAW2 - Total - SSEH'!M11</f>
        <v>0</v>
      </c>
      <c r="N11" s="275">
        <f>'NAW2 - Total - SSEH'!N11</f>
        <v>0</v>
      </c>
      <c r="O11" s="275">
        <f>'NAW2 - Total - SSEH'!O11</f>
        <v>0</v>
      </c>
      <c r="P11" s="275">
        <f>'NAW2 - Total - SSEH'!P11</f>
        <v>0</v>
      </c>
      <c r="Q11" s="275">
        <f>'NAW2 - Total - SSEH'!Q11</f>
        <v>0</v>
      </c>
      <c r="R11" s="220">
        <f t="shared" ref="R11:R13" si="1">SUM(M11:Q11)</f>
        <v>0</v>
      </c>
      <c r="S11" s="100">
        <v>0</v>
      </c>
      <c r="T11" s="333">
        <v>0</v>
      </c>
      <c r="U11" s="333">
        <v>0</v>
      </c>
      <c r="V11" s="333">
        <v>0</v>
      </c>
      <c r="W11" s="333">
        <v>0</v>
      </c>
      <c r="X11" s="220">
        <f t="shared" ref="X11:X13" si="2">SUM(S11:W11)</f>
        <v>0</v>
      </c>
      <c r="Y11" s="275">
        <f>'NAW2 - Total - SSEH'!Y11</f>
        <v>7355</v>
      </c>
      <c r="Z11" s="275">
        <f>'NAW2 - Total - SSEH'!Z11</f>
        <v>741</v>
      </c>
      <c r="AA11" s="275">
        <f>'NAW2 - Total - SSEH'!AA11</f>
        <v>958</v>
      </c>
      <c r="AB11" s="275">
        <f>'NAW2 - Total - SSEH'!AB11</f>
        <v>3</v>
      </c>
      <c r="AC11" s="275">
        <f>'NAW2 - Total - SSEH'!AC11</f>
        <v>38</v>
      </c>
      <c r="AD11" s="220">
        <f t="shared" ref="AD11:AD13" si="3">SUM(Y11:AC11)</f>
        <v>9095</v>
      </c>
      <c r="AE11" s="100">
        <v>0</v>
      </c>
      <c r="AF11" s="333">
        <v>0</v>
      </c>
      <c r="AG11" s="333">
        <v>0</v>
      </c>
      <c r="AH11" s="333">
        <v>0</v>
      </c>
      <c r="AI11" s="333">
        <v>0</v>
      </c>
      <c r="AJ11" s="220">
        <f t="shared" ref="AJ11:AJ13" si="4">SUM(AE11:AI11)</f>
        <v>0</v>
      </c>
      <c r="AK11" s="275">
        <f>'NAW2 - Total - SSEH'!AK11</f>
        <v>6717</v>
      </c>
      <c r="AL11" s="275">
        <f>'NAW2 - Total - SSEH'!AL11</f>
        <v>1119</v>
      </c>
      <c r="AM11" s="275">
        <f>'NAW2 - Total - SSEH'!AM11</f>
        <v>711</v>
      </c>
      <c r="AN11" s="275">
        <f>'NAW2 - Total - SSEH'!AN11</f>
        <v>509</v>
      </c>
      <c r="AO11" s="275">
        <f>'NAW2 - Total - SSEH'!AO11</f>
        <v>39</v>
      </c>
      <c r="AP11" s="220">
        <f t="shared" ref="AP11:AP13" si="5">SUM(AK11:AO11)</f>
        <v>9095</v>
      </c>
      <c r="AR11" s="187" t="s">
        <v>81</v>
      </c>
    </row>
    <row r="12" spans="1:44" ht="25.5" customHeight="1">
      <c r="A12" s="13"/>
      <c r="B12" s="19"/>
      <c r="C12" s="218"/>
      <c r="D12" s="350"/>
      <c r="E12" s="105"/>
      <c r="F12" s="219" t="s">
        <v>82</v>
      </c>
      <c r="G12" s="275">
        <f>'NAW2 - Total - SSEH'!G12</f>
        <v>444</v>
      </c>
      <c r="H12" s="275">
        <f>'NAW2 - Total - SSEH'!H12</f>
        <v>72</v>
      </c>
      <c r="I12" s="275">
        <f>'NAW2 - Total - SSEH'!I12</f>
        <v>1017</v>
      </c>
      <c r="J12" s="275">
        <f>'NAW2 - Total - SSEH'!J12</f>
        <v>0</v>
      </c>
      <c r="K12" s="275">
        <f>'NAW2 - Total - SSEH'!K12</f>
        <v>0</v>
      </c>
      <c r="L12" s="220">
        <f t="shared" si="0"/>
        <v>1533</v>
      </c>
      <c r="M12" s="275">
        <f>'NAW2 - Total - SSEH'!M12</f>
        <v>0</v>
      </c>
      <c r="N12" s="275">
        <f>'NAW2 - Total - SSEH'!N12</f>
        <v>0</v>
      </c>
      <c r="O12" s="275">
        <f>'NAW2 - Total - SSEH'!O12</f>
        <v>0</v>
      </c>
      <c r="P12" s="275">
        <f>'NAW2 - Total - SSEH'!P12</f>
        <v>0</v>
      </c>
      <c r="Q12" s="275">
        <f>'NAW2 - Total - SSEH'!Q12</f>
        <v>0</v>
      </c>
      <c r="R12" s="220">
        <f t="shared" si="1"/>
        <v>0</v>
      </c>
      <c r="S12" s="100">
        <v>0</v>
      </c>
      <c r="T12" s="333">
        <v>0</v>
      </c>
      <c r="U12" s="333">
        <v>0</v>
      </c>
      <c r="V12" s="333">
        <v>0</v>
      </c>
      <c r="W12" s="333">
        <v>0</v>
      </c>
      <c r="X12" s="220">
        <f t="shared" si="2"/>
        <v>0</v>
      </c>
      <c r="Y12" s="275">
        <f>'NAW2 - Total - SSEH'!Y12</f>
        <v>373</v>
      </c>
      <c r="Z12" s="275">
        <f>'NAW2 - Total - SSEH'!Z12</f>
        <v>123</v>
      </c>
      <c r="AA12" s="275">
        <f>'NAW2 - Total - SSEH'!AA12</f>
        <v>1037</v>
      </c>
      <c r="AB12" s="275">
        <f>'NAW2 - Total - SSEH'!AB12</f>
        <v>0</v>
      </c>
      <c r="AC12" s="275">
        <f>'NAW2 - Total - SSEH'!AC12</f>
        <v>0</v>
      </c>
      <c r="AD12" s="220">
        <f t="shared" si="3"/>
        <v>1533</v>
      </c>
      <c r="AE12" s="100">
        <v>0</v>
      </c>
      <c r="AF12" s="333">
        <v>0</v>
      </c>
      <c r="AG12" s="333">
        <v>0</v>
      </c>
      <c r="AH12" s="333">
        <v>0</v>
      </c>
      <c r="AI12" s="333">
        <v>0</v>
      </c>
      <c r="AJ12" s="220">
        <f t="shared" si="4"/>
        <v>0</v>
      </c>
      <c r="AK12" s="275">
        <f>'NAW2 - Total - SSEH'!AK12</f>
        <v>293</v>
      </c>
      <c r="AL12" s="275">
        <f>'NAW2 - Total - SSEH'!AL12</f>
        <v>182</v>
      </c>
      <c r="AM12" s="275">
        <f>'NAW2 - Total - SSEH'!AM12</f>
        <v>34</v>
      </c>
      <c r="AN12" s="275">
        <f>'NAW2 - Total - SSEH'!AN12</f>
        <v>1024</v>
      </c>
      <c r="AO12" s="275">
        <f>'NAW2 - Total - SSEH'!AO12</f>
        <v>0</v>
      </c>
      <c r="AP12" s="220">
        <f t="shared" si="5"/>
        <v>1533</v>
      </c>
    </row>
    <row r="13" spans="1:44" ht="25.5" customHeight="1">
      <c r="A13" s="13"/>
      <c r="B13" s="19"/>
      <c r="C13" s="218"/>
      <c r="D13" s="350"/>
      <c r="E13" s="105"/>
      <c r="F13" s="219" t="s">
        <v>83</v>
      </c>
      <c r="G13" s="275">
        <f>'NAW2 - Total - SSEH'!G13</f>
        <v>13</v>
      </c>
      <c r="H13" s="275">
        <f>'NAW2 - Total - SSEH'!H13</f>
        <v>1</v>
      </c>
      <c r="I13" s="275">
        <f>'NAW2 - Total - SSEH'!I13</f>
        <v>1</v>
      </c>
      <c r="J13" s="275">
        <f>'NAW2 - Total - SSEH'!J13</f>
        <v>0</v>
      </c>
      <c r="K13" s="275">
        <f>'NAW2 - Total - SSEH'!K13</f>
        <v>0</v>
      </c>
      <c r="L13" s="220">
        <f t="shared" si="0"/>
        <v>15</v>
      </c>
      <c r="M13" s="275">
        <f>'NAW2 - Total - SSEH'!M13</f>
        <v>0</v>
      </c>
      <c r="N13" s="275">
        <f>'NAW2 - Total - SSEH'!N13</f>
        <v>0</v>
      </c>
      <c r="O13" s="275">
        <f>'NAW2 - Total - SSEH'!O13</f>
        <v>0</v>
      </c>
      <c r="P13" s="275">
        <f>'NAW2 - Total - SSEH'!P13</f>
        <v>0</v>
      </c>
      <c r="Q13" s="275">
        <f>'NAW2 - Total - SSEH'!Q13</f>
        <v>0</v>
      </c>
      <c r="R13" s="220">
        <f t="shared" si="1"/>
        <v>0</v>
      </c>
      <c r="S13" s="100">
        <v>0</v>
      </c>
      <c r="T13" s="333">
        <v>0</v>
      </c>
      <c r="U13" s="333">
        <v>0</v>
      </c>
      <c r="V13" s="333">
        <v>0</v>
      </c>
      <c r="W13" s="333">
        <v>0</v>
      </c>
      <c r="X13" s="220">
        <f t="shared" si="2"/>
        <v>0</v>
      </c>
      <c r="Y13" s="275">
        <f>'NAW2 - Total - SSEH'!Y13</f>
        <v>13</v>
      </c>
      <c r="Z13" s="275">
        <f>'NAW2 - Total - SSEH'!Z13</f>
        <v>0</v>
      </c>
      <c r="AA13" s="275">
        <f>'NAW2 - Total - SSEH'!AA13</f>
        <v>2</v>
      </c>
      <c r="AB13" s="275">
        <f>'NAW2 - Total - SSEH'!AB13</f>
        <v>0</v>
      </c>
      <c r="AC13" s="275">
        <f>'NAW2 - Total - SSEH'!AC13</f>
        <v>0</v>
      </c>
      <c r="AD13" s="220">
        <f t="shared" si="3"/>
        <v>15</v>
      </c>
      <c r="AE13" s="100">
        <v>0</v>
      </c>
      <c r="AF13" s="333">
        <v>0</v>
      </c>
      <c r="AG13" s="333">
        <v>0</v>
      </c>
      <c r="AH13" s="333">
        <v>0</v>
      </c>
      <c r="AI13" s="333">
        <v>0</v>
      </c>
      <c r="AJ13" s="220">
        <f t="shared" si="4"/>
        <v>0</v>
      </c>
      <c r="AK13" s="275">
        <f>'NAW2 - Total - SSEH'!AK13</f>
        <v>9</v>
      </c>
      <c r="AL13" s="275">
        <f>'NAW2 - Total - SSEH'!AL13</f>
        <v>4</v>
      </c>
      <c r="AM13" s="275">
        <f>'NAW2 - Total - SSEH'!AM13</f>
        <v>2</v>
      </c>
      <c r="AN13" s="275">
        <f>'NAW2 - Total - SSEH'!AN13</f>
        <v>0</v>
      </c>
      <c r="AO13" s="275">
        <f>'NAW2 - Total - SSEH'!AO13</f>
        <v>0</v>
      </c>
      <c r="AP13" s="220">
        <f t="shared" si="5"/>
        <v>15</v>
      </c>
    </row>
    <row r="14" spans="1:44" ht="25.5" customHeight="1" thickBot="1">
      <c r="A14" s="13"/>
      <c r="B14" s="221"/>
      <c r="C14" s="329" t="s">
        <v>79</v>
      </c>
      <c r="D14" s="351">
        <v>12230</v>
      </c>
      <c r="E14" s="102">
        <v>12230</v>
      </c>
      <c r="F14" s="223"/>
      <c r="G14" s="224">
        <f>SUM(G10:G13)</f>
        <v>9703</v>
      </c>
      <c r="H14" s="225">
        <f t="shared" ref="H14:K14" si="6">SUM(H10:H13)</f>
        <v>619</v>
      </c>
      <c r="I14" s="225">
        <f t="shared" si="6"/>
        <v>1862</v>
      </c>
      <c r="J14" s="225">
        <f t="shared" si="6"/>
        <v>1</v>
      </c>
      <c r="K14" s="225">
        <f t="shared" si="6"/>
        <v>45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9235</v>
      </c>
      <c r="Z14" s="225">
        <f t="shared" ref="Z14:AC14" si="9">SUM(Z10:Z13)</f>
        <v>926</v>
      </c>
      <c r="AA14" s="225">
        <f t="shared" si="9"/>
        <v>2020</v>
      </c>
      <c r="AB14" s="225">
        <f t="shared" si="9"/>
        <v>3</v>
      </c>
      <c r="AC14" s="225">
        <f t="shared" si="9"/>
        <v>46</v>
      </c>
      <c r="AD14" s="150"/>
      <c r="AE14" s="224">
        <f>SUM(AE10:AE13)</f>
        <v>0</v>
      </c>
      <c r="AF14" s="225">
        <f t="shared" ref="AF14:AI14" si="10">SUM(AF10:AF13)</f>
        <v>0</v>
      </c>
      <c r="AG14" s="225">
        <f t="shared" si="10"/>
        <v>0</v>
      </c>
      <c r="AH14" s="225">
        <f t="shared" si="10"/>
        <v>0</v>
      </c>
      <c r="AI14" s="225">
        <f t="shared" si="10"/>
        <v>0</v>
      </c>
      <c r="AJ14" s="150"/>
      <c r="AK14" s="224">
        <f>SUM(AK10:AK13)</f>
        <v>8454</v>
      </c>
      <c r="AL14" s="225">
        <f t="shared" ref="AL14:AO14" si="11">SUM(AL10:AL13)</f>
        <v>1402</v>
      </c>
      <c r="AM14" s="225">
        <f t="shared" si="11"/>
        <v>776</v>
      </c>
      <c r="AN14" s="225">
        <f t="shared" si="11"/>
        <v>1551</v>
      </c>
      <c r="AO14" s="225">
        <f t="shared" si="11"/>
        <v>47</v>
      </c>
      <c r="AP14" s="150"/>
    </row>
    <row r="15" spans="1:44" ht="25.5" customHeight="1">
      <c r="A15" s="13"/>
      <c r="B15" s="209" t="s">
        <v>11</v>
      </c>
      <c r="C15" s="210"/>
      <c r="D15" s="211"/>
      <c r="E15" s="212"/>
      <c r="F15" s="213" t="s">
        <v>78</v>
      </c>
      <c r="G15" s="275">
        <f>'NAW2 - Total - SSEH'!G15</f>
        <v>0</v>
      </c>
      <c r="H15" s="275">
        <f>'NAW2 - Total - SSEH'!H15</f>
        <v>0</v>
      </c>
      <c r="I15" s="275">
        <f>'NAW2 - Total - SSEH'!I15</f>
        <v>0</v>
      </c>
      <c r="J15" s="275">
        <f>'NAW2 - Total - SSEH'!J15</f>
        <v>0</v>
      </c>
      <c r="K15" s="275">
        <f>'NAW2 - Total - SSEH'!K15</f>
        <v>0</v>
      </c>
      <c r="L15" s="216">
        <f>SUM(G15:K15)</f>
        <v>0</v>
      </c>
      <c r="M15" s="275">
        <f>'NAW2 - Total - SSEH'!M15</f>
        <v>0</v>
      </c>
      <c r="N15" s="275">
        <f>'NAW2 - Total - SSEH'!N15</f>
        <v>0</v>
      </c>
      <c r="O15" s="275">
        <f>'NAW2 - Total - SSEH'!O15</f>
        <v>0</v>
      </c>
      <c r="P15" s="275">
        <f>'NAW2 - Total - SSEH'!P15</f>
        <v>0</v>
      </c>
      <c r="Q15" s="275">
        <f>'NAW2 - Total - SSEH'!Q15</f>
        <v>0</v>
      </c>
      <c r="R15" s="216">
        <f>SUM(M15:Q15)</f>
        <v>0</v>
      </c>
      <c r="S15" s="102"/>
      <c r="T15" s="102"/>
      <c r="U15" s="102"/>
      <c r="V15" s="102"/>
      <c r="W15" s="102"/>
      <c r="X15" s="216">
        <f>SUM(S15:W15)</f>
        <v>0</v>
      </c>
      <c r="Y15" s="276">
        <f>'NAW2 - Total - SSEH'!Y15</f>
        <v>0</v>
      </c>
      <c r="Z15" s="276">
        <f>'NAW2 - Total - SSEH'!Z15</f>
        <v>0</v>
      </c>
      <c r="AA15" s="276">
        <f>'NAW2 - Total - SSEH'!AA15</f>
        <v>0</v>
      </c>
      <c r="AB15" s="276">
        <f>'NAW2 - Total - SSEH'!AB15</f>
        <v>0</v>
      </c>
      <c r="AC15" s="276">
        <f>'NAW2 - Total - SSEH'!AC15</f>
        <v>0</v>
      </c>
      <c r="AD15" s="216">
        <f>SUM(Y15:AC15)</f>
        <v>0</v>
      </c>
      <c r="AE15" s="102"/>
      <c r="AF15" s="102"/>
      <c r="AG15" s="102"/>
      <c r="AH15" s="102"/>
      <c r="AI15" s="102"/>
      <c r="AJ15" s="216">
        <f>SUM(AE15:AI15)</f>
        <v>0</v>
      </c>
      <c r="AK15" s="276">
        <f>'NAW2 - Total - SSEH'!AK15</f>
        <v>0</v>
      </c>
      <c r="AL15" s="276">
        <f>'NAW2 - Total - SSEH'!AL15</f>
        <v>0</v>
      </c>
      <c r="AM15" s="276">
        <f>'NAW2 - Total - SSEH'!AM15</f>
        <v>0</v>
      </c>
      <c r="AN15" s="276">
        <f>'NAW2 - Total - SSEH'!AN15</f>
        <v>0</v>
      </c>
      <c r="AO15" s="276">
        <f>'NAW2 - Total - SSEH'!AO15</f>
        <v>0</v>
      </c>
      <c r="AP15" s="216">
        <f>SUM(AK15:AO15)</f>
        <v>0</v>
      </c>
    </row>
    <row r="16" spans="1:44" ht="25.5" customHeight="1">
      <c r="A16" s="13"/>
      <c r="B16" s="19"/>
      <c r="C16" s="218"/>
      <c r="D16" s="350"/>
      <c r="E16" s="105"/>
      <c r="F16" s="219" t="s">
        <v>80</v>
      </c>
      <c r="G16" s="275">
        <f>'NAW2 - Total - SSEH'!G16</f>
        <v>0</v>
      </c>
      <c r="H16" s="275">
        <f>'NAW2 - Total - SSEH'!H16</f>
        <v>0</v>
      </c>
      <c r="I16" s="275">
        <f>'NAW2 - Total - SSEH'!I16</f>
        <v>0</v>
      </c>
      <c r="J16" s="275">
        <f>'NAW2 - Total - SSEH'!J16</f>
        <v>0</v>
      </c>
      <c r="K16" s="275">
        <f>'NAW2 - Total - SSEH'!K16</f>
        <v>0</v>
      </c>
      <c r="L16" s="220">
        <f t="shared" ref="L16:L18" si="12">SUM(G16:K16)</f>
        <v>0</v>
      </c>
      <c r="M16" s="275">
        <f>'NAW2 - Total - SSEH'!M16</f>
        <v>0</v>
      </c>
      <c r="N16" s="275">
        <f>'NAW2 - Total - SSEH'!N16</f>
        <v>0</v>
      </c>
      <c r="O16" s="275">
        <f>'NAW2 - Total - SSEH'!O16</f>
        <v>0</v>
      </c>
      <c r="P16" s="275">
        <f>'NAW2 - Total - SSEH'!P16</f>
        <v>0</v>
      </c>
      <c r="Q16" s="275">
        <f>'NAW2 - Total - SSEH'!Q16</f>
        <v>0</v>
      </c>
      <c r="R16" s="220">
        <f t="shared" ref="R16:R18" si="13">SUM(M16:Q16)</f>
        <v>0</v>
      </c>
      <c r="S16" s="102"/>
      <c r="T16" s="102"/>
      <c r="U16" s="102"/>
      <c r="V16" s="102"/>
      <c r="W16" s="102"/>
      <c r="X16" s="220">
        <f t="shared" ref="X16:X18" si="14">SUM(S16:W16)</f>
        <v>0</v>
      </c>
      <c r="Y16" s="275">
        <f>'NAW2 - Total - SSEH'!Y16</f>
        <v>0</v>
      </c>
      <c r="Z16" s="275">
        <f>'NAW2 - Total - SSEH'!Z16</f>
        <v>0</v>
      </c>
      <c r="AA16" s="275">
        <f>'NAW2 - Total - SSEH'!AA16</f>
        <v>0</v>
      </c>
      <c r="AB16" s="275">
        <f>'NAW2 - Total - SSEH'!AB16</f>
        <v>0</v>
      </c>
      <c r="AC16" s="275">
        <f>'NAW2 - Total - SSEH'!AC16</f>
        <v>0</v>
      </c>
      <c r="AD16" s="220">
        <f t="shared" ref="AD16:AD18" si="15">SUM(Y16:AC16)</f>
        <v>0</v>
      </c>
      <c r="AE16" s="102"/>
      <c r="AF16" s="102"/>
      <c r="AG16" s="102"/>
      <c r="AH16" s="102"/>
      <c r="AI16" s="102"/>
      <c r="AJ16" s="220">
        <f t="shared" ref="AJ16:AJ18" si="16">SUM(AE16:AI16)</f>
        <v>0</v>
      </c>
      <c r="AK16" s="275">
        <f>'NAW2 - Total - SSEH'!AK16</f>
        <v>0</v>
      </c>
      <c r="AL16" s="275">
        <f>'NAW2 - Total - SSEH'!AL16</f>
        <v>0</v>
      </c>
      <c r="AM16" s="275">
        <f>'NAW2 - Total - SSEH'!AM16</f>
        <v>0</v>
      </c>
      <c r="AN16" s="275">
        <f>'NAW2 - Total - SSEH'!AN16</f>
        <v>0</v>
      </c>
      <c r="AO16" s="275">
        <f>'NAW2 - Total - SSEH'!AO16</f>
        <v>0</v>
      </c>
      <c r="AP16" s="220">
        <f t="shared" ref="AP16:AP18" si="17">SUM(AK16:AO16)</f>
        <v>0</v>
      </c>
    </row>
    <row r="17" spans="1:42" ht="25.5" customHeight="1">
      <c r="A17" s="13"/>
      <c r="B17" s="19"/>
      <c r="C17" s="218"/>
      <c r="D17" s="350"/>
      <c r="E17" s="105"/>
      <c r="F17" s="219" t="s">
        <v>82</v>
      </c>
      <c r="G17" s="275">
        <f>'NAW2 - Total - SSEH'!G17</f>
        <v>0</v>
      </c>
      <c r="H17" s="275">
        <f>'NAW2 - Total - SSEH'!H17</f>
        <v>0</v>
      </c>
      <c r="I17" s="275">
        <f>'NAW2 - Total - SSEH'!I17</f>
        <v>0</v>
      </c>
      <c r="J17" s="275">
        <f>'NAW2 - Total - SSEH'!J17</f>
        <v>0</v>
      </c>
      <c r="K17" s="275">
        <f>'NAW2 - Total - SSEH'!K17</f>
        <v>0</v>
      </c>
      <c r="L17" s="220">
        <f t="shared" si="12"/>
        <v>0</v>
      </c>
      <c r="M17" s="275">
        <f>'NAW2 - Total - SSEH'!M17</f>
        <v>0</v>
      </c>
      <c r="N17" s="275">
        <f>'NAW2 - Total - SSEH'!N17</f>
        <v>0</v>
      </c>
      <c r="O17" s="275">
        <f>'NAW2 - Total - SSEH'!O17</f>
        <v>0</v>
      </c>
      <c r="P17" s="275">
        <f>'NAW2 - Total - SSEH'!P17</f>
        <v>0</v>
      </c>
      <c r="Q17" s="275">
        <f>'NAW2 - Total - SSEH'!Q17</f>
        <v>0</v>
      </c>
      <c r="R17" s="220">
        <f t="shared" si="13"/>
        <v>0</v>
      </c>
      <c r="S17" s="102"/>
      <c r="T17" s="102"/>
      <c r="U17" s="102"/>
      <c r="V17" s="102"/>
      <c r="W17" s="102"/>
      <c r="X17" s="220">
        <f t="shared" si="14"/>
        <v>0</v>
      </c>
      <c r="Y17" s="275">
        <f>'NAW2 - Total - SSEH'!Y17</f>
        <v>0</v>
      </c>
      <c r="Z17" s="275">
        <f>'NAW2 - Total - SSEH'!Z17</f>
        <v>0</v>
      </c>
      <c r="AA17" s="275">
        <f>'NAW2 - Total - SSEH'!AA17</f>
        <v>0</v>
      </c>
      <c r="AB17" s="275">
        <f>'NAW2 - Total - SSEH'!AB17</f>
        <v>0</v>
      </c>
      <c r="AC17" s="275">
        <f>'NAW2 - Total - SSEH'!AC17</f>
        <v>0</v>
      </c>
      <c r="AD17" s="220">
        <f t="shared" si="15"/>
        <v>0</v>
      </c>
      <c r="AE17" s="102"/>
      <c r="AF17" s="102"/>
      <c r="AG17" s="102"/>
      <c r="AH17" s="102"/>
      <c r="AI17" s="102"/>
      <c r="AJ17" s="220">
        <f t="shared" si="16"/>
        <v>0</v>
      </c>
      <c r="AK17" s="275">
        <f>'NAW2 - Total - SSEH'!AK17</f>
        <v>0</v>
      </c>
      <c r="AL17" s="275">
        <f>'NAW2 - Total - SSEH'!AL17</f>
        <v>0</v>
      </c>
      <c r="AM17" s="275">
        <f>'NAW2 - Total - SSEH'!AM17</f>
        <v>0</v>
      </c>
      <c r="AN17" s="275">
        <f>'NAW2 - Total - SSEH'!AN17</f>
        <v>0</v>
      </c>
      <c r="AO17" s="275">
        <f>'NAW2 - Total - SSEH'!AO17</f>
        <v>0</v>
      </c>
      <c r="AP17" s="220">
        <f t="shared" si="17"/>
        <v>0</v>
      </c>
    </row>
    <row r="18" spans="1:42" ht="25.5" customHeight="1">
      <c r="A18" s="13"/>
      <c r="B18" s="19"/>
      <c r="C18" s="218"/>
      <c r="D18" s="350"/>
      <c r="E18" s="105"/>
      <c r="F18" s="219" t="s">
        <v>83</v>
      </c>
      <c r="G18" s="275">
        <f>'NAW2 - Total - SSEH'!G18</f>
        <v>0</v>
      </c>
      <c r="H18" s="275">
        <f>'NAW2 - Total - SSEH'!H18</f>
        <v>0</v>
      </c>
      <c r="I18" s="275">
        <f>'NAW2 - Total - SSEH'!I18</f>
        <v>0</v>
      </c>
      <c r="J18" s="275">
        <f>'NAW2 - Total - SSEH'!J18</f>
        <v>0</v>
      </c>
      <c r="K18" s="275">
        <f>'NAW2 - Total - SSEH'!K18</f>
        <v>0</v>
      </c>
      <c r="L18" s="220">
        <f t="shared" si="12"/>
        <v>0</v>
      </c>
      <c r="M18" s="275">
        <f>'NAW2 - Total - SSEH'!M18</f>
        <v>0</v>
      </c>
      <c r="N18" s="275">
        <f>'NAW2 - Total - SSEH'!N18</f>
        <v>0</v>
      </c>
      <c r="O18" s="275">
        <f>'NAW2 - Total - SSEH'!O18</f>
        <v>0</v>
      </c>
      <c r="P18" s="275">
        <f>'NAW2 - Total - SSEH'!P18</f>
        <v>0</v>
      </c>
      <c r="Q18" s="275">
        <f>'NAW2 - Total - SSEH'!Q18</f>
        <v>0</v>
      </c>
      <c r="R18" s="220">
        <f t="shared" si="13"/>
        <v>0</v>
      </c>
      <c r="S18" s="102"/>
      <c r="T18" s="102"/>
      <c r="U18" s="102"/>
      <c r="V18" s="102"/>
      <c r="W18" s="102"/>
      <c r="X18" s="220">
        <f t="shared" si="14"/>
        <v>0</v>
      </c>
      <c r="Y18" s="275">
        <f>'NAW2 - Total - SSEH'!Y18</f>
        <v>0</v>
      </c>
      <c r="Z18" s="275">
        <f>'NAW2 - Total - SSEH'!Z18</f>
        <v>0</v>
      </c>
      <c r="AA18" s="275">
        <f>'NAW2 - Total - SSEH'!AA18</f>
        <v>0</v>
      </c>
      <c r="AB18" s="275">
        <f>'NAW2 - Total - SSEH'!AB18</f>
        <v>0</v>
      </c>
      <c r="AC18" s="275">
        <f>'NAW2 - Total - SSEH'!AC18</f>
        <v>0</v>
      </c>
      <c r="AD18" s="220">
        <f t="shared" si="15"/>
        <v>0</v>
      </c>
      <c r="AE18" s="102"/>
      <c r="AF18" s="102"/>
      <c r="AG18" s="102"/>
      <c r="AH18" s="102"/>
      <c r="AI18" s="102"/>
      <c r="AJ18" s="220">
        <f t="shared" si="16"/>
        <v>0</v>
      </c>
      <c r="AK18" s="275">
        <f>'NAW2 - Total - SSEH'!AK18</f>
        <v>0</v>
      </c>
      <c r="AL18" s="275">
        <f>'NAW2 - Total - SSEH'!AL18</f>
        <v>0</v>
      </c>
      <c r="AM18" s="275">
        <f>'NAW2 - Total - SSEH'!AM18</f>
        <v>0</v>
      </c>
      <c r="AN18" s="275">
        <f>'NAW2 - Total - SSEH'!AN18</f>
        <v>0</v>
      </c>
      <c r="AO18" s="275">
        <f>'NAW2 - Total - SSEH'!AO18</f>
        <v>0</v>
      </c>
      <c r="AP18" s="220">
        <f t="shared" si="17"/>
        <v>0</v>
      </c>
    </row>
    <row r="19" spans="1:42" ht="25.5" customHeight="1" thickBot="1">
      <c r="A19" s="13"/>
      <c r="B19" s="221"/>
      <c r="C19" s="329"/>
      <c r="D19" s="351"/>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SSEH'!G20</f>
        <v>0</v>
      </c>
      <c r="H20" s="278">
        <f>'NAW2 - Total - SSEH'!H20</f>
        <v>0</v>
      </c>
      <c r="I20" s="278">
        <f>'NAW2 - Total - SSEH'!I20</f>
        <v>0</v>
      </c>
      <c r="J20" s="278">
        <f>'NAW2 - Total - SSEH'!J20</f>
        <v>0</v>
      </c>
      <c r="K20" s="278">
        <f>'NAW2 - Total - SSEH'!K20</f>
        <v>0</v>
      </c>
      <c r="L20" s="216">
        <f>SUM(G20:K20)</f>
        <v>0</v>
      </c>
      <c r="M20" s="278">
        <f>'NAW2 - Total - SSEH'!M20</f>
        <v>0</v>
      </c>
      <c r="N20" s="278">
        <f>'NAW2 - Total - SSEH'!N20</f>
        <v>0</v>
      </c>
      <c r="O20" s="278">
        <f>'NAW2 - Total - SSEH'!O20</f>
        <v>0</v>
      </c>
      <c r="P20" s="278">
        <f>'NAW2 - Total - SSEH'!P20</f>
        <v>0</v>
      </c>
      <c r="Q20" s="278">
        <f>'NAW2 - Total - SSEH'!Q20</f>
        <v>0</v>
      </c>
      <c r="R20" s="216">
        <f>SUM(M20:Q20)</f>
        <v>0</v>
      </c>
      <c r="S20" s="102">
        <v>0</v>
      </c>
      <c r="T20" s="102">
        <v>0</v>
      </c>
      <c r="U20" s="102">
        <v>0</v>
      </c>
      <c r="V20" s="102">
        <v>0</v>
      </c>
      <c r="W20" s="102">
        <v>0</v>
      </c>
      <c r="X20" s="216">
        <f>SUM(S20:W20)</f>
        <v>0</v>
      </c>
      <c r="Y20" s="278">
        <f>'NAW2 - Total - SSEH'!Y20</f>
        <v>0</v>
      </c>
      <c r="Z20" s="278">
        <f>'NAW2 - Total - SSEH'!Z20</f>
        <v>0</v>
      </c>
      <c r="AA20" s="278">
        <f>'NAW2 - Total - SSEH'!AA20</f>
        <v>0</v>
      </c>
      <c r="AB20" s="278">
        <f>'NAW2 - Total - SSEH'!AB20</f>
        <v>0</v>
      </c>
      <c r="AC20" s="278">
        <f>'NAW2 - Total - SSEH'!AC20</f>
        <v>0</v>
      </c>
      <c r="AD20" s="216">
        <f>SUM(Y20:AC20)</f>
        <v>0</v>
      </c>
      <c r="AE20" s="102">
        <v>0</v>
      </c>
      <c r="AF20" s="102">
        <v>0</v>
      </c>
      <c r="AG20" s="102">
        <v>0</v>
      </c>
      <c r="AH20" s="102">
        <v>0</v>
      </c>
      <c r="AI20" s="102">
        <v>0</v>
      </c>
      <c r="AJ20" s="216">
        <f>SUM(AE20:AI20)</f>
        <v>0</v>
      </c>
      <c r="AK20" s="278">
        <f>'NAW2 - Total - SSEH'!AK20</f>
        <v>0</v>
      </c>
      <c r="AL20" s="278">
        <f>'NAW2 - Total - SSEH'!AL20</f>
        <v>0</v>
      </c>
      <c r="AM20" s="278">
        <f>'NAW2 - Total - SSEH'!AM20</f>
        <v>0</v>
      </c>
      <c r="AN20" s="278">
        <f>'NAW2 - Total - SSEH'!AN20</f>
        <v>0</v>
      </c>
      <c r="AO20" s="278">
        <f>'NAW2 - Total - SSEH'!AO20</f>
        <v>0</v>
      </c>
      <c r="AP20" s="216">
        <f>SUM(AK20:AO20)</f>
        <v>0</v>
      </c>
    </row>
    <row r="21" spans="1:42" ht="25.5" customHeight="1">
      <c r="A21" s="13"/>
      <c r="B21" s="19"/>
      <c r="C21" s="218"/>
      <c r="D21" s="350"/>
      <c r="E21" s="105"/>
      <c r="F21" s="219" t="s">
        <v>80</v>
      </c>
      <c r="G21" s="275">
        <f>'NAW2 - Total - SSEH'!G21</f>
        <v>36896</v>
      </c>
      <c r="H21" s="275">
        <f>'NAW2 - Total - SSEH'!H21</f>
        <v>10804</v>
      </c>
      <c r="I21" s="275">
        <f>'NAW2 - Total - SSEH'!I21</f>
        <v>39836</v>
      </c>
      <c r="J21" s="275">
        <f>'NAW2 - Total - SSEH'!J21</f>
        <v>160</v>
      </c>
      <c r="K21" s="275">
        <f>'NAW2 - Total - SSEH'!K21</f>
        <v>3270</v>
      </c>
      <c r="L21" s="220">
        <f t="shared" ref="L21:L23" si="24">SUM(G21:K21)</f>
        <v>90966</v>
      </c>
      <c r="M21" s="275">
        <f>'NAW2 - Total - SSEH'!M21</f>
        <v>0</v>
      </c>
      <c r="N21" s="275">
        <f>'NAW2 - Total - SSEH'!N21</f>
        <v>0</v>
      </c>
      <c r="O21" s="275">
        <f>'NAW2 - Total - SSEH'!O21</f>
        <v>0</v>
      </c>
      <c r="P21" s="275">
        <f>'NAW2 - Total - SSEH'!P21</f>
        <v>0</v>
      </c>
      <c r="Q21" s="275">
        <f>'NAW2 - Total - SSEH'!Q21</f>
        <v>0</v>
      </c>
      <c r="R21" s="220">
        <f t="shared" ref="R21:R23" si="25">SUM(M21:Q21)</f>
        <v>0</v>
      </c>
      <c r="S21" s="102">
        <v>0</v>
      </c>
      <c r="T21" s="102">
        <v>0</v>
      </c>
      <c r="U21" s="102">
        <v>0</v>
      </c>
      <c r="V21" s="102">
        <v>0</v>
      </c>
      <c r="W21" s="102">
        <v>0</v>
      </c>
      <c r="X21" s="220">
        <f t="shared" ref="X21:X23" si="26">SUM(S21:W21)</f>
        <v>0</v>
      </c>
      <c r="Y21" s="275">
        <f>'NAW2 - Total - SSEH'!Y21</f>
        <v>33642</v>
      </c>
      <c r="Z21" s="275">
        <f>'NAW2 - Total - SSEH'!Z21</f>
        <v>11139</v>
      </c>
      <c r="AA21" s="275">
        <f>'NAW2 - Total - SSEH'!AA21</f>
        <v>42725</v>
      </c>
      <c r="AB21" s="275">
        <f>'NAW2 - Total - SSEH'!AB21</f>
        <v>137</v>
      </c>
      <c r="AC21" s="275">
        <f>'NAW2 - Total - SSEH'!AC21</f>
        <v>3323</v>
      </c>
      <c r="AD21" s="220">
        <f t="shared" ref="AD21:AD23" si="27">SUM(Y21:AC21)</f>
        <v>90966</v>
      </c>
      <c r="AE21" s="102">
        <v>0</v>
      </c>
      <c r="AF21" s="102">
        <v>0</v>
      </c>
      <c r="AG21" s="102">
        <v>0</v>
      </c>
      <c r="AH21" s="102">
        <v>0</v>
      </c>
      <c r="AI21" s="102">
        <v>0</v>
      </c>
      <c r="AJ21" s="220">
        <f t="shared" ref="AJ21:AJ23" si="28">SUM(AE21:AI21)</f>
        <v>0</v>
      </c>
      <c r="AK21" s="275">
        <f>'NAW2 - Total - SSEH'!AK21</f>
        <v>30419</v>
      </c>
      <c r="AL21" s="275">
        <f>'NAW2 - Total - SSEH'!AL21</f>
        <v>7987</v>
      </c>
      <c r="AM21" s="275">
        <f>'NAW2 - Total - SSEH'!AM21</f>
        <v>7921</v>
      </c>
      <c r="AN21" s="275">
        <f>'NAW2 - Total - SSEH'!AN21</f>
        <v>41202</v>
      </c>
      <c r="AO21" s="275">
        <f>'NAW2 - Total - SSEH'!AO21</f>
        <v>3437</v>
      </c>
      <c r="AP21" s="220">
        <f t="shared" ref="AP21:AP23" si="29">SUM(AK21:AO21)</f>
        <v>90966</v>
      </c>
    </row>
    <row r="22" spans="1:42" ht="25.5" customHeight="1">
      <c r="A22" s="13"/>
      <c r="B22" s="19"/>
      <c r="C22" s="218"/>
      <c r="D22" s="350"/>
      <c r="E22" s="105"/>
      <c r="F22" s="219" t="s">
        <v>82</v>
      </c>
      <c r="G22" s="275">
        <f>'NAW2 - Total - SSEH'!G22</f>
        <v>0</v>
      </c>
      <c r="H22" s="275">
        <f>'NAW2 - Total - SSEH'!H22</f>
        <v>0</v>
      </c>
      <c r="I22" s="275">
        <f>'NAW2 - Total - SSEH'!I22</f>
        <v>123</v>
      </c>
      <c r="J22" s="275">
        <f>'NAW2 - Total - SSEH'!J22</f>
        <v>0</v>
      </c>
      <c r="K22" s="275">
        <f>'NAW2 - Total - SSEH'!K22</f>
        <v>0</v>
      </c>
      <c r="L22" s="220">
        <f t="shared" si="24"/>
        <v>123</v>
      </c>
      <c r="M22" s="275">
        <f>'NAW2 - Total - SSEH'!M22</f>
        <v>0</v>
      </c>
      <c r="N22" s="275">
        <f>'NAW2 - Total - SSEH'!N22</f>
        <v>0</v>
      </c>
      <c r="O22" s="275">
        <f>'NAW2 - Total - SSEH'!O22</f>
        <v>0</v>
      </c>
      <c r="P22" s="275">
        <f>'NAW2 - Total - SSEH'!P22</f>
        <v>0</v>
      </c>
      <c r="Q22" s="275">
        <f>'NAW2 - Total - SSEH'!Q22</f>
        <v>0</v>
      </c>
      <c r="R22" s="220">
        <f t="shared" si="25"/>
        <v>0</v>
      </c>
      <c r="S22" s="102">
        <v>0</v>
      </c>
      <c r="T22" s="102">
        <v>0</v>
      </c>
      <c r="U22" s="102">
        <v>0</v>
      </c>
      <c r="V22" s="102">
        <v>0</v>
      </c>
      <c r="W22" s="102">
        <v>0</v>
      </c>
      <c r="X22" s="220">
        <f t="shared" si="26"/>
        <v>0</v>
      </c>
      <c r="Y22" s="275">
        <f>'NAW2 - Total - SSEH'!Y22</f>
        <v>0</v>
      </c>
      <c r="Z22" s="275">
        <f>'NAW2 - Total - SSEH'!Z22</f>
        <v>0</v>
      </c>
      <c r="AA22" s="275">
        <f>'NAW2 - Total - SSEH'!AA22</f>
        <v>123</v>
      </c>
      <c r="AB22" s="275">
        <f>'NAW2 - Total - SSEH'!AB22</f>
        <v>0</v>
      </c>
      <c r="AC22" s="275">
        <f>'NAW2 - Total - SSEH'!AC22</f>
        <v>0</v>
      </c>
      <c r="AD22" s="220">
        <f t="shared" si="27"/>
        <v>123</v>
      </c>
      <c r="AE22" s="102">
        <v>0</v>
      </c>
      <c r="AF22" s="102">
        <v>0</v>
      </c>
      <c r="AG22" s="102">
        <v>0</v>
      </c>
      <c r="AH22" s="102">
        <v>0</v>
      </c>
      <c r="AI22" s="102">
        <v>0</v>
      </c>
      <c r="AJ22" s="220">
        <f t="shared" si="28"/>
        <v>0</v>
      </c>
      <c r="AK22" s="275">
        <f>'NAW2 - Total - SSEH'!AK22</f>
        <v>0</v>
      </c>
      <c r="AL22" s="275">
        <f>'NAW2 - Total - SSEH'!AL22</f>
        <v>0</v>
      </c>
      <c r="AM22" s="275">
        <f>'NAW2 - Total - SSEH'!AM22</f>
        <v>0</v>
      </c>
      <c r="AN22" s="275">
        <f>'NAW2 - Total - SSEH'!AN22</f>
        <v>123</v>
      </c>
      <c r="AO22" s="275">
        <f>'NAW2 - Total - SSEH'!AO22</f>
        <v>0</v>
      </c>
      <c r="AP22" s="220">
        <f t="shared" si="29"/>
        <v>123</v>
      </c>
    </row>
    <row r="23" spans="1:42" ht="24" customHeight="1">
      <c r="A23" s="13"/>
      <c r="B23" s="19"/>
      <c r="C23" s="218"/>
      <c r="D23" s="350"/>
      <c r="E23" s="105"/>
      <c r="F23" s="219" t="s">
        <v>83</v>
      </c>
      <c r="G23" s="275">
        <f>'NAW2 - Total - SSEH'!G23</f>
        <v>0</v>
      </c>
      <c r="H23" s="275">
        <f>'NAW2 - Total - SSEH'!H23</f>
        <v>0</v>
      </c>
      <c r="I23" s="275">
        <f>'NAW2 - Total - SSEH'!I23</f>
        <v>0</v>
      </c>
      <c r="J23" s="275">
        <f>'NAW2 - Total - SSEH'!J23</f>
        <v>0</v>
      </c>
      <c r="K23" s="275">
        <f>'NAW2 - Total - SSEH'!K23</f>
        <v>0</v>
      </c>
      <c r="L23" s="220">
        <f t="shared" si="24"/>
        <v>0</v>
      </c>
      <c r="M23" s="275">
        <f>'NAW2 - Total - SSEH'!M23</f>
        <v>0</v>
      </c>
      <c r="N23" s="275">
        <f>'NAW2 - Total - SSEH'!N23</f>
        <v>0</v>
      </c>
      <c r="O23" s="275">
        <f>'NAW2 - Total - SSEH'!O23</f>
        <v>0</v>
      </c>
      <c r="P23" s="275">
        <f>'NAW2 - Total - SSEH'!P23</f>
        <v>0</v>
      </c>
      <c r="Q23" s="275">
        <f>'NAW2 - Total - SSEH'!Q23</f>
        <v>0</v>
      </c>
      <c r="R23" s="220">
        <f t="shared" si="25"/>
        <v>0</v>
      </c>
      <c r="S23" s="102">
        <v>0</v>
      </c>
      <c r="T23" s="102">
        <v>0</v>
      </c>
      <c r="U23" s="102">
        <v>0</v>
      </c>
      <c r="V23" s="102">
        <v>0</v>
      </c>
      <c r="W23" s="102">
        <v>0</v>
      </c>
      <c r="X23" s="220">
        <f t="shared" si="26"/>
        <v>0</v>
      </c>
      <c r="Y23" s="275">
        <f>'NAW2 - Total - SSEH'!Y23</f>
        <v>0</v>
      </c>
      <c r="Z23" s="275">
        <f>'NAW2 - Total - SSEH'!Z23</f>
        <v>0</v>
      </c>
      <c r="AA23" s="275">
        <f>'NAW2 - Total - SSEH'!AA23</f>
        <v>0</v>
      </c>
      <c r="AB23" s="275">
        <f>'NAW2 - Total - SSEH'!AB23</f>
        <v>0</v>
      </c>
      <c r="AC23" s="275">
        <f>'NAW2 - Total - SSEH'!AC23</f>
        <v>0</v>
      </c>
      <c r="AD23" s="220">
        <f t="shared" si="27"/>
        <v>0</v>
      </c>
      <c r="AE23" s="102">
        <v>0</v>
      </c>
      <c r="AF23" s="102">
        <v>0</v>
      </c>
      <c r="AG23" s="102">
        <v>0</v>
      </c>
      <c r="AH23" s="102">
        <v>0</v>
      </c>
      <c r="AI23" s="102">
        <v>0</v>
      </c>
      <c r="AJ23" s="220">
        <f t="shared" si="28"/>
        <v>0</v>
      </c>
      <c r="AK23" s="275">
        <f>'NAW2 - Total - SSEH'!AK23</f>
        <v>0</v>
      </c>
      <c r="AL23" s="275">
        <f>'NAW2 - Total - SSEH'!AL23</f>
        <v>0</v>
      </c>
      <c r="AM23" s="275">
        <f>'NAW2 - Total - SSEH'!AM23</f>
        <v>0</v>
      </c>
      <c r="AN23" s="275">
        <f>'NAW2 - Total - SSEH'!AN23</f>
        <v>0</v>
      </c>
      <c r="AO23" s="275">
        <f>'NAW2 - Total - SSEH'!AO23</f>
        <v>0</v>
      </c>
      <c r="AP23" s="220">
        <f t="shared" si="29"/>
        <v>0</v>
      </c>
    </row>
    <row r="24" spans="1:42" ht="25.5" customHeight="1" thickBot="1">
      <c r="A24" s="13"/>
      <c r="B24" s="221"/>
      <c r="C24" s="356" t="s">
        <v>79</v>
      </c>
      <c r="D24" s="351">
        <v>91089</v>
      </c>
      <c r="E24" s="102">
        <v>91089</v>
      </c>
      <c r="F24" s="223"/>
      <c r="G24" s="224">
        <f>SUM(G20:G23)</f>
        <v>36896</v>
      </c>
      <c r="H24" s="225">
        <f t="shared" ref="H24:K24" si="30">SUM(H20:H23)</f>
        <v>10804</v>
      </c>
      <c r="I24" s="225">
        <f t="shared" si="30"/>
        <v>39959</v>
      </c>
      <c r="J24" s="225">
        <f t="shared" si="30"/>
        <v>160</v>
      </c>
      <c r="K24" s="225">
        <f t="shared" si="30"/>
        <v>3270</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33642</v>
      </c>
      <c r="Z24" s="225">
        <f t="shared" ref="Z24:AC24" si="33">SUM(Z20:Z23)</f>
        <v>11139</v>
      </c>
      <c r="AA24" s="225">
        <f t="shared" si="33"/>
        <v>42848</v>
      </c>
      <c r="AB24" s="225">
        <f t="shared" si="33"/>
        <v>137</v>
      </c>
      <c r="AC24" s="225">
        <f t="shared" si="33"/>
        <v>3323</v>
      </c>
      <c r="AD24" s="150"/>
      <c r="AE24" s="224">
        <f>SUM(AE20:AE23)</f>
        <v>0</v>
      </c>
      <c r="AF24" s="225">
        <f t="shared" ref="AF24:AI24" si="34">SUM(AF20:AF23)</f>
        <v>0</v>
      </c>
      <c r="AG24" s="225">
        <f t="shared" si="34"/>
        <v>0</v>
      </c>
      <c r="AH24" s="225">
        <f t="shared" si="34"/>
        <v>0</v>
      </c>
      <c r="AI24" s="225">
        <f t="shared" si="34"/>
        <v>0</v>
      </c>
      <c r="AJ24" s="150"/>
      <c r="AK24" s="224">
        <f>SUM(AK20:AK23)</f>
        <v>30419</v>
      </c>
      <c r="AL24" s="225">
        <f t="shared" ref="AL24:AO24" si="35">SUM(AL20:AL23)</f>
        <v>7987</v>
      </c>
      <c r="AM24" s="225">
        <f t="shared" si="35"/>
        <v>7921</v>
      </c>
      <c r="AN24" s="225">
        <f t="shared" si="35"/>
        <v>41325</v>
      </c>
      <c r="AO24" s="225">
        <f t="shared" si="35"/>
        <v>3437</v>
      </c>
      <c r="AP24" s="150"/>
    </row>
    <row r="25" spans="1:42" ht="25.5" customHeight="1">
      <c r="A25" s="13"/>
      <c r="B25" s="279" t="s">
        <v>13</v>
      </c>
      <c r="C25" s="210"/>
      <c r="D25" s="211"/>
      <c r="E25" s="212"/>
      <c r="F25" s="213" t="s">
        <v>78</v>
      </c>
      <c r="G25" s="275">
        <f>'NAW2 - Total - SSEH'!G25</f>
        <v>0</v>
      </c>
      <c r="H25" s="275">
        <f>'NAW2 - Total - SSEH'!H25</f>
        <v>0</v>
      </c>
      <c r="I25" s="275">
        <f>'NAW2 - Total - SSEH'!I25</f>
        <v>0</v>
      </c>
      <c r="J25" s="275">
        <f>'NAW2 - Total - SSEH'!J25</f>
        <v>0</v>
      </c>
      <c r="K25" s="275">
        <f>'NAW2 - Total - SSEH'!K25</f>
        <v>0</v>
      </c>
      <c r="L25" s="216">
        <f>SUM(G25:K25)</f>
        <v>0</v>
      </c>
      <c r="M25" s="275">
        <f>'NAW2 - Total - SSEH'!M25</f>
        <v>0</v>
      </c>
      <c r="N25" s="275">
        <f>'NAW2 - Total - SSEH'!N25</f>
        <v>0</v>
      </c>
      <c r="O25" s="275">
        <f>'NAW2 - Total - SSEH'!O25</f>
        <v>0</v>
      </c>
      <c r="P25" s="275">
        <f>'NAW2 - Total - SSEH'!P25</f>
        <v>0</v>
      </c>
      <c r="Q25" s="275">
        <f>'NAW2 - Total - SSEH'!Q25</f>
        <v>0</v>
      </c>
      <c r="R25" s="216">
        <f>SUM(M25:Q25)</f>
        <v>0</v>
      </c>
      <c r="S25" s="102"/>
      <c r="T25" s="102"/>
      <c r="U25" s="102"/>
      <c r="V25" s="102"/>
      <c r="W25" s="102"/>
      <c r="X25" s="216">
        <f>SUM(S25:W25)</f>
        <v>0</v>
      </c>
      <c r="Y25" s="276">
        <f>'NAW2 - Total - SSEH'!Y25</f>
        <v>0</v>
      </c>
      <c r="Z25" s="276">
        <f>'NAW2 - Total - SSEH'!Z25</f>
        <v>0</v>
      </c>
      <c r="AA25" s="276">
        <f>'NAW2 - Total - SSEH'!AA25</f>
        <v>0</v>
      </c>
      <c r="AB25" s="276">
        <f>'NAW2 - Total - SSEH'!AB25</f>
        <v>0</v>
      </c>
      <c r="AC25" s="276">
        <f>'NAW2 - Total - SSEH'!AC25</f>
        <v>0</v>
      </c>
      <c r="AD25" s="216">
        <f>SUM(Y25:AC25)</f>
        <v>0</v>
      </c>
      <c r="AE25" s="102"/>
      <c r="AF25" s="102"/>
      <c r="AG25" s="102"/>
      <c r="AH25" s="102"/>
      <c r="AI25" s="102"/>
      <c r="AJ25" s="216">
        <f>SUM(AE25:AI25)</f>
        <v>0</v>
      </c>
      <c r="AK25" s="276">
        <f>'NAW2 - Total - SSEH'!AK25</f>
        <v>0</v>
      </c>
      <c r="AL25" s="276">
        <f>'NAW2 - Total - SSEH'!AL25</f>
        <v>0</v>
      </c>
      <c r="AM25" s="276">
        <f>'NAW2 - Total - SSEH'!AM25</f>
        <v>0</v>
      </c>
      <c r="AN25" s="276">
        <f>'NAW2 - Total - SSEH'!AN25</f>
        <v>0</v>
      </c>
      <c r="AO25" s="276">
        <f>'NAW2 - Total - SSEH'!AO25</f>
        <v>0</v>
      </c>
      <c r="AP25" s="216">
        <f>SUM(AK25:AO25)</f>
        <v>0</v>
      </c>
    </row>
    <row r="26" spans="1:42" ht="25.5" customHeight="1">
      <c r="A26" s="13"/>
      <c r="B26" s="19"/>
      <c r="C26" s="218"/>
      <c r="D26" s="350"/>
      <c r="E26" s="105"/>
      <c r="F26" s="219" t="s">
        <v>80</v>
      </c>
      <c r="G26" s="275">
        <f>'NAW2 - Total - SSEH'!G26</f>
        <v>0</v>
      </c>
      <c r="H26" s="275">
        <f>'NAW2 - Total - SSEH'!H26</f>
        <v>0</v>
      </c>
      <c r="I26" s="275">
        <f>'NAW2 - Total - SSEH'!I26</f>
        <v>0</v>
      </c>
      <c r="J26" s="275">
        <f>'NAW2 - Total - SSEH'!J26</f>
        <v>0</v>
      </c>
      <c r="K26" s="275">
        <f>'NAW2 - Total - SSEH'!K26</f>
        <v>0</v>
      </c>
      <c r="L26" s="220">
        <f t="shared" ref="L26:L28" si="36">SUM(G26:K26)</f>
        <v>0</v>
      </c>
      <c r="M26" s="275">
        <f>'NAW2 - Total - SSEH'!M26</f>
        <v>0</v>
      </c>
      <c r="N26" s="275">
        <f>'NAW2 - Total - SSEH'!N26</f>
        <v>0</v>
      </c>
      <c r="O26" s="275">
        <f>'NAW2 - Total - SSEH'!O26</f>
        <v>0</v>
      </c>
      <c r="P26" s="275">
        <f>'NAW2 - Total - SSEH'!P26</f>
        <v>0</v>
      </c>
      <c r="Q26" s="275">
        <f>'NAW2 - Total - SSEH'!Q26</f>
        <v>0</v>
      </c>
      <c r="R26" s="220">
        <f t="shared" ref="R26:R28" si="37">SUM(M26:Q26)</f>
        <v>0</v>
      </c>
      <c r="S26" s="102"/>
      <c r="T26" s="102"/>
      <c r="U26" s="102"/>
      <c r="V26" s="102"/>
      <c r="W26" s="102"/>
      <c r="X26" s="220">
        <f t="shared" ref="X26:X28" si="38">SUM(S26:W26)</f>
        <v>0</v>
      </c>
      <c r="Y26" s="275">
        <f>'NAW2 - Total - SSEH'!Y26</f>
        <v>0</v>
      </c>
      <c r="Z26" s="275">
        <f>'NAW2 - Total - SSEH'!Z26</f>
        <v>0</v>
      </c>
      <c r="AA26" s="275">
        <f>'NAW2 - Total - SSEH'!AA26</f>
        <v>0</v>
      </c>
      <c r="AB26" s="275">
        <f>'NAW2 - Total - SSEH'!AB26</f>
        <v>0</v>
      </c>
      <c r="AC26" s="275">
        <f>'NAW2 - Total - SSEH'!AC26</f>
        <v>0</v>
      </c>
      <c r="AD26" s="220">
        <f t="shared" ref="AD26:AD28" si="39">SUM(Y26:AC26)</f>
        <v>0</v>
      </c>
      <c r="AE26" s="102"/>
      <c r="AF26" s="102"/>
      <c r="AG26" s="102"/>
      <c r="AH26" s="102"/>
      <c r="AI26" s="102"/>
      <c r="AJ26" s="220">
        <f t="shared" ref="AJ26:AJ28" si="40">SUM(AE26:AI26)</f>
        <v>0</v>
      </c>
      <c r="AK26" s="275">
        <f>'NAW2 - Total - SSEH'!AK26</f>
        <v>0</v>
      </c>
      <c r="AL26" s="275">
        <f>'NAW2 - Total - SSEH'!AL26</f>
        <v>0</v>
      </c>
      <c r="AM26" s="275">
        <f>'NAW2 - Total - SSEH'!AM26</f>
        <v>0</v>
      </c>
      <c r="AN26" s="275">
        <f>'NAW2 - Total - SSEH'!AN26</f>
        <v>0</v>
      </c>
      <c r="AO26" s="275">
        <f>'NAW2 - Total - SSEH'!AO26</f>
        <v>0</v>
      </c>
      <c r="AP26" s="220">
        <f t="shared" ref="AP26:AP28" si="41">SUM(AK26:AO26)</f>
        <v>0</v>
      </c>
    </row>
    <row r="27" spans="1:42" ht="25.5" customHeight="1">
      <c r="A27" s="13"/>
      <c r="B27" s="19"/>
      <c r="C27" s="218"/>
      <c r="D27" s="350"/>
      <c r="E27" s="105"/>
      <c r="F27" s="219" t="s">
        <v>82</v>
      </c>
      <c r="G27" s="275">
        <f>'NAW2 - Total - SSEH'!G27</f>
        <v>0</v>
      </c>
      <c r="H27" s="275">
        <f>'NAW2 - Total - SSEH'!H27</f>
        <v>0</v>
      </c>
      <c r="I27" s="275">
        <f>'NAW2 - Total - SSEH'!I27</f>
        <v>0</v>
      </c>
      <c r="J27" s="275">
        <f>'NAW2 - Total - SSEH'!J27</f>
        <v>0</v>
      </c>
      <c r="K27" s="275">
        <f>'NAW2 - Total - SSEH'!K27</f>
        <v>0</v>
      </c>
      <c r="L27" s="220">
        <f t="shared" si="36"/>
        <v>0</v>
      </c>
      <c r="M27" s="275">
        <f>'NAW2 - Total - SSEH'!M27</f>
        <v>0</v>
      </c>
      <c r="N27" s="275">
        <f>'NAW2 - Total - SSEH'!N27</f>
        <v>0</v>
      </c>
      <c r="O27" s="275">
        <f>'NAW2 - Total - SSEH'!O27</f>
        <v>0</v>
      </c>
      <c r="P27" s="275">
        <f>'NAW2 - Total - SSEH'!P27</f>
        <v>0</v>
      </c>
      <c r="Q27" s="275">
        <f>'NAW2 - Total - SSEH'!Q27</f>
        <v>0</v>
      </c>
      <c r="R27" s="220">
        <f t="shared" si="37"/>
        <v>0</v>
      </c>
      <c r="S27" s="102"/>
      <c r="T27" s="102"/>
      <c r="U27" s="102"/>
      <c r="V27" s="102"/>
      <c r="W27" s="102"/>
      <c r="X27" s="220">
        <f t="shared" si="38"/>
        <v>0</v>
      </c>
      <c r="Y27" s="275">
        <f>'NAW2 - Total - SSEH'!Y27</f>
        <v>0</v>
      </c>
      <c r="Z27" s="275">
        <f>'NAW2 - Total - SSEH'!Z27</f>
        <v>0</v>
      </c>
      <c r="AA27" s="275">
        <f>'NAW2 - Total - SSEH'!AA27</f>
        <v>0</v>
      </c>
      <c r="AB27" s="275">
        <f>'NAW2 - Total - SSEH'!AB27</f>
        <v>0</v>
      </c>
      <c r="AC27" s="275">
        <f>'NAW2 - Total - SSEH'!AC27</f>
        <v>0</v>
      </c>
      <c r="AD27" s="220">
        <f t="shared" si="39"/>
        <v>0</v>
      </c>
      <c r="AE27" s="102"/>
      <c r="AF27" s="102"/>
      <c r="AG27" s="102"/>
      <c r="AH27" s="102"/>
      <c r="AI27" s="102"/>
      <c r="AJ27" s="220">
        <f t="shared" si="40"/>
        <v>0</v>
      </c>
      <c r="AK27" s="275">
        <f>'NAW2 - Total - SSEH'!AK27</f>
        <v>0</v>
      </c>
      <c r="AL27" s="275">
        <f>'NAW2 - Total - SSEH'!AL27</f>
        <v>0</v>
      </c>
      <c r="AM27" s="275">
        <f>'NAW2 - Total - SSEH'!AM27</f>
        <v>0</v>
      </c>
      <c r="AN27" s="275">
        <f>'NAW2 - Total - SSEH'!AN27</f>
        <v>0</v>
      </c>
      <c r="AO27" s="275">
        <f>'NAW2 - Total - SSEH'!AO27</f>
        <v>0</v>
      </c>
      <c r="AP27" s="220">
        <f t="shared" si="41"/>
        <v>0</v>
      </c>
    </row>
    <row r="28" spans="1:42" ht="25.5" customHeight="1">
      <c r="A28" s="13"/>
      <c r="B28" s="19"/>
      <c r="C28" s="218"/>
      <c r="D28" s="350"/>
      <c r="E28" s="105"/>
      <c r="F28" s="219" t="s">
        <v>83</v>
      </c>
      <c r="G28" s="275">
        <f>'NAW2 - Total - SSEH'!G28</f>
        <v>0</v>
      </c>
      <c r="H28" s="275">
        <f>'NAW2 - Total - SSEH'!H28</f>
        <v>0</v>
      </c>
      <c r="I28" s="275">
        <f>'NAW2 - Total - SSEH'!I28</f>
        <v>0</v>
      </c>
      <c r="J28" s="275">
        <f>'NAW2 - Total - SSEH'!J28</f>
        <v>0</v>
      </c>
      <c r="K28" s="275">
        <f>'NAW2 - Total - SSEH'!K28</f>
        <v>0</v>
      </c>
      <c r="L28" s="220">
        <f t="shared" si="36"/>
        <v>0</v>
      </c>
      <c r="M28" s="275">
        <f>'NAW2 - Total - SSEH'!M28</f>
        <v>0</v>
      </c>
      <c r="N28" s="275">
        <f>'NAW2 - Total - SSEH'!N28</f>
        <v>0</v>
      </c>
      <c r="O28" s="275">
        <f>'NAW2 - Total - SSEH'!O28</f>
        <v>0</v>
      </c>
      <c r="P28" s="275">
        <f>'NAW2 - Total - SSEH'!P28</f>
        <v>0</v>
      </c>
      <c r="Q28" s="275">
        <f>'NAW2 - Total - SSEH'!Q28</f>
        <v>0</v>
      </c>
      <c r="R28" s="220">
        <f t="shared" si="37"/>
        <v>0</v>
      </c>
      <c r="S28" s="102"/>
      <c r="T28" s="102"/>
      <c r="U28" s="102"/>
      <c r="V28" s="102"/>
      <c r="W28" s="102"/>
      <c r="X28" s="220">
        <f t="shared" si="38"/>
        <v>0</v>
      </c>
      <c r="Y28" s="275">
        <f>'NAW2 - Total - SSEH'!Y28</f>
        <v>0</v>
      </c>
      <c r="Z28" s="275">
        <f>'NAW2 - Total - SSEH'!Z28</f>
        <v>0</v>
      </c>
      <c r="AA28" s="275">
        <f>'NAW2 - Total - SSEH'!AA28</f>
        <v>0</v>
      </c>
      <c r="AB28" s="275">
        <f>'NAW2 - Total - SSEH'!AB28</f>
        <v>0</v>
      </c>
      <c r="AC28" s="275">
        <f>'NAW2 - Total - SSEH'!AC28</f>
        <v>0</v>
      </c>
      <c r="AD28" s="220">
        <f t="shared" si="39"/>
        <v>0</v>
      </c>
      <c r="AE28" s="102"/>
      <c r="AF28" s="102"/>
      <c r="AG28" s="102"/>
      <c r="AH28" s="102"/>
      <c r="AI28" s="102"/>
      <c r="AJ28" s="220">
        <f t="shared" si="40"/>
        <v>0</v>
      </c>
      <c r="AK28" s="275">
        <f>'NAW2 - Total - SSEH'!AK28</f>
        <v>0</v>
      </c>
      <c r="AL28" s="275">
        <f>'NAW2 - Total - SSEH'!AL28</f>
        <v>0</v>
      </c>
      <c r="AM28" s="275">
        <f>'NAW2 - Total - SSEH'!AM28</f>
        <v>0</v>
      </c>
      <c r="AN28" s="275">
        <f>'NAW2 - Total - SSEH'!AN28</f>
        <v>0</v>
      </c>
      <c r="AO28" s="275">
        <f>'NAW2 - Total - SSEH'!AO28</f>
        <v>0</v>
      </c>
      <c r="AP28" s="220">
        <f t="shared" si="41"/>
        <v>0</v>
      </c>
    </row>
    <row r="29" spans="1:42" ht="25.5" customHeight="1" thickBot="1">
      <c r="A29" s="13"/>
      <c r="B29" s="221"/>
      <c r="C29" s="356"/>
      <c r="D29" s="351"/>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79" t="s">
        <v>13</v>
      </c>
      <c r="C30" s="210"/>
      <c r="D30" s="211"/>
      <c r="E30" s="212"/>
      <c r="F30" s="213" t="s">
        <v>78</v>
      </c>
      <c r="G30" s="275">
        <f>'NAW2 - Total - SSEH'!G30</f>
        <v>0</v>
      </c>
      <c r="H30" s="275">
        <f>'NAW2 - Total - SSEH'!H30</f>
        <v>0</v>
      </c>
      <c r="I30" s="275">
        <f>'NAW2 - Total - SSEH'!I30</f>
        <v>0</v>
      </c>
      <c r="J30" s="275">
        <f>'NAW2 - Total - SSEH'!J30</f>
        <v>0</v>
      </c>
      <c r="K30" s="275">
        <f>'NAW2 - Total - SSEH'!K30</f>
        <v>0</v>
      </c>
      <c r="L30" s="216">
        <f>SUM(G30:K30)</f>
        <v>0</v>
      </c>
      <c r="M30" s="275">
        <f>'NAW2 - Total - SSEH'!M30</f>
        <v>0</v>
      </c>
      <c r="N30" s="275">
        <f>'NAW2 - Total - SSEH'!N30</f>
        <v>0</v>
      </c>
      <c r="O30" s="275">
        <f>'NAW2 - Total - SSEH'!O30</f>
        <v>0</v>
      </c>
      <c r="P30" s="275">
        <f>'NAW2 - Total - SSEH'!P30</f>
        <v>0</v>
      </c>
      <c r="Q30" s="275">
        <f>'NAW2 - Total - SSEH'!Q30</f>
        <v>0</v>
      </c>
      <c r="R30" s="216">
        <f>SUM(M30:Q30)</f>
        <v>0</v>
      </c>
      <c r="S30" s="102"/>
      <c r="T30" s="102"/>
      <c r="U30" s="102"/>
      <c r="V30" s="102"/>
      <c r="W30" s="102"/>
      <c r="X30" s="216">
        <f>SUM(S30:W30)</f>
        <v>0</v>
      </c>
      <c r="Y30" s="276">
        <f>'NAW2 - Total - SSEH'!Y30</f>
        <v>0</v>
      </c>
      <c r="Z30" s="276">
        <f>'NAW2 - Total - SSEH'!Z30</f>
        <v>0</v>
      </c>
      <c r="AA30" s="276">
        <f>'NAW2 - Total - SSEH'!AA30</f>
        <v>0</v>
      </c>
      <c r="AB30" s="276">
        <f>'NAW2 - Total - SSEH'!AB30</f>
        <v>0</v>
      </c>
      <c r="AC30" s="276">
        <f>'NAW2 - Total - SSEH'!AC30</f>
        <v>0</v>
      </c>
      <c r="AD30" s="216">
        <f>SUM(Y30:AC30)</f>
        <v>0</v>
      </c>
      <c r="AE30" s="102"/>
      <c r="AF30" s="102"/>
      <c r="AG30" s="102"/>
      <c r="AH30" s="102"/>
      <c r="AI30" s="102"/>
      <c r="AJ30" s="216">
        <f>SUM(AE30:AI30)</f>
        <v>0</v>
      </c>
      <c r="AK30" s="276">
        <f>'NAW2 - Total - SSEH'!AK30</f>
        <v>0</v>
      </c>
      <c r="AL30" s="276">
        <f>'NAW2 - Total - SSEH'!AL30</f>
        <v>0</v>
      </c>
      <c r="AM30" s="276">
        <f>'NAW2 - Total - SSEH'!AM30</f>
        <v>0</v>
      </c>
      <c r="AN30" s="276">
        <f>'NAW2 - Total - SSEH'!AN30</f>
        <v>0</v>
      </c>
      <c r="AO30" s="276">
        <f>'NAW2 - Total - SSEH'!AO30</f>
        <v>0</v>
      </c>
      <c r="AP30" s="216">
        <f>SUM(AK30:AO30)</f>
        <v>0</v>
      </c>
    </row>
    <row r="31" spans="1:42" ht="25.5" customHeight="1">
      <c r="A31" s="13"/>
      <c r="B31" s="19"/>
      <c r="C31" s="218"/>
      <c r="D31" s="350"/>
      <c r="E31" s="105"/>
      <c r="F31" s="219" t="s">
        <v>80</v>
      </c>
      <c r="G31" s="275">
        <f>'NAW2 - Total - SSEH'!G31</f>
        <v>0</v>
      </c>
      <c r="H31" s="275">
        <f>'NAW2 - Total - SSEH'!H31</f>
        <v>0</v>
      </c>
      <c r="I31" s="275">
        <f>'NAW2 - Total - SSEH'!I31</f>
        <v>0</v>
      </c>
      <c r="J31" s="275">
        <f>'NAW2 - Total - SSEH'!J31</f>
        <v>0</v>
      </c>
      <c r="K31" s="275">
        <f>'NAW2 - Total - SSEH'!K31</f>
        <v>0</v>
      </c>
      <c r="L31" s="220">
        <f t="shared" ref="L31:L33" si="48">SUM(G31:K31)</f>
        <v>0</v>
      </c>
      <c r="M31" s="275">
        <f>'NAW2 - Total - SSEH'!M31</f>
        <v>0</v>
      </c>
      <c r="N31" s="275">
        <f>'NAW2 - Total - SSEH'!N31</f>
        <v>0</v>
      </c>
      <c r="O31" s="275">
        <f>'NAW2 - Total - SSEH'!O31</f>
        <v>0</v>
      </c>
      <c r="P31" s="275">
        <f>'NAW2 - Total - SSEH'!P31</f>
        <v>0</v>
      </c>
      <c r="Q31" s="275">
        <f>'NAW2 - Total - SSEH'!Q31</f>
        <v>0</v>
      </c>
      <c r="R31" s="220">
        <f t="shared" ref="R31:R33" si="49">SUM(M31:Q31)</f>
        <v>0</v>
      </c>
      <c r="S31" s="102"/>
      <c r="T31" s="102"/>
      <c r="U31" s="102"/>
      <c r="V31" s="102"/>
      <c r="W31" s="102"/>
      <c r="X31" s="220">
        <f t="shared" ref="X31:X33" si="50">SUM(S31:W31)</f>
        <v>0</v>
      </c>
      <c r="Y31" s="275">
        <f>'NAW2 - Total - SSEH'!Y31</f>
        <v>0</v>
      </c>
      <c r="Z31" s="275">
        <f>'NAW2 - Total - SSEH'!Z31</f>
        <v>0</v>
      </c>
      <c r="AA31" s="275">
        <f>'NAW2 - Total - SSEH'!AA31</f>
        <v>0</v>
      </c>
      <c r="AB31" s="275">
        <f>'NAW2 - Total - SSEH'!AB31</f>
        <v>0</v>
      </c>
      <c r="AC31" s="275">
        <f>'NAW2 - Total - SSEH'!AC31</f>
        <v>0</v>
      </c>
      <c r="AD31" s="220">
        <f t="shared" ref="AD31:AD33" si="51">SUM(Y31:AC31)</f>
        <v>0</v>
      </c>
      <c r="AE31" s="102"/>
      <c r="AF31" s="102"/>
      <c r="AG31" s="102"/>
      <c r="AH31" s="102"/>
      <c r="AI31" s="102"/>
      <c r="AJ31" s="220">
        <f t="shared" ref="AJ31:AJ33" si="52">SUM(AE31:AI31)</f>
        <v>0</v>
      </c>
      <c r="AK31" s="275">
        <f>'NAW2 - Total - SSEH'!AK31</f>
        <v>0</v>
      </c>
      <c r="AL31" s="275">
        <f>'NAW2 - Total - SSEH'!AL31</f>
        <v>0</v>
      </c>
      <c r="AM31" s="275">
        <f>'NAW2 - Total - SSEH'!AM31</f>
        <v>0</v>
      </c>
      <c r="AN31" s="275">
        <f>'NAW2 - Total - SSEH'!AN31</f>
        <v>0</v>
      </c>
      <c r="AO31" s="275">
        <f>'NAW2 - Total - SSEH'!AO31</f>
        <v>0</v>
      </c>
      <c r="AP31" s="220">
        <f t="shared" ref="AP31:AP33" si="53">SUM(AK31:AO31)</f>
        <v>0</v>
      </c>
    </row>
    <row r="32" spans="1:42" ht="25.5" customHeight="1">
      <c r="A32" s="13"/>
      <c r="B32" s="19"/>
      <c r="C32" s="218"/>
      <c r="D32" s="350"/>
      <c r="E32" s="105"/>
      <c r="F32" s="219" t="s">
        <v>82</v>
      </c>
      <c r="G32" s="275">
        <f>'NAW2 - Total - SSEH'!G32</f>
        <v>0</v>
      </c>
      <c r="H32" s="275">
        <f>'NAW2 - Total - SSEH'!H32</f>
        <v>0</v>
      </c>
      <c r="I32" s="275">
        <f>'NAW2 - Total - SSEH'!I32</f>
        <v>0</v>
      </c>
      <c r="J32" s="275">
        <f>'NAW2 - Total - SSEH'!J32</f>
        <v>0</v>
      </c>
      <c r="K32" s="275">
        <f>'NAW2 - Total - SSEH'!K32</f>
        <v>0</v>
      </c>
      <c r="L32" s="220">
        <f t="shared" si="48"/>
        <v>0</v>
      </c>
      <c r="M32" s="275">
        <f>'NAW2 - Total - SSEH'!M32</f>
        <v>0</v>
      </c>
      <c r="N32" s="275">
        <f>'NAW2 - Total - SSEH'!N32</f>
        <v>0</v>
      </c>
      <c r="O32" s="275">
        <f>'NAW2 - Total - SSEH'!O32</f>
        <v>0</v>
      </c>
      <c r="P32" s="275">
        <f>'NAW2 - Total - SSEH'!P32</f>
        <v>0</v>
      </c>
      <c r="Q32" s="275">
        <f>'NAW2 - Total - SSEH'!Q32</f>
        <v>0</v>
      </c>
      <c r="R32" s="220">
        <f t="shared" si="49"/>
        <v>0</v>
      </c>
      <c r="S32" s="102"/>
      <c r="T32" s="102"/>
      <c r="U32" s="102"/>
      <c r="V32" s="102"/>
      <c r="W32" s="102"/>
      <c r="X32" s="220">
        <f t="shared" si="50"/>
        <v>0</v>
      </c>
      <c r="Y32" s="275">
        <f>'NAW2 - Total - SSEH'!Y32</f>
        <v>0</v>
      </c>
      <c r="Z32" s="275">
        <f>'NAW2 - Total - SSEH'!Z32</f>
        <v>0</v>
      </c>
      <c r="AA32" s="275">
        <f>'NAW2 - Total - SSEH'!AA32</f>
        <v>0</v>
      </c>
      <c r="AB32" s="275">
        <f>'NAW2 - Total - SSEH'!AB32</f>
        <v>0</v>
      </c>
      <c r="AC32" s="275">
        <f>'NAW2 - Total - SSEH'!AC32</f>
        <v>0</v>
      </c>
      <c r="AD32" s="220">
        <f t="shared" si="51"/>
        <v>0</v>
      </c>
      <c r="AE32" s="102"/>
      <c r="AF32" s="102"/>
      <c r="AG32" s="102"/>
      <c r="AH32" s="102"/>
      <c r="AI32" s="102"/>
      <c r="AJ32" s="220">
        <f t="shared" si="52"/>
        <v>0</v>
      </c>
      <c r="AK32" s="275">
        <f>'NAW2 - Total - SSEH'!AK32</f>
        <v>0</v>
      </c>
      <c r="AL32" s="275">
        <f>'NAW2 - Total - SSEH'!AL32</f>
        <v>0</v>
      </c>
      <c r="AM32" s="275">
        <f>'NAW2 - Total - SSEH'!AM32</f>
        <v>0</v>
      </c>
      <c r="AN32" s="275">
        <f>'NAW2 - Total - SSEH'!AN32</f>
        <v>0</v>
      </c>
      <c r="AO32" s="275">
        <f>'NAW2 - Total - SSEH'!AO32</f>
        <v>0</v>
      </c>
      <c r="AP32" s="220">
        <f t="shared" si="53"/>
        <v>0</v>
      </c>
    </row>
    <row r="33" spans="1:42" ht="25.5" customHeight="1">
      <c r="A33" s="13"/>
      <c r="B33" s="19"/>
      <c r="C33" s="218"/>
      <c r="D33" s="350"/>
      <c r="E33" s="105"/>
      <c r="F33" s="219" t="s">
        <v>83</v>
      </c>
      <c r="G33" s="275">
        <f>'NAW2 - Total - SSEH'!G33</f>
        <v>0</v>
      </c>
      <c r="H33" s="275">
        <f>'NAW2 - Total - SSEH'!H33</f>
        <v>0</v>
      </c>
      <c r="I33" s="275">
        <f>'NAW2 - Total - SSEH'!I33</f>
        <v>0</v>
      </c>
      <c r="J33" s="275">
        <f>'NAW2 - Total - SSEH'!J33</f>
        <v>0</v>
      </c>
      <c r="K33" s="275">
        <f>'NAW2 - Total - SSEH'!K33</f>
        <v>0</v>
      </c>
      <c r="L33" s="220">
        <f t="shared" si="48"/>
        <v>0</v>
      </c>
      <c r="M33" s="275">
        <f>'NAW2 - Total - SSEH'!M33</f>
        <v>0</v>
      </c>
      <c r="N33" s="275">
        <f>'NAW2 - Total - SSEH'!N33</f>
        <v>0</v>
      </c>
      <c r="O33" s="275">
        <f>'NAW2 - Total - SSEH'!O33</f>
        <v>0</v>
      </c>
      <c r="P33" s="275">
        <f>'NAW2 - Total - SSEH'!P33</f>
        <v>0</v>
      </c>
      <c r="Q33" s="275">
        <f>'NAW2 - Total - SSEH'!Q33</f>
        <v>0</v>
      </c>
      <c r="R33" s="220">
        <f t="shared" si="49"/>
        <v>0</v>
      </c>
      <c r="S33" s="102"/>
      <c r="T33" s="102"/>
      <c r="U33" s="102"/>
      <c r="V33" s="102"/>
      <c r="W33" s="102"/>
      <c r="X33" s="220">
        <f t="shared" si="50"/>
        <v>0</v>
      </c>
      <c r="Y33" s="275">
        <f>'NAW2 - Total - SSEH'!Y33</f>
        <v>0</v>
      </c>
      <c r="Z33" s="275">
        <f>'NAW2 - Total - SSEH'!Z33</f>
        <v>0</v>
      </c>
      <c r="AA33" s="275">
        <f>'NAW2 - Total - SSEH'!AA33</f>
        <v>0</v>
      </c>
      <c r="AB33" s="275">
        <f>'NAW2 - Total - SSEH'!AB33</f>
        <v>0</v>
      </c>
      <c r="AC33" s="275">
        <f>'NAW2 - Total - SSEH'!AC33</f>
        <v>0</v>
      </c>
      <c r="AD33" s="220">
        <f t="shared" si="51"/>
        <v>0</v>
      </c>
      <c r="AE33" s="102"/>
      <c r="AF33" s="102"/>
      <c r="AG33" s="102"/>
      <c r="AH33" s="102"/>
      <c r="AI33" s="102"/>
      <c r="AJ33" s="220">
        <f t="shared" si="52"/>
        <v>0</v>
      </c>
      <c r="AK33" s="275">
        <f>'NAW2 - Total - SSEH'!AK33</f>
        <v>0</v>
      </c>
      <c r="AL33" s="275">
        <f>'NAW2 - Total - SSEH'!AL33</f>
        <v>0</v>
      </c>
      <c r="AM33" s="275">
        <f>'NAW2 - Total - SSEH'!AM33</f>
        <v>0</v>
      </c>
      <c r="AN33" s="275">
        <f>'NAW2 - Total - SSEH'!AN33</f>
        <v>0</v>
      </c>
      <c r="AO33" s="275">
        <f>'NAW2 - Total - SSEH'!AO33</f>
        <v>0</v>
      </c>
      <c r="AP33" s="220">
        <f t="shared" si="53"/>
        <v>0</v>
      </c>
    </row>
    <row r="34" spans="1:42" ht="25.5" customHeight="1" thickBot="1">
      <c r="A34" s="13"/>
      <c r="B34" s="221"/>
      <c r="C34" s="356"/>
      <c r="D34" s="351"/>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79" t="s">
        <v>13</v>
      </c>
      <c r="C35" s="210"/>
      <c r="D35" s="211"/>
      <c r="E35" s="212"/>
      <c r="F35" s="213" t="s">
        <v>78</v>
      </c>
      <c r="G35" s="275">
        <f>'NAW2 - Total - SSEH'!G35</f>
        <v>0</v>
      </c>
      <c r="H35" s="275">
        <f>'NAW2 - Total - SSEH'!H35</f>
        <v>0</v>
      </c>
      <c r="I35" s="275">
        <f>'NAW2 - Total - SSEH'!I35</f>
        <v>0</v>
      </c>
      <c r="J35" s="275">
        <f>'NAW2 - Total - SSEH'!J35</f>
        <v>0</v>
      </c>
      <c r="K35" s="275">
        <f>'NAW2 - Total - SSEH'!K35</f>
        <v>0</v>
      </c>
      <c r="L35" s="216">
        <f>SUM(G35:K35)</f>
        <v>0</v>
      </c>
      <c r="M35" s="275">
        <f>'NAW2 - Total - SSEH'!M35</f>
        <v>0</v>
      </c>
      <c r="N35" s="275">
        <f>'NAW2 - Total - SSEH'!N35</f>
        <v>0</v>
      </c>
      <c r="O35" s="275">
        <f>'NAW2 - Total - SSEH'!O35</f>
        <v>0</v>
      </c>
      <c r="P35" s="275">
        <f>'NAW2 - Total - SSEH'!P35</f>
        <v>0</v>
      </c>
      <c r="Q35" s="275">
        <f>'NAW2 - Total - SSEH'!Q35</f>
        <v>0</v>
      </c>
      <c r="R35" s="216">
        <f>SUM(M35:Q35)</f>
        <v>0</v>
      </c>
      <c r="S35" s="102"/>
      <c r="T35" s="102"/>
      <c r="U35" s="102"/>
      <c r="V35" s="102"/>
      <c r="W35" s="102"/>
      <c r="X35" s="216">
        <f>SUM(S35:W35)</f>
        <v>0</v>
      </c>
      <c r="Y35" s="276">
        <f>'NAW2 - Total - SSEH'!Y35</f>
        <v>0</v>
      </c>
      <c r="Z35" s="276">
        <f>'NAW2 - Total - SSEH'!Z35</f>
        <v>0</v>
      </c>
      <c r="AA35" s="276">
        <f>'NAW2 - Total - SSEH'!AA35</f>
        <v>0</v>
      </c>
      <c r="AB35" s="276">
        <f>'NAW2 - Total - SSEH'!AB35</f>
        <v>0</v>
      </c>
      <c r="AC35" s="276">
        <f>'NAW2 - Total - SSEH'!AC35</f>
        <v>0</v>
      </c>
      <c r="AD35" s="216">
        <f>SUM(Y35:AC35)</f>
        <v>0</v>
      </c>
      <c r="AE35" s="102"/>
      <c r="AF35" s="102"/>
      <c r="AG35" s="102"/>
      <c r="AH35" s="102"/>
      <c r="AI35" s="102"/>
      <c r="AJ35" s="216">
        <f>SUM(AE35:AI35)</f>
        <v>0</v>
      </c>
      <c r="AK35" s="276">
        <f>'NAW2 - Total - SSEH'!AK35</f>
        <v>0</v>
      </c>
      <c r="AL35" s="276">
        <f>'NAW2 - Total - SSEH'!AL35</f>
        <v>0</v>
      </c>
      <c r="AM35" s="276">
        <f>'NAW2 - Total - SSEH'!AM35</f>
        <v>0</v>
      </c>
      <c r="AN35" s="276">
        <f>'NAW2 - Total - SSEH'!AN35</f>
        <v>0</v>
      </c>
      <c r="AO35" s="276">
        <f>'NAW2 - Total - SSEH'!AO35</f>
        <v>0</v>
      </c>
      <c r="AP35" s="216">
        <f>SUM(AK35:AO35)</f>
        <v>0</v>
      </c>
    </row>
    <row r="36" spans="1:42" ht="25.5" customHeight="1">
      <c r="A36" s="13"/>
      <c r="B36" s="19"/>
      <c r="C36" s="218"/>
      <c r="D36" s="350"/>
      <c r="E36" s="105"/>
      <c r="F36" s="219" t="s">
        <v>80</v>
      </c>
      <c r="G36" s="275">
        <f>'NAW2 - Total - SSEH'!G36</f>
        <v>0</v>
      </c>
      <c r="H36" s="275">
        <f>'NAW2 - Total - SSEH'!H36</f>
        <v>0</v>
      </c>
      <c r="I36" s="275">
        <f>'NAW2 - Total - SSEH'!I36</f>
        <v>0</v>
      </c>
      <c r="J36" s="275">
        <f>'NAW2 - Total - SSEH'!J36</f>
        <v>0</v>
      </c>
      <c r="K36" s="275">
        <f>'NAW2 - Total - SSEH'!K36</f>
        <v>0</v>
      </c>
      <c r="L36" s="220">
        <f t="shared" ref="L36:L38" si="60">SUM(G36:K36)</f>
        <v>0</v>
      </c>
      <c r="M36" s="275">
        <f>'NAW2 - Total - SSEH'!M36</f>
        <v>0</v>
      </c>
      <c r="N36" s="275">
        <f>'NAW2 - Total - SSEH'!N36</f>
        <v>0</v>
      </c>
      <c r="O36" s="275">
        <f>'NAW2 - Total - SSEH'!O36</f>
        <v>0</v>
      </c>
      <c r="P36" s="275">
        <f>'NAW2 - Total - SSEH'!P36</f>
        <v>0</v>
      </c>
      <c r="Q36" s="275">
        <f>'NAW2 - Total - SSEH'!Q36</f>
        <v>0</v>
      </c>
      <c r="R36" s="220">
        <f t="shared" ref="R36:R38" si="61">SUM(M36:Q36)</f>
        <v>0</v>
      </c>
      <c r="S36" s="102"/>
      <c r="T36" s="102"/>
      <c r="U36" s="102"/>
      <c r="V36" s="102"/>
      <c r="W36" s="102"/>
      <c r="X36" s="220">
        <f t="shared" ref="X36:X38" si="62">SUM(S36:W36)</f>
        <v>0</v>
      </c>
      <c r="Y36" s="275">
        <f>'NAW2 - Total - SSEH'!Y36</f>
        <v>0</v>
      </c>
      <c r="Z36" s="275">
        <f>'NAW2 - Total - SSEH'!Z36</f>
        <v>0</v>
      </c>
      <c r="AA36" s="275">
        <f>'NAW2 - Total - SSEH'!AA36</f>
        <v>0</v>
      </c>
      <c r="AB36" s="275">
        <f>'NAW2 - Total - SSEH'!AB36</f>
        <v>0</v>
      </c>
      <c r="AC36" s="275">
        <f>'NAW2 - Total - SSEH'!AC36</f>
        <v>0</v>
      </c>
      <c r="AD36" s="220">
        <f t="shared" ref="AD36:AD38" si="63">SUM(Y36:AC36)</f>
        <v>0</v>
      </c>
      <c r="AE36" s="102"/>
      <c r="AF36" s="102"/>
      <c r="AG36" s="102"/>
      <c r="AH36" s="102"/>
      <c r="AI36" s="102"/>
      <c r="AJ36" s="220">
        <f t="shared" ref="AJ36:AJ38" si="64">SUM(AE36:AI36)</f>
        <v>0</v>
      </c>
      <c r="AK36" s="275">
        <f>'NAW2 - Total - SSEH'!AK36</f>
        <v>0</v>
      </c>
      <c r="AL36" s="275">
        <f>'NAW2 - Total - SSEH'!AL36</f>
        <v>0</v>
      </c>
      <c r="AM36" s="275">
        <f>'NAW2 - Total - SSEH'!AM36</f>
        <v>0</v>
      </c>
      <c r="AN36" s="275">
        <f>'NAW2 - Total - SSEH'!AN36</f>
        <v>0</v>
      </c>
      <c r="AO36" s="275">
        <f>'NAW2 - Total - SSEH'!AO36</f>
        <v>0</v>
      </c>
      <c r="AP36" s="220">
        <f t="shared" ref="AP36:AP38" si="65">SUM(AK36:AO36)</f>
        <v>0</v>
      </c>
    </row>
    <row r="37" spans="1:42" ht="25.5" customHeight="1">
      <c r="A37" s="13"/>
      <c r="B37" s="19"/>
      <c r="C37" s="218"/>
      <c r="D37" s="350"/>
      <c r="E37" s="105"/>
      <c r="F37" s="219" t="s">
        <v>82</v>
      </c>
      <c r="G37" s="275">
        <f>'NAW2 - Total - SSEH'!G37</f>
        <v>0</v>
      </c>
      <c r="H37" s="275">
        <f>'NAW2 - Total - SSEH'!H37</f>
        <v>0</v>
      </c>
      <c r="I37" s="275">
        <f>'NAW2 - Total - SSEH'!I37</f>
        <v>0</v>
      </c>
      <c r="J37" s="275">
        <f>'NAW2 - Total - SSEH'!J37</f>
        <v>0</v>
      </c>
      <c r="K37" s="275">
        <f>'NAW2 - Total - SSEH'!K37</f>
        <v>0</v>
      </c>
      <c r="L37" s="220">
        <f t="shared" si="60"/>
        <v>0</v>
      </c>
      <c r="M37" s="275">
        <f>'NAW2 - Total - SSEH'!M37</f>
        <v>0</v>
      </c>
      <c r="N37" s="275">
        <f>'NAW2 - Total - SSEH'!N37</f>
        <v>0</v>
      </c>
      <c r="O37" s="275">
        <f>'NAW2 - Total - SSEH'!O37</f>
        <v>0</v>
      </c>
      <c r="P37" s="275">
        <f>'NAW2 - Total - SSEH'!P37</f>
        <v>0</v>
      </c>
      <c r="Q37" s="275">
        <f>'NAW2 - Total - SSEH'!Q37</f>
        <v>0</v>
      </c>
      <c r="R37" s="220">
        <f t="shared" si="61"/>
        <v>0</v>
      </c>
      <c r="S37" s="102"/>
      <c r="T37" s="102"/>
      <c r="U37" s="102"/>
      <c r="V37" s="102"/>
      <c r="W37" s="102"/>
      <c r="X37" s="220">
        <f t="shared" si="62"/>
        <v>0</v>
      </c>
      <c r="Y37" s="275">
        <f>'NAW2 - Total - SSEH'!Y37</f>
        <v>0</v>
      </c>
      <c r="Z37" s="275">
        <f>'NAW2 - Total - SSEH'!Z37</f>
        <v>0</v>
      </c>
      <c r="AA37" s="275">
        <f>'NAW2 - Total - SSEH'!AA37</f>
        <v>0</v>
      </c>
      <c r="AB37" s="275">
        <f>'NAW2 - Total - SSEH'!AB37</f>
        <v>0</v>
      </c>
      <c r="AC37" s="275">
        <f>'NAW2 - Total - SSEH'!AC37</f>
        <v>0</v>
      </c>
      <c r="AD37" s="220">
        <f t="shared" si="63"/>
        <v>0</v>
      </c>
      <c r="AE37" s="102"/>
      <c r="AF37" s="102"/>
      <c r="AG37" s="102"/>
      <c r="AH37" s="102"/>
      <c r="AI37" s="102"/>
      <c r="AJ37" s="220">
        <f t="shared" si="64"/>
        <v>0</v>
      </c>
      <c r="AK37" s="275">
        <f>'NAW2 - Total - SSEH'!AK37</f>
        <v>0</v>
      </c>
      <c r="AL37" s="275">
        <f>'NAW2 - Total - SSEH'!AL37</f>
        <v>0</v>
      </c>
      <c r="AM37" s="275">
        <f>'NAW2 - Total - SSEH'!AM37</f>
        <v>0</v>
      </c>
      <c r="AN37" s="275">
        <f>'NAW2 - Total - SSEH'!AN37</f>
        <v>0</v>
      </c>
      <c r="AO37" s="275">
        <f>'NAW2 - Total - SSEH'!AO37</f>
        <v>0</v>
      </c>
      <c r="AP37" s="220">
        <f t="shared" si="65"/>
        <v>0</v>
      </c>
    </row>
    <row r="38" spans="1:42" ht="25.5" customHeight="1">
      <c r="A38" s="13"/>
      <c r="B38" s="19"/>
      <c r="C38" s="218"/>
      <c r="D38" s="350"/>
      <c r="E38" s="105"/>
      <c r="F38" s="219" t="s">
        <v>83</v>
      </c>
      <c r="G38" s="275">
        <f>'NAW2 - Total - SSEH'!G38</f>
        <v>0</v>
      </c>
      <c r="H38" s="275">
        <f>'NAW2 - Total - SSEH'!H38</f>
        <v>0</v>
      </c>
      <c r="I38" s="275">
        <f>'NAW2 - Total - SSEH'!I38</f>
        <v>0</v>
      </c>
      <c r="J38" s="275">
        <f>'NAW2 - Total - SSEH'!J38</f>
        <v>0</v>
      </c>
      <c r="K38" s="275">
        <f>'NAW2 - Total - SSEH'!K38</f>
        <v>0</v>
      </c>
      <c r="L38" s="220">
        <f t="shared" si="60"/>
        <v>0</v>
      </c>
      <c r="M38" s="275">
        <f>'NAW2 - Total - SSEH'!M38</f>
        <v>0</v>
      </c>
      <c r="N38" s="275">
        <f>'NAW2 - Total - SSEH'!N38</f>
        <v>0</v>
      </c>
      <c r="O38" s="275">
        <f>'NAW2 - Total - SSEH'!O38</f>
        <v>0</v>
      </c>
      <c r="P38" s="275">
        <f>'NAW2 - Total - SSEH'!P38</f>
        <v>0</v>
      </c>
      <c r="Q38" s="275">
        <f>'NAW2 - Total - SSEH'!Q38</f>
        <v>0</v>
      </c>
      <c r="R38" s="220">
        <f t="shared" si="61"/>
        <v>0</v>
      </c>
      <c r="S38" s="102"/>
      <c r="T38" s="102"/>
      <c r="U38" s="102"/>
      <c r="V38" s="102"/>
      <c r="W38" s="102"/>
      <c r="X38" s="220">
        <f t="shared" si="62"/>
        <v>0</v>
      </c>
      <c r="Y38" s="275">
        <f>'NAW2 - Total - SSEH'!Y38</f>
        <v>0</v>
      </c>
      <c r="Z38" s="275">
        <f>'NAW2 - Total - SSEH'!Z38</f>
        <v>0</v>
      </c>
      <c r="AA38" s="275">
        <f>'NAW2 - Total - SSEH'!AA38</f>
        <v>0</v>
      </c>
      <c r="AB38" s="275">
        <f>'NAW2 - Total - SSEH'!AB38</f>
        <v>0</v>
      </c>
      <c r="AC38" s="275">
        <f>'NAW2 - Total - SSEH'!AC38</f>
        <v>0</v>
      </c>
      <c r="AD38" s="220">
        <f t="shared" si="63"/>
        <v>0</v>
      </c>
      <c r="AE38" s="102"/>
      <c r="AF38" s="102"/>
      <c r="AG38" s="102"/>
      <c r="AH38" s="102"/>
      <c r="AI38" s="102"/>
      <c r="AJ38" s="220">
        <f t="shared" si="64"/>
        <v>0</v>
      </c>
      <c r="AK38" s="275">
        <f>'NAW2 - Total - SSEH'!AK38</f>
        <v>0</v>
      </c>
      <c r="AL38" s="275">
        <f>'NAW2 - Total - SSEH'!AL38</f>
        <v>0</v>
      </c>
      <c r="AM38" s="275">
        <f>'NAW2 - Total - SSEH'!AM38</f>
        <v>0</v>
      </c>
      <c r="AN38" s="275">
        <f>'NAW2 - Total - SSEH'!AN38</f>
        <v>0</v>
      </c>
      <c r="AO38" s="275">
        <f>'NAW2 - Total - SSEH'!AO38</f>
        <v>0</v>
      </c>
      <c r="AP38" s="220">
        <f t="shared" si="65"/>
        <v>0</v>
      </c>
    </row>
    <row r="39" spans="1:42" ht="25.5" customHeight="1" thickBot="1">
      <c r="A39" s="13"/>
      <c r="B39" s="221"/>
      <c r="C39" s="356"/>
      <c r="D39" s="351"/>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79" t="s">
        <v>13</v>
      </c>
      <c r="C40" s="210"/>
      <c r="D40" s="211"/>
      <c r="E40" s="212"/>
      <c r="F40" s="213" t="s">
        <v>78</v>
      </c>
      <c r="G40" s="275">
        <f>'NAW2 - Total - SSEH'!G40</f>
        <v>0</v>
      </c>
      <c r="H40" s="275">
        <f>'NAW2 - Total - SSEH'!H40</f>
        <v>0</v>
      </c>
      <c r="I40" s="275">
        <f>'NAW2 - Total - SSEH'!I40</f>
        <v>0</v>
      </c>
      <c r="J40" s="275">
        <f>'NAW2 - Total - SSEH'!J40</f>
        <v>0</v>
      </c>
      <c r="K40" s="275">
        <f>'NAW2 - Total - SSEH'!K40</f>
        <v>0</v>
      </c>
      <c r="L40" s="216">
        <f>SUM(G40:K40)</f>
        <v>0</v>
      </c>
      <c r="M40" s="275">
        <f>'NAW2 - Total - SSEH'!M40</f>
        <v>0</v>
      </c>
      <c r="N40" s="275">
        <f>'NAW2 - Total - SSEH'!N40</f>
        <v>0</v>
      </c>
      <c r="O40" s="275">
        <f>'NAW2 - Total - SSEH'!O40</f>
        <v>0</v>
      </c>
      <c r="P40" s="275">
        <f>'NAW2 - Total - SSEH'!P40</f>
        <v>0</v>
      </c>
      <c r="Q40" s="275">
        <f>'NAW2 - Total - SSEH'!Q40</f>
        <v>0</v>
      </c>
      <c r="R40" s="216">
        <f>SUM(M40:Q40)</f>
        <v>0</v>
      </c>
      <c r="S40" s="102"/>
      <c r="T40" s="102"/>
      <c r="U40" s="102"/>
      <c r="V40" s="102"/>
      <c r="W40" s="102"/>
      <c r="X40" s="216">
        <f>SUM(S40:W40)</f>
        <v>0</v>
      </c>
      <c r="Y40" s="276">
        <f>'NAW2 - Total - SSEH'!Y40</f>
        <v>0</v>
      </c>
      <c r="Z40" s="276">
        <f>'NAW2 - Total - SSEH'!Z40</f>
        <v>0</v>
      </c>
      <c r="AA40" s="276">
        <f>'NAW2 - Total - SSEH'!AA40</f>
        <v>0</v>
      </c>
      <c r="AB40" s="276">
        <f>'NAW2 - Total - SSEH'!AB40</f>
        <v>0</v>
      </c>
      <c r="AC40" s="276">
        <f>'NAW2 - Total - SSEH'!AC40</f>
        <v>0</v>
      </c>
      <c r="AD40" s="216">
        <f>SUM(Y40:AC40)</f>
        <v>0</v>
      </c>
      <c r="AE40" s="102"/>
      <c r="AF40" s="102"/>
      <c r="AG40" s="102"/>
      <c r="AH40" s="102"/>
      <c r="AI40" s="102"/>
      <c r="AJ40" s="216">
        <f>SUM(AE40:AI40)</f>
        <v>0</v>
      </c>
      <c r="AK40" s="276">
        <f>'NAW2 - Total - SSEH'!AK40</f>
        <v>0</v>
      </c>
      <c r="AL40" s="276">
        <f>'NAW2 - Total - SSEH'!AL40</f>
        <v>0</v>
      </c>
      <c r="AM40" s="276">
        <f>'NAW2 - Total - SSEH'!AM40</f>
        <v>0</v>
      </c>
      <c r="AN40" s="276">
        <f>'NAW2 - Total - SSEH'!AN40</f>
        <v>0</v>
      </c>
      <c r="AO40" s="276">
        <f>'NAW2 - Total - SSEH'!AO40</f>
        <v>0</v>
      </c>
      <c r="AP40" s="216">
        <f>SUM(AK40:AO40)</f>
        <v>0</v>
      </c>
    </row>
    <row r="41" spans="1:42" ht="25.5" customHeight="1">
      <c r="A41" s="13"/>
      <c r="B41" s="19"/>
      <c r="C41" s="218"/>
      <c r="D41" s="350"/>
      <c r="E41" s="105"/>
      <c r="F41" s="219" t="s">
        <v>80</v>
      </c>
      <c r="G41" s="275">
        <f>'NAW2 - Total - SSEH'!G41</f>
        <v>0</v>
      </c>
      <c r="H41" s="275">
        <f>'NAW2 - Total - SSEH'!H41</f>
        <v>0</v>
      </c>
      <c r="I41" s="275">
        <f>'NAW2 - Total - SSEH'!I41</f>
        <v>0</v>
      </c>
      <c r="J41" s="275">
        <f>'NAW2 - Total - SSEH'!J41</f>
        <v>0</v>
      </c>
      <c r="K41" s="275">
        <f>'NAW2 - Total - SSEH'!K41</f>
        <v>0</v>
      </c>
      <c r="L41" s="220">
        <f t="shared" ref="L41:L43" si="72">SUM(G41:K41)</f>
        <v>0</v>
      </c>
      <c r="M41" s="275">
        <f>'NAW2 - Total - SSEH'!M41</f>
        <v>0</v>
      </c>
      <c r="N41" s="275">
        <f>'NAW2 - Total - SSEH'!N41</f>
        <v>0</v>
      </c>
      <c r="O41" s="275">
        <f>'NAW2 - Total - SSEH'!O41</f>
        <v>0</v>
      </c>
      <c r="P41" s="275">
        <f>'NAW2 - Total - SSEH'!P41</f>
        <v>0</v>
      </c>
      <c r="Q41" s="275">
        <f>'NAW2 - Total - SSEH'!Q41</f>
        <v>0</v>
      </c>
      <c r="R41" s="220">
        <f t="shared" ref="R41:R43" si="73">SUM(M41:Q41)</f>
        <v>0</v>
      </c>
      <c r="S41" s="102"/>
      <c r="T41" s="102"/>
      <c r="U41" s="102"/>
      <c r="V41" s="102"/>
      <c r="W41" s="102"/>
      <c r="X41" s="220">
        <f t="shared" ref="X41:X43" si="74">SUM(S41:W41)</f>
        <v>0</v>
      </c>
      <c r="Y41" s="275">
        <f>'NAW2 - Total - SSEH'!Y41</f>
        <v>0</v>
      </c>
      <c r="Z41" s="275">
        <f>'NAW2 - Total - SSEH'!Z41</f>
        <v>0</v>
      </c>
      <c r="AA41" s="275">
        <f>'NAW2 - Total - SSEH'!AA41</f>
        <v>0</v>
      </c>
      <c r="AB41" s="275">
        <f>'NAW2 - Total - SSEH'!AB41</f>
        <v>0</v>
      </c>
      <c r="AC41" s="275">
        <f>'NAW2 - Total - SSEH'!AC41</f>
        <v>0</v>
      </c>
      <c r="AD41" s="220">
        <f t="shared" ref="AD41:AD43" si="75">SUM(Y41:AC41)</f>
        <v>0</v>
      </c>
      <c r="AE41" s="102"/>
      <c r="AF41" s="102"/>
      <c r="AG41" s="102"/>
      <c r="AH41" s="102"/>
      <c r="AI41" s="102"/>
      <c r="AJ41" s="220">
        <f t="shared" ref="AJ41:AJ43" si="76">SUM(AE41:AI41)</f>
        <v>0</v>
      </c>
      <c r="AK41" s="275">
        <f>'NAW2 - Total - SSEH'!AK41</f>
        <v>0</v>
      </c>
      <c r="AL41" s="275">
        <f>'NAW2 - Total - SSEH'!AL41</f>
        <v>0</v>
      </c>
      <c r="AM41" s="275">
        <f>'NAW2 - Total - SSEH'!AM41</f>
        <v>0</v>
      </c>
      <c r="AN41" s="275">
        <f>'NAW2 - Total - SSEH'!AN41</f>
        <v>0</v>
      </c>
      <c r="AO41" s="275">
        <f>'NAW2 - Total - SSEH'!AO41</f>
        <v>0</v>
      </c>
      <c r="AP41" s="220">
        <f t="shared" ref="AP41:AP43" si="77">SUM(AK41:AO41)</f>
        <v>0</v>
      </c>
    </row>
    <row r="42" spans="1:42" ht="25.5" customHeight="1">
      <c r="A42" s="13"/>
      <c r="B42" s="19"/>
      <c r="C42" s="218"/>
      <c r="D42" s="350"/>
      <c r="E42" s="105"/>
      <c r="F42" s="219" t="s">
        <v>82</v>
      </c>
      <c r="G42" s="275">
        <f>'NAW2 - Total - SSEH'!G42</f>
        <v>0</v>
      </c>
      <c r="H42" s="275">
        <f>'NAW2 - Total - SSEH'!H42</f>
        <v>0</v>
      </c>
      <c r="I42" s="275">
        <f>'NAW2 - Total - SSEH'!I42</f>
        <v>0</v>
      </c>
      <c r="J42" s="275">
        <f>'NAW2 - Total - SSEH'!J42</f>
        <v>0</v>
      </c>
      <c r="K42" s="275">
        <f>'NAW2 - Total - SSEH'!K42</f>
        <v>0</v>
      </c>
      <c r="L42" s="220">
        <f t="shared" si="72"/>
        <v>0</v>
      </c>
      <c r="M42" s="275">
        <f>'NAW2 - Total - SSEH'!M42</f>
        <v>0</v>
      </c>
      <c r="N42" s="275">
        <f>'NAW2 - Total - SSEH'!N42</f>
        <v>0</v>
      </c>
      <c r="O42" s="275">
        <f>'NAW2 - Total - SSEH'!O42</f>
        <v>0</v>
      </c>
      <c r="P42" s="275">
        <f>'NAW2 - Total - SSEH'!P42</f>
        <v>0</v>
      </c>
      <c r="Q42" s="275">
        <f>'NAW2 - Total - SSEH'!Q42</f>
        <v>0</v>
      </c>
      <c r="R42" s="220">
        <f t="shared" si="73"/>
        <v>0</v>
      </c>
      <c r="S42" s="102"/>
      <c r="T42" s="102"/>
      <c r="U42" s="102"/>
      <c r="V42" s="102"/>
      <c r="W42" s="102"/>
      <c r="X42" s="220">
        <f t="shared" si="74"/>
        <v>0</v>
      </c>
      <c r="Y42" s="275">
        <f>'NAW2 - Total - SSEH'!Y42</f>
        <v>0</v>
      </c>
      <c r="Z42" s="275">
        <f>'NAW2 - Total - SSEH'!Z42</f>
        <v>0</v>
      </c>
      <c r="AA42" s="275">
        <f>'NAW2 - Total - SSEH'!AA42</f>
        <v>0</v>
      </c>
      <c r="AB42" s="275">
        <f>'NAW2 - Total - SSEH'!AB42</f>
        <v>0</v>
      </c>
      <c r="AC42" s="275">
        <f>'NAW2 - Total - SSEH'!AC42</f>
        <v>0</v>
      </c>
      <c r="AD42" s="220">
        <f t="shared" si="75"/>
        <v>0</v>
      </c>
      <c r="AE42" s="102"/>
      <c r="AF42" s="102"/>
      <c r="AG42" s="102"/>
      <c r="AH42" s="102"/>
      <c r="AI42" s="102"/>
      <c r="AJ42" s="220">
        <f t="shared" si="76"/>
        <v>0</v>
      </c>
      <c r="AK42" s="275">
        <f>'NAW2 - Total - SSEH'!AK42</f>
        <v>0</v>
      </c>
      <c r="AL42" s="275">
        <f>'NAW2 - Total - SSEH'!AL42</f>
        <v>0</v>
      </c>
      <c r="AM42" s="275">
        <f>'NAW2 - Total - SSEH'!AM42</f>
        <v>0</v>
      </c>
      <c r="AN42" s="275">
        <f>'NAW2 - Total - SSEH'!AN42</f>
        <v>0</v>
      </c>
      <c r="AO42" s="275">
        <f>'NAW2 - Total - SSEH'!AO42</f>
        <v>0</v>
      </c>
      <c r="AP42" s="220">
        <f t="shared" si="77"/>
        <v>0</v>
      </c>
    </row>
    <row r="43" spans="1:42" ht="25.5" customHeight="1">
      <c r="A43" s="13"/>
      <c r="B43" s="19"/>
      <c r="C43" s="218"/>
      <c r="D43" s="350"/>
      <c r="E43" s="105"/>
      <c r="F43" s="219" t="s">
        <v>83</v>
      </c>
      <c r="G43" s="275">
        <f>'NAW2 - Total - SSEH'!G43</f>
        <v>0</v>
      </c>
      <c r="H43" s="275">
        <f>'NAW2 - Total - SSEH'!H43</f>
        <v>0</v>
      </c>
      <c r="I43" s="275">
        <f>'NAW2 - Total - SSEH'!I43</f>
        <v>0</v>
      </c>
      <c r="J43" s="275">
        <f>'NAW2 - Total - SSEH'!J43</f>
        <v>0</v>
      </c>
      <c r="K43" s="275">
        <f>'NAW2 - Total - SSEH'!K43</f>
        <v>0</v>
      </c>
      <c r="L43" s="220">
        <f t="shared" si="72"/>
        <v>0</v>
      </c>
      <c r="M43" s="275">
        <f>'NAW2 - Total - SSEH'!M43</f>
        <v>0</v>
      </c>
      <c r="N43" s="275">
        <f>'NAW2 - Total - SSEH'!N43</f>
        <v>0</v>
      </c>
      <c r="O43" s="275">
        <f>'NAW2 - Total - SSEH'!O43</f>
        <v>0</v>
      </c>
      <c r="P43" s="275">
        <f>'NAW2 - Total - SSEH'!P43</f>
        <v>0</v>
      </c>
      <c r="Q43" s="275">
        <f>'NAW2 - Total - SSEH'!Q43</f>
        <v>0</v>
      </c>
      <c r="R43" s="220">
        <f t="shared" si="73"/>
        <v>0</v>
      </c>
      <c r="S43" s="102"/>
      <c r="T43" s="102"/>
      <c r="U43" s="102"/>
      <c r="V43" s="102"/>
      <c r="W43" s="102"/>
      <c r="X43" s="220">
        <f t="shared" si="74"/>
        <v>0</v>
      </c>
      <c r="Y43" s="275">
        <f>'NAW2 - Total - SSEH'!Y43</f>
        <v>0</v>
      </c>
      <c r="Z43" s="275">
        <f>'NAW2 - Total - SSEH'!Z43</f>
        <v>0</v>
      </c>
      <c r="AA43" s="275">
        <f>'NAW2 - Total - SSEH'!AA43</f>
        <v>0</v>
      </c>
      <c r="AB43" s="275">
        <f>'NAW2 - Total - SSEH'!AB43</f>
        <v>0</v>
      </c>
      <c r="AC43" s="275">
        <f>'NAW2 - Total - SSEH'!AC43</f>
        <v>0</v>
      </c>
      <c r="AD43" s="220">
        <f t="shared" si="75"/>
        <v>0</v>
      </c>
      <c r="AE43" s="102"/>
      <c r="AF43" s="102"/>
      <c r="AG43" s="102"/>
      <c r="AH43" s="102"/>
      <c r="AI43" s="102"/>
      <c r="AJ43" s="220">
        <f t="shared" si="76"/>
        <v>0</v>
      </c>
      <c r="AK43" s="275">
        <f>'NAW2 - Total - SSEH'!AK43</f>
        <v>0</v>
      </c>
      <c r="AL43" s="275">
        <f>'NAW2 - Total - SSEH'!AL43</f>
        <v>0</v>
      </c>
      <c r="AM43" s="275">
        <f>'NAW2 - Total - SSEH'!AM43</f>
        <v>0</v>
      </c>
      <c r="AN43" s="275">
        <f>'NAW2 - Total - SSEH'!AN43</f>
        <v>0</v>
      </c>
      <c r="AO43" s="275">
        <f>'NAW2 - Total - SSEH'!AO43</f>
        <v>0</v>
      </c>
      <c r="AP43" s="220">
        <f t="shared" si="77"/>
        <v>0</v>
      </c>
    </row>
    <row r="44" spans="1:42" ht="25.5" customHeight="1" thickBot="1">
      <c r="A44" s="13"/>
      <c r="B44" s="221"/>
      <c r="C44" s="356"/>
      <c r="D44" s="351"/>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79" t="s">
        <v>13</v>
      </c>
      <c r="C45" s="210"/>
      <c r="D45" s="283"/>
      <c r="E45" s="212"/>
      <c r="F45" s="213" t="s">
        <v>78</v>
      </c>
      <c r="G45" s="278">
        <f>'NAW2 - Total - SSEH'!G45</f>
        <v>0</v>
      </c>
      <c r="H45" s="278">
        <f>'NAW2 - Total - SSEH'!H45</f>
        <v>0</v>
      </c>
      <c r="I45" s="278">
        <f>'NAW2 - Total - SSEH'!I45</f>
        <v>0</v>
      </c>
      <c r="J45" s="278">
        <f>'NAW2 - Total - SSEH'!J45</f>
        <v>0</v>
      </c>
      <c r="K45" s="278">
        <f>'NAW2 - Total - SSEH'!K45</f>
        <v>0</v>
      </c>
      <c r="L45" s="216">
        <f>SUM(G45:K45)</f>
        <v>0</v>
      </c>
      <c r="M45" s="278">
        <f>'NAW2 - Total - SSEH'!M45</f>
        <v>0</v>
      </c>
      <c r="N45" s="278">
        <f>'NAW2 - Total - SSEH'!N45</f>
        <v>0</v>
      </c>
      <c r="O45" s="278">
        <f>'NAW2 - Total - SSEH'!O45</f>
        <v>0</v>
      </c>
      <c r="P45" s="278">
        <f>'NAW2 - Total - SSEH'!P45</f>
        <v>0</v>
      </c>
      <c r="Q45" s="278">
        <f>'NAW2 - Total - SSEH'!Q45</f>
        <v>0</v>
      </c>
      <c r="R45" s="216">
        <f>SUM(M45:Q45)</f>
        <v>0</v>
      </c>
      <c r="S45" s="102"/>
      <c r="T45" s="102"/>
      <c r="U45" s="102"/>
      <c r="V45" s="102"/>
      <c r="W45" s="102"/>
      <c r="X45" s="216">
        <f>SUM(S45:W45)</f>
        <v>0</v>
      </c>
      <c r="Y45" s="278">
        <f>'NAW2 - Total - SSEH'!Y45</f>
        <v>0</v>
      </c>
      <c r="Z45" s="278">
        <f>'NAW2 - Total - SSEH'!Z45</f>
        <v>0</v>
      </c>
      <c r="AA45" s="278">
        <f>'NAW2 - Total - SSEH'!AA45</f>
        <v>0</v>
      </c>
      <c r="AB45" s="278">
        <f>'NAW2 - Total - SSEH'!AB45</f>
        <v>0</v>
      </c>
      <c r="AC45" s="278">
        <f>'NAW2 - Total - SSEH'!AC45</f>
        <v>0</v>
      </c>
      <c r="AD45" s="216">
        <f>SUM(Y45:AC45)</f>
        <v>0</v>
      </c>
      <c r="AE45" s="102"/>
      <c r="AF45" s="102"/>
      <c r="AG45" s="102"/>
      <c r="AH45" s="102"/>
      <c r="AI45" s="102"/>
      <c r="AJ45" s="216">
        <f>SUM(AE45:AI45)</f>
        <v>0</v>
      </c>
      <c r="AK45" s="278">
        <f>'NAW2 - Total - SSEH'!AK45</f>
        <v>0</v>
      </c>
      <c r="AL45" s="278">
        <f>'NAW2 - Total - SSEH'!AL45</f>
        <v>0</v>
      </c>
      <c r="AM45" s="278">
        <f>'NAW2 - Total - SSEH'!AM45</f>
        <v>0</v>
      </c>
      <c r="AN45" s="278">
        <f>'NAW2 - Total - SSEH'!AN45</f>
        <v>0</v>
      </c>
      <c r="AO45" s="278">
        <f>'NAW2 - Total - SSEH'!AO45</f>
        <v>0</v>
      </c>
      <c r="AP45" s="216">
        <f>SUM(AK45:AO45)</f>
        <v>0</v>
      </c>
    </row>
    <row r="46" spans="1:42" ht="25.5" customHeight="1">
      <c r="A46" s="13"/>
      <c r="B46" s="19"/>
      <c r="C46" s="218"/>
      <c r="D46" s="104"/>
      <c r="E46" s="105"/>
      <c r="F46" s="219" t="s">
        <v>80</v>
      </c>
      <c r="G46" s="275">
        <f>'NAW2 - Total - SSEH'!G46</f>
        <v>0</v>
      </c>
      <c r="H46" s="275">
        <f>'NAW2 - Total - SSEH'!H46</f>
        <v>0</v>
      </c>
      <c r="I46" s="275">
        <f>'NAW2 - Total - SSEH'!I46</f>
        <v>0</v>
      </c>
      <c r="J46" s="275">
        <f>'NAW2 - Total - SSEH'!J46</f>
        <v>0</v>
      </c>
      <c r="K46" s="275">
        <f>'NAW2 - Total - SSEH'!K46</f>
        <v>0</v>
      </c>
      <c r="L46" s="220">
        <f t="shared" ref="L46:L48" si="84">SUM(G46:K46)</f>
        <v>0</v>
      </c>
      <c r="M46" s="275">
        <f>'NAW2 - Total - SSEH'!M46</f>
        <v>0</v>
      </c>
      <c r="N46" s="275">
        <f>'NAW2 - Total - SSEH'!N46</f>
        <v>0</v>
      </c>
      <c r="O46" s="275">
        <f>'NAW2 - Total - SSEH'!O46</f>
        <v>0</v>
      </c>
      <c r="P46" s="275">
        <f>'NAW2 - Total - SSEH'!P46</f>
        <v>0</v>
      </c>
      <c r="Q46" s="275">
        <f>'NAW2 - Total - SSEH'!Q46</f>
        <v>0</v>
      </c>
      <c r="R46" s="220">
        <f t="shared" ref="R46:R48" si="85">SUM(M46:Q46)</f>
        <v>0</v>
      </c>
      <c r="S46" s="102"/>
      <c r="T46" s="102"/>
      <c r="U46" s="102"/>
      <c r="V46" s="102"/>
      <c r="W46" s="102"/>
      <c r="X46" s="220">
        <f t="shared" ref="X46:X48" si="86">SUM(S46:W46)</f>
        <v>0</v>
      </c>
      <c r="Y46" s="275">
        <f>'NAW2 - Total - SSEH'!Y46</f>
        <v>0</v>
      </c>
      <c r="Z46" s="275">
        <f>'NAW2 - Total - SSEH'!Z46</f>
        <v>0</v>
      </c>
      <c r="AA46" s="275">
        <f>'NAW2 - Total - SSEH'!AA46</f>
        <v>0</v>
      </c>
      <c r="AB46" s="275">
        <f>'NAW2 - Total - SSEH'!AB46</f>
        <v>0</v>
      </c>
      <c r="AC46" s="275">
        <f>'NAW2 - Total - SSEH'!AC46</f>
        <v>0</v>
      </c>
      <c r="AD46" s="220">
        <f t="shared" ref="AD46:AD48" si="87">SUM(Y46:AC46)</f>
        <v>0</v>
      </c>
      <c r="AE46" s="102"/>
      <c r="AF46" s="102"/>
      <c r="AG46" s="102"/>
      <c r="AH46" s="102"/>
      <c r="AI46" s="102"/>
      <c r="AJ46" s="220">
        <f t="shared" ref="AJ46:AJ48" si="88">SUM(AE46:AI46)</f>
        <v>0</v>
      </c>
      <c r="AK46" s="275">
        <f>'NAW2 - Total - SSEH'!AK46</f>
        <v>0</v>
      </c>
      <c r="AL46" s="275">
        <f>'NAW2 - Total - SSEH'!AL46</f>
        <v>0</v>
      </c>
      <c r="AM46" s="275">
        <f>'NAW2 - Total - SSEH'!AM46</f>
        <v>0</v>
      </c>
      <c r="AN46" s="275">
        <f>'NAW2 - Total - SSEH'!AN46</f>
        <v>0</v>
      </c>
      <c r="AO46" s="275">
        <f>'NAW2 - Total - SSEH'!AO46</f>
        <v>0</v>
      </c>
      <c r="AP46" s="220">
        <f t="shared" ref="AP46:AP48" si="89">SUM(AK46:AO46)</f>
        <v>0</v>
      </c>
    </row>
    <row r="47" spans="1:42" ht="25.5" customHeight="1">
      <c r="A47" s="13"/>
      <c r="B47" s="19"/>
      <c r="C47" s="218"/>
      <c r="D47" s="104"/>
      <c r="E47" s="105"/>
      <c r="F47" s="219" t="s">
        <v>82</v>
      </c>
      <c r="G47" s="275">
        <f>'NAW2 - Total - SSEH'!G47</f>
        <v>0</v>
      </c>
      <c r="H47" s="275">
        <f>'NAW2 - Total - SSEH'!H47</f>
        <v>0</v>
      </c>
      <c r="I47" s="275">
        <f>'NAW2 - Total - SSEH'!I47</f>
        <v>0</v>
      </c>
      <c r="J47" s="275">
        <f>'NAW2 - Total - SSEH'!J47</f>
        <v>0</v>
      </c>
      <c r="K47" s="275">
        <f>'NAW2 - Total - SSEH'!K47</f>
        <v>0</v>
      </c>
      <c r="L47" s="220">
        <f t="shared" si="84"/>
        <v>0</v>
      </c>
      <c r="M47" s="275">
        <f>'NAW2 - Total - SSEH'!M47</f>
        <v>0</v>
      </c>
      <c r="N47" s="275">
        <f>'NAW2 - Total - SSEH'!N47</f>
        <v>0</v>
      </c>
      <c r="O47" s="275">
        <f>'NAW2 - Total - SSEH'!O47</f>
        <v>0</v>
      </c>
      <c r="P47" s="275">
        <f>'NAW2 - Total - SSEH'!P47</f>
        <v>0</v>
      </c>
      <c r="Q47" s="275">
        <f>'NAW2 - Total - SSEH'!Q47</f>
        <v>0</v>
      </c>
      <c r="R47" s="220">
        <f t="shared" si="85"/>
        <v>0</v>
      </c>
      <c r="S47" s="102"/>
      <c r="T47" s="102"/>
      <c r="U47" s="102"/>
      <c r="V47" s="102"/>
      <c r="W47" s="102"/>
      <c r="X47" s="220">
        <f t="shared" si="86"/>
        <v>0</v>
      </c>
      <c r="Y47" s="275">
        <f>'NAW2 - Total - SSEH'!Y47</f>
        <v>0</v>
      </c>
      <c r="Z47" s="275">
        <f>'NAW2 - Total - SSEH'!Z47</f>
        <v>0</v>
      </c>
      <c r="AA47" s="275">
        <f>'NAW2 - Total - SSEH'!AA47</f>
        <v>0</v>
      </c>
      <c r="AB47" s="275">
        <f>'NAW2 - Total - SSEH'!AB47</f>
        <v>0</v>
      </c>
      <c r="AC47" s="275">
        <f>'NAW2 - Total - SSEH'!AC47</f>
        <v>0</v>
      </c>
      <c r="AD47" s="220">
        <f t="shared" si="87"/>
        <v>0</v>
      </c>
      <c r="AE47" s="102"/>
      <c r="AF47" s="102"/>
      <c r="AG47" s="102"/>
      <c r="AH47" s="102"/>
      <c r="AI47" s="102"/>
      <c r="AJ47" s="220">
        <f t="shared" si="88"/>
        <v>0</v>
      </c>
      <c r="AK47" s="275">
        <f>'NAW2 - Total - SSEH'!AK47</f>
        <v>0</v>
      </c>
      <c r="AL47" s="275">
        <f>'NAW2 - Total - SSEH'!AL47</f>
        <v>0</v>
      </c>
      <c r="AM47" s="275">
        <f>'NAW2 - Total - SSEH'!AM47</f>
        <v>0</v>
      </c>
      <c r="AN47" s="275">
        <f>'NAW2 - Total - SSEH'!AN47</f>
        <v>0</v>
      </c>
      <c r="AO47" s="275">
        <f>'NAW2 - Total - SSEH'!AO47</f>
        <v>0</v>
      </c>
      <c r="AP47" s="220">
        <f t="shared" si="89"/>
        <v>0</v>
      </c>
    </row>
    <row r="48" spans="1:42" ht="25.5" customHeight="1">
      <c r="A48" s="13"/>
      <c r="B48" s="19"/>
      <c r="C48" s="218"/>
      <c r="D48" s="104"/>
      <c r="E48" s="105"/>
      <c r="F48" s="219" t="s">
        <v>83</v>
      </c>
      <c r="G48" s="275">
        <f>'NAW2 - Total - SSEH'!G48</f>
        <v>0</v>
      </c>
      <c r="H48" s="275">
        <f>'NAW2 - Total - SSEH'!H48</f>
        <v>0</v>
      </c>
      <c r="I48" s="275">
        <f>'NAW2 - Total - SSEH'!I48</f>
        <v>0</v>
      </c>
      <c r="J48" s="275">
        <f>'NAW2 - Total - SSEH'!J48</f>
        <v>0</v>
      </c>
      <c r="K48" s="275">
        <f>'NAW2 - Total - SSEH'!K48</f>
        <v>0</v>
      </c>
      <c r="L48" s="220">
        <f t="shared" si="84"/>
        <v>0</v>
      </c>
      <c r="M48" s="275">
        <f>'NAW2 - Total - SSEH'!M48</f>
        <v>0</v>
      </c>
      <c r="N48" s="275">
        <f>'NAW2 - Total - SSEH'!N48</f>
        <v>0</v>
      </c>
      <c r="O48" s="275">
        <f>'NAW2 - Total - SSEH'!O48</f>
        <v>0</v>
      </c>
      <c r="P48" s="275">
        <f>'NAW2 - Total - SSEH'!P48</f>
        <v>0</v>
      </c>
      <c r="Q48" s="275">
        <f>'NAW2 - Total - SSEH'!Q48</f>
        <v>0</v>
      </c>
      <c r="R48" s="220">
        <f t="shared" si="85"/>
        <v>0</v>
      </c>
      <c r="S48" s="102"/>
      <c r="T48" s="102"/>
      <c r="U48" s="102"/>
      <c r="V48" s="102"/>
      <c r="W48" s="102"/>
      <c r="X48" s="220">
        <f t="shared" si="86"/>
        <v>0</v>
      </c>
      <c r="Y48" s="275">
        <f>'NAW2 - Total - SSEH'!Y48</f>
        <v>0</v>
      </c>
      <c r="Z48" s="275">
        <f>'NAW2 - Total - SSEH'!Z48</f>
        <v>0</v>
      </c>
      <c r="AA48" s="275">
        <f>'NAW2 - Total - SSEH'!AA48</f>
        <v>0</v>
      </c>
      <c r="AB48" s="275">
        <f>'NAW2 - Total - SSEH'!AB48</f>
        <v>0</v>
      </c>
      <c r="AC48" s="275">
        <f>'NAW2 - Total - SSEH'!AC48</f>
        <v>0</v>
      </c>
      <c r="AD48" s="220">
        <f t="shared" si="87"/>
        <v>0</v>
      </c>
      <c r="AE48" s="102"/>
      <c r="AF48" s="102"/>
      <c r="AG48" s="102"/>
      <c r="AH48" s="102"/>
      <c r="AI48" s="102"/>
      <c r="AJ48" s="220">
        <f t="shared" si="88"/>
        <v>0</v>
      </c>
      <c r="AK48" s="275">
        <f>'NAW2 - Total - SSEH'!AK48</f>
        <v>0</v>
      </c>
      <c r="AL48" s="275">
        <f>'NAW2 - Total - SSEH'!AL48</f>
        <v>0</v>
      </c>
      <c r="AM48" s="275">
        <f>'NAW2 - Total - SSEH'!AM48</f>
        <v>0</v>
      </c>
      <c r="AN48" s="275">
        <f>'NAW2 - Total - SSEH'!AN48</f>
        <v>0</v>
      </c>
      <c r="AO48" s="275">
        <f>'NAW2 - Total - SSEH'!AO48</f>
        <v>0</v>
      </c>
      <c r="AP48" s="220">
        <f t="shared" si="89"/>
        <v>0</v>
      </c>
    </row>
    <row r="49" spans="1:42" ht="25.5" customHeight="1" thickBot="1">
      <c r="A49" s="13"/>
      <c r="B49" s="221"/>
      <c r="C49" s="329"/>
      <c r="D49" s="357"/>
      <c r="E49" s="358"/>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352"/>
      <c r="E51" s="230"/>
      <c r="F51" s="231"/>
      <c r="G51" s="233"/>
      <c r="H51" s="234"/>
      <c r="I51" s="234"/>
      <c r="J51" s="234"/>
      <c r="K51" s="234"/>
      <c r="L51" s="235"/>
      <c r="M51" s="233"/>
      <c r="N51" s="234"/>
      <c r="O51" s="234"/>
      <c r="P51" s="234"/>
      <c r="Q51" s="234"/>
      <c r="R51" s="230"/>
      <c r="S51" s="229"/>
      <c r="T51" s="232"/>
      <c r="U51" s="232"/>
      <c r="V51" s="232"/>
      <c r="W51" s="232"/>
      <c r="X51" s="230"/>
      <c r="Y51" s="229"/>
      <c r="Z51" s="232"/>
      <c r="AA51" s="232"/>
      <c r="AB51" s="232"/>
      <c r="AC51" s="232"/>
      <c r="AD51" s="230"/>
      <c r="AE51" s="229"/>
      <c r="AF51" s="232"/>
      <c r="AG51" s="232"/>
      <c r="AH51" s="232"/>
      <c r="AI51" s="232"/>
      <c r="AJ51" s="230"/>
      <c r="AK51" s="233"/>
      <c r="AL51" s="234"/>
      <c r="AM51" s="234"/>
      <c r="AN51" s="234"/>
      <c r="AO51" s="234"/>
      <c r="AP51" s="230"/>
    </row>
    <row r="52" spans="1:42" ht="25.5" customHeight="1">
      <c r="A52" s="13"/>
      <c r="B52" s="209" t="s">
        <v>15</v>
      </c>
      <c r="C52" s="210"/>
      <c r="D52" s="211"/>
      <c r="E52" s="212"/>
      <c r="F52" s="213" t="s">
        <v>78</v>
      </c>
      <c r="G52" s="275">
        <f>'NAW2 - Total - SSEH'!G52</f>
        <v>860</v>
      </c>
      <c r="H52" s="275">
        <f>'NAW2 - Total - SSEH'!H52</f>
        <v>37</v>
      </c>
      <c r="I52" s="275">
        <f>'NAW2 - Total - SSEH'!I52</f>
        <v>0</v>
      </c>
      <c r="J52" s="275">
        <f>'NAW2 - Total - SSEH'!J52</f>
        <v>0</v>
      </c>
      <c r="K52" s="275">
        <f>'NAW2 - Total - SSEH'!K52</f>
        <v>136</v>
      </c>
      <c r="L52" s="236">
        <f>SUM(G52:K52)</f>
        <v>1033</v>
      </c>
      <c r="M52" s="275">
        <f>'NAW2 - Total - SSEH'!M52</f>
        <v>0</v>
      </c>
      <c r="N52" s="275">
        <f>'NAW2 - Total - SSEH'!N52</f>
        <v>0</v>
      </c>
      <c r="O52" s="275">
        <f>'NAW2 - Total - SSEH'!O52</f>
        <v>0</v>
      </c>
      <c r="P52" s="275">
        <f>'NAW2 - Total - SSEH'!P52</f>
        <v>0</v>
      </c>
      <c r="Q52" s="275">
        <f>'NAW2 - Total - SSEH'!Q52</f>
        <v>0</v>
      </c>
      <c r="R52" s="216">
        <f>SUM(M52:Q52)</f>
        <v>0</v>
      </c>
      <c r="S52" s="214">
        <v>0</v>
      </c>
      <c r="T52" s="215">
        <v>0</v>
      </c>
      <c r="U52" s="215">
        <v>0</v>
      </c>
      <c r="V52" s="215">
        <v>41</v>
      </c>
      <c r="W52" s="215">
        <v>-41</v>
      </c>
      <c r="X52" s="216">
        <f>SUM(S52:W52)</f>
        <v>0</v>
      </c>
      <c r="Y52" s="278">
        <f>'NAW2 - Total - SSEH'!Y52</f>
        <v>810</v>
      </c>
      <c r="Z52" s="278">
        <f>'NAW2 - Total - SSEH'!Z52</f>
        <v>74</v>
      </c>
      <c r="AA52" s="278">
        <f>'NAW2 - Total - SSEH'!AA52</f>
        <v>13</v>
      </c>
      <c r="AB52" s="278">
        <f>'NAW2 - Total - SSEH'!AB52</f>
        <v>0</v>
      </c>
      <c r="AC52" s="278">
        <f>'NAW2 - Total - SSEH'!AC52</f>
        <v>136</v>
      </c>
      <c r="AD52" s="216">
        <f>SUM(Y52:AC52)</f>
        <v>1033</v>
      </c>
      <c r="AE52" s="215">
        <v>0</v>
      </c>
      <c r="AF52" s="215">
        <v>0</v>
      </c>
      <c r="AG52" s="215">
        <v>1</v>
      </c>
      <c r="AH52" s="215">
        <v>59</v>
      </c>
      <c r="AI52" s="215">
        <v>-60</v>
      </c>
      <c r="AJ52" s="216">
        <f>SUM(AE52:AI52)</f>
        <v>0</v>
      </c>
      <c r="AK52" s="276">
        <f>'NAW2 - Total - SSEH'!AK52</f>
        <v>749</v>
      </c>
      <c r="AL52" s="276">
        <f>'NAW2 - Total - SSEH'!AL52</f>
        <v>127</v>
      </c>
      <c r="AM52" s="276">
        <f>'NAW2 - Total - SSEH'!AM52</f>
        <v>20</v>
      </c>
      <c r="AN52" s="276">
        <f>'NAW2 - Total - SSEH'!AN52</f>
        <v>1</v>
      </c>
      <c r="AO52" s="276">
        <f>'NAW2 - Total - SSEH'!AO52</f>
        <v>136</v>
      </c>
      <c r="AP52" s="216">
        <f>SUM(AK52:AO52)</f>
        <v>1033</v>
      </c>
    </row>
    <row r="53" spans="1:42" ht="25.5" customHeight="1">
      <c r="A53" s="13"/>
      <c r="B53" s="19"/>
      <c r="C53" s="218"/>
      <c r="D53" s="350"/>
      <c r="E53" s="105"/>
      <c r="F53" s="219" t="s">
        <v>80</v>
      </c>
      <c r="G53" s="275">
        <f>'NAW2 - Total - SSEH'!G53</f>
        <v>393</v>
      </c>
      <c r="H53" s="275">
        <f>'NAW2 - Total - SSEH'!H53</f>
        <v>68</v>
      </c>
      <c r="I53" s="275">
        <f>'NAW2 - Total - SSEH'!I53</f>
        <v>1</v>
      </c>
      <c r="J53" s="275">
        <f>'NAW2 - Total - SSEH'!J53</f>
        <v>0</v>
      </c>
      <c r="K53" s="275">
        <f>'NAW2 - Total - SSEH'!K53</f>
        <v>92</v>
      </c>
      <c r="L53" s="220">
        <f t="shared" ref="L53:L55" si="96">SUM(G53:K53)</f>
        <v>554</v>
      </c>
      <c r="M53" s="275">
        <f>'NAW2 - Total - SSEH'!M53</f>
        <v>0</v>
      </c>
      <c r="N53" s="275">
        <f>'NAW2 - Total - SSEH'!N53</f>
        <v>0</v>
      </c>
      <c r="O53" s="275">
        <f>'NAW2 - Total - SSEH'!O53</f>
        <v>0</v>
      </c>
      <c r="P53" s="275">
        <f>'NAW2 - Total - SSEH'!P53</f>
        <v>0</v>
      </c>
      <c r="Q53" s="275">
        <f>'NAW2 - Total - SSEH'!Q53</f>
        <v>0</v>
      </c>
      <c r="R53" s="220">
        <f t="shared" ref="R53:R55" si="97">SUM(M53:Q53)</f>
        <v>0</v>
      </c>
      <c r="S53" s="100">
        <v>0</v>
      </c>
      <c r="T53" s="333">
        <v>0</v>
      </c>
      <c r="U53" s="333">
        <v>0</v>
      </c>
      <c r="V53" s="333">
        <v>2</v>
      </c>
      <c r="W53" s="333">
        <v>-2</v>
      </c>
      <c r="X53" s="220">
        <f t="shared" ref="X53:X55" si="98">SUM(S53:W53)</f>
        <v>0</v>
      </c>
      <c r="Y53" s="369">
        <f>'NAW2 - Total - SSEH'!Y53</f>
        <v>369</v>
      </c>
      <c r="Z53" s="369">
        <f>'NAW2 - Total - SSEH'!Z53</f>
        <v>73</v>
      </c>
      <c r="AA53" s="369">
        <f>'NAW2 - Total - SSEH'!AA53</f>
        <v>20</v>
      </c>
      <c r="AB53" s="369">
        <f>'NAW2 - Total - SSEH'!AB53</f>
        <v>0</v>
      </c>
      <c r="AC53" s="369">
        <f>'NAW2 - Total - SSEH'!AC53</f>
        <v>92</v>
      </c>
      <c r="AD53" s="220">
        <f t="shared" ref="AD53:AD55" si="99">SUM(Y53:AC53)</f>
        <v>554</v>
      </c>
      <c r="AE53" s="333">
        <v>0</v>
      </c>
      <c r="AF53" s="333">
        <v>15</v>
      </c>
      <c r="AG53" s="333">
        <v>-15</v>
      </c>
      <c r="AH53" s="333">
        <v>3</v>
      </c>
      <c r="AI53" s="333">
        <v>-3</v>
      </c>
      <c r="AJ53" s="220">
        <f t="shared" ref="AJ53:AJ55" si="100">SUM(AE53:AI53)</f>
        <v>0</v>
      </c>
      <c r="AK53" s="275">
        <f>'NAW2 - Total - SSEH'!AK53</f>
        <v>312</v>
      </c>
      <c r="AL53" s="275">
        <f>'NAW2 - Total - SSEH'!AL53</f>
        <v>97</v>
      </c>
      <c r="AM53" s="275">
        <f>'NAW2 - Total - SSEH'!AM53</f>
        <v>46</v>
      </c>
      <c r="AN53" s="275">
        <f>'NAW2 - Total - SSEH'!AN53</f>
        <v>7</v>
      </c>
      <c r="AO53" s="275">
        <f>'NAW2 - Total - SSEH'!AO53</f>
        <v>92</v>
      </c>
      <c r="AP53" s="220">
        <f t="shared" ref="AP53:AP55" si="101">SUM(AK53:AO53)</f>
        <v>554</v>
      </c>
    </row>
    <row r="54" spans="1:42" ht="25.5" customHeight="1">
      <c r="A54" s="13"/>
      <c r="B54" s="19"/>
      <c r="C54" s="218"/>
      <c r="D54" s="350"/>
      <c r="E54" s="105"/>
      <c r="F54" s="219" t="s">
        <v>82</v>
      </c>
      <c r="G54" s="275">
        <f>'NAW2 - Total - SSEH'!G54</f>
        <v>467</v>
      </c>
      <c r="H54" s="275">
        <f>'NAW2 - Total - SSEH'!H54</f>
        <v>62</v>
      </c>
      <c r="I54" s="275">
        <f>'NAW2 - Total - SSEH'!I54</f>
        <v>1</v>
      </c>
      <c r="J54" s="275">
        <f>'NAW2 - Total - SSEH'!J54</f>
        <v>0</v>
      </c>
      <c r="K54" s="275">
        <f>'NAW2 - Total - SSEH'!K54</f>
        <v>96</v>
      </c>
      <c r="L54" s="220">
        <f t="shared" si="96"/>
        <v>626</v>
      </c>
      <c r="M54" s="275">
        <f>'NAW2 - Total - SSEH'!M54</f>
        <v>0</v>
      </c>
      <c r="N54" s="275">
        <f>'NAW2 - Total - SSEH'!N54</f>
        <v>0</v>
      </c>
      <c r="O54" s="275">
        <f>'NAW2 - Total - SSEH'!O54</f>
        <v>0</v>
      </c>
      <c r="P54" s="275">
        <f>'NAW2 - Total - SSEH'!P54</f>
        <v>0</v>
      </c>
      <c r="Q54" s="275">
        <f>'NAW2 - Total - SSEH'!Q54</f>
        <v>0</v>
      </c>
      <c r="R54" s="220">
        <f t="shared" si="97"/>
        <v>0</v>
      </c>
      <c r="S54" s="100">
        <v>0</v>
      </c>
      <c r="T54" s="333">
        <v>0</v>
      </c>
      <c r="U54" s="333">
        <v>0</v>
      </c>
      <c r="V54" s="333">
        <v>0</v>
      </c>
      <c r="W54" s="333">
        <v>0</v>
      </c>
      <c r="X54" s="220">
        <f t="shared" si="98"/>
        <v>0</v>
      </c>
      <c r="Y54" s="369">
        <f>'NAW2 - Total - SSEH'!Y54</f>
        <v>390</v>
      </c>
      <c r="Z54" s="369">
        <f>'NAW2 - Total - SSEH'!Z54</f>
        <v>128</v>
      </c>
      <c r="AA54" s="369">
        <f>'NAW2 - Total - SSEH'!AA54</f>
        <v>12</v>
      </c>
      <c r="AB54" s="369">
        <f>'NAW2 - Total - SSEH'!AB54</f>
        <v>0</v>
      </c>
      <c r="AC54" s="369">
        <f>'NAW2 - Total - SSEH'!AC54</f>
        <v>96</v>
      </c>
      <c r="AD54" s="220">
        <f t="shared" si="99"/>
        <v>626</v>
      </c>
      <c r="AE54" s="333">
        <v>0</v>
      </c>
      <c r="AF54" s="333">
        <v>8</v>
      </c>
      <c r="AG54" s="333">
        <v>-8</v>
      </c>
      <c r="AH54" s="333">
        <v>0</v>
      </c>
      <c r="AI54" s="333">
        <v>0</v>
      </c>
      <c r="AJ54" s="220">
        <f t="shared" si="100"/>
        <v>0</v>
      </c>
      <c r="AK54" s="275">
        <f>'NAW2 - Total - SSEH'!AK54</f>
        <v>283</v>
      </c>
      <c r="AL54" s="275">
        <f>'NAW2 - Total - SSEH'!AL54</f>
        <v>204</v>
      </c>
      <c r="AM54" s="275">
        <f>'NAW2 - Total - SSEH'!AM54</f>
        <v>34</v>
      </c>
      <c r="AN54" s="275">
        <f>'NAW2 - Total - SSEH'!AN54</f>
        <v>9</v>
      </c>
      <c r="AO54" s="275">
        <f>'NAW2 - Total - SSEH'!AO54</f>
        <v>96</v>
      </c>
      <c r="AP54" s="220">
        <f t="shared" si="101"/>
        <v>626</v>
      </c>
    </row>
    <row r="55" spans="1:42" ht="25.5" customHeight="1">
      <c r="A55" s="13"/>
      <c r="B55" s="19"/>
      <c r="C55" s="218"/>
      <c r="D55" s="350"/>
      <c r="E55" s="105"/>
      <c r="F55" s="219" t="s">
        <v>83</v>
      </c>
      <c r="G55" s="275">
        <f>'NAW2 - Total - SSEH'!G55</f>
        <v>35</v>
      </c>
      <c r="H55" s="275">
        <f>'NAW2 - Total - SSEH'!H55</f>
        <v>1</v>
      </c>
      <c r="I55" s="275">
        <f>'NAW2 - Total - SSEH'!I55</f>
        <v>0</v>
      </c>
      <c r="J55" s="275">
        <f>'NAW2 - Total - SSEH'!J55</f>
        <v>0</v>
      </c>
      <c r="K55" s="275">
        <f>'NAW2 - Total - SSEH'!K55</f>
        <v>7</v>
      </c>
      <c r="L55" s="220">
        <f t="shared" si="96"/>
        <v>43</v>
      </c>
      <c r="M55" s="275">
        <f>'NAW2 - Total - SSEH'!M55</f>
        <v>0</v>
      </c>
      <c r="N55" s="275">
        <f>'NAW2 - Total - SSEH'!N55</f>
        <v>0</v>
      </c>
      <c r="O55" s="275">
        <f>'NAW2 - Total - SSEH'!O55</f>
        <v>0</v>
      </c>
      <c r="P55" s="275">
        <f>'NAW2 - Total - SSEH'!P55</f>
        <v>0</v>
      </c>
      <c r="Q55" s="275">
        <f>'NAW2 - Total - SSEH'!Q55</f>
        <v>0</v>
      </c>
      <c r="R55" s="220">
        <f t="shared" si="97"/>
        <v>0</v>
      </c>
      <c r="S55" s="100">
        <v>0</v>
      </c>
      <c r="T55" s="333">
        <v>0</v>
      </c>
      <c r="U55" s="333">
        <v>0</v>
      </c>
      <c r="V55" s="333">
        <v>0</v>
      </c>
      <c r="W55" s="333">
        <v>0</v>
      </c>
      <c r="X55" s="220">
        <f t="shared" si="98"/>
        <v>0</v>
      </c>
      <c r="Y55" s="369">
        <f>'NAW2 - Total - SSEH'!Y55</f>
        <v>22</v>
      </c>
      <c r="Z55" s="369">
        <f>'NAW2 - Total - SSEH'!Z55</f>
        <v>14</v>
      </c>
      <c r="AA55" s="369">
        <f>'NAW2 - Total - SSEH'!AA55</f>
        <v>0</v>
      </c>
      <c r="AB55" s="369">
        <f>'NAW2 - Total - SSEH'!AB55</f>
        <v>0</v>
      </c>
      <c r="AC55" s="369">
        <f>'NAW2 - Total - SSEH'!AC55</f>
        <v>7</v>
      </c>
      <c r="AD55" s="220">
        <f t="shared" si="99"/>
        <v>43</v>
      </c>
      <c r="AE55" s="333">
        <v>0</v>
      </c>
      <c r="AF55" s="333">
        <v>0</v>
      </c>
      <c r="AG55" s="333">
        <v>0</v>
      </c>
      <c r="AH55" s="333">
        <v>0</v>
      </c>
      <c r="AI55" s="333">
        <v>0</v>
      </c>
      <c r="AJ55" s="220">
        <f t="shared" si="100"/>
        <v>0</v>
      </c>
      <c r="AK55" s="275">
        <f>'NAW2 - Total - SSEH'!AK55</f>
        <v>22</v>
      </c>
      <c r="AL55" s="275">
        <f>'NAW2 - Total - SSEH'!AL55</f>
        <v>14</v>
      </c>
      <c r="AM55" s="275">
        <f>'NAW2 - Total - SSEH'!AM55</f>
        <v>0</v>
      </c>
      <c r="AN55" s="275">
        <f>'NAW2 - Total - SSEH'!AN55</f>
        <v>0</v>
      </c>
      <c r="AO55" s="275">
        <f>'NAW2 - Total - SSEH'!AO55</f>
        <v>7</v>
      </c>
      <c r="AP55" s="220">
        <f t="shared" si="101"/>
        <v>43</v>
      </c>
    </row>
    <row r="56" spans="1:42" ht="25.5" customHeight="1" thickBot="1">
      <c r="A56" s="13"/>
      <c r="B56" s="221"/>
      <c r="C56" s="356" t="s">
        <v>79</v>
      </c>
      <c r="D56" s="351">
        <v>2256</v>
      </c>
      <c r="E56" s="102">
        <v>2256</v>
      </c>
      <c r="F56" s="223"/>
      <c r="G56" s="224">
        <f>SUM(G52:G55)</f>
        <v>1755</v>
      </c>
      <c r="H56" s="225">
        <f t="shared" ref="H56:K56" si="102">SUM(H52:H55)</f>
        <v>168</v>
      </c>
      <c r="I56" s="225">
        <f t="shared" si="102"/>
        <v>2</v>
      </c>
      <c r="J56" s="225">
        <f t="shared" si="102"/>
        <v>0</v>
      </c>
      <c r="K56" s="225">
        <f t="shared" si="102"/>
        <v>331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43</v>
      </c>
      <c r="W56" s="225">
        <f t="shared" si="104"/>
        <v>-43</v>
      </c>
      <c r="X56" s="150"/>
      <c r="Y56" s="224">
        <f>SUM(Y52:Y55)</f>
        <v>1591</v>
      </c>
      <c r="Z56" s="225">
        <f t="shared" ref="Z56:AC56" si="105">SUM(Z52:Z55)</f>
        <v>289</v>
      </c>
      <c r="AA56" s="225">
        <f t="shared" si="105"/>
        <v>45</v>
      </c>
      <c r="AB56" s="225">
        <f t="shared" si="105"/>
        <v>0</v>
      </c>
      <c r="AC56" s="225">
        <f t="shared" si="105"/>
        <v>331</v>
      </c>
      <c r="AD56" s="150"/>
      <c r="AE56" s="224">
        <f>SUM(AE52:AE55)</f>
        <v>0</v>
      </c>
      <c r="AF56" s="225">
        <f t="shared" ref="AF56:AI56" si="106">SUM(AF52:AF55)</f>
        <v>23</v>
      </c>
      <c r="AG56" s="225">
        <f t="shared" si="106"/>
        <v>-22</v>
      </c>
      <c r="AH56" s="225">
        <f t="shared" si="106"/>
        <v>62</v>
      </c>
      <c r="AI56" s="225">
        <f t="shared" si="106"/>
        <v>-63</v>
      </c>
      <c r="AJ56" s="150"/>
      <c r="AK56" s="224">
        <f>SUM(AK52:AK55)</f>
        <v>1366</v>
      </c>
      <c r="AL56" s="225">
        <f t="shared" ref="AL56:AO56" si="107">SUM(AL52:AL55)</f>
        <v>442</v>
      </c>
      <c r="AM56" s="225">
        <f t="shared" si="107"/>
        <v>100</v>
      </c>
      <c r="AN56" s="225">
        <f t="shared" si="107"/>
        <v>17</v>
      </c>
      <c r="AO56" s="225">
        <f t="shared" si="107"/>
        <v>331</v>
      </c>
      <c r="AP56" s="150"/>
    </row>
    <row r="57" spans="1:42" ht="25.5" customHeight="1">
      <c r="A57" s="13"/>
      <c r="B57" s="209" t="s">
        <v>16</v>
      </c>
      <c r="C57" s="210"/>
      <c r="D57" s="211"/>
      <c r="E57" s="212"/>
      <c r="F57" s="213" t="s">
        <v>78</v>
      </c>
      <c r="G57" s="275">
        <f>'NAW2 - Total - SSEH'!G57</f>
        <v>1555</v>
      </c>
      <c r="H57" s="275">
        <f>'NAW2 - Total - SSEH'!H57</f>
        <v>194</v>
      </c>
      <c r="I57" s="275">
        <f>'NAW2 - Total - SSEH'!I57</f>
        <v>59</v>
      </c>
      <c r="J57" s="275">
        <f>'NAW2 - Total - SSEH'!J57</f>
        <v>1</v>
      </c>
      <c r="K57" s="275">
        <f>'NAW2 - Total - SSEH'!K57</f>
        <v>0</v>
      </c>
      <c r="L57" s="216">
        <f>SUM(G57:K57)</f>
        <v>1809</v>
      </c>
      <c r="M57" s="275">
        <f>'NAW2 - Total - SSEH'!M57</f>
        <v>0</v>
      </c>
      <c r="N57" s="275">
        <f>'NAW2 - Total - SSEH'!N57</f>
        <v>0</v>
      </c>
      <c r="O57" s="275">
        <f>'NAW2 - Total - SSEH'!O57</f>
        <v>0</v>
      </c>
      <c r="P57" s="275">
        <f>'NAW2 - Total - SSEH'!P57</f>
        <v>0</v>
      </c>
      <c r="Q57" s="275">
        <f>'NAW2 - Total - SSEH'!Q57</f>
        <v>0</v>
      </c>
      <c r="R57" s="216">
        <f>SUM(M57:Q57)</f>
        <v>0</v>
      </c>
      <c r="S57" s="102">
        <v>0</v>
      </c>
      <c r="T57" s="102">
        <v>0</v>
      </c>
      <c r="U57" s="102">
        <v>0</v>
      </c>
      <c r="V57" s="102">
        <v>0</v>
      </c>
      <c r="W57" s="102">
        <v>0</v>
      </c>
      <c r="X57" s="216">
        <f>SUM(S57:W57)</f>
        <v>0</v>
      </c>
      <c r="Y57" s="276">
        <f>'NAW2 - Total - SSEH'!Y57</f>
        <v>1393</v>
      </c>
      <c r="Z57" s="276">
        <f>'NAW2 - Total - SSEH'!Z57</f>
        <v>308</v>
      </c>
      <c r="AA57" s="276">
        <f>'NAW2 - Total - SSEH'!AA57</f>
        <v>106</v>
      </c>
      <c r="AB57" s="276">
        <f>'NAW2 - Total - SSEH'!AB57</f>
        <v>2</v>
      </c>
      <c r="AC57" s="276">
        <f>'NAW2 - Total - SSEH'!AC57</f>
        <v>0</v>
      </c>
      <c r="AD57" s="216">
        <f>SUM(Y57:AC57)</f>
        <v>1809</v>
      </c>
      <c r="AE57" s="102">
        <v>0</v>
      </c>
      <c r="AF57" s="102">
        <v>0</v>
      </c>
      <c r="AG57" s="102">
        <v>0</v>
      </c>
      <c r="AH57" s="102">
        <v>0</v>
      </c>
      <c r="AI57" s="102">
        <v>0</v>
      </c>
      <c r="AJ57" s="216">
        <f>SUM(AE57:AI57)</f>
        <v>0</v>
      </c>
      <c r="AK57" s="276">
        <f>'NAW2 - Total - SSEH'!AK57</f>
        <v>1255</v>
      </c>
      <c r="AL57" s="276">
        <f>'NAW2 - Total - SSEH'!AL57</f>
        <v>374</v>
      </c>
      <c r="AM57" s="276">
        <f>'NAW2 - Total - SSEH'!AM57</f>
        <v>86</v>
      </c>
      <c r="AN57" s="276">
        <f>'NAW2 - Total - SSEH'!AN57</f>
        <v>92</v>
      </c>
      <c r="AO57" s="276">
        <f>'NAW2 - Total - SSEH'!AO57</f>
        <v>2</v>
      </c>
      <c r="AP57" s="216">
        <f>SUM(AK57:AO57)</f>
        <v>1809</v>
      </c>
    </row>
    <row r="58" spans="1:42" ht="25.5" customHeight="1">
      <c r="A58" s="13"/>
      <c r="B58" s="19"/>
      <c r="C58" s="218"/>
      <c r="D58" s="350"/>
      <c r="E58" s="105"/>
      <c r="F58" s="219" t="s">
        <v>80</v>
      </c>
      <c r="G58" s="275">
        <f>'NAW2 - Total - SSEH'!G58</f>
        <v>5379</v>
      </c>
      <c r="H58" s="275">
        <f>'NAW2 - Total - SSEH'!H58</f>
        <v>501</v>
      </c>
      <c r="I58" s="275">
        <f>'NAW2 - Total - SSEH'!I58</f>
        <v>186</v>
      </c>
      <c r="J58" s="275">
        <f>'NAW2 - Total - SSEH'!J58</f>
        <v>4</v>
      </c>
      <c r="K58" s="275">
        <f>'NAW2 - Total - SSEH'!K58</f>
        <v>53</v>
      </c>
      <c r="L58" s="220">
        <f t="shared" ref="L58:L60" si="108">SUM(G58:K58)</f>
        <v>6123</v>
      </c>
      <c r="M58" s="275">
        <f>'NAW2 - Total - SSEH'!M58</f>
        <v>0</v>
      </c>
      <c r="N58" s="275">
        <f>'NAW2 - Total - SSEH'!N58</f>
        <v>0</v>
      </c>
      <c r="O58" s="275">
        <f>'NAW2 - Total - SSEH'!O58</f>
        <v>0</v>
      </c>
      <c r="P58" s="275">
        <f>'NAW2 - Total - SSEH'!P58</f>
        <v>0</v>
      </c>
      <c r="Q58" s="275">
        <f>'NAW2 - Total - SSEH'!Q58</f>
        <v>0</v>
      </c>
      <c r="R58" s="220">
        <f t="shared" ref="R58:R60" si="109">SUM(M58:Q58)</f>
        <v>0</v>
      </c>
      <c r="S58" s="102">
        <v>0</v>
      </c>
      <c r="T58" s="102">
        <v>0</v>
      </c>
      <c r="U58" s="102">
        <v>0</v>
      </c>
      <c r="V58" s="102">
        <v>0</v>
      </c>
      <c r="W58" s="102">
        <v>0</v>
      </c>
      <c r="X58" s="220">
        <f t="shared" ref="X58:X60" si="110">SUM(S58:W58)</f>
        <v>0</v>
      </c>
      <c r="Y58" s="275">
        <f>'NAW2 - Total - SSEH'!Y58</f>
        <v>4915</v>
      </c>
      <c r="Z58" s="275">
        <f>'NAW2 - Total - SSEH'!Z58</f>
        <v>844</v>
      </c>
      <c r="AA58" s="275">
        <f>'NAW2 - Total - SSEH'!AA58</f>
        <v>303</v>
      </c>
      <c r="AB58" s="275">
        <f>'NAW2 - Total - SSEH'!AB58</f>
        <v>8</v>
      </c>
      <c r="AC58" s="275">
        <f>'NAW2 - Total - SSEH'!AC58</f>
        <v>53</v>
      </c>
      <c r="AD58" s="220">
        <f t="shared" ref="AD58:AD60" si="111">SUM(Y58:AC58)</f>
        <v>6123</v>
      </c>
      <c r="AE58" s="102">
        <v>0</v>
      </c>
      <c r="AF58" s="102">
        <v>0</v>
      </c>
      <c r="AG58" s="102">
        <v>0</v>
      </c>
      <c r="AH58" s="102">
        <v>0</v>
      </c>
      <c r="AI58" s="102">
        <v>0</v>
      </c>
      <c r="AJ58" s="220">
        <f t="shared" ref="AJ58:AJ60" si="112">SUM(AE58:AI58)</f>
        <v>0</v>
      </c>
      <c r="AK58" s="275">
        <f>'NAW2 - Total - SSEH'!AK58</f>
        <v>4501</v>
      </c>
      <c r="AL58" s="275">
        <f>'NAW2 - Total - SSEH'!AL58</f>
        <v>1062</v>
      </c>
      <c r="AM58" s="275">
        <f>'NAW2 - Total - SSEH'!AM58</f>
        <v>213</v>
      </c>
      <c r="AN58" s="275">
        <f>'NAW2 - Total - SSEH'!AN58</f>
        <v>288</v>
      </c>
      <c r="AO58" s="275">
        <f>'NAW2 - Total - SSEH'!AO58</f>
        <v>59</v>
      </c>
      <c r="AP58" s="220">
        <f t="shared" ref="AP58:AP60" si="113">SUM(AK58:AO58)</f>
        <v>6123</v>
      </c>
    </row>
    <row r="59" spans="1:42" ht="25.5" customHeight="1">
      <c r="A59" s="13"/>
      <c r="B59" s="19"/>
      <c r="C59" s="218"/>
      <c r="D59" s="350"/>
      <c r="E59" s="105"/>
      <c r="F59" s="219" t="s">
        <v>82</v>
      </c>
      <c r="G59" s="275">
        <f>'NAW2 - Total - SSEH'!G59</f>
        <v>1344</v>
      </c>
      <c r="H59" s="275">
        <f>'NAW2 - Total - SSEH'!H59</f>
        <v>133</v>
      </c>
      <c r="I59" s="275">
        <f>'NAW2 - Total - SSEH'!I59</f>
        <v>49</v>
      </c>
      <c r="J59" s="275">
        <f>'NAW2 - Total - SSEH'!J59</f>
        <v>1</v>
      </c>
      <c r="K59" s="275">
        <f>'NAW2 - Total - SSEH'!K59</f>
        <v>19</v>
      </c>
      <c r="L59" s="220">
        <f t="shared" si="108"/>
        <v>1546</v>
      </c>
      <c r="M59" s="275">
        <f>'NAW2 - Total - SSEH'!M59</f>
        <v>0</v>
      </c>
      <c r="N59" s="275">
        <f>'NAW2 - Total - SSEH'!N59</f>
        <v>0</v>
      </c>
      <c r="O59" s="275">
        <f>'NAW2 - Total - SSEH'!O59</f>
        <v>0</v>
      </c>
      <c r="P59" s="275">
        <f>'NAW2 - Total - SSEH'!P59</f>
        <v>0</v>
      </c>
      <c r="Q59" s="275">
        <f>'NAW2 - Total - SSEH'!Q59</f>
        <v>0</v>
      </c>
      <c r="R59" s="220">
        <f t="shared" si="109"/>
        <v>0</v>
      </c>
      <c r="S59" s="102">
        <v>0</v>
      </c>
      <c r="T59" s="102">
        <v>0</v>
      </c>
      <c r="U59" s="102">
        <v>0</v>
      </c>
      <c r="V59" s="102">
        <v>0</v>
      </c>
      <c r="W59" s="102">
        <v>0</v>
      </c>
      <c r="X59" s="220">
        <f t="shared" si="110"/>
        <v>0</v>
      </c>
      <c r="Y59" s="275">
        <f>'NAW2 - Total - SSEH'!Y59</f>
        <v>1235</v>
      </c>
      <c r="Z59" s="275">
        <f>'NAW2 - Total - SSEH'!Z59</f>
        <v>203</v>
      </c>
      <c r="AA59" s="275">
        <f>'NAW2 - Total - SSEH'!AA59</f>
        <v>88</v>
      </c>
      <c r="AB59" s="275">
        <f>'NAW2 - Total - SSEH'!AB59</f>
        <v>1</v>
      </c>
      <c r="AC59" s="275">
        <f>'NAW2 - Total - SSEH'!AC59</f>
        <v>19</v>
      </c>
      <c r="AD59" s="220">
        <f t="shared" si="111"/>
        <v>1546</v>
      </c>
      <c r="AE59" s="102">
        <v>0</v>
      </c>
      <c r="AF59" s="102">
        <v>0</v>
      </c>
      <c r="AG59" s="102">
        <v>0</v>
      </c>
      <c r="AH59" s="102">
        <v>0</v>
      </c>
      <c r="AI59" s="102">
        <v>0</v>
      </c>
      <c r="AJ59" s="220">
        <f t="shared" si="112"/>
        <v>0</v>
      </c>
      <c r="AK59" s="275">
        <f>'NAW2 - Total - SSEH'!AK59</f>
        <v>1135</v>
      </c>
      <c r="AL59" s="275">
        <f>'NAW2 - Total - SSEH'!AL59</f>
        <v>252</v>
      </c>
      <c r="AM59" s="275">
        <f>'NAW2 - Total - SSEH'!AM59</f>
        <v>53</v>
      </c>
      <c r="AN59" s="275">
        <f>'NAW2 - Total - SSEH'!AN59</f>
        <v>86</v>
      </c>
      <c r="AO59" s="275">
        <f>'NAW2 - Total - SSEH'!AO59</f>
        <v>20</v>
      </c>
      <c r="AP59" s="220">
        <f t="shared" si="113"/>
        <v>1546</v>
      </c>
    </row>
    <row r="60" spans="1:42" ht="25.5" customHeight="1">
      <c r="A60" s="13"/>
      <c r="B60" s="19"/>
      <c r="C60" s="218"/>
      <c r="D60" s="350"/>
      <c r="E60" s="105"/>
      <c r="F60" s="219" t="s">
        <v>83</v>
      </c>
      <c r="G60" s="275">
        <f>'NAW2 - Total - SSEH'!G60</f>
        <v>9</v>
      </c>
      <c r="H60" s="275">
        <f>'NAW2 - Total - SSEH'!H60</f>
        <v>1</v>
      </c>
      <c r="I60" s="275">
        <f>'NAW2 - Total - SSEH'!I60</f>
        <v>1</v>
      </c>
      <c r="J60" s="275">
        <f>'NAW2 - Total - SSEH'!J60</f>
        <v>0</v>
      </c>
      <c r="K60" s="275">
        <f>'NAW2 - Total - SSEH'!K60</f>
        <v>0</v>
      </c>
      <c r="L60" s="220">
        <f t="shared" si="108"/>
        <v>11</v>
      </c>
      <c r="M60" s="275">
        <f>'NAW2 - Total - SSEH'!M60</f>
        <v>0</v>
      </c>
      <c r="N60" s="275">
        <f>'NAW2 - Total - SSEH'!N60</f>
        <v>0</v>
      </c>
      <c r="O60" s="275">
        <f>'NAW2 - Total - SSEH'!O60</f>
        <v>0</v>
      </c>
      <c r="P60" s="275">
        <f>'NAW2 - Total - SSEH'!P60</f>
        <v>0</v>
      </c>
      <c r="Q60" s="275">
        <f>'NAW2 - Total - SSEH'!Q60</f>
        <v>0</v>
      </c>
      <c r="R60" s="220">
        <f t="shared" si="109"/>
        <v>0</v>
      </c>
      <c r="S60" s="102">
        <v>0</v>
      </c>
      <c r="T60" s="102">
        <v>0</v>
      </c>
      <c r="U60" s="102">
        <v>0</v>
      </c>
      <c r="V60" s="102">
        <v>0</v>
      </c>
      <c r="W60" s="102">
        <v>0</v>
      </c>
      <c r="X60" s="220">
        <f t="shared" si="110"/>
        <v>0</v>
      </c>
      <c r="Y60" s="275">
        <f>'NAW2 - Total - SSEH'!Y60</f>
        <v>7</v>
      </c>
      <c r="Z60" s="275">
        <f>'NAW2 - Total - SSEH'!Z60</f>
        <v>3</v>
      </c>
      <c r="AA60" s="275">
        <f>'NAW2 - Total - SSEH'!AA60</f>
        <v>1</v>
      </c>
      <c r="AB60" s="275">
        <f>'NAW2 - Total - SSEH'!AB60</f>
        <v>0</v>
      </c>
      <c r="AC60" s="275">
        <f>'NAW2 - Total - SSEH'!AC60</f>
        <v>0</v>
      </c>
      <c r="AD60" s="220">
        <f t="shared" si="111"/>
        <v>11</v>
      </c>
      <c r="AE60" s="102">
        <v>0</v>
      </c>
      <c r="AF60" s="102">
        <v>0</v>
      </c>
      <c r="AG60" s="102">
        <v>0</v>
      </c>
      <c r="AH60" s="102">
        <v>0</v>
      </c>
      <c r="AI60" s="102">
        <v>0</v>
      </c>
      <c r="AJ60" s="220">
        <f t="shared" si="112"/>
        <v>0</v>
      </c>
      <c r="AK60" s="275">
        <f>'NAW2 - Total - SSEH'!AK60</f>
        <v>6</v>
      </c>
      <c r="AL60" s="275">
        <f>'NAW2 - Total - SSEH'!AL60</f>
        <v>3</v>
      </c>
      <c r="AM60" s="275">
        <f>'NAW2 - Total - SSEH'!AM60</f>
        <v>1</v>
      </c>
      <c r="AN60" s="275">
        <f>'NAW2 - Total - SSEH'!AN60</f>
        <v>1</v>
      </c>
      <c r="AO60" s="275">
        <f>'NAW2 - Total - SSEH'!AO60</f>
        <v>0</v>
      </c>
      <c r="AP60" s="220">
        <f t="shared" si="113"/>
        <v>11</v>
      </c>
    </row>
    <row r="61" spans="1:42" ht="25.5" customHeight="1" thickBot="1">
      <c r="A61" s="13"/>
      <c r="B61" s="221"/>
      <c r="C61" s="356" t="s">
        <v>79</v>
      </c>
      <c r="D61" s="351">
        <v>9489</v>
      </c>
      <c r="E61" s="102">
        <v>9489</v>
      </c>
      <c r="F61" s="223"/>
      <c r="G61" s="224">
        <f>SUM(G57:G60)</f>
        <v>8287</v>
      </c>
      <c r="H61" s="225">
        <f t="shared" ref="H61:K61" si="114">SUM(H57:H60)</f>
        <v>829</v>
      </c>
      <c r="I61" s="225">
        <f t="shared" si="114"/>
        <v>295</v>
      </c>
      <c r="J61" s="225">
        <f t="shared" si="114"/>
        <v>6</v>
      </c>
      <c r="K61" s="225">
        <f t="shared" si="114"/>
        <v>72</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7550</v>
      </c>
      <c r="Z61" s="225">
        <f t="shared" ref="Z61:AC61" si="117">SUM(Z57:Z60)</f>
        <v>1358</v>
      </c>
      <c r="AA61" s="225">
        <f t="shared" si="117"/>
        <v>498</v>
      </c>
      <c r="AB61" s="225">
        <f t="shared" si="117"/>
        <v>11</v>
      </c>
      <c r="AC61" s="225">
        <f t="shared" si="117"/>
        <v>72</v>
      </c>
      <c r="AD61" s="150"/>
      <c r="AE61" s="224">
        <f>SUM(AE57:AE60)</f>
        <v>0</v>
      </c>
      <c r="AF61" s="225">
        <f t="shared" ref="AF61:AI61" si="118">SUM(AF57:AF60)</f>
        <v>0</v>
      </c>
      <c r="AG61" s="225">
        <f t="shared" si="118"/>
        <v>0</v>
      </c>
      <c r="AH61" s="225">
        <f t="shared" si="118"/>
        <v>0</v>
      </c>
      <c r="AI61" s="225">
        <f t="shared" si="118"/>
        <v>0</v>
      </c>
      <c r="AJ61" s="150"/>
      <c r="AK61" s="224">
        <f>SUM(AK57:AK60)</f>
        <v>6897</v>
      </c>
      <c r="AL61" s="225">
        <f t="shared" ref="AL61:AO61" si="119">SUM(AL57:AL60)</f>
        <v>1691</v>
      </c>
      <c r="AM61" s="225">
        <f t="shared" si="119"/>
        <v>353</v>
      </c>
      <c r="AN61" s="225">
        <f t="shared" si="119"/>
        <v>467</v>
      </c>
      <c r="AO61" s="225">
        <f t="shared" si="119"/>
        <v>81</v>
      </c>
      <c r="AP61" s="150"/>
    </row>
    <row r="62" spans="1:42" ht="25.5" customHeight="1">
      <c r="A62" s="13"/>
      <c r="B62" s="209" t="s">
        <v>17</v>
      </c>
      <c r="C62" s="210"/>
      <c r="D62" s="211"/>
      <c r="E62" s="212"/>
      <c r="F62" s="213" t="s">
        <v>78</v>
      </c>
      <c r="G62" s="275">
        <f>'NAW2 - Total - SSEH'!G62</f>
        <v>482</v>
      </c>
      <c r="H62" s="275">
        <f>'NAW2 - Total - SSEH'!H62</f>
        <v>18</v>
      </c>
      <c r="I62" s="275">
        <f>'NAW2 - Total - SSEH'!I62</f>
        <v>10</v>
      </c>
      <c r="J62" s="275">
        <f>'NAW2 - Total - SSEH'!J62</f>
        <v>0</v>
      </c>
      <c r="K62" s="275">
        <f>'NAW2 - Total - SSEH'!K62</f>
        <v>0</v>
      </c>
      <c r="L62" s="216">
        <f>SUM(G62:K62)</f>
        <v>510</v>
      </c>
      <c r="M62" s="275">
        <f>'NAW2 - Total - SSEH'!M62</f>
        <v>0</v>
      </c>
      <c r="N62" s="275">
        <f>'NAW2 - Total - SSEH'!N62</f>
        <v>0</v>
      </c>
      <c r="O62" s="275">
        <f>'NAW2 - Total - SSEH'!O62</f>
        <v>0</v>
      </c>
      <c r="P62" s="275">
        <f>'NAW2 - Total - SSEH'!P62</f>
        <v>0</v>
      </c>
      <c r="Q62" s="275">
        <f>'NAW2 - Total - SSEH'!Q62</f>
        <v>0</v>
      </c>
      <c r="R62" s="216">
        <f>SUM(M62:Q62)</f>
        <v>0</v>
      </c>
      <c r="S62" s="102">
        <v>0</v>
      </c>
      <c r="T62" s="102">
        <v>0</v>
      </c>
      <c r="U62" s="102">
        <v>2</v>
      </c>
      <c r="V62" s="102">
        <v>-2</v>
      </c>
      <c r="W62" s="102">
        <v>0</v>
      </c>
      <c r="X62" s="216">
        <f>SUM(S62:W62)</f>
        <v>0</v>
      </c>
      <c r="Y62" s="276">
        <f>'NAW2 - Total - SSEH'!Y62</f>
        <v>470</v>
      </c>
      <c r="Z62" s="276">
        <f>'NAW2 - Total - SSEH'!Z62</f>
        <v>25</v>
      </c>
      <c r="AA62" s="276">
        <f>'NAW2 - Total - SSEH'!AA62</f>
        <v>13</v>
      </c>
      <c r="AB62" s="276">
        <f>'NAW2 - Total - SSEH'!AB62</f>
        <v>2</v>
      </c>
      <c r="AC62" s="276">
        <f>'NAW2 - Total - SSEH'!AC62</f>
        <v>0</v>
      </c>
      <c r="AD62" s="216">
        <f>SUM(Y62:AC62)</f>
        <v>510</v>
      </c>
      <c r="AE62" s="214">
        <v>25</v>
      </c>
      <c r="AF62" s="215">
        <v>-25</v>
      </c>
      <c r="AG62" s="215">
        <v>8</v>
      </c>
      <c r="AH62" s="215">
        <v>-8</v>
      </c>
      <c r="AI62" s="215">
        <v>0</v>
      </c>
      <c r="AJ62" s="216">
        <v>0</v>
      </c>
      <c r="AK62" s="276">
        <f>'NAW2 - Total - SSEH'!AK62</f>
        <v>460</v>
      </c>
      <c r="AL62" s="276">
        <f>'NAW2 - Total - SSEH'!AL62</f>
        <v>25</v>
      </c>
      <c r="AM62" s="276">
        <f>'NAW2 - Total - SSEH'!AM62</f>
        <v>11</v>
      </c>
      <c r="AN62" s="276">
        <f>'NAW2 - Total - SSEH'!AN62</f>
        <v>14</v>
      </c>
      <c r="AO62" s="276">
        <f>'NAW2 - Total - SSEH'!AO62</f>
        <v>0</v>
      </c>
      <c r="AP62" s="216">
        <f>SUM(AK62:AO62)</f>
        <v>510</v>
      </c>
    </row>
    <row r="63" spans="1:42" ht="25.5" customHeight="1">
      <c r="A63" s="13"/>
      <c r="B63" s="19"/>
      <c r="C63" s="218"/>
      <c r="D63" s="350"/>
      <c r="E63" s="105"/>
      <c r="F63" s="219" t="s">
        <v>80</v>
      </c>
      <c r="G63" s="275">
        <f>'NAW2 - Total - SSEH'!G63</f>
        <v>5865</v>
      </c>
      <c r="H63" s="275">
        <f>'NAW2 - Total - SSEH'!H63</f>
        <v>289</v>
      </c>
      <c r="I63" s="275">
        <f>'NAW2 - Total - SSEH'!I63</f>
        <v>75</v>
      </c>
      <c r="J63" s="275">
        <f>'NAW2 - Total - SSEH'!J63</f>
        <v>1</v>
      </c>
      <c r="K63" s="275">
        <f>'NAW2 - Total - SSEH'!K63</f>
        <v>19</v>
      </c>
      <c r="L63" s="220">
        <f t="shared" ref="L63:L65" si="120">SUM(G63:K63)</f>
        <v>6249</v>
      </c>
      <c r="M63" s="275">
        <f>'NAW2 - Total - SSEH'!M63</f>
        <v>0</v>
      </c>
      <c r="N63" s="275">
        <f>'NAW2 - Total - SSEH'!N63</f>
        <v>0</v>
      </c>
      <c r="O63" s="275">
        <f>'NAW2 - Total - SSEH'!O63</f>
        <v>0</v>
      </c>
      <c r="P63" s="275">
        <f>'NAW2 - Total - SSEH'!P63</f>
        <v>0</v>
      </c>
      <c r="Q63" s="275">
        <f>'NAW2 - Total - SSEH'!Q63</f>
        <v>0</v>
      </c>
      <c r="R63" s="220">
        <f t="shared" ref="R63:R65" si="121">SUM(M63:Q63)</f>
        <v>0</v>
      </c>
      <c r="S63" s="102">
        <v>115</v>
      </c>
      <c r="T63" s="102">
        <v>-115</v>
      </c>
      <c r="U63" s="102">
        <v>10</v>
      </c>
      <c r="V63" s="102">
        <v>-3</v>
      </c>
      <c r="W63" s="102">
        <v>-7</v>
      </c>
      <c r="X63" s="220">
        <f t="shared" ref="X63:X65" si="122">SUM(S63:W63)</f>
        <v>0</v>
      </c>
      <c r="Y63" s="275">
        <f>'NAW2 - Total - SSEH'!Y63</f>
        <v>5654</v>
      </c>
      <c r="Z63" s="275">
        <f>'NAW2 - Total - SSEH'!Z63</f>
        <v>424</v>
      </c>
      <c r="AA63" s="275">
        <f>'NAW2 - Total - SSEH'!AA63</f>
        <v>142</v>
      </c>
      <c r="AB63" s="275">
        <f>'NAW2 - Total - SSEH'!AB63</f>
        <v>10</v>
      </c>
      <c r="AC63" s="275">
        <f>'NAW2 - Total - SSEH'!AC63</f>
        <v>19</v>
      </c>
      <c r="AD63" s="220">
        <f t="shared" ref="AD63:AD65" si="123">SUM(Y63:AC63)</f>
        <v>6249</v>
      </c>
      <c r="AE63" s="100">
        <v>205</v>
      </c>
      <c r="AF63" s="102">
        <v>-205</v>
      </c>
      <c r="AG63" s="102">
        <v>15</v>
      </c>
      <c r="AH63" s="102">
        <v>0</v>
      </c>
      <c r="AI63" s="102">
        <v>-15</v>
      </c>
      <c r="AJ63" s="220">
        <v>0</v>
      </c>
      <c r="AK63" s="275">
        <f>'NAW2 - Total - SSEH'!AK63</f>
        <v>5358</v>
      </c>
      <c r="AL63" s="275">
        <f>'NAW2 - Total - SSEH'!AL63</f>
        <v>583</v>
      </c>
      <c r="AM63" s="275">
        <f>'NAW2 - Total - SSEH'!AM63</f>
        <v>181</v>
      </c>
      <c r="AN63" s="275">
        <f>'NAW2 - Total - SSEH'!AN63</f>
        <v>107</v>
      </c>
      <c r="AO63" s="275">
        <f>'NAW2 - Total - SSEH'!AO63</f>
        <v>20</v>
      </c>
      <c r="AP63" s="220">
        <f t="shared" ref="AP63:AP65" si="124">SUM(AK63:AO63)</f>
        <v>6249</v>
      </c>
    </row>
    <row r="64" spans="1:42" ht="25.5" customHeight="1">
      <c r="A64" s="13"/>
      <c r="B64" s="19"/>
      <c r="C64" s="218"/>
      <c r="D64" s="350"/>
      <c r="E64" s="105"/>
      <c r="F64" s="219" t="s">
        <v>82</v>
      </c>
      <c r="G64" s="275">
        <f>'NAW2 - Total - SSEH'!G64</f>
        <v>818</v>
      </c>
      <c r="H64" s="275">
        <f>'NAW2 - Total - SSEH'!H64</f>
        <v>39</v>
      </c>
      <c r="I64" s="275">
        <f>'NAW2 - Total - SSEH'!I64</f>
        <v>9</v>
      </c>
      <c r="J64" s="275">
        <f>'NAW2 - Total - SSEH'!J64</f>
        <v>0</v>
      </c>
      <c r="K64" s="275">
        <f>'NAW2 - Total - SSEH'!K64</f>
        <v>15</v>
      </c>
      <c r="L64" s="220">
        <f t="shared" si="120"/>
        <v>881</v>
      </c>
      <c r="M64" s="275">
        <f>'NAW2 - Total - SSEH'!M64</f>
        <v>0</v>
      </c>
      <c r="N64" s="275">
        <f>'NAW2 - Total - SSEH'!N64</f>
        <v>0</v>
      </c>
      <c r="O64" s="275">
        <f>'NAW2 - Total - SSEH'!O64</f>
        <v>0</v>
      </c>
      <c r="P64" s="275">
        <f>'NAW2 - Total - SSEH'!P64</f>
        <v>0</v>
      </c>
      <c r="Q64" s="275">
        <f>'NAW2 - Total - SSEH'!Q64</f>
        <v>0</v>
      </c>
      <c r="R64" s="220">
        <f t="shared" si="121"/>
        <v>0</v>
      </c>
      <c r="S64" s="102">
        <v>0</v>
      </c>
      <c r="T64" s="102">
        <v>1</v>
      </c>
      <c r="U64" s="102">
        <v>-1</v>
      </c>
      <c r="V64" s="102">
        <v>5</v>
      </c>
      <c r="W64" s="102">
        <v>-5</v>
      </c>
      <c r="X64" s="220">
        <f t="shared" si="122"/>
        <v>0</v>
      </c>
      <c r="Y64" s="275">
        <f>'NAW2 - Total - SSEH'!Y64</f>
        <v>791</v>
      </c>
      <c r="Z64" s="275">
        <f>'NAW2 - Total - SSEH'!Z64</f>
        <v>50</v>
      </c>
      <c r="AA64" s="275">
        <f>'NAW2 - Total - SSEH'!AA64</f>
        <v>24</v>
      </c>
      <c r="AB64" s="275">
        <f>'NAW2 - Total - SSEH'!AB64</f>
        <v>1</v>
      </c>
      <c r="AC64" s="275">
        <f>'NAW2 - Total - SSEH'!AC64</f>
        <v>15</v>
      </c>
      <c r="AD64" s="220">
        <f t="shared" si="123"/>
        <v>881</v>
      </c>
      <c r="AE64" s="100">
        <v>0</v>
      </c>
      <c r="AF64" s="102">
        <v>2</v>
      </c>
      <c r="AG64" s="102">
        <v>-2</v>
      </c>
      <c r="AH64" s="102">
        <v>10</v>
      </c>
      <c r="AI64" s="102">
        <v>-10</v>
      </c>
      <c r="AJ64" s="220">
        <v>0</v>
      </c>
      <c r="AK64" s="275">
        <f>'NAW2 - Total - SSEH'!AK64</f>
        <v>757</v>
      </c>
      <c r="AL64" s="275">
        <f>'NAW2 - Total - SSEH'!AL64</f>
        <v>67</v>
      </c>
      <c r="AM64" s="275">
        <f>'NAW2 - Total - SSEH'!AM64</f>
        <v>24</v>
      </c>
      <c r="AN64" s="275">
        <f>'NAW2 - Total - SSEH'!AN64</f>
        <v>18</v>
      </c>
      <c r="AO64" s="275">
        <f>'NAW2 - Total - SSEH'!AO64</f>
        <v>15</v>
      </c>
      <c r="AP64" s="220">
        <f t="shared" si="124"/>
        <v>881</v>
      </c>
    </row>
    <row r="65" spans="1:42" ht="25.5" customHeight="1">
      <c r="A65" s="13"/>
      <c r="B65" s="19"/>
      <c r="C65" s="218"/>
      <c r="D65" s="350"/>
      <c r="E65" s="105"/>
      <c r="F65" s="219" t="s">
        <v>83</v>
      </c>
      <c r="G65" s="275">
        <f>'NAW2 - Total - SSEH'!G65</f>
        <v>19</v>
      </c>
      <c r="H65" s="275">
        <f>'NAW2 - Total - SSEH'!H65</f>
        <v>1</v>
      </c>
      <c r="I65" s="275">
        <f>'NAW2 - Total - SSEH'!I65</f>
        <v>0</v>
      </c>
      <c r="J65" s="275">
        <f>'NAW2 - Total - SSEH'!J65</f>
        <v>0</v>
      </c>
      <c r="K65" s="275">
        <f>'NAW2 - Total - SSEH'!K65</f>
        <v>0</v>
      </c>
      <c r="L65" s="220">
        <f t="shared" si="120"/>
        <v>20</v>
      </c>
      <c r="M65" s="275">
        <f>'NAW2 - Total - SSEH'!M65</f>
        <v>0</v>
      </c>
      <c r="N65" s="275">
        <f>'NAW2 - Total - SSEH'!N65</f>
        <v>0</v>
      </c>
      <c r="O65" s="275">
        <f>'NAW2 - Total - SSEH'!O65</f>
        <v>0</v>
      </c>
      <c r="P65" s="275">
        <f>'NAW2 - Total - SSEH'!P65</f>
        <v>0</v>
      </c>
      <c r="Q65" s="275">
        <f>'NAW2 - Total - SSEH'!Q65</f>
        <v>0</v>
      </c>
      <c r="R65" s="220">
        <f t="shared" si="121"/>
        <v>0</v>
      </c>
      <c r="S65" s="102">
        <v>0</v>
      </c>
      <c r="T65" s="102">
        <v>0</v>
      </c>
      <c r="U65" s="102">
        <v>0</v>
      </c>
      <c r="V65" s="102">
        <v>0</v>
      </c>
      <c r="W65" s="102">
        <v>0</v>
      </c>
      <c r="X65" s="220">
        <f t="shared" si="122"/>
        <v>0</v>
      </c>
      <c r="Y65" s="275">
        <f>'NAW2 - Total - SSEH'!Y65</f>
        <v>19</v>
      </c>
      <c r="Z65" s="275">
        <f>'NAW2 - Total - SSEH'!Z65</f>
        <v>0</v>
      </c>
      <c r="AA65" s="275">
        <f>'NAW2 - Total - SSEH'!AA65</f>
        <v>1</v>
      </c>
      <c r="AB65" s="275">
        <f>'NAW2 - Total - SSEH'!AB65</f>
        <v>0</v>
      </c>
      <c r="AC65" s="275">
        <f>'NAW2 - Total - SSEH'!AC65</f>
        <v>0</v>
      </c>
      <c r="AD65" s="220">
        <f t="shared" si="123"/>
        <v>20</v>
      </c>
      <c r="AE65" s="100">
        <v>0</v>
      </c>
      <c r="AF65" s="102">
        <v>0</v>
      </c>
      <c r="AG65" s="102">
        <v>0</v>
      </c>
      <c r="AH65" s="102">
        <v>0</v>
      </c>
      <c r="AI65" s="102">
        <v>0</v>
      </c>
      <c r="AJ65" s="220">
        <v>0</v>
      </c>
      <c r="AK65" s="275">
        <f>'NAW2 - Total - SSEH'!AK65</f>
        <v>19</v>
      </c>
      <c r="AL65" s="275">
        <f>'NAW2 - Total - SSEH'!AL65</f>
        <v>0</v>
      </c>
      <c r="AM65" s="275">
        <f>'NAW2 - Total - SSEH'!AM65</f>
        <v>0</v>
      </c>
      <c r="AN65" s="275">
        <f>'NAW2 - Total - SSEH'!AN65</f>
        <v>1</v>
      </c>
      <c r="AO65" s="275">
        <f>'NAW2 - Total - SSEH'!AO65</f>
        <v>0</v>
      </c>
      <c r="AP65" s="220">
        <f t="shared" si="124"/>
        <v>20</v>
      </c>
    </row>
    <row r="66" spans="1:42" ht="25.5" customHeight="1" thickBot="1">
      <c r="A66" s="13"/>
      <c r="B66" s="221"/>
      <c r="C66" s="356" t="s">
        <v>79</v>
      </c>
      <c r="D66" s="351">
        <v>7660</v>
      </c>
      <c r="E66" s="102">
        <v>7660</v>
      </c>
      <c r="F66" s="223"/>
      <c r="G66" s="224">
        <f>SUM(G62:G65)</f>
        <v>7184</v>
      </c>
      <c r="H66" s="225">
        <f t="shared" ref="H66:K66" si="125">SUM(H62:H65)</f>
        <v>347</v>
      </c>
      <c r="I66" s="225">
        <f t="shared" si="125"/>
        <v>94</v>
      </c>
      <c r="J66" s="225">
        <f t="shared" si="125"/>
        <v>1</v>
      </c>
      <c r="K66" s="225">
        <f t="shared" si="125"/>
        <v>34</v>
      </c>
      <c r="L66" s="150"/>
      <c r="M66" s="224">
        <f>SUM(M62:M65)</f>
        <v>0</v>
      </c>
      <c r="N66" s="225">
        <f t="shared" ref="N66:Q66" si="126">SUM(N62:N65)</f>
        <v>0</v>
      </c>
      <c r="O66" s="225">
        <f t="shared" si="126"/>
        <v>0</v>
      </c>
      <c r="P66" s="225">
        <f t="shared" si="126"/>
        <v>0</v>
      </c>
      <c r="Q66" s="225">
        <f t="shared" si="126"/>
        <v>0</v>
      </c>
      <c r="R66" s="150"/>
      <c r="S66" s="224">
        <f>SUM(S62:S65)</f>
        <v>115</v>
      </c>
      <c r="T66" s="225">
        <f t="shared" ref="T66:W66" si="127">SUM(T62:T65)</f>
        <v>-114</v>
      </c>
      <c r="U66" s="225">
        <f t="shared" si="127"/>
        <v>11</v>
      </c>
      <c r="V66" s="225">
        <f t="shared" si="127"/>
        <v>0</v>
      </c>
      <c r="W66" s="225">
        <f t="shared" si="127"/>
        <v>-12</v>
      </c>
      <c r="X66" s="150"/>
      <c r="Y66" s="224">
        <f>SUM(Y62:Y65)</f>
        <v>6934</v>
      </c>
      <c r="Z66" s="225">
        <f t="shared" ref="Z66:AC66" si="128">SUM(Z62:Z65)</f>
        <v>499</v>
      </c>
      <c r="AA66" s="225">
        <f t="shared" si="128"/>
        <v>180</v>
      </c>
      <c r="AB66" s="225">
        <f t="shared" si="128"/>
        <v>13</v>
      </c>
      <c r="AC66" s="225">
        <f t="shared" si="128"/>
        <v>34</v>
      </c>
      <c r="AD66" s="150"/>
      <c r="AE66" s="224">
        <f>SUM(AE62:AE65)</f>
        <v>230</v>
      </c>
      <c r="AF66" s="225">
        <f>SUM(AF62:AF65)</f>
        <v>-228</v>
      </c>
      <c r="AG66" s="225">
        <f t="shared" ref="AG66:AH66" si="129">SUM(AG62:AG65)</f>
        <v>21</v>
      </c>
      <c r="AH66" s="225">
        <f t="shared" si="129"/>
        <v>2</v>
      </c>
      <c r="AI66" s="225">
        <f>SUM(AI62:AI65)</f>
        <v>-25</v>
      </c>
      <c r="AJ66" s="150"/>
      <c r="AK66" s="224">
        <f>SUM(AK62:AK65)</f>
        <v>6594</v>
      </c>
      <c r="AL66" s="225">
        <f t="shared" ref="AL66:AO66" si="130">SUM(AL62:AL65)</f>
        <v>675</v>
      </c>
      <c r="AM66" s="225">
        <f t="shared" si="130"/>
        <v>216</v>
      </c>
      <c r="AN66" s="225">
        <f t="shared" si="130"/>
        <v>140</v>
      </c>
      <c r="AO66" s="225">
        <f t="shared" si="130"/>
        <v>35</v>
      </c>
      <c r="AP66" s="150"/>
    </row>
    <row r="67" spans="1:42" ht="25.5" customHeight="1">
      <c r="A67" s="13"/>
      <c r="B67" s="209" t="s">
        <v>18</v>
      </c>
      <c r="C67" s="210"/>
      <c r="D67" s="211"/>
      <c r="E67" s="212"/>
      <c r="F67" s="213" t="s">
        <v>78</v>
      </c>
      <c r="G67" s="275">
        <f>'NAW2 - Total - SSEH'!G67</f>
        <v>0</v>
      </c>
      <c r="H67" s="275">
        <f>'NAW2 - Total - SSEH'!H67</f>
        <v>0</v>
      </c>
      <c r="I67" s="275">
        <f>'NAW2 - Total - SSEH'!I67</f>
        <v>0</v>
      </c>
      <c r="J67" s="275">
        <f>'NAW2 - Total - SSEH'!J67</f>
        <v>0</v>
      </c>
      <c r="K67" s="275">
        <f>'NAW2 - Total - SSEH'!K67</f>
        <v>0</v>
      </c>
      <c r="L67" s="216">
        <f>SUM(G67:K67)</f>
        <v>0</v>
      </c>
      <c r="M67" s="275">
        <f>'NAW2 - Total - SSEH'!M67</f>
        <v>0</v>
      </c>
      <c r="N67" s="275">
        <f>'NAW2 - Total - SSEH'!N67</f>
        <v>0</v>
      </c>
      <c r="O67" s="275">
        <f>'NAW2 - Total - SSEH'!O67</f>
        <v>0</v>
      </c>
      <c r="P67" s="275">
        <f>'NAW2 - Total - SSEH'!P67</f>
        <v>0</v>
      </c>
      <c r="Q67" s="275">
        <f>'NAW2 - Total - SSEH'!Q67</f>
        <v>0</v>
      </c>
      <c r="R67" s="216">
        <f>SUM(M67:Q67)</f>
        <v>0</v>
      </c>
      <c r="S67" s="102"/>
      <c r="T67" s="102"/>
      <c r="U67" s="102"/>
      <c r="V67" s="102"/>
      <c r="W67" s="102"/>
      <c r="X67" s="216">
        <f>SUM(S67:W67)</f>
        <v>0</v>
      </c>
      <c r="Y67" s="276">
        <f>'NAW2 - Total - SSEH'!Y67</f>
        <v>0</v>
      </c>
      <c r="Z67" s="276">
        <f>'NAW2 - Total - SSEH'!Z67</f>
        <v>0</v>
      </c>
      <c r="AA67" s="276">
        <f>'NAW2 - Total - SSEH'!AA67</f>
        <v>0</v>
      </c>
      <c r="AB67" s="276">
        <f>'NAW2 - Total - SSEH'!AB67</f>
        <v>0</v>
      </c>
      <c r="AC67" s="276">
        <f>'NAW2 - Total - SSEH'!AC67</f>
        <v>0</v>
      </c>
      <c r="AD67" s="216">
        <f>SUM(Y67:AC67)</f>
        <v>0</v>
      </c>
      <c r="AE67" s="102"/>
      <c r="AF67" s="102"/>
      <c r="AG67" s="102"/>
      <c r="AH67" s="102"/>
      <c r="AI67" s="102"/>
      <c r="AJ67" s="216">
        <f>SUM(AE67:AI67)</f>
        <v>0</v>
      </c>
      <c r="AK67" s="276">
        <f>'NAW2 - Total - SSEH'!AK67</f>
        <v>0</v>
      </c>
      <c r="AL67" s="276">
        <f>'NAW2 - Total - SSEH'!AL67</f>
        <v>0</v>
      </c>
      <c r="AM67" s="276">
        <f>'NAW2 - Total - SSEH'!AM67</f>
        <v>0</v>
      </c>
      <c r="AN67" s="276">
        <f>'NAW2 - Total - SSEH'!AN67</f>
        <v>0</v>
      </c>
      <c r="AO67" s="276">
        <f>'NAW2 - Total - SSEH'!AO67</f>
        <v>0</v>
      </c>
      <c r="AP67" s="216">
        <f>SUM(AK67:AO67)</f>
        <v>0</v>
      </c>
    </row>
    <row r="68" spans="1:42" ht="25.5" customHeight="1">
      <c r="A68" s="13"/>
      <c r="B68" s="19"/>
      <c r="C68" s="218"/>
      <c r="D68" s="350"/>
      <c r="E68" s="105"/>
      <c r="F68" s="219" t="s">
        <v>80</v>
      </c>
      <c r="G68" s="275">
        <f>'NAW2 - Total - SSEH'!G68</f>
        <v>0</v>
      </c>
      <c r="H68" s="275">
        <f>'NAW2 - Total - SSEH'!H68</f>
        <v>0</v>
      </c>
      <c r="I68" s="275">
        <f>'NAW2 - Total - SSEH'!I68</f>
        <v>0</v>
      </c>
      <c r="J68" s="275">
        <f>'NAW2 - Total - SSEH'!J68</f>
        <v>0</v>
      </c>
      <c r="K68" s="275">
        <f>'NAW2 - Total - SSEH'!K68</f>
        <v>0</v>
      </c>
      <c r="L68" s="220">
        <f t="shared" ref="L68:L70" si="131">SUM(G68:K68)</f>
        <v>0</v>
      </c>
      <c r="M68" s="275">
        <f>'NAW2 - Total - SSEH'!M68</f>
        <v>0</v>
      </c>
      <c r="N68" s="275">
        <f>'NAW2 - Total - SSEH'!N68</f>
        <v>0</v>
      </c>
      <c r="O68" s="275">
        <f>'NAW2 - Total - SSEH'!O68</f>
        <v>0</v>
      </c>
      <c r="P68" s="275">
        <f>'NAW2 - Total - SSEH'!P68</f>
        <v>0</v>
      </c>
      <c r="Q68" s="275">
        <f>'NAW2 - Total - SSEH'!Q68</f>
        <v>0</v>
      </c>
      <c r="R68" s="220">
        <f t="shared" ref="R68:R70" si="132">SUM(M68:Q68)</f>
        <v>0</v>
      </c>
      <c r="S68" s="102"/>
      <c r="T68" s="102"/>
      <c r="U68" s="102"/>
      <c r="V68" s="102"/>
      <c r="W68" s="102"/>
      <c r="X68" s="220">
        <f t="shared" ref="X68:X70" si="133">SUM(S68:W68)</f>
        <v>0</v>
      </c>
      <c r="Y68" s="275">
        <f>'NAW2 - Total - SSEH'!Y68</f>
        <v>0</v>
      </c>
      <c r="Z68" s="275">
        <f>'NAW2 - Total - SSEH'!Z68</f>
        <v>0</v>
      </c>
      <c r="AA68" s="275">
        <f>'NAW2 - Total - SSEH'!AA68</f>
        <v>0</v>
      </c>
      <c r="AB68" s="275">
        <f>'NAW2 - Total - SSEH'!AB68</f>
        <v>0</v>
      </c>
      <c r="AC68" s="275">
        <f>'NAW2 - Total - SSEH'!AC68</f>
        <v>0</v>
      </c>
      <c r="AD68" s="220">
        <f t="shared" ref="AD68:AD70" si="134">SUM(Y68:AC68)</f>
        <v>0</v>
      </c>
      <c r="AE68" s="102"/>
      <c r="AF68" s="102"/>
      <c r="AG68" s="102"/>
      <c r="AH68" s="102"/>
      <c r="AI68" s="102"/>
      <c r="AJ68" s="220">
        <f t="shared" ref="AJ68:AJ70" si="135">SUM(AE68:AI68)</f>
        <v>0</v>
      </c>
      <c r="AK68" s="275">
        <f>'NAW2 - Total - SSEH'!AK68</f>
        <v>0</v>
      </c>
      <c r="AL68" s="275">
        <f>'NAW2 - Total - SSEH'!AL68</f>
        <v>0</v>
      </c>
      <c r="AM68" s="275">
        <f>'NAW2 - Total - SSEH'!AM68</f>
        <v>0</v>
      </c>
      <c r="AN68" s="275">
        <f>'NAW2 - Total - SSEH'!AN68</f>
        <v>0</v>
      </c>
      <c r="AO68" s="275">
        <f>'NAW2 - Total - SSEH'!AO68</f>
        <v>0</v>
      </c>
      <c r="AP68" s="220">
        <f t="shared" ref="AP68:AP70" si="136">SUM(AK68:AO68)</f>
        <v>0</v>
      </c>
    </row>
    <row r="69" spans="1:42" ht="25.5" customHeight="1">
      <c r="A69" s="13"/>
      <c r="B69" s="19"/>
      <c r="C69" s="218"/>
      <c r="D69" s="350"/>
      <c r="E69" s="105"/>
      <c r="F69" s="219" t="s">
        <v>82</v>
      </c>
      <c r="G69" s="275">
        <f>'NAW2 - Total - SSEH'!G69</f>
        <v>0</v>
      </c>
      <c r="H69" s="275">
        <f>'NAW2 - Total - SSEH'!H69</f>
        <v>0</v>
      </c>
      <c r="I69" s="275">
        <f>'NAW2 - Total - SSEH'!I69</f>
        <v>0</v>
      </c>
      <c r="J69" s="275">
        <f>'NAW2 - Total - SSEH'!J69</f>
        <v>0</v>
      </c>
      <c r="K69" s="275">
        <f>'NAW2 - Total - SSEH'!K69</f>
        <v>0</v>
      </c>
      <c r="L69" s="220">
        <f t="shared" si="131"/>
        <v>0</v>
      </c>
      <c r="M69" s="275">
        <f>'NAW2 - Total - SSEH'!M69</f>
        <v>0</v>
      </c>
      <c r="N69" s="275">
        <f>'NAW2 - Total - SSEH'!N69</f>
        <v>0</v>
      </c>
      <c r="O69" s="275">
        <f>'NAW2 - Total - SSEH'!O69</f>
        <v>0</v>
      </c>
      <c r="P69" s="275">
        <f>'NAW2 - Total - SSEH'!P69</f>
        <v>0</v>
      </c>
      <c r="Q69" s="275">
        <f>'NAW2 - Total - SSEH'!Q69</f>
        <v>0</v>
      </c>
      <c r="R69" s="220">
        <f t="shared" si="132"/>
        <v>0</v>
      </c>
      <c r="S69" s="102"/>
      <c r="T69" s="102"/>
      <c r="U69" s="102"/>
      <c r="V69" s="102"/>
      <c r="W69" s="102"/>
      <c r="X69" s="220">
        <f t="shared" si="133"/>
        <v>0</v>
      </c>
      <c r="Y69" s="275">
        <f>'NAW2 - Total - SSEH'!Y69</f>
        <v>0</v>
      </c>
      <c r="Z69" s="275">
        <f>'NAW2 - Total - SSEH'!Z69</f>
        <v>0</v>
      </c>
      <c r="AA69" s="275">
        <f>'NAW2 - Total - SSEH'!AA69</f>
        <v>0</v>
      </c>
      <c r="AB69" s="275">
        <f>'NAW2 - Total - SSEH'!AB69</f>
        <v>0</v>
      </c>
      <c r="AC69" s="275">
        <f>'NAW2 - Total - SSEH'!AC69</f>
        <v>0</v>
      </c>
      <c r="AD69" s="220">
        <f t="shared" si="134"/>
        <v>0</v>
      </c>
      <c r="AE69" s="102"/>
      <c r="AF69" s="102"/>
      <c r="AG69" s="102"/>
      <c r="AH69" s="102"/>
      <c r="AI69" s="102"/>
      <c r="AJ69" s="220">
        <f t="shared" si="135"/>
        <v>0</v>
      </c>
      <c r="AK69" s="275">
        <f>'NAW2 - Total - SSEH'!AK69</f>
        <v>0</v>
      </c>
      <c r="AL69" s="275">
        <f>'NAW2 - Total - SSEH'!AL69</f>
        <v>0</v>
      </c>
      <c r="AM69" s="275">
        <f>'NAW2 - Total - SSEH'!AM69</f>
        <v>0</v>
      </c>
      <c r="AN69" s="275">
        <f>'NAW2 - Total - SSEH'!AN69</f>
        <v>0</v>
      </c>
      <c r="AO69" s="275">
        <f>'NAW2 - Total - SSEH'!AO69</f>
        <v>0</v>
      </c>
      <c r="AP69" s="220">
        <f t="shared" si="136"/>
        <v>0</v>
      </c>
    </row>
    <row r="70" spans="1:42" ht="25.5" customHeight="1">
      <c r="A70" s="13"/>
      <c r="B70" s="19"/>
      <c r="C70" s="218"/>
      <c r="D70" s="350"/>
      <c r="E70" s="105"/>
      <c r="F70" s="219" t="s">
        <v>83</v>
      </c>
      <c r="G70" s="275">
        <f>'NAW2 - Total - SSEH'!G70</f>
        <v>0</v>
      </c>
      <c r="H70" s="275">
        <f>'NAW2 - Total - SSEH'!H70</f>
        <v>0</v>
      </c>
      <c r="I70" s="275">
        <f>'NAW2 - Total - SSEH'!I70</f>
        <v>0</v>
      </c>
      <c r="J70" s="275">
        <f>'NAW2 - Total - SSEH'!J70</f>
        <v>0</v>
      </c>
      <c r="K70" s="275">
        <f>'NAW2 - Total - SSEH'!K70</f>
        <v>0</v>
      </c>
      <c r="L70" s="220">
        <f t="shared" si="131"/>
        <v>0</v>
      </c>
      <c r="M70" s="275">
        <f>'NAW2 - Total - SSEH'!M70</f>
        <v>0</v>
      </c>
      <c r="N70" s="275">
        <f>'NAW2 - Total - SSEH'!N70</f>
        <v>0</v>
      </c>
      <c r="O70" s="275">
        <f>'NAW2 - Total - SSEH'!O70</f>
        <v>0</v>
      </c>
      <c r="P70" s="275">
        <f>'NAW2 - Total - SSEH'!P70</f>
        <v>0</v>
      </c>
      <c r="Q70" s="275">
        <f>'NAW2 - Total - SSEH'!Q70</f>
        <v>0</v>
      </c>
      <c r="R70" s="220">
        <f t="shared" si="132"/>
        <v>0</v>
      </c>
      <c r="S70" s="102"/>
      <c r="T70" s="102"/>
      <c r="U70" s="102"/>
      <c r="V70" s="102"/>
      <c r="W70" s="102"/>
      <c r="X70" s="220">
        <f t="shared" si="133"/>
        <v>0</v>
      </c>
      <c r="Y70" s="275">
        <f>'NAW2 - Total - SSEH'!Y70</f>
        <v>0</v>
      </c>
      <c r="Z70" s="275">
        <f>'NAW2 - Total - SSEH'!Z70</f>
        <v>0</v>
      </c>
      <c r="AA70" s="275">
        <f>'NAW2 - Total - SSEH'!AA70</f>
        <v>0</v>
      </c>
      <c r="AB70" s="275">
        <f>'NAW2 - Total - SSEH'!AB70</f>
        <v>0</v>
      </c>
      <c r="AC70" s="275">
        <f>'NAW2 - Total - SSEH'!AC70</f>
        <v>0</v>
      </c>
      <c r="AD70" s="220">
        <f t="shared" si="134"/>
        <v>0</v>
      </c>
      <c r="AE70" s="102"/>
      <c r="AF70" s="102"/>
      <c r="AG70" s="102"/>
      <c r="AH70" s="102"/>
      <c r="AI70" s="102"/>
      <c r="AJ70" s="220">
        <f t="shared" si="135"/>
        <v>0</v>
      </c>
      <c r="AK70" s="275">
        <f>'NAW2 - Total - SSEH'!AK70</f>
        <v>0</v>
      </c>
      <c r="AL70" s="275">
        <f>'NAW2 - Total - SSEH'!AL70</f>
        <v>0</v>
      </c>
      <c r="AM70" s="275">
        <f>'NAW2 - Total - SSEH'!AM70</f>
        <v>0</v>
      </c>
      <c r="AN70" s="275">
        <f>'NAW2 - Total - SSEH'!AN70</f>
        <v>0</v>
      </c>
      <c r="AO70" s="275">
        <f>'NAW2 - Total - SSEH'!AO70</f>
        <v>0</v>
      </c>
      <c r="AP70" s="220">
        <f t="shared" si="136"/>
        <v>0</v>
      </c>
    </row>
    <row r="71" spans="1:42" ht="25.5" customHeight="1" thickBot="1">
      <c r="A71" s="13"/>
      <c r="B71" s="221"/>
      <c r="C71" s="356"/>
      <c r="D71" s="351"/>
      <c r="E71" s="102"/>
      <c r="F71" s="223"/>
      <c r="G71" s="224">
        <f>SUM(G67:G70)</f>
        <v>0</v>
      </c>
      <c r="H71" s="225">
        <f t="shared" ref="H71:K71" si="137">SUM(H67:H70)</f>
        <v>0</v>
      </c>
      <c r="I71" s="225">
        <f t="shared" si="137"/>
        <v>0</v>
      </c>
      <c r="J71" s="225">
        <f t="shared" si="137"/>
        <v>0</v>
      </c>
      <c r="K71" s="225">
        <f t="shared" si="137"/>
        <v>0</v>
      </c>
      <c r="L71" s="150"/>
      <c r="M71" s="224">
        <f>SUM(M67:M70)</f>
        <v>0</v>
      </c>
      <c r="N71" s="225">
        <f t="shared" ref="N71:Q71" si="138">SUM(N67:N70)</f>
        <v>0</v>
      </c>
      <c r="O71" s="225">
        <f t="shared" si="138"/>
        <v>0</v>
      </c>
      <c r="P71" s="225">
        <f t="shared" si="138"/>
        <v>0</v>
      </c>
      <c r="Q71" s="225">
        <f t="shared" si="138"/>
        <v>0</v>
      </c>
      <c r="R71" s="150"/>
      <c r="S71" s="224">
        <f>SUM(S67:S70)</f>
        <v>0</v>
      </c>
      <c r="T71" s="225">
        <f t="shared" ref="T71:W71" si="139">SUM(T67:T70)</f>
        <v>0</v>
      </c>
      <c r="U71" s="225">
        <f t="shared" si="139"/>
        <v>0</v>
      </c>
      <c r="V71" s="225">
        <f t="shared" si="139"/>
        <v>0</v>
      </c>
      <c r="W71" s="225">
        <f t="shared" si="139"/>
        <v>0</v>
      </c>
      <c r="X71" s="150"/>
      <c r="Y71" s="224">
        <f>SUM(Y67:Y70)</f>
        <v>0</v>
      </c>
      <c r="Z71" s="225">
        <f t="shared" ref="Z71:AC71" si="140">SUM(Z67:Z70)</f>
        <v>0</v>
      </c>
      <c r="AA71" s="225">
        <f t="shared" si="140"/>
        <v>0</v>
      </c>
      <c r="AB71" s="225">
        <f t="shared" si="140"/>
        <v>0</v>
      </c>
      <c r="AC71" s="225">
        <f t="shared" si="140"/>
        <v>0</v>
      </c>
      <c r="AD71" s="150"/>
      <c r="AE71" s="224">
        <f>SUM(AE67:AE70)</f>
        <v>0</v>
      </c>
      <c r="AF71" s="225">
        <f t="shared" ref="AF71:AI71" si="141">SUM(AF67:AF70)</f>
        <v>0</v>
      </c>
      <c r="AG71" s="225">
        <f t="shared" si="141"/>
        <v>0</v>
      </c>
      <c r="AH71" s="225">
        <f t="shared" si="141"/>
        <v>0</v>
      </c>
      <c r="AI71" s="225">
        <f t="shared" si="141"/>
        <v>0</v>
      </c>
      <c r="AJ71" s="150"/>
      <c r="AK71" s="224">
        <f>SUM(AK67:AK70)</f>
        <v>0</v>
      </c>
      <c r="AL71" s="225">
        <f t="shared" ref="AL71:AO71" si="142">SUM(AL67:AL70)</f>
        <v>0</v>
      </c>
      <c r="AM71" s="225">
        <f t="shared" si="142"/>
        <v>0</v>
      </c>
      <c r="AN71" s="225">
        <f t="shared" si="142"/>
        <v>0</v>
      </c>
      <c r="AO71" s="225">
        <f t="shared" si="142"/>
        <v>0</v>
      </c>
      <c r="AP71" s="150"/>
    </row>
    <row r="72" spans="1:42" ht="25.5" customHeight="1">
      <c r="A72" s="13"/>
      <c r="B72" s="209" t="s">
        <v>19</v>
      </c>
      <c r="C72" s="210"/>
      <c r="D72" s="211"/>
      <c r="E72" s="212"/>
      <c r="F72" s="213" t="s">
        <v>78</v>
      </c>
      <c r="G72" s="278">
        <f>'NAW2 - Total - SSEH'!G72</f>
        <v>74347</v>
      </c>
      <c r="H72" s="278">
        <f>'NAW2 - Total - SSEH'!H72</f>
        <v>16852</v>
      </c>
      <c r="I72" s="278">
        <f>'NAW2 - Total - SSEH'!I72</f>
        <v>35533</v>
      </c>
      <c r="J72" s="278">
        <f>'NAW2 - Total - SSEH'!J72</f>
        <v>503</v>
      </c>
      <c r="K72" s="278">
        <f>'NAW2 - Total - SSEH'!K72</f>
        <v>2643</v>
      </c>
      <c r="L72" s="216">
        <f>SUM(G72:K72)</f>
        <v>129878</v>
      </c>
      <c r="M72" s="278">
        <f>'NAW2 - Total - SSEH'!M72</f>
        <v>0</v>
      </c>
      <c r="N72" s="278">
        <f>'NAW2 - Total - SSEH'!N72</f>
        <v>0</v>
      </c>
      <c r="O72" s="278">
        <f>'NAW2 - Total - SSEH'!O72</f>
        <v>0</v>
      </c>
      <c r="P72" s="278">
        <f>'NAW2 - Total - SSEH'!P72</f>
        <v>0</v>
      </c>
      <c r="Q72" s="278">
        <f>'NAW2 - Total - SSEH'!Q72</f>
        <v>0</v>
      </c>
      <c r="R72" s="216">
        <f>SUM(M72:Q72)</f>
        <v>0</v>
      </c>
      <c r="S72" s="102">
        <v>0</v>
      </c>
      <c r="T72" s="102">
        <v>0</v>
      </c>
      <c r="U72" s="102">
        <v>0</v>
      </c>
      <c r="V72" s="102">
        <v>0</v>
      </c>
      <c r="W72" s="102">
        <v>0</v>
      </c>
      <c r="X72" s="216">
        <f>SUM(S72:W72)</f>
        <v>0</v>
      </c>
      <c r="Y72" s="278">
        <f>'NAW2 - Total - SSEH'!Y72</f>
        <v>69980</v>
      </c>
      <c r="Z72" s="278">
        <f>'NAW2 - Total - SSEH'!Z72</f>
        <v>16786</v>
      </c>
      <c r="AA72" s="278">
        <f>'NAW2 - Total - SSEH'!AA72</f>
        <v>39885</v>
      </c>
      <c r="AB72" s="278">
        <f>'NAW2 - Total - SSEH'!AB72</f>
        <v>414</v>
      </c>
      <c r="AC72" s="278">
        <f>'NAW2 - Total - SSEH'!AC72</f>
        <v>2813</v>
      </c>
      <c r="AD72" s="216">
        <f>SUM(Y72:AC72)</f>
        <v>129878</v>
      </c>
      <c r="AE72" s="102">
        <v>0</v>
      </c>
      <c r="AF72" s="102">
        <v>0</v>
      </c>
      <c r="AG72" s="102">
        <v>0</v>
      </c>
      <c r="AH72" s="102">
        <v>0</v>
      </c>
      <c r="AI72" s="102">
        <v>0</v>
      </c>
      <c r="AJ72" s="216">
        <f>SUM(AE72:AI72)</f>
        <v>0</v>
      </c>
      <c r="AK72" s="278">
        <f>'NAW2 - Total - SSEH'!AK72</f>
        <v>63810</v>
      </c>
      <c r="AL72" s="278">
        <f>'NAW2 - Total - SSEH'!AL72</f>
        <v>12270</v>
      </c>
      <c r="AM72" s="278">
        <f>'NAW2 - Total - SSEH'!AM72</f>
        <v>13062</v>
      </c>
      <c r="AN72" s="278">
        <f>'NAW2 - Total - SSEH'!AN72</f>
        <v>37570</v>
      </c>
      <c r="AO72" s="278">
        <f>'NAW2 - Total - SSEH'!AO72</f>
        <v>3166</v>
      </c>
      <c r="AP72" s="216">
        <f>SUM(AK72:AO72)</f>
        <v>129878</v>
      </c>
    </row>
    <row r="73" spans="1:42" ht="25.5" customHeight="1">
      <c r="A73" s="13"/>
      <c r="B73" s="19"/>
      <c r="C73" s="218"/>
      <c r="D73" s="350"/>
      <c r="E73" s="105"/>
      <c r="F73" s="219" t="s">
        <v>80</v>
      </c>
      <c r="G73" s="275">
        <f>'NAW2 - Total - SSEH'!G73</f>
        <v>54816</v>
      </c>
      <c r="H73" s="275">
        <f>'NAW2 - Total - SSEH'!H73</f>
        <v>10602</v>
      </c>
      <c r="I73" s="275">
        <f>'NAW2 - Total - SSEH'!I73</f>
        <v>22683</v>
      </c>
      <c r="J73" s="275">
        <f>'NAW2 - Total - SSEH'!J73</f>
        <v>245</v>
      </c>
      <c r="K73" s="275">
        <f>'NAW2 - Total - SSEH'!K73</f>
        <v>2694</v>
      </c>
      <c r="L73" s="220">
        <f t="shared" ref="L73:L75" si="143">SUM(G73:K73)</f>
        <v>91040</v>
      </c>
      <c r="M73" s="275">
        <f>'NAW2 - Total - SSEH'!M73</f>
        <v>0</v>
      </c>
      <c r="N73" s="275">
        <f>'NAW2 - Total - SSEH'!N73</f>
        <v>0</v>
      </c>
      <c r="O73" s="275">
        <f>'NAW2 - Total - SSEH'!O73</f>
        <v>0</v>
      </c>
      <c r="P73" s="275">
        <f>'NAW2 - Total - SSEH'!P73</f>
        <v>0</v>
      </c>
      <c r="Q73" s="275">
        <f>'NAW2 - Total - SSEH'!Q73</f>
        <v>0</v>
      </c>
      <c r="R73" s="220">
        <f t="shared" ref="R73:R75" si="144">SUM(M73:Q73)</f>
        <v>0</v>
      </c>
      <c r="S73" s="102">
        <v>0</v>
      </c>
      <c r="T73" s="102">
        <v>0</v>
      </c>
      <c r="U73" s="102">
        <v>0</v>
      </c>
      <c r="V73" s="102">
        <v>0</v>
      </c>
      <c r="W73" s="102">
        <v>0</v>
      </c>
      <c r="X73" s="220">
        <f t="shared" ref="X73:X75" si="145">SUM(S73:W73)</f>
        <v>0</v>
      </c>
      <c r="Y73" s="275">
        <f>'NAW2 - Total - SSEH'!Y73</f>
        <v>51555</v>
      </c>
      <c r="Z73" s="275">
        <f>'NAW2 - Total - SSEH'!Z73</f>
        <v>11214</v>
      </c>
      <c r="AA73" s="275">
        <f>'NAW2 - Total - SSEH'!AA73</f>
        <v>25274</v>
      </c>
      <c r="AB73" s="275">
        <f>'NAW2 - Total - SSEH'!AB73</f>
        <v>212</v>
      </c>
      <c r="AC73" s="275">
        <f>'NAW2 - Total - SSEH'!AC73</f>
        <v>2786</v>
      </c>
      <c r="AD73" s="220">
        <f t="shared" ref="AD73:AD75" si="146">SUM(Y73:AC73)</f>
        <v>91041</v>
      </c>
      <c r="AE73" s="102">
        <v>0</v>
      </c>
      <c r="AF73" s="102">
        <v>0</v>
      </c>
      <c r="AG73" s="102">
        <v>0</v>
      </c>
      <c r="AH73" s="102">
        <v>0</v>
      </c>
      <c r="AI73" s="102">
        <v>0</v>
      </c>
      <c r="AJ73" s="220">
        <f t="shared" ref="AJ73:AJ75" si="147">SUM(AE73:AI73)</f>
        <v>0</v>
      </c>
      <c r="AK73" s="275">
        <f>'NAW2 - Total - SSEH'!AK73</f>
        <v>48036</v>
      </c>
      <c r="AL73" s="275">
        <f>'NAW2 - Total - SSEH'!AL73</f>
        <v>7999</v>
      </c>
      <c r="AM73" s="275">
        <f>'NAW2 - Total - SSEH'!AM73</f>
        <v>8643</v>
      </c>
      <c r="AN73" s="275">
        <f>'NAW2 - Total - SSEH'!AN73</f>
        <v>23421</v>
      </c>
      <c r="AO73" s="275">
        <f>'NAW2 - Total - SSEH'!AO73</f>
        <v>2942</v>
      </c>
      <c r="AP73" s="220">
        <f t="shared" ref="AP73:AP75" si="148">SUM(AK73:AO73)</f>
        <v>91041</v>
      </c>
    </row>
    <row r="74" spans="1:42" ht="25.5" customHeight="1">
      <c r="A74" s="13"/>
      <c r="B74" s="19"/>
      <c r="C74" s="218"/>
      <c r="D74" s="350"/>
      <c r="E74" s="105"/>
      <c r="F74" s="219" t="s">
        <v>82</v>
      </c>
      <c r="G74" s="275">
        <f>'NAW2 - Total - SSEH'!G74</f>
        <v>49858</v>
      </c>
      <c r="H74" s="275">
        <f>'NAW2 - Total - SSEH'!H74</f>
        <v>11043</v>
      </c>
      <c r="I74" s="275">
        <f>'NAW2 - Total - SSEH'!I74</f>
        <v>21777</v>
      </c>
      <c r="J74" s="275">
        <f>'NAW2 - Total - SSEH'!J74</f>
        <v>250</v>
      </c>
      <c r="K74" s="275">
        <f>'NAW2 - Total - SSEH'!K74</f>
        <v>1670</v>
      </c>
      <c r="L74" s="220">
        <f t="shared" si="143"/>
        <v>84598</v>
      </c>
      <c r="M74" s="275">
        <f>'NAW2 - Total - SSEH'!M74</f>
        <v>0</v>
      </c>
      <c r="N74" s="275">
        <f>'NAW2 - Total - SSEH'!N74</f>
        <v>0</v>
      </c>
      <c r="O74" s="275">
        <f>'NAW2 - Total - SSEH'!O74</f>
        <v>0</v>
      </c>
      <c r="P74" s="275">
        <f>'NAW2 - Total - SSEH'!P74</f>
        <v>0</v>
      </c>
      <c r="Q74" s="275">
        <f>'NAW2 - Total - SSEH'!Q74</f>
        <v>0</v>
      </c>
      <c r="R74" s="220">
        <f t="shared" si="144"/>
        <v>0</v>
      </c>
      <c r="S74" s="102">
        <v>0</v>
      </c>
      <c r="T74" s="102">
        <v>0</v>
      </c>
      <c r="U74" s="102">
        <v>0</v>
      </c>
      <c r="V74" s="102">
        <v>0</v>
      </c>
      <c r="W74" s="102">
        <v>0</v>
      </c>
      <c r="X74" s="220">
        <f t="shared" si="145"/>
        <v>0</v>
      </c>
      <c r="Y74" s="275">
        <f>'NAW2 - Total - SSEH'!Y74</f>
        <v>46823</v>
      </c>
      <c r="Z74" s="275">
        <f>'NAW2 - Total - SSEH'!Z74</f>
        <v>11320</v>
      </c>
      <c r="AA74" s="275">
        <f>'NAW2 - Total - SSEH'!AA74</f>
        <v>24477</v>
      </c>
      <c r="AB74" s="275">
        <f>'NAW2 - Total - SSEH'!AB74</f>
        <v>227</v>
      </c>
      <c r="AC74" s="275">
        <f>'NAW2 - Total - SSEH'!AC74</f>
        <v>1750</v>
      </c>
      <c r="AD74" s="220">
        <f t="shared" si="146"/>
        <v>84597</v>
      </c>
      <c r="AE74" s="102">
        <v>0</v>
      </c>
      <c r="AF74" s="102">
        <v>0</v>
      </c>
      <c r="AG74" s="102">
        <v>0</v>
      </c>
      <c r="AH74" s="102">
        <v>0</v>
      </c>
      <c r="AI74" s="102">
        <v>0</v>
      </c>
      <c r="AJ74" s="220">
        <f>SUM(AE74:AI74)</f>
        <v>0</v>
      </c>
      <c r="AK74" s="275">
        <f>'NAW2 - Total - SSEH'!AK74</f>
        <v>43036</v>
      </c>
      <c r="AL74" s="275">
        <f>'NAW2 - Total - SSEH'!AL74</f>
        <v>8271</v>
      </c>
      <c r="AM74" s="275">
        <f>'NAW2 - Total - SSEH'!AM74</f>
        <v>8451</v>
      </c>
      <c r="AN74" s="275">
        <f>'NAW2 - Total - SSEH'!AN74</f>
        <v>22908</v>
      </c>
      <c r="AO74" s="275">
        <f>'NAW2 - Total - SSEH'!AO74</f>
        <v>1931</v>
      </c>
      <c r="AP74" s="220">
        <f t="shared" si="148"/>
        <v>84597</v>
      </c>
    </row>
    <row r="75" spans="1:42" ht="25.5" customHeight="1">
      <c r="A75" s="13"/>
      <c r="B75" s="19"/>
      <c r="C75" s="218"/>
      <c r="D75" s="350"/>
      <c r="E75" s="105"/>
      <c r="F75" s="219" t="s">
        <v>83</v>
      </c>
      <c r="G75" s="275">
        <f>'NAW2 - Total - SSEH'!G75</f>
        <v>2152</v>
      </c>
      <c r="H75" s="275">
        <f>'NAW2 - Total - SSEH'!H75</f>
        <v>521</v>
      </c>
      <c r="I75" s="275">
        <f>'NAW2 - Total - SSEH'!I75</f>
        <v>1122</v>
      </c>
      <c r="J75" s="275">
        <f>'NAW2 - Total - SSEH'!J75</f>
        <v>22</v>
      </c>
      <c r="K75" s="275">
        <f>'NAW2 - Total - SSEH'!K75</f>
        <v>55</v>
      </c>
      <c r="L75" s="220">
        <f t="shared" si="143"/>
        <v>3872</v>
      </c>
      <c r="M75" s="275">
        <f>'NAW2 - Total - SSEH'!M75</f>
        <v>0</v>
      </c>
      <c r="N75" s="275">
        <f>'NAW2 - Total - SSEH'!N75</f>
        <v>0</v>
      </c>
      <c r="O75" s="275">
        <f>'NAW2 - Total - SSEH'!O75</f>
        <v>0</v>
      </c>
      <c r="P75" s="275">
        <f>'NAW2 - Total - SSEH'!P75</f>
        <v>0</v>
      </c>
      <c r="Q75" s="275">
        <f>'NAW2 - Total - SSEH'!Q75</f>
        <v>0</v>
      </c>
      <c r="R75" s="220">
        <f t="shared" si="144"/>
        <v>0</v>
      </c>
      <c r="S75" s="102">
        <v>0</v>
      </c>
      <c r="T75" s="102">
        <v>0</v>
      </c>
      <c r="U75" s="102">
        <v>0</v>
      </c>
      <c r="V75" s="102">
        <v>0</v>
      </c>
      <c r="W75" s="102">
        <v>0</v>
      </c>
      <c r="X75" s="220">
        <f t="shared" si="145"/>
        <v>0</v>
      </c>
      <c r="Y75" s="275">
        <f>'NAW2 - Total - SSEH'!Y75</f>
        <v>2036</v>
      </c>
      <c r="Z75" s="275">
        <f>'NAW2 - Total - SSEH'!Z75</f>
        <v>467</v>
      </c>
      <c r="AA75" s="275">
        <f>'NAW2 - Total - SSEH'!AA75</f>
        <v>1290</v>
      </c>
      <c r="AB75" s="275">
        <f>'NAW2 - Total - SSEH'!AB75</f>
        <v>14</v>
      </c>
      <c r="AC75" s="275">
        <f>'NAW2 - Total - SSEH'!AC75</f>
        <v>65</v>
      </c>
      <c r="AD75" s="220">
        <f t="shared" si="146"/>
        <v>3872</v>
      </c>
      <c r="AE75" s="102">
        <v>0</v>
      </c>
      <c r="AF75" s="102">
        <v>0</v>
      </c>
      <c r="AG75" s="102">
        <v>0</v>
      </c>
      <c r="AH75" s="102">
        <v>0</v>
      </c>
      <c r="AI75" s="102">
        <v>0</v>
      </c>
      <c r="AJ75" s="220">
        <f t="shared" si="147"/>
        <v>0</v>
      </c>
      <c r="AK75" s="275">
        <f>'NAW2 - Total - SSEH'!AK75</f>
        <v>1845</v>
      </c>
      <c r="AL75" s="275">
        <f>'NAW2 - Total - SSEH'!AL75</f>
        <v>347</v>
      </c>
      <c r="AM75" s="275">
        <f>'NAW2 - Total - SSEH'!AM75</f>
        <v>434</v>
      </c>
      <c r="AN75" s="275">
        <f>'NAW2 - Total - SSEH'!AN75</f>
        <v>1168</v>
      </c>
      <c r="AO75" s="275">
        <f>'NAW2 - Total - SSEH'!AO75</f>
        <v>78</v>
      </c>
      <c r="AP75" s="220">
        <f t="shared" si="148"/>
        <v>3872</v>
      </c>
    </row>
    <row r="76" spans="1:42" ht="25.5" customHeight="1" thickBot="1">
      <c r="A76" s="13"/>
      <c r="B76" s="221"/>
      <c r="C76" s="356" t="s">
        <v>79</v>
      </c>
      <c r="D76" s="351">
        <v>309388</v>
      </c>
      <c r="E76" s="102">
        <v>309388</v>
      </c>
      <c r="F76" s="223"/>
      <c r="G76" s="224">
        <f>SUM(G72:G75)</f>
        <v>181173</v>
      </c>
      <c r="H76" s="225">
        <f t="shared" ref="H76:K76" si="149">SUM(H72:H75)</f>
        <v>39018</v>
      </c>
      <c r="I76" s="225">
        <f t="shared" si="149"/>
        <v>81115</v>
      </c>
      <c r="J76" s="225">
        <f t="shared" si="149"/>
        <v>1020</v>
      </c>
      <c r="K76" s="225">
        <f t="shared" si="149"/>
        <v>7062</v>
      </c>
      <c r="L76" s="150"/>
      <c r="M76" s="224">
        <f>SUM(M72:M75)</f>
        <v>0</v>
      </c>
      <c r="N76" s="225">
        <f t="shared" ref="N76:Q76" si="150">SUM(N72:N75)</f>
        <v>0</v>
      </c>
      <c r="O76" s="225">
        <f t="shared" si="150"/>
        <v>0</v>
      </c>
      <c r="P76" s="225">
        <f t="shared" si="150"/>
        <v>0</v>
      </c>
      <c r="Q76" s="225">
        <f t="shared" si="150"/>
        <v>0</v>
      </c>
      <c r="R76" s="150"/>
      <c r="S76" s="224">
        <f>SUM(S72:S75)</f>
        <v>0</v>
      </c>
      <c r="T76" s="225">
        <f t="shared" ref="T76:W76" si="151">SUM(T72:T75)</f>
        <v>0</v>
      </c>
      <c r="U76" s="225">
        <f t="shared" si="151"/>
        <v>0</v>
      </c>
      <c r="V76" s="225">
        <f t="shared" si="151"/>
        <v>0</v>
      </c>
      <c r="W76" s="225">
        <f t="shared" si="151"/>
        <v>0</v>
      </c>
      <c r="X76" s="150"/>
      <c r="Y76" s="224">
        <f>SUM(Y72:Y75)</f>
        <v>170394</v>
      </c>
      <c r="Z76" s="225">
        <f t="shared" ref="Z76:AC76" si="152">SUM(Z72:Z75)</f>
        <v>39787</v>
      </c>
      <c r="AA76" s="225">
        <f t="shared" si="152"/>
        <v>90926</v>
      </c>
      <c r="AB76" s="225">
        <f t="shared" si="152"/>
        <v>867</v>
      </c>
      <c r="AC76" s="225">
        <f t="shared" si="152"/>
        <v>7414</v>
      </c>
      <c r="AD76" s="150"/>
      <c r="AE76" s="224">
        <f>SUM(AE72:AE75)</f>
        <v>0</v>
      </c>
      <c r="AF76" s="225">
        <f t="shared" ref="AF76:AI76" si="153">SUM(AF72:AF75)</f>
        <v>0</v>
      </c>
      <c r="AG76" s="225">
        <f t="shared" si="153"/>
        <v>0</v>
      </c>
      <c r="AH76" s="225">
        <f t="shared" si="153"/>
        <v>0</v>
      </c>
      <c r="AI76" s="225">
        <f t="shared" si="153"/>
        <v>0</v>
      </c>
      <c r="AJ76" s="150"/>
      <c r="AK76" s="224">
        <f>SUM(AK72:AK75)</f>
        <v>156727</v>
      </c>
      <c r="AL76" s="225">
        <f t="shared" ref="AL76:AO76" si="154">SUM(AL72:AL75)</f>
        <v>28887</v>
      </c>
      <c r="AM76" s="225">
        <f t="shared" si="154"/>
        <v>30590</v>
      </c>
      <c r="AN76" s="225">
        <f t="shared" si="154"/>
        <v>85067</v>
      </c>
      <c r="AO76" s="225">
        <f t="shared" si="154"/>
        <v>8117</v>
      </c>
      <c r="AP76" s="150"/>
    </row>
    <row r="77" spans="1:42" ht="25.5" customHeight="1">
      <c r="A77" s="13"/>
      <c r="B77" s="279" t="s">
        <v>13</v>
      </c>
      <c r="C77" s="210"/>
      <c r="D77" s="211"/>
      <c r="E77" s="212"/>
      <c r="F77" s="213" t="s">
        <v>78</v>
      </c>
      <c r="G77" s="275">
        <f>'NAW2 - Total - SSEH'!G77</f>
        <v>0</v>
      </c>
      <c r="H77" s="275">
        <f>'NAW2 - Total - SSEH'!H77</f>
        <v>0</v>
      </c>
      <c r="I77" s="275">
        <f>'NAW2 - Total - SSEH'!I77</f>
        <v>0</v>
      </c>
      <c r="J77" s="275">
        <f>'NAW2 - Total - SSEH'!J77</f>
        <v>0</v>
      </c>
      <c r="K77" s="275">
        <f>'NAW2 - Total - SSEH'!K77</f>
        <v>0</v>
      </c>
      <c r="L77" s="216">
        <f>SUM(G77:K77)</f>
        <v>0</v>
      </c>
      <c r="M77" s="275">
        <f>'NAW2 - Total - SSEH'!M77</f>
        <v>0</v>
      </c>
      <c r="N77" s="275">
        <f>'NAW2 - Total - SSEH'!N77</f>
        <v>0</v>
      </c>
      <c r="O77" s="275">
        <f>'NAW2 - Total - SSEH'!O77</f>
        <v>0</v>
      </c>
      <c r="P77" s="275">
        <f>'NAW2 - Total - SSEH'!P77</f>
        <v>0</v>
      </c>
      <c r="Q77" s="275">
        <f>'NAW2 - Total - SSEH'!Q77</f>
        <v>0</v>
      </c>
      <c r="R77" s="216">
        <f>SUM(M77:Q77)</f>
        <v>0</v>
      </c>
      <c r="S77" s="102"/>
      <c r="T77" s="102"/>
      <c r="U77" s="102"/>
      <c r="V77" s="102"/>
      <c r="W77" s="102"/>
      <c r="X77" s="216">
        <f>SUM(S77:W77)</f>
        <v>0</v>
      </c>
      <c r="Y77" s="276">
        <f>'NAW2 - Total - SSEH'!Y77</f>
        <v>0</v>
      </c>
      <c r="Z77" s="276">
        <f>'NAW2 - Total - SSEH'!Z77</f>
        <v>0</v>
      </c>
      <c r="AA77" s="276">
        <f>'NAW2 - Total - SSEH'!AA77</f>
        <v>0</v>
      </c>
      <c r="AB77" s="276">
        <f>'NAW2 - Total - SSEH'!AB77</f>
        <v>0</v>
      </c>
      <c r="AC77" s="276">
        <f>'NAW2 - Total - SSEH'!AC77</f>
        <v>0</v>
      </c>
      <c r="AD77" s="216">
        <f>SUM(Y77:AC77)</f>
        <v>0</v>
      </c>
      <c r="AE77" s="102"/>
      <c r="AF77" s="102"/>
      <c r="AG77" s="102"/>
      <c r="AH77" s="102"/>
      <c r="AI77" s="102"/>
      <c r="AJ77" s="216">
        <f>SUM(AE77:AI77)</f>
        <v>0</v>
      </c>
      <c r="AK77" s="276">
        <f>'NAW2 - Total - SSEH'!AK77</f>
        <v>0</v>
      </c>
      <c r="AL77" s="276">
        <f>'NAW2 - Total - SSEH'!AL77</f>
        <v>0</v>
      </c>
      <c r="AM77" s="276">
        <f>'NAW2 - Total - SSEH'!AM77</f>
        <v>0</v>
      </c>
      <c r="AN77" s="276">
        <f>'NAW2 - Total - SSEH'!AN77</f>
        <v>0</v>
      </c>
      <c r="AO77" s="276">
        <f>'NAW2 - Total - SSEH'!AO77</f>
        <v>0</v>
      </c>
      <c r="AP77" s="216">
        <f>SUM(AK77:AO77)</f>
        <v>0</v>
      </c>
    </row>
    <row r="78" spans="1:42" ht="25.5" customHeight="1">
      <c r="A78" s="13"/>
      <c r="B78" s="19"/>
      <c r="C78" s="218"/>
      <c r="D78" s="350"/>
      <c r="E78" s="105"/>
      <c r="F78" s="219" t="s">
        <v>80</v>
      </c>
      <c r="G78" s="275">
        <f>'NAW2 - Total - SSEH'!G78</f>
        <v>0</v>
      </c>
      <c r="H78" s="275">
        <f>'NAW2 - Total - SSEH'!H78</f>
        <v>0</v>
      </c>
      <c r="I78" s="275">
        <f>'NAW2 - Total - SSEH'!I78</f>
        <v>0</v>
      </c>
      <c r="J78" s="275">
        <f>'NAW2 - Total - SSEH'!J78</f>
        <v>0</v>
      </c>
      <c r="K78" s="275">
        <f>'NAW2 - Total - SSEH'!K78</f>
        <v>0</v>
      </c>
      <c r="L78" s="220">
        <f t="shared" ref="L78:L80" si="155">SUM(G78:K78)</f>
        <v>0</v>
      </c>
      <c r="M78" s="275">
        <f>'NAW2 - Total - SSEH'!M78</f>
        <v>0</v>
      </c>
      <c r="N78" s="275">
        <f>'NAW2 - Total - SSEH'!N78</f>
        <v>0</v>
      </c>
      <c r="O78" s="275">
        <f>'NAW2 - Total - SSEH'!O78</f>
        <v>0</v>
      </c>
      <c r="P78" s="275">
        <f>'NAW2 - Total - SSEH'!P78</f>
        <v>0</v>
      </c>
      <c r="Q78" s="275">
        <f>'NAW2 - Total - SSEH'!Q78</f>
        <v>0</v>
      </c>
      <c r="R78" s="220">
        <f t="shared" ref="R78:R80" si="156">SUM(M78:Q78)</f>
        <v>0</v>
      </c>
      <c r="S78" s="102"/>
      <c r="T78" s="102"/>
      <c r="U78" s="102"/>
      <c r="V78" s="102"/>
      <c r="W78" s="102"/>
      <c r="X78" s="220">
        <f t="shared" ref="X78:X80" si="157">SUM(S78:W78)</f>
        <v>0</v>
      </c>
      <c r="Y78" s="275">
        <f>'NAW2 - Total - SSEH'!Y78</f>
        <v>0</v>
      </c>
      <c r="Z78" s="275">
        <f>'NAW2 - Total - SSEH'!Z78</f>
        <v>0</v>
      </c>
      <c r="AA78" s="275">
        <f>'NAW2 - Total - SSEH'!AA78</f>
        <v>0</v>
      </c>
      <c r="AB78" s="275">
        <f>'NAW2 - Total - SSEH'!AB78</f>
        <v>0</v>
      </c>
      <c r="AC78" s="275">
        <f>'NAW2 - Total - SSEH'!AC78</f>
        <v>0</v>
      </c>
      <c r="AD78" s="220">
        <f t="shared" ref="AD78:AD80" si="158">SUM(Y78:AC78)</f>
        <v>0</v>
      </c>
      <c r="AE78" s="102"/>
      <c r="AF78" s="102"/>
      <c r="AG78" s="102"/>
      <c r="AH78" s="102"/>
      <c r="AI78" s="102"/>
      <c r="AJ78" s="220">
        <f t="shared" ref="AJ78:AJ80" si="159">SUM(AE78:AI78)</f>
        <v>0</v>
      </c>
      <c r="AK78" s="275">
        <f>'NAW2 - Total - SSEH'!AK78</f>
        <v>0</v>
      </c>
      <c r="AL78" s="275">
        <f>'NAW2 - Total - SSEH'!AL78</f>
        <v>0</v>
      </c>
      <c r="AM78" s="275">
        <f>'NAW2 - Total - SSEH'!AM78</f>
        <v>0</v>
      </c>
      <c r="AN78" s="275">
        <f>'NAW2 - Total - SSEH'!AN78</f>
        <v>0</v>
      </c>
      <c r="AO78" s="275">
        <f>'NAW2 - Total - SSEH'!AO78</f>
        <v>0</v>
      </c>
      <c r="AP78" s="220">
        <f t="shared" ref="AP78:AP80" si="160">SUM(AK78:AO78)</f>
        <v>0</v>
      </c>
    </row>
    <row r="79" spans="1:42" ht="25.5" customHeight="1">
      <c r="A79" s="13"/>
      <c r="B79" s="19"/>
      <c r="C79" s="218"/>
      <c r="D79" s="350"/>
      <c r="E79" s="105"/>
      <c r="F79" s="219" t="s">
        <v>82</v>
      </c>
      <c r="G79" s="275">
        <f>'NAW2 - Total - SSEH'!G79</f>
        <v>0</v>
      </c>
      <c r="H79" s="275">
        <f>'NAW2 - Total - SSEH'!H79</f>
        <v>0</v>
      </c>
      <c r="I79" s="275">
        <f>'NAW2 - Total - SSEH'!I79</f>
        <v>0</v>
      </c>
      <c r="J79" s="275">
        <f>'NAW2 - Total - SSEH'!J79</f>
        <v>0</v>
      </c>
      <c r="K79" s="275">
        <f>'NAW2 - Total - SSEH'!K79</f>
        <v>0</v>
      </c>
      <c r="L79" s="220">
        <f t="shared" si="155"/>
        <v>0</v>
      </c>
      <c r="M79" s="275">
        <f>'NAW2 - Total - SSEH'!M79</f>
        <v>0</v>
      </c>
      <c r="N79" s="275">
        <f>'NAW2 - Total - SSEH'!N79</f>
        <v>0</v>
      </c>
      <c r="O79" s="275">
        <f>'NAW2 - Total - SSEH'!O79</f>
        <v>0</v>
      </c>
      <c r="P79" s="275">
        <f>'NAW2 - Total - SSEH'!P79</f>
        <v>0</v>
      </c>
      <c r="Q79" s="275">
        <f>'NAW2 - Total - SSEH'!Q79</f>
        <v>0</v>
      </c>
      <c r="R79" s="220">
        <f t="shared" si="156"/>
        <v>0</v>
      </c>
      <c r="S79" s="102"/>
      <c r="T79" s="102"/>
      <c r="U79" s="102"/>
      <c r="V79" s="102"/>
      <c r="W79" s="102"/>
      <c r="X79" s="220">
        <f t="shared" si="157"/>
        <v>0</v>
      </c>
      <c r="Y79" s="275">
        <f>'NAW2 - Total - SSEH'!Y79</f>
        <v>0</v>
      </c>
      <c r="Z79" s="275">
        <f>'NAW2 - Total - SSEH'!Z79</f>
        <v>0</v>
      </c>
      <c r="AA79" s="275">
        <f>'NAW2 - Total - SSEH'!AA79</f>
        <v>0</v>
      </c>
      <c r="AB79" s="275">
        <f>'NAW2 - Total - SSEH'!AB79</f>
        <v>0</v>
      </c>
      <c r="AC79" s="275">
        <f>'NAW2 - Total - SSEH'!AC79</f>
        <v>0</v>
      </c>
      <c r="AD79" s="220">
        <f t="shared" si="158"/>
        <v>0</v>
      </c>
      <c r="AE79" s="102"/>
      <c r="AF79" s="102"/>
      <c r="AG79" s="102"/>
      <c r="AH79" s="102"/>
      <c r="AI79" s="102"/>
      <c r="AJ79" s="220">
        <f t="shared" si="159"/>
        <v>0</v>
      </c>
      <c r="AK79" s="275">
        <f>'NAW2 - Total - SSEH'!AK79</f>
        <v>0</v>
      </c>
      <c r="AL79" s="275">
        <f>'NAW2 - Total - SSEH'!AL79</f>
        <v>0</v>
      </c>
      <c r="AM79" s="275">
        <f>'NAW2 - Total - SSEH'!AM79</f>
        <v>0</v>
      </c>
      <c r="AN79" s="275">
        <f>'NAW2 - Total - SSEH'!AN79</f>
        <v>0</v>
      </c>
      <c r="AO79" s="275">
        <f>'NAW2 - Total - SSEH'!AO79</f>
        <v>0</v>
      </c>
      <c r="AP79" s="220">
        <f t="shared" si="160"/>
        <v>0</v>
      </c>
    </row>
    <row r="80" spans="1:42" ht="25.5" customHeight="1">
      <c r="A80" s="13"/>
      <c r="B80" s="19"/>
      <c r="C80" s="218"/>
      <c r="D80" s="350"/>
      <c r="E80" s="105"/>
      <c r="F80" s="219" t="s">
        <v>83</v>
      </c>
      <c r="G80" s="275">
        <f>'NAW2 - Total - SSEH'!G80</f>
        <v>0</v>
      </c>
      <c r="H80" s="275">
        <f>'NAW2 - Total - SSEH'!H80</f>
        <v>0</v>
      </c>
      <c r="I80" s="275">
        <f>'NAW2 - Total - SSEH'!I80</f>
        <v>0</v>
      </c>
      <c r="J80" s="275">
        <f>'NAW2 - Total - SSEH'!J80</f>
        <v>0</v>
      </c>
      <c r="K80" s="275">
        <f>'NAW2 - Total - SSEH'!K80</f>
        <v>0</v>
      </c>
      <c r="L80" s="220">
        <f t="shared" si="155"/>
        <v>0</v>
      </c>
      <c r="M80" s="275">
        <f>'NAW2 - Total - SSEH'!M80</f>
        <v>0</v>
      </c>
      <c r="N80" s="275">
        <f>'NAW2 - Total - SSEH'!N80</f>
        <v>0</v>
      </c>
      <c r="O80" s="275">
        <f>'NAW2 - Total - SSEH'!O80</f>
        <v>0</v>
      </c>
      <c r="P80" s="275">
        <f>'NAW2 - Total - SSEH'!P80</f>
        <v>0</v>
      </c>
      <c r="Q80" s="275">
        <f>'NAW2 - Total - SSEH'!Q80</f>
        <v>0</v>
      </c>
      <c r="R80" s="220">
        <f t="shared" si="156"/>
        <v>0</v>
      </c>
      <c r="S80" s="102"/>
      <c r="T80" s="102"/>
      <c r="U80" s="102"/>
      <c r="V80" s="102"/>
      <c r="W80" s="102"/>
      <c r="X80" s="220">
        <f t="shared" si="157"/>
        <v>0</v>
      </c>
      <c r="Y80" s="275">
        <f>'NAW2 - Total - SSEH'!Y80</f>
        <v>0</v>
      </c>
      <c r="Z80" s="275">
        <f>'NAW2 - Total - SSEH'!Z80</f>
        <v>0</v>
      </c>
      <c r="AA80" s="275">
        <f>'NAW2 - Total - SSEH'!AA80</f>
        <v>0</v>
      </c>
      <c r="AB80" s="275">
        <f>'NAW2 - Total - SSEH'!AB80</f>
        <v>0</v>
      </c>
      <c r="AC80" s="275">
        <f>'NAW2 - Total - SSEH'!AC80</f>
        <v>0</v>
      </c>
      <c r="AD80" s="220">
        <f t="shared" si="158"/>
        <v>0</v>
      </c>
      <c r="AE80" s="102"/>
      <c r="AF80" s="102"/>
      <c r="AG80" s="102"/>
      <c r="AH80" s="102"/>
      <c r="AI80" s="102"/>
      <c r="AJ80" s="220">
        <f t="shared" si="159"/>
        <v>0</v>
      </c>
      <c r="AK80" s="275">
        <f>'NAW2 - Total - SSEH'!AK80</f>
        <v>0</v>
      </c>
      <c r="AL80" s="275">
        <f>'NAW2 - Total - SSEH'!AL80</f>
        <v>0</v>
      </c>
      <c r="AM80" s="275">
        <f>'NAW2 - Total - SSEH'!AM80</f>
        <v>0</v>
      </c>
      <c r="AN80" s="275">
        <f>'NAW2 - Total - SSEH'!AN80</f>
        <v>0</v>
      </c>
      <c r="AO80" s="275">
        <f>'NAW2 - Total - SSEH'!AO80</f>
        <v>0</v>
      </c>
      <c r="AP80" s="220">
        <f t="shared" si="160"/>
        <v>0</v>
      </c>
    </row>
    <row r="81" spans="1:42" ht="25.5" customHeight="1" thickBot="1">
      <c r="A81" s="13"/>
      <c r="B81" s="221"/>
      <c r="C81" s="356"/>
      <c r="D81" s="351"/>
      <c r="E81" s="102"/>
      <c r="F81" s="223"/>
      <c r="G81" s="224">
        <f>SUM(G77:G80)</f>
        <v>0</v>
      </c>
      <c r="H81" s="225">
        <f t="shared" ref="H81:K81" si="161">SUM(H77:H80)</f>
        <v>0</v>
      </c>
      <c r="I81" s="225">
        <f t="shared" si="161"/>
        <v>0</v>
      </c>
      <c r="J81" s="225">
        <f t="shared" si="161"/>
        <v>0</v>
      </c>
      <c r="K81" s="225">
        <f t="shared" si="161"/>
        <v>0</v>
      </c>
      <c r="L81" s="150"/>
      <c r="M81" s="224">
        <f>SUM(M77:M80)</f>
        <v>0</v>
      </c>
      <c r="N81" s="225">
        <f t="shared" ref="N81:Q81" si="162">SUM(N77:N80)</f>
        <v>0</v>
      </c>
      <c r="O81" s="225">
        <f t="shared" si="162"/>
        <v>0</v>
      </c>
      <c r="P81" s="225">
        <f t="shared" si="162"/>
        <v>0</v>
      </c>
      <c r="Q81" s="225">
        <f t="shared" si="162"/>
        <v>0</v>
      </c>
      <c r="R81" s="150"/>
      <c r="S81" s="224">
        <f>SUM(S77:S80)</f>
        <v>0</v>
      </c>
      <c r="T81" s="225">
        <f t="shared" ref="T81:W81" si="163">SUM(T77:T80)</f>
        <v>0</v>
      </c>
      <c r="U81" s="225">
        <f t="shared" si="163"/>
        <v>0</v>
      </c>
      <c r="V81" s="225">
        <f t="shared" si="163"/>
        <v>0</v>
      </c>
      <c r="W81" s="225">
        <f t="shared" si="163"/>
        <v>0</v>
      </c>
      <c r="X81" s="150"/>
      <c r="Y81" s="224">
        <f>SUM(Y77:Y80)</f>
        <v>0</v>
      </c>
      <c r="Z81" s="225">
        <f t="shared" ref="Z81:AC81" si="164">SUM(Z77:Z80)</f>
        <v>0</v>
      </c>
      <c r="AA81" s="225">
        <f t="shared" si="164"/>
        <v>0</v>
      </c>
      <c r="AB81" s="225">
        <f t="shared" si="164"/>
        <v>0</v>
      </c>
      <c r="AC81" s="225">
        <f t="shared" si="164"/>
        <v>0</v>
      </c>
      <c r="AD81" s="150"/>
      <c r="AE81" s="224">
        <f>SUM(AE77:AE80)</f>
        <v>0</v>
      </c>
      <c r="AF81" s="225">
        <f t="shared" ref="AF81:AI81" si="165">SUM(AF77:AF80)</f>
        <v>0</v>
      </c>
      <c r="AG81" s="225">
        <f t="shared" si="165"/>
        <v>0</v>
      </c>
      <c r="AH81" s="225">
        <f t="shared" si="165"/>
        <v>0</v>
      </c>
      <c r="AI81" s="225">
        <f t="shared" si="165"/>
        <v>0</v>
      </c>
      <c r="AJ81" s="150"/>
      <c r="AK81" s="224">
        <f>SUM(AK77:AK80)</f>
        <v>0</v>
      </c>
      <c r="AL81" s="225">
        <f t="shared" ref="AL81:AO81" si="166">SUM(AL77:AL80)</f>
        <v>0</v>
      </c>
      <c r="AM81" s="225">
        <f t="shared" si="166"/>
        <v>0</v>
      </c>
      <c r="AN81" s="225">
        <f t="shared" si="166"/>
        <v>0</v>
      </c>
      <c r="AO81" s="225">
        <f t="shared" si="166"/>
        <v>0</v>
      </c>
      <c r="AP81" s="150"/>
    </row>
    <row r="82" spans="1:42" ht="25.5" customHeight="1">
      <c r="A82" s="13"/>
      <c r="B82" s="279" t="s">
        <v>13</v>
      </c>
      <c r="C82" s="210"/>
      <c r="D82" s="211"/>
      <c r="E82" s="212"/>
      <c r="F82" s="213" t="s">
        <v>78</v>
      </c>
      <c r="G82" s="275">
        <f>'NAW2 - Total - SSEH'!G82</f>
        <v>0</v>
      </c>
      <c r="H82" s="275">
        <f>'NAW2 - Total - SSEH'!H82</f>
        <v>0</v>
      </c>
      <c r="I82" s="275">
        <f>'NAW2 - Total - SSEH'!I82</f>
        <v>0</v>
      </c>
      <c r="J82" s="275">
        <f>'NAW2 - Total - SSEH'!J82</f>
        <v>0</v>
      </c>
      <c r="K82" s="275">
        <f>'NAW2 - Total - SSEH'!K82</f>
        <v>0</v>
      </c>
      <c r="L82" s="216">
        <f>SUM(G82:K82)</f>
        <v>0</v>
      </c>
      <c r="M82" s="275">
        <f>'NAW2 - Total - SSEH'!M82</f>
        <v>0</v>
      </c>
      <c r="N82" s="275">
        <f>'NAW2 - Total - SSEH'!N82</f>
        <v>0</v>
      </c>
      <c r="O82" s="275">
        <f>'NAW2 - Total - SSEH'!O82</f>
        <v>0</v>
      </c>
      <c r="P82" s="275">
        <f>'NAW2 - Total - SSEH'!P82</f>
        <v>0</v>
      </c>
      <c r="Q82" s="275">
        <f>'NAW2 - Total - SSEH'!Q82</f>
        <v>0</v>
      </c>
      <c r="R82" s="216">
        <f>SUM(M82:Q82)</f>
        <v>0</v>
      </c>
      <c r="S82" s="102"/>
      <c r="T82" s="102"/>
      <c r="U82" s="102"/>
      <c r="V82" s="102"/>
      <c r="W82" s="102"/>
      <c r="X82" s="216">
        <f>SUM(S82:W82)</f>
        <v>0</v>
      </c>
      <c r="Y82" s="276">
        <f>'NAW2 - Total - SSEH'!Y82</f>
        <v>0</v>
      </c>
      <c r="Z82" s="276">
        <f>'NAW2 - Total - SSEH'!Z82</f>
        <v>0</v>
      </c>
      <c r="AA82" s="276">
        <f>'NAW2 - Total - SSEH'!AA82</f>
        <v>0</v>
      </c>
      <c r="AB82" s="276">
        <f>'NAW2 - Total - SSEH'!AB82</f>
        <v>0</v>
      </c>
      <c r="AC82" s="276">
        <f>'NAW2 - Total - SSEH'!AC82</f>
        <v>0</v>
      </c>
      <c r="AD82" s="216">
        <f>SUM(Y82:AC82)</f>
        <v>0</v>
      </c>
      <c r="AE82" s="102"/>
      <c r="AF82" s="102"/>
      <c r="AG82" s="102"/>
      <c r="AH82" s="102"/>
      <c r="AI82" s="102"/>
      <c r="AJ82" s="216">
        <f>SUM(AE82:AI82)</f>
        <v>0</v>
      </c>
      <c r="AK82" s="276">
        <f>'NAW2 - Total - SSEH'!AK82</f>
        <v>0</v>
      </c>
      <c r="AL82" s="276">
        <f>'NAW2 - Total - SSEH'!AL82</f>
        <v>0</v>
      </c>
      <c r="AM82" s="276">
        <f>'NAW2 - Total - SSEH'!AM82</f>
        <v>0</v>
      </c>
      <c r="AN82" s="276">
        <f>'NAW2 - Total - SSEH'!AN82</f>
        <v>0</v>
      </c>
      <c r="AO82" s="276">
        <f>'NAW2 - Total - SSEH'!AO82</f>
        <v>0</v>
      </c>
      <c r="AP82" s="216">
        <f>SUM(AK82:AO82)</f>
        <v>0</v>
      </c>
    </row>
    <row r="83" spans="1:42" ht="25.5" customHeight="1">
      <c r="A83" s="13"/>
      <c r="B83" s="19"/>
      <c r="C83" s="218"/>
      <c r="D83" s="350"/>
      <c r="E83" s="105"/>
      <c r="F83" s="219" t="s">
        <v>80</v>
      </c>
      <c r="G83" s="275">
        <f>'NAW2 - Total - SSEH'!G83</f>
        <v>0</v>
      </c>
      <c r="H83" s="275">
        <f>'NAW2 - Total - SSEH'!H83</f>
        <v>0</v>
      </c>
      <c r="I83" s="275">
        <f>'NAW2 - Total - SSEH'!I83</f>
        <v>0</v>
      </c>
      <c r="J83" s="275">
        <f>'NAW2 - Total - SSEH'!J83</f>
        <v>0</v>
      </c>
      <c r="K83" s="275">
        <f>'NAW2 - Total - SSEH'!K83</f>
        <v>0</v>
      </c>
      <c r="L83" s="220">
        <f t="shared" ref="L83:L85" si="167">SUM(G83:K83)</f>
        <v>0</v>
      </c>
      <c r="M83" s="275">
        <f>'NAW2 - Total - SSEH'!M83</f>
        <v>0</v>
      </c>
      <c r="N83" s="275">
        <f>'NAW2 - Total - SSEH'!N83</f>
        <v>0</v>
      </c>
      <c r="O83" s="275">
        <f>'NAW2 - Total - SSEH'!O83</f>
        <v>0</v>
      </c>
      <c r="P83" s="275">
        <f>'NAW2 - Total - SSEH'!P83</f>
        <v>0</v>
      </c>
      <c r="Q83" s="275">
        <f>'NAW2 - Total - SSEH'!Q83</f>
        <v>0</v>
      </c>
      <c r="R83" s="220">
        <f t="shared" ref="R83:R85" si="168">SUM(M83:Q83)</f>
        <v>0</v>
      </c>
      <c r="S83" s="102"/>
      <c r="T83" s="102"/>
      <c r="U83" s="102"/>
      <c r="V83" s="102"/>
      <c r="W83" s="102"/>
      <c r="X83" s="220">
        <f t="shared" ref="X83:X85" si="169">SUM(S83:W83)</f>
        <v>0</v>
      </c>
      <c r="Y83" s="275">
        <f>'NAW2 - Total - SSEH'!Y83</f>
        <v>0</v>
      </c>
      <c r="Z83" s="275">
        <f>'NAW2 - Total - SSEH'!Z83</f>
        <v>0</v>
      </c>
      <c r="AA83" s="275">
        <f>'NAW2 - Total - SSEH'!AA83</f>
        <v>0</v>
      </c>
      <c r="AB83" s="275">
        <f>'NAW2 - Total - SSEH'!AB83</f>
        <v>0</v>
      </c>
      <c r="AC83" s="275">
        <f>'NAW2 - Total - SSEH'!AC83</f>
        <v>0</v>
      </c>
      <c r="AD83" s="220">
        <f t="shared" ref="AD83:AD85" si="170">SUM(Y83:AC83)</f>
        <v>0</v>
      </c>
      <c r="AE83" s="102"/>
      <c r="AF83" s="102"/>
      <c r="AG83" s="102"/>
      <c r="AH83" s="102"/>
      <c r="AI83" s="102"/>
      <c r="AJ83" s="220">
        <f t="shared" ref="AJ83:AJ85" si="171">SUM(AE83:AI83)</f>
        <v>0</v>
      </c>
      <c r="AK83" s="275">
        <f>'NAW2 - Total - SSEH'!AK83</f>
        <v>0</v>
      </c>
      <c r="AL83" s="275">
        <f>'NAW2 - Total - SSEH'!AL83</f>
        <v>0</v>
      </c>
      <c r="AM83" s="275">
        <f>'NAW2 - Total - SSEH'!AM83</f>
        <v>0</v>
      </c>
      <c r="AN83" s="275">
        <f>'NAW2 - Total - SSEH'!AN83</f>
        <v>0</v>
      </c>
      <c r="AO83" s="275">
        <f>'NAW2 - Total - SSEH'!AO83</f>
        <v>0</v>
      </c>
      <c r="AP83" s="220">
        <f t="shared" ref="AP83:AP85" si="172">SUM(AK83:AO83)</f>
        <v>0</v>
      </c>
    </row>
    <row r="84" spans="1:42" ht="25.5" customHeight="1">
      <c r="A84" s="13"/>
      <c r="B84" s="19"/>
      <c r="C84" s="218"/>
      <c r="D84" s="350"/>
      <c r="E84" s="105"/>
      <c r="F84" s="219" t="s">
        <v>82</v>
      </c>
      <c r="G84" s="275">
        <f>'NAW2 - Total - SSEH'!G84</f>
        <v>0</v>
      </c>
      <c r="H84" s="275">
        <f>'NAW2 - Total - SSEH'!H84</f>
        <v>0</v>
      </c>
      <c r="I84" s="275">
        <f>'NAW2 - Total - SSEH'!I84</f>
        <v>0</v>
      </c>
      <c r="J84" s="275">
        <f>'NAW2 - Total - SSEH'!J84</f>
        <v>0</v>
      </c>
      <c r="K84" s="275">
        <f>'NAW2 - Total - SSEH'!K84</f>
        <v>0</v>
      </c>
      <c r="L84" s="220">
        <f t="shared" si="167"/>
        <v>0</v>
      </c>
      <c r="M84" s="275">
        <f>'NAW2 - Total - SSEH'!M84</f>
        <v>0</v>
      </c>
      <c r="N84" s="275">
        <f>'NAW2 - Total - SSEH'!N84</f>
        <v>0</v>
      </c>
      <c r="O84" s="275">
        <f>'NAW2 - Total - SSEH'!O84</f>
        <v>0</v>
      </c>
      <c r="P84" s="275">
        <f>'NAW2 - Total - SSEH'!P84</f>
        <v>0</v>
      </c>
      <c r="Q84" s="275">
        <f>'NAW2 - Total - SSEH'!Q84</f>
        <v>0</v>
      </c>
      <c r="R84" s="220">
        <f t="shared" si="168"/>
        <v>0</v>
      </c>
      <c r="S84" s="102"/>
      <c r="T84" s="102"/>
      <c r="U84" s="102"/>
      <c r="V84" s="102"/>
      <c r="W84" s="102"/>
      <c r="X84" s="220">
        <f t="shared" si="169"/>
        <v>0</v>
      </c>
      <c r="Y84" s="275">
        <f>'NAW2 - Total - SSEH'!Y84</f>
        <v>0</v>
      </c>
      <c r="Z84" s="275">
        <f>'NAW2 - Total - SSEH'!Z84</f>
        <v>0</v>
      </c>
      <c r="AA84" s="275">
        <f>'NAW2 - Total - SSEH'!AA84</f>
        <v>0</v>
      </c>
      <c r="AB84" s="275">
        <f>'NAW2 - Total - SSEH'!AB84</f>
        <v>0</v>
      </c>
      <c r="AC84" s="275">
        <f>'NAW2 - Total - SSEH'!AC84</f>
        <v>0</v>
      </c>
      <c r="AD84" s="220">
        <f t="shared" si="170"/>
        <v>0</v>
      </c>
      <c r="AE84" s="102"/>
      <c r="AF84" s="102"/>
      <c r="AG84" s="102"/>
      <c r="AH84" s="102"/>
      <c r="AI84" s="102"/>
      <c r="AJ84" s="220">
        <f t="shared" si="171"/>
        <v>0</v>
      </c>
      <c r="AK84" s="275">
        <f>'NAW2 - Total - SSEH'!AK84</f>
        <v>0</v>
      </c>
      <c r="AL84" s="275">
        <f>'NAW2 - Total - SSEH'!AL84</f>
        <v>0</v>
      </c>
      <c r="AM84" s="275">
        <f>'NAW2 - Total - SSEH'!AM84</f>
        <v>0</v>
      </c>
      <c r="AN84" s="275">
        <f>'NAW2 - Total - SSEH'!AN84</f>
        <v>0</v>
      </c>
      <c r="AO84" s="275">
        <f>'NAW2 - Total - SSEH'!AO84</f>
        <v>0</v>
      </c>
      <c r="AP84" s="220">
        <f t="shared" si="172"/>
        <v>0</v>
      </c>
    </row>
    <row r="85" spans="1:42" ht="25.5" customHeight="1">
      <c r="A85" s="13"/>
      <c r="B85" s="19"/>
      <c r="C85" s="218"/>
      <c r="D85" s="350"/>
      <c r="E85" s="105"/>
      <c r="F85" s="219" t="s">
        <v>83</v>
      </c>
      <c r="G85" s="275">
        <f>'NAW2 - Total - SSEH'!G85</f>
        <v>0</v>
      </c>
      <c r="H85" s="275">
        <f>'NAW2 - Total - SSEH'!H85</f>
        <v>0</v>
      </c>
      <c r="I85" s="275">
        <f>'NAW2 - Total - SSEH'!I85</f>
        <v>0</v>
      </c>
      <c r="J85" s="275">
        <f>'NAW2 - Total - SSEH'!J85</f>
        <v>0</v>
      </c>
      <c r="K85" s="275">
        <f>'NAW2 - Total - SSEH'!K85</f>
        <v>0</v>
      </c>
      <c r="L85" s="220">
        <f t="shared" si="167"/>
        <v>0</v>
      </c>
      <c r="M85" s="275">
        <f>'NAW2 - Total - SSEH'!M85</f>
        <v>0</v>
      </c>
      <c r="N85" s="275">
        <f>'NAW2 - Total - SSEH'!N85</f>
        <v>0</v>
      </c>
      <c r="O85" s="275">
        <f>'NAW2 - Total - SSEH'!O85</f>
        <v>0</v>
      </c>
      <c r="P85" s="275">
        <f>'NAW2 - Total - SSEH'!P85</f>
        <v>0</v>
      </c>
      <c r="Q85" s="275">
        <f>'NAW2 - Total - SSEH'!Q85</f>
        <v>0</v>
      </c>
      <c r="R85" s="220">
        <f t="shared" si="168"/>
        <v>0</v>
      </c>
      <c r="S85" s="102"/>
      <c r="T85" s="102"/>
      <c r="U85" s="102"/>
      <c r="V85" s="102"/>
      <c r="W85" s="102"/>
      <c r="X85" s="220">
        <f t="shared" si="169"/>
        <v>0</v>
      </c>
      <c r="Y85" s="275">
        <f>'NAW2 - Total - SSEH'!Y85</f>
        <v>0</v>
      </c>
      <c r="Z85" s="275">
        <f>'NAW2 - Total - SSEH'!Z85</f>
        <v>0</v>
      </c>
      <c r="AA85" s="275">
        <f>'NAW2 - Total - SSEH'!AA85</f>
        <v>0</v>
      </c>
      <c r="AB85" s="275">
        <f>'NAW2 - Total - SSEH'!AB85</f>
        <v>0</v>
      </c>
      <c r="AC85" s="275">
        <f>'NAW2 - Total - SSEH'!AC85</f>
        <v>0</v>
      </c>
      <c r="AD85" s="220">
        <f t="shared" si="170"/>
        <v>0</v>
      </c>
      <c r="AE85" s="102"/>
      <c r="AF85" s="102"/>
      <c r="AG85" s="102"/>
      <c r="AH85" s="102"/>
      <c r="AI85" s="102"/>
      <c r="AJ85" s="220">
        <f t="shared" si="171"/>
        <v>0</v>
      </c>
      <c r="AK85" s="275">
        <f>'NAW2 - Total - SSEH'!AK85</f>
        <v>0</v>
      </c>
      <c r="AL85" s="275">
        <f>'NAW2 - Total - SSEH'!AL85</f>
        <v>0</v>
      </c>
      <c r="AM85" s="275">
        <f>'NAW2 - Total - SSEH'!AM85</f>
        <v>0</v>
      </c>
      <c r="AN85" s="275">
        <f>'NAW2 - Total - SSEH'!AN85</f>
        <v>0</v>
      </c>
      <c r="AO85" s="275">
        <f>'NAW2 - Total - SSEH'!AO85</f>
        <v>0</v>
      </c>
      <c r="AP85" s="220">
        <f t="shared" si="172"/>
        <v>0</v>
      </c>
    </row>
    <row r="86" spans="1:42" ht="25.5" customHeight="1" thickBot="1">
      <c r="A86" s="13"/>
      <c r="B86" s="221"/>
      <c r="C86" s="356"/>
      <c r="D86" s="351"/>
      <c r="E86" s="102"/>
      <c r="F86" s="223"/>
      <c r="G86" s="224">
        <f>SUM(G82:G85)</f>
        <v>0</v>
      </c>
      <c r="H86" s="225">
        <f t="shared" ref="H86:K86" si="173">SUM(H82:H85)</f>
        <v>0</v>
      </c>
      <c r="I86" s="225">
        <f t="shared" si="173"/>
        <v>0</v>
      </c>
      <c r="J86" s="225">
        <f t="shared" si="173"/>
        <v>0</v>
      </c>
      <c r="K86" s="225">
        <f t="shared" si="173"/>
        <v>0</v>
      </c>
      <c r="L86" s="150"/>
      <c r="M86" s="224">
        <f>SUM(M82:M85)</f>
        <v>0</v>
      </c>
      <c r="N86" s="225">
        <f t="shared" ref="N86:Q86" si="174">SUM(N82:N85)</f>
        <v>0</v>
      </c>
      <c r="O86" s="225">
        <f t="shared" si="174"/>
        <v>0</v>
      </c>
      <c r="P86" s="225">
        <f t="shared" si="174"/>
        <v>0</v>
      </c>
      <c r="Q86" s="225">
        <f t="shared" si="174"/>
        <v>0</v>
      </c>
      <c r="R86" s="150"/>
      <c r="S86" s="224">
        <f>SUM(S82:S85)</f>
        <v>0</v>
      </c>
      <c r="T86" s="225">
        <f t="shared" ref="T86:W86" si="175">SUM(T82:T85)</f>
        <v>0</v>
      </c>
      <c r="U86" s="225">
        <f t="shared" si="175"/>
        <v>0</v>
      </c>
      <c r="V86" s="225">
        <f t="shared" si="175"/>
        <v>0</v>
      </c>
      <c r="W86" s="225">
        <f t="shared" si="175"/>
        <v>0</v>
      </c>
      <c r="X86" s="150"/>
      <c r="Y86" s="224">
        <f>SUM(Y82:Y85)</f>
        <v>0</v>
      </c>
      <c r="Z86" s="225">
        <f t="shared" ref="Z86:AC86" si="176">SUM(Z82:Z85)</f>
        <v>0</v>
      </c>
      <c r="AA86" s="225">
        <f t="shared" si="176"/>
        <v>0</v>
      </c>
      <c r="AB86" s="225">
        <f t="shared" si="176"/>
        <v>0</v>
      </c>
      <c r="AC86" s="225">
        <f t="shared" si="176"/>
        <v>0</v>
      </c>
      <c r="AD86" s="150"/>
      <c r="AE86" s="224">
        <f>SUM(AE82:AE85)</f>
        <v>0</v>
      </c>
      <c r="AF86" s="225">
        <f t="shared" ref="AF86:AI86" si="177">SUM(AF82:AF85)</f>
        <v>0</v>
      </c>
      <c r="AG86" s="225">
        <f t="shared" si="177"/>
        <v>0</v>
      </c>
      <c r="AH86" s="225">
        <f t="shared" si="177"/>
        <v>0</v>
      </c>
      <c r="AI86" s="225">
        <f t="shared" si="177"/>
        <v>0</v>
      </c>
      <c r="AJ86" s="150"/>
      <c r="AK86" s="224">
        <f>SUM(AK82:AK85)</f>
        <v>0</v>
      </c>
      <c r="AL86" s="225">
        <f t="shared" ref="AL86:AO86" si="178">SUM(AL82:AL85)</f>
        <v>0</v>
      </c>
      <c r="AM86" s="225">
        <f t="shared" si="178"/>
        <v>0</v>
      </c>
      <c r="AN86" s="225">
        <f t="shared" si="178"/>
        <v>0</v>
      </c>
      <c r="AO86" s="225">
        <f t="shared" si="178"/>
        <v>0</v>
      </c>
      <c r="AP86" s="150"/>
    </row>
    <row r="87" spans="1:42" ht="25.5" customHeight="1">
      <c r="A87" s="13"/>
      <c r="B87" s="279" t="s">
        <v>13</v>
      </c>
      <c r="C87" s="210"/>
      <c r="D87" s="211"/>
      <c r="E87" s="212"/>
      <c r="F87" s="213" t="s">
        <v>78</v>
      </c>
      <c r="G87" s="275">
        <f>'NAW2 - Total - SSEH'!G87</f>
        <v>0</v>
      </c>
      <c r="H87" s="275">
        <f>'NAW2 - Total - SSEH'!H87</f>
        <v>0</v>
      </c>
      <c r="I87" s="275">
        <f>'NAW2 - Total - SSEH'!I87</f>
        <v>0</v>
      </c>
      <c r="J87" s="275">
        <f>'NAW2 - Total - SSEH'!J87</f>
        <v>0</v>
      </c>
      <c r="K87" s="275">
        <f>'NAW2 - Total - SSEH'!K87</f>
        <v>0</v>
      </c>
      <c r="L87" s="216">
        <f>SUM(G87:K87)</f>
        <v>0</v>
      </c>
      <c r="M87" s="275">
        <f>'NAW2 - Total - SSEH'!M87</f>
        <v>0</v>
      </c>
      <c r="N87" s="275">
        <f>'NAW2 - Total - SSEH'!N87</f>
        <v>0</v>
      </c>
      <c r="O87" s="275">
        <f>'NAW2 - Total - SSEH'!O87</f>
        <v>0</v>
      </c>
      <c r="P87" s="275">
        <f>'NAW2 - Total - SSEH'!P87</f>
        <v>0</v>
      </c>
      <c r="Q87" s="275">
        <f>'NAW2 - Total - SSEH'!Q87</f>
        <v>0</v>
      </c>
      <c r="R87" s="216">
        <f>SUM(M87:Q87)</f>
        <v>0</v>
      </c>
      <c r="S87" s="102"/>
      <c r="T87" s="102"/>
      <c r="U87" s="102"/>
      <c r="V87" s="102"/>
      <c r="W87" s="102"/>
      <c r="X87" s="216">
        <f>SUM(S87:W87)</f>
        <v>0</v>
      </c>
      <c r="Y87" s="276">
        <f>'NAW2 - Total - SSEH'!Y87</f>
        <v>0</v>
      </c>
      <c r="Z87" s="276">
        <f>'NAW2 - Total - SSEH'!Z87</f>
        <v>0</v>
      </c>
      <c r="AA87" s="276">
        <f>'NAW2 - Total - SSEH'!AA87</f>
        <v>0</v>
      </c>
      <c r="AB87" s="276">
        <f>'NAW2 - Total - SSEH'!AB87</f>
        <v>0</v>
      </c>
      <c r="AC87" s="276">
        <f>'NAW2 - Total - SSEH'!AC87</f>
        <v>0</v>
      </c>
      <c r="AD87" s="216">
        <f>SUM(Y87:AC87)</f>
        <v>0</v>
      </c>
      <c r="AE87" s="102"/>
      <c r="AF87" s="102"/>
      <c r="AG87" s="102"/>
      <c r="AH87" s="102"/>
      <c r="AI87" s="102"/>
      <c r="AJ87" s="216">
        <f>SUM(AE87:AI87)</f>
        <v>0</v>
      </c>
      <c r="AK87" s="276">
        <f>'NAW2 - Total - SSEH'!AK87</f>
        <v>0</v>
      </c>
      <c r="AL87" s="276">
        <f>'NAW2 - Total - SSEH'!AL87</f>
        <v>0</v>
      </c>
      <c r="AM87" s="276">
        <f>'NAW2 - Total - SSEH'!AM87</f>
        <v>0</v>
      </c>
      <c r="AN87" s="276">
        <f>'NAW2 - Total - SSEH'!AN87</f>
        <v>0</v>
      </c>
      <c r="AO87" s="276">
        <f>'NAW2 - Total - SSEH'!AO87</f>
        <v>0</v>
      </c>
      <c r="AP87" s="216">
        <f>SUM(AK87:AO87)</f>
        <v>0</v>
      </c>
    </row>
    <row r="88" spans="1:42" ht="25.5" customHeight="1">
      <c r="A88" s="13"/>
      <c r="B88" s="19"/>
      <c r="C88" s="218"/>
      <c r="D88" s="350"/>
      <c r="E88" s="105"/>
      <c r="F88" s="219" t="s">
        <v>80</v>
      </c>
      <c r="G88" s="275">
        <f>'NAW2 - Total - SSEH'!G88</f>
        <v>0</v>
      </c>
      <c r="H88" s="275">
        <f>'NAW2 - Total - SSEH'!H88</f>
        <v>0</v>
      </c>
      <c r="I88" s="275">
        <f>'NAW2 - Total - SSEH'!I88</f>
        <v>0</v>
      </c>
      <c r="J88" s="275">
        <f>'NAW2 - Total - SSEH'!J88</f>
        <v>0</v>
      </c>
      <c r="K88" s="275">
        <f>'NAW2 - Total - SSEH'!K88</f>
        <v>0</v>
      </c>
      <c r="L88" s="220">
        <f t="shared" ref="L88:L90" si="179">SUM(G88:K88)</f>
        <v>0</v>
      </c>
      <c r="M88" s="275">
        <f>'NAW2 - Total - SSEH'!M88</f>
        <v>0</v>
      </c>
      <c r="N88" s="275">
        <f>'NAW2 - Total - SSEH'!N88</f>
        <v>0</v>
      </c>
      <c r="O88" s="275">
        <f>'NAW2 - Total - SSEH'!O88</f>
        <v>0</v>
      </c>
      <c r="P88" s="275">
        <f>'NAW2 - Total - SSEH'!P88</f>
        <v>0</v>
      </c>
      <c r="Q88" s="275">
        <f>'NAW2 - Total - SSEH'!Q88</f>
        <v>0</v>
      </c>
      <c r="R88" s="220">
        <f t="shared" ref="R88:R90" si="180">SUM(M88:Q88)</f>
        <v>0</v>
      </c>
      <c r="S88" s="102"/>
      <c r="T88" s="102"/>
      <c r="U88" s="102"/>
      <c r="V88" s="102"/>
      <c r="W88" s="102"/>
      <c r="X88" s="220">
        <f t="shared" ref="X88:X90" si="181">SUM(S88:W88)</f>
        <v>0</v>
      </c>
      <c r="Y88" s="275">
        <f>'NAW2 - Total - SSEH'!Y88</f>
        <v>0</v>
      </c>
      <c r="Z88" s="275">
        <f>'NAW2 - Total - SSEH'!Z88</f>
        <v>0</v>
      </c>
      <c r="AA88" s="275">
        <f>'NAW2 - Total - SSEH'!AA88</f>
        <v>0</v>
      </c>
      <c r="AB88" s="275">
        <f>'NAW2 - Total - SSEH'!AB88</f>
        <v>0</v>
      </c>
      <c r="AC88" s="275">
        <f>'NAW2 - Total - SSEH'!AC88</f>
        <v>0</v>
      </c>
      <c r="AD88" s="220">
        <f t="shared" ref="AD88:AD90" si="182">SUM(Y88:AC88)</f>
        <v>0</v>
      </c>
      <c r="AE88" s="102"/>
      <c r="AF88" s="102"/>
      <c r="AG88" s="102"/>
      <c r="AH88" s="102"/>
      <c r="AI88" s="102"/>
      <c r="AJ88" s="220">
        <f t="shared" ref="AJ88:AJ90" si="183">SUM(AE88:AI88)</f>
        <v>0</v>
      </c>
      <c r="AK88" s="275">
        <f>'NAW2 - Total - SSEH'!AK88</f>
        <v>0</v>
      </c>
      <c r="AL88" s="275">
        <f>'NAW2 - Total - SSEH'!AL88</f>
        <v>0</v>
      </c>
      <c r="AM88" s="275">
        <f>'NAW2 - Total - SSEH'!AM88</f>
        <v>0</v>
      </c>
      <c r="AN88" s="275">
        <f>'NAW2 - Total - SSEH'!AN88</f>
        <v>0</v>
      </c>
      <c r="AO88" s="275">
        <f>'NAW2 - Total - SSEH'!AO88</f>
        <v>0</v>
      </c>
      <c r="AP88" s="220">
        <f t="shared" ref="AP88:AP90" si="184">SUM(AK88:AO88)</f>
        <v>0</v>
      </c>
    </row>
    <row r="89" spans="1:42" ht="25.5" customHeight="1">
      <c r="A89" s="13"/>
      <c r="B89" s="19"/>
      <c r="C89" s="218"/>
      <c r="D89" s="350"/>
      <c r="E89" s="105"/>
      <c r="F89" s="219" t="s">
        <v>82</v>
      </c>
      <c r="G89" s="275">
        <f>'NAW2 - Total - SSEH'!G89</f>
        <v>0</v>
      </c>
      <c r="H89" s="275">
        <f>'NAW2 - Total - SSEH'!H89</f>
        <v>0</v>
      </c>
      <c r="I89" s="275">
        <f>'NAW2 - Total - SSEH'!I89</f>
        <v>0</v>
      </c>
      <c r="J89" s="275">
        <f>'NAW2 - Total - SSEH'!J89</f>
        <v>0</v>
      </c>
      <c r="K89" s="275">
        <f>'NAW2 - Total - SSEH'!K89</f>
        <v>0</v>
      </c>
      <c r="L89" s="220">
        <f t="shared" si="179"/>
        <v>0</v>
      </c>
      <c r="M89" s="275">
        <f>'NAW2 - Total - SSEH'!M89</f>
        <v>0</v>
      </c>
      <c r="N89" s="275">
        <f>'NAW2 - Total - SSEH'!N89</f>
        <v>0</v>
      </c>
      <c r="O89" s="275">
        <f>'NAW2 - Total - SSEH'!O89</f>
        <v>0</v>
      </c>
      <c r="P89" s="275">
        <f>'NAW2 - Total - SSEH'!P89</f>
        <v>0</v>
      </c>
      <c r="Q89" s="275">
        <f>'NAW2 - Total - SSEH'!Q89</f>
        <v>0</v>
      </c>
      <c r="R89" s="220">
        <f t="shared" si="180"/>
        <v>0</v>
      </c>
      <c r="S89" s="102"/>
      <c r="T89" s="102"/>
      <c r="U89" s="102"/>
      <c r="V89" s="102"/>
      <c r="W89" s="102"/>
      <c r="X89" s="220">
        <f t="shared" si="181"/>
        <v>0</v>
      </c>
      <c r="Y89" s="275">
        <f>'NAW2 - Total - SSEH'!Y89</f>
        <v>0</v>
      </c>
      <c r="Z89" s="275">
        <f>'NAW2 - Total - SSEH'!Z89</f>
        <v>0</v>
      </c>
      <c r="AA89" s="275">
        <f>'NAW2 - Total - SSEH'!AA89</f>
        <v>0</v>
      </c>
      <c r="AB89" s="275">
        <f>'NAW2 - Total - SSEH'!AB89</f>
        <v>0</v>
      </c>
      <c r="AC89" s="275">
        <f>'NAW2 - Total - SSEH'!AC89</f>
        <v>0</v>
      </c>
      <c r="AD89" s="220">
        <f t="shared" si="182"/>
        <v>0</v>
      </c>
      <c r="AE89" s="102"/>
      <c r="AF89" s="102"/>
      <c r="AG89" s="102"/>
      <c r="AH89" s="102"/>
      <c r="AI89" s="102"/>
      <c r="AJ89" s="220">
        <f t="shared" si="183"/>
        <v>0</v>
      </c>
      <c r="AK89" s="275">
        <f>'NAW2 - Total - SSEH'!AK89</f>
        <v>0</v>
      </c>
      <c r="AL89" s="275">
        <f>'NAW2 - Total - SSEH'!AL89</f>
        <v>0</v>
      </c>
      <c r="AM89" s="275">
        <f>'NAW2 - Total - SSEH'!AM89</f>
        <v>0</v>
      </c>
      <c r="AN89" s="275">
        <f>'NAW2 - Total - SSEH'!AN89</f>
        <v>0</v>
      </c>
      <c r="AO89" s="275">
        <f>'NAW2 - Total - SSEH'!AO89</f>
        <v>0</v>
      </c>
      <c r="AP89" s="220">
        <f t="shared" si="184"/>
        <v>0</v>
      </c>
    </row>
    <row r="90" spans="1:42" ht="25.5" customHeight="1">
      <c r="A90" s="13"/>
      <c r="B90" s="19"/>
      <c r="C90" s="218"/>
      <c r="D90" s="350"/>
      <c r="E90" s="105"/>
      <c r="F90" s="219" t="s">
        <v>83</v>
      </c>
      <c r="G90" s="275">
        <f>'NAW2 - Total - SSEH'!G90</f>
        <v>0</v>
      </c>
      <c r="H90" s="275">
        <f>'NAW2 - Total - SSEH'!H90</f>
        <v>0</v>
      </c>
      <c r="I90" s="275">
        <f>'NAW2 - Total - SSEH'!I90</f>
        <v>0</v>
      </c>
      <c r="J90" s="275">
        <f>'NAW2 - Total - SSEH'!J90</f>
        <v>0</v>
      </c>
      <c r="K90" s="275">
        <f>'NAW2 - Total - SSEH'!K90</f>
        <v>0</v>
      </c>
      <c r="L90" s="220">
        <f t="shared" si="179"/>
        <v>0</v>
      </c>
      <c r="M90" s="275">
        <f>'NAW2 - Total - SSEH'!M90</f>
        <v>0</v>
      </c>
      <c r="N90" s="275">
        <f>'NAW2 - Total - SSEH'!N90</f>
        <v>0</v>
      </c>
      <c r="O90" s="275">
        <f>'NAW2 - Total - SSEH'!O90</f>
        <v>0</v>
      </c>
      <c r="P90" s="275">
        <f>'NAW2 - Total - SSEH'!P90</f>
        <v>0</v>
      </c>
      <c r="Q90" s="275">
        <f>'NAW2 - Total - SSEH'!Q90</f>
        <v>0</v>
      </c>
      <c r="R90" s="220">
        <f t="shared" si="180"/>
        <v>0</v>
      </c>
      <c r="S90" s="102"/>
      <c r="T90" s="102"/>
      <c r="U90" s="102"/>
      <c r="V90" s="102"/>
      <c r="W90" s="102"/>
      <c r="X90" s="220">
        <f t="shared" si="181"/>
        <v>0</v>
      </c>
      <c r="Y90" s="275">
        <f>'NAW2 - Total - SSEH'!Y90</f>
        <v>0</v>
      </c>
      <c r="Z90" s="275">
        <f>'NAW2 - Total - SSEH'!Z90</f>
        <v>0</v>
      </c>
      <c r="AA90" s="275">
        <f>'NAW2 - Total - SSEH'!AA90</f>
        <v>0</v>
      </c>
      <c r="AB90" s="275">
        <f>'NAW2 - Total - SSEH'!AB90</f>
        <v>0</v>
      </c>
      <c r="AC90" s="275">
        <f>'NAW2 - Total - SSEH'!AC90</f>
        <v>0</v>
      </c>
      <c r="AD90" s="220">
        <f t="shared" si="182"/>
        <v>0</v>
      </c>
      <c r="AE90" s="102"/>
      <c r="AF90" s="102"/>
      <c r="AG90" s="102"/>
      <c r="AH90" s="102"/>
      <c r="AI90" s="102"/>
      <c r="AJ90" s="220">
        <f t="shared" si="183"/>
        <v>0</v>
      </c>
      <c r="AK90" s="275">
        <f>'NAW2 - Total - SSEH'!AK90</f>
        <v>0</v>
      </c>
      <c r="AL90" s="275">
        <f>'NAW2 - Total - SSEH'!AL90</f>
        <v>0</v>
      </c>
      <c r="AM90" s="275">
        <f>'NAW2 - Total - SSEH'!AM90</f>
        <v>0</v>
      </c>
      <c r="AN90" s="275">
        <f>'NAW2 - Total - SSEH'!AN90</f>
        <v>0</v>
      </c>
      <c r="AO90" s="275">
        <f>'NAW2 - Total - SSEH'!AO90</f>
        <v>0</v>
      </c>
      <c r="AP90" s="220">
        <f t="shared" si="184"/>
        <v>0</v>
      </c>
    </row>
    <row r="91" spans="1:42" ht="25.5" customHeight="1" thickBot="1">
      <c r="A91" s="13"/>
      <c r="B91" s="221"/>
      <c r="C91" s="356"/>
      <c r="D91" s="351"/>
      <c r="E91" s="102"/>
      <c r="F91" s="223"/>
      <c r="G91" s="224">
        <f>SUM(G87:G90)</f>
        <v>0</v>
      </c>
      <c r="H91" s="225">
        <f t="shared" ref="H91:K91" si="185">SUM(H87:H90)</f>
        <v>0</v>
      </c>
      <c r="I91" s="225">
        <f t="shared" si="185"/>
        <v>0</v>
      </c>
      <c r="J91" s="225">
        <f t="shared" si="185"/>
        <v>0</v>
      </c>
      <c r="K91" s="225">
        <f t="shared" si="185"/>
        <v>0</v>
      </c>
      <c r="L91" s="150"/>
      <c r="M91" s="224">
        <f>SUM(M87:M90)</f>
        <v>0</v>
      </c>
      <c r="N91" s="225">
        <f t="shared" ref="N91:Q91" si="186">SUM(N87:N90)</f>
        <v>0</v>
      </c>
      <c r="O91" s="225">
        <f t="shared" si="186"/>
        <v>0</v>
      </c>
      <c r="P91" s="225">
        <f t="shared" si="186"/>
        <v>0</v>
      </c>
      <c r="Q91" s="225">
        <f t="shared" si="186"/>
        <v>0</v>
      </c>
      <c r="R91" s="150"/>
      <c r="S91" s="224">
        <f>SUM(S87:S90)</f>
        <v>0</v>
      </c>
      <c r="T91" s="225">
        <f t="shared" ref="T91:W91" si="187">SUM(T87:T90)</f>
        <v>0</v>
      </c>
      <c r="U91" s="225">
        <f t="shared" si="187"/>
        <v>0</v>
      </c>
      <c r="V91" s="225">
        <f t="shared" si="187"/>
        <v>0</v>
      </c>
      <c r="W91" s="225">
        <f t="shared" si="187"/>
        <v>0</v>
      </c>
      <c r="X91" s="150"/>
      <c r="Y91" s="224">
        <f>SUM(Y87:Y90)</f>
        <v>0</v>
      </c>
      <c r="Z91" s="225">
        <f t="shared" ref="Z91:AC91" si="188">SUM(Z87:Z90)</f>
        <v>0</v>
      </c>
      <c r="AA91" s="225">
        <f t="shared" si="188"/>
        <v>0</v>
      </c>
      <c r="AB91" s="225">
        <f t="shared" si="188"/>
        <v>0</v>
      </c>
      <c r="AC91" s="225">
        <f t="shared" si="188"/>
        <v>0</v>
      </c>
      <c r="AD91" s="150"/>
      <c r="AE91" s="224">
        <f>SUM(AE87:AE90)</f>
        <v>0</v>
      </c>
      <c r="AF91" s="225">
        <f t="shared" ref="AF91:AI91" si="189">SUM(AF87:AF90)</f>
        <v>0</v>
      </c>
      <c r="AG91" s="225">
        <f t="shared" si="189"/>
        <v>0</v>
      </c>
      <c r="AH91" s="225">
        <f t="shared" si="189"/>
        <v>0</v>
      </c>
      <c r="AI91" s="225">
        <f t="shared" si="189"/>
        <v>0</v>
      </c>
      <c r="AJ91" s="150"/>
      <c r="AK91" s="224">
        <f>SUM(AK87:AK90)</f>
        <v>0</v>
      </c>
      <c r="AL91" s="225">
        <f t="shared" ref="AL91:AO91" si="190">SUM(AL87:AL90)</f>
        <v>0</v>
      </c>
      <c r="AM91" s="225">
        <f t="shared" si="190"/>
        <v>0</v>
      </c>
      <c r="AN91" s="225">
        <f t="shared" si="190"/>
        <v>0</v>
      </c>
      <c r="AO91" s="225">
        <f t="shared" si="190"/>
        <v>0</v>
      </c>
      <c r="AP91" s="150"/>
    </row>
    <row r="92" spans="1:42" ht="25.5" customHeight="1">
      <c r="A92" s="13"/>
      <c r="B92" s="279" t="s">
        <v>13</v>
      </c>
      <c r="C92" s="210"/>
      <c r="D92" s="211"/>
      <c r="E92" s="212"/>
      <c r="F92" s="213" t="s">
        <v>78</v>
      </c>
      <c r="G92" s="275">
        <f>'NAW2 - Total - SSEH'!G92</f>
        <v>0</v>
      </c>
      <c r="H92" s="275">
        <f>'NAW2 - Total - SSEH'!H92</f>
        <v>0</v>
      </c>
      <c r="I92" s="275">
        <f>'NAW2 - Total - SSEH'!I92</f>
        <v>0</v>
      </c>
      <c r="J92" s="275">
        <f>'NAW2 - Total - SSEH'!J92</f>
        <v>0</v>
      </c>
      <c r="K92" s="275">
        <f>'NAW2 - Total - SSEH'!K92</f>
        <v>0</v>
      </c>
      <c r="L92" s="216">
        <f>SUM(G92:K92)</f>
        <v>0</v>
      </c>
      <c r="M92" s="275">
        <f>'NAW2 - Total - SSEH'!M92</f>
        <v>0</v>
      </c>
      <c r="N92" s="275">
        <f>'NAW2 - Total - SSEH'!N92</f>
        <v>0</v>
      </c>
      <c r="O92" s="275">
        <f>'NAW2 - Total - SSEH'!O92</f>
        <v>0</v>
      </c>
      <c r="P92" s="275">
        <f>'NAW2 - Total - SSEH'!P92</f>
        <v>0</v>
      </c>
      <c r="Q92" s="275">
        <f>'NAW2 - Total - SSEH'!Q92</f>
        <v>0</v>
      </c>
      <c r="R92" s="216">
        <f>SUM(M92:Q92)</f>
        <v>0</v>
      </c>
      <c r="S92" s="102"/>
      <c r="T92" s="102"/>
      <c r="U92" s="102"/>
      <c r="V92" s="102"/>
      <c r="W92" s="102"/>
      <c r="X92" s="216">
        <f>SUM(S92:W92)</f>
        <v>0</v>
      </c>
      <c r="Y92" s="276">
        <f>'NAW2 - Total - SSEH'!Y92</f>
        <v>0</v>
      </c>
      <c r="Z92" s="276">
        <f>'NAW2 - Total - SSEH'!Z92</f>
        <v>0</v>
      </c>
      <c r="AA92" s="276">
        <f>'NAW2 - Total - SSEH'!AA92</f>
        <v>0</v>
      </c>
      <c r="AB92" s="276">
        <f>'NAW2 - Total - SSEH'!AB92</f>
        <v>0</v>
      </c>
      <c r="AC92" s="276">
        <f>'NAW2 - Total - SSEH'!AC92</f>
        <v>0</v>
      </c>
      <c r="AD92" s="216">
        <f>SUM(Y92:AC92)</f>
        <v>0</v>
      </c>
      <c r="AE92" s="102"/>
      <c r="AF92" s="102"/>
      <c r="AG92" s="102"/>
      <c r="AH92" s="102"/>
      <c r="AI92" s="102"/>
      <c r="AJ92" s="216">
        <f>SUM(AE92:AI92)</f>
        <v>0</v>
      </c>
      <c r="AK92" s="276">
        <f>'NAW2 - Total - SSEH'!AK92</f>
        <v>0</v>
      </c>
      <c r="AL92" s="276">
        <f>'NAW2 - Total - SSEH'!AL92</f>
        <v>0</v>
      </c>
      <c r="AM92" s="276">
        <f>'NAW2 - Total - SSEH'!AM92</f>
        <v>0</v>
      </c>
      <c r="AN92" s="276">
        <f>'NAW2 - Total - SSEH'!AN92</f>
        <v>0</v>
      </c>
      <c r="AO92" s="276">
        <f>'NAW2 - Total - SSEH'!AO92</f>
        <v>0</v>
      </c>
      <c r="AP92" s="216">
        <f>SUM(AK92:AO92)</f>
        <v>0</v>
      </c>
    </row>
    <row r="93" spans="1:42" ht="25.5" customHeight="1">
      <c r="A93" s="13"/>
      <c r="B93" s="19"/>
      <c r="C93" s="218"/>
      <c r="D93" s="350"/>
      <c r="E93" s="105"/>
      <c r="F93" s="219" t="s">
        <v>80</v>
      </c>
      <c r="G93" s="275">
        <f>'NAW2 - Total - SSEH'!G93</f>
        <v>0</v>
      </c>
      <c r="H93" s="275">
        <f>'NAW2 - Total - SSEH'!H93</f>
        <v>0</v>
      </c>
      <c r="I93" s="275">
        <f>'NAW2 - Total - SSEH'!I93</f>
        <v>0</v>
      </c>
      <c r="J93" s="275">
        <f>'NAW2 - Total - SSEH'!J93</f>
        <v>0</v>
      </c>
      <c r="K93" s="275">
        <f>'NAW2 - Total - SSEH'!K93</f>
        <v>0</v>
      </c>
      <c r="L93" s="220">
        <f t="shared" ref="L93:L95" si="191">SUM(G93:K93)</f>
        <v>0</v>
      </c>
      <c r="M93" s="275">
        <f>'NAW2 - Total - SSEH'!M93</f>
        <v>0</v>
      </c>
      <c r="N93" s="275">
        <f>'NAW2 - Total - SSEH'!N93</f>
        <v>0</v>
      </c>
      <c r="O93" s="275">
        <f>'NAW2 - Total - SSEH'!O93</f>
        <v>0</v>
      </c>
      <c r="P93" s="275">
        <f>'NAW2 - Total - SSEH'!P93</f>
        <v>0</v>
      </c>
      <c r="Q93" s="275">
        <f>'NAW2 - Total - SSEH'!Q93</f>
        <v>0</v>
      </c>
      <c r="R93" s="220">
        <f t="shared" ref="R93:R95" si="192">SUM(M93:Q93)</f>
        <v>0</v>
      </c>
      <c r="S93" s="102"/>
      <c r="T93" s="102"/>
      <c r="U93" s="102"/>
      <c r="V93" s="102"/>
      <c r="W93" s="102"/>
      <c r="X93" s="220">
        <f t="shared" ref="X93:X95" si="193">SUM(S93:W93)</f>
        <v>0</v>
      </c>
      <c r="Y93" s="275">
        <f>'NAW2 - Total - SSEH'!Y93</f>
        <v>0</v>
      </c>
      <c r="Z93" s="275">
        <f>'NAW2 - Total - SSEH'!Z93</f>
        <v>0</v>
      </c>
      <c r="AA93" s="275">
        <f>'NAW2 - Total - SSEH'!AA93</f>
        <v>0</v>
      </c>
      <c r="AB93" s="275">
        <f>'NAW2 - Total - SSEH'!AB93</f>
        <v>0</v>
      </c>
      <c r="AC93" s="275">
        <f>'NAW2 - Total - SSEH'!AC93</f>
        <v>0</v>
      </c>
      <c r="AD93" s="220">
        <f t="shared" ref="AD93:AD95" si="194">SUM(Y93:AC93)</f>
        <v>0</v>
      </c>
      <c r="AE93" s="102"/>
      <c r="AF93" s="102"/>
      <c r="AG93" s="102"/>
      <c r="AH93" s="102"/>
      <c r="AI93" s="102"/>
      <c r="AJ93" s="220">
        <f t="shared" ref="AJ93:AJ95" si="195">SUM(AE93:AI93)</f>
        <v>0</v>
      </c>
      <c r="AK93" s="275">
        <f>'NAW2 - Total - SSEH'!AK93</f>
        <v>0</v>
      </c>
      <c r="AL93" s="275">
        <f>'NAW2 - Total - SSEH'!AL93</f>
        <v>0</v>
      </c>
      <c r="AM93" s="275">
        <f>'NAW2 - Total - SSEH'!AM93</f>
        <v>0</v>
      </c>
      <c r="AN93" s="275">
        <f>'NAW2 - Total - SSEH'!AN93</f>
        <v>0</v>
      </c>
      <c r="AO93" s="275">
        <f>'NAW2 - Total - SSEH'!AO93</f>
        <v>0</v>
      </c>
      <c r="AP93" s="220">
        <f t="shared" ref="AP93:AP95" si="196">SUM(AK93:AO93)</f>
        <v>0</v>
      </c>
    </row>
    <row r="94" spans="1:42" ht="25.5" customHeight="1">
      <c r="A94" s="13"/>
      <c r="B94" s="19"/>
      <c r="C94" s="218"/>
      <c r="D94" s="350"/>
      <c r="E94" s="105"/>
      <c r="F94" s="219" t="s">
        <v>82</v>
      </c>
      <c r="G94" s="275">
        <f>'NAW2 - Total - SSEH'!G94</f>
        <v>0</v>
      </c>
      <c r="H94" s="275">
        <f>'NAW2 - Total - SSEH'!H94</f>
        <v>0</v>
      </c>
      <c r="I94" s="275">
        <f>'NAW2 - Total - SSEH'!I94</f>
        <v>0</v>
      </c>
      <c r="J94" s="275">
        <f>'NAW2 - Total - SSEH'!J94</f>
        <v>0</v>
      </c>
      <c r="K94" s="275">
        <f>'NAW2 - Total - SSEH'!K94</f>
        <v>0</v>
      </c>
      <c r="L94" s="220">
        <f t="shared" si="191"/>
        <v>0</v>
      </c>
      <c r="M94" s="275">
        <f>'NAW2 - Total - SSEH'!M94</f>
        <v>0</v>
      </c>
      <c r="N94" s="275">
        <f>'NAW2 - Total - SSEH'!N94</f>
        <v>0</v>
      </c>
      <c r="O94" s="275">
        <f>'NAW2 - Total - SSEH'!O94</f>
        <v>0</v>
      </c>
      <c r="P94" s="275">
        <f>'NAW2 - Total - SSEH'!P94</f>
        <v>0</v>
      </c>
      <c r="Q94" s="275">
        <f>'NAW2 - Total - SSEH'!Q94</f>
        <v>0</v>
      </c>
      <c r="R94" s="220">
        <f t="shared" si="192"/>
        <v>0</v>
      </c>
      <c r="S94" s="102"/>
      <c r="T94" s="102"/>
      <c r="U94" s="102"/>
      <c r="V94" s="102"/>
      <c r="W94" s="102"/>
      <c r="X94" s="220">
        <f t="shared" si="193"/>
        <v>0</v>
      </c>
      <c r="Y94" s="275">
        <f>'NAW2 - Total - SSEH'!Y94</f>
        <v>0</v>
      </c>
      <c r="Z94" s="275">
        <f>'NAW2 - Total - SSEH'!Z94</f>
        <v>0</v>
      </c>
      <c r="AA94" s="275">
        <f>'NAW2 - Total - SSEH'!AA94</f>
        <v>0</v>
      </c>
      <c r="AB94" s="275">
        <f>'NAW2 - Total - SSEH'!AB94</f>
        <v>0</v>
      </c>
      <c r="AC94" s="275">
        <f>'NAW2 - Total - SSEH'!AC94</f>
        <v>0</v>
      </c>
      <c r="AD94" s="220">
        <f t="shared" si="194"/>
        <v>0</v>
      </c>
      <c r="AE94" s="102"/>
      <c r="AF94" s="102"/>
      <c r="AG94" s="102"/>
      <c r="AH94" s="102"/>
      <c r="AI94" s="102"/>
      <c r="AJ94" s="220">
        <f t="shared" si="195"/>
        <v>0</v>
      </c>
      <c r="AK94" s="275">
        <f>'NAW2 - Total - SSEH'!AK94</f>
        <v>0</v>
      </c>
      <c r="AL94" s="275">
        <f>'NAW2 - Total - SSEH'!AL94</f>
        <v>0</v>
      </c>
      <c r="AM94" s="275">
        <f>'NAW2 - Total - SSEH'!AM94</f>
        <v>0</v>
      </c>
      <c r="AN94" s="275">
        <f>'NAW2 - Total - SSEH'!AN94</f>
        <v>0</v>
      </c>
      <c r="AO94" s="275">
        <f>'NAW2 - Total - SSEH'!AO94</f>
        <v>0</v>
      </c>
      <c r="AP94" s="220">
        <f t="shared" si="196"/>
        <v>0</v>
      </c>
    </row>
    <row r="95" spans="1:42" ht="25.5" customHeight="1">
      <c r="A95" s="13"/>
      <c r="B95" s="19"/>
      <c r="C95" s="218"/>
      <c r="D95" s="350"/>
      <c r="E95" s="105"/>
      <c r="F95" s="219" t="s">
        <v>83</v>
      </c>
      <c r="G95" s="275">
        <f>'NAW2 - Total - SSEH'!G95</f>
        <v>0</v>
      </c>
      <c r="H95" s="275">
        <f>'NAW2 - Total - SSEH'!H95</f>
        <v>0</v>
      </c>
      <c r="I95" s="275">
        <f>'NAW2 - Total - SSEH'!I95</f>
        <v>0</v>
      </c>
      <c r="J95" s="275">
        <f>'NAW2 - Total - SSEH'!J95</f>
        <v>0</v>
      </c>
      <c r="K95" s="275">
        <f>'NAW2 - Total - SSEH'!K95</f>
        <v>0</v>
      </c>
      <c r="L95" s="220">
        <f t="shared" si="191"/>
        <v>0</v>
      </c>
      <c r="M95" s="275">
        <f>'NAW2 - Total - SSEH'!M95</f>
        <v>0</v>
      </c>
      <c r="N95" s="275">
        <f>'NAW2 - Total - SSEH'!N95</f>
        <v>0</v>
      </c>
      <c r="O95" s="275">
        <f>'NAW2 - Total - SSEH'!O95</f>
        <v>0</v>
      </c>
      <c r="P95" s="275">
        <f>'NAW2 - Total - SSEH'!P95</f>
        <v>0</v>
      </c>
      <c r="Q95" s="275">
        <f>'NAW2 - Total - SSEH'!Q95</f>
        <v>0</v>
      </c>
      <c r="R95" s="220">
        <f t="shared" si="192"/>
        <v>0</v>
      </c>
      <c r="S95" s="102"/>
      <c r="T95" s="102"/>
      <c r="U95" s="102"/>
      <c r="V95" s="102"/>
      <c r="W95" s="102"/>
      <c r="X95" s="220">
        <f t="shared" si="193"/>
        <v>0</v>
      </c>
      <c r="Y95" s="275">
        <f>'NAW2 - Total - SSEH'!Y95</f>
        <v>0</v>
      </c>
      <c r="Z95" s="275">
        <f>'NAW2 - Total - SSEH'!Z95</f>
        <v>0</v>
      </c>
      <c r="AA95" s="275">
        <f>'NAW2 - Total - SSEH'!AA95</f>
        <v>0</v>
      </c>
      <c r="AB95" s="275">
        <f>'NAW2 - Total - SSEH'!AB95</f>
        <v>0</v>
      </c>
      <c r="AC95" s="275">
        <f>'NAW2 - Total - SSEH'!AC95</f>
        <v>0</v>
      </c>
      <c r="AD95" s="220">
        <f t="shared" si="194"/>
        <v>0</v>
      </c>
      <c r="AE95" s="102"/>
      <c r="AF95" s="102"/>
      <c r="AG95" s="102"/>
      <c r="AH95" s="102"/>
      <c r="AI95" s="102"/>
      <c r="AJ95" s="220">
        <f t="shared" si="195"/>
        <v>0</v>
      </c>
      <c r="AK95" s="275">
        <f>'NAW2 - Total - SSEH'!AK95</f>
        <v>0</v>
      </c>
      <c r="AL95" s="275">
        <f>'NAW2 - Total - SSEH'!AL95</f>
        <v>0</v>
      </c>
      <c r="AM95" s="275">
        <f>'NAW2 - Total - SSEH'!AM95</f>
        <v>0</v>
      </c>
      <c r="AN95" s="275">
        <f>'NAW2 - Total - SSEH'!AN95</f>
        <v>0</v>
      </c>
      <c r="AO95" s="275">
        <f>'NAW2 - Total - SSEH'!AO95</f>
        <v>0</v>
      </c>
      <c r="AP95" s="220">
        <f t="shared" si="196"/>
        <v>0</v>
      </c>
    </row>
    <row r="96" spans="1:42" ht="25.5" customHeight="1" thickBot="1">
      <c r="A96" s="13"/>
      <c r="B96" s="221"/>
      <c r="C96" s="356"/>
      <c r="D96" s="351"/>
      <c r="E96" s="102"/>
      <c r="F96" s="223"/>
      <c r="G96" s="224">
        <f>SUM(G92:G95)</f>
        <v>0</v>
      </c>
      <c r="H96" s="225">
        <f t="shared" ref="H96:K96" si="197">SUM(H92:H95)</f>
        <v>0</v>
      </c>
      <c r="I96" s="225">
        <f t="shared" si="197"/>
        <v>0</v>
      </c>
      <c r="J96" s="225">
        <f t="shared" si="197"/>
        <v>0</v>
      </c>
      <c r="K96" s="225">
        <f t="shared" si="197"/>
        <v>0</v>
      </c>
      <c r="L96" s="150"/>
      <c r="M96" s="224">
        <f>SUM(M92:M95)</f>
        <v>0</v>
      </c>
      <c r="N96" s="225">
        <f t="shared" ref="N96:Q96" si="198">SUM(N92:N95)</f>
        <v>0</v>
      </c>
      <c r="O96" s="225">
        <f t="shared" si="198"/>
        <v>0</v>
      </c>
      <c r="P96" s="225">
        <f t="shared" si="198"/>
        <v>0</v>
      </c>
      <c r="Q96" s="225">
        <f t="shared" si="198"/>
        <v>0</v>
      </c>
      <c r="R96" s="150"/>
      <c r="S96" s="224">
        <f>SUM(S92:S95)</f>
        <v>0</v>
      </c>
      <c r="T96" s="225">
        <f t="shared" ref="T96:W96" si="199">SUM(T92:T95)</f>
        <v>0</v>
      </c>
      <c r="U96" s="225">
        <f t="shared" si="199"/>
        <v>0</v>
      </c>
      <c r="V96" s="225">
        <f t="shared" si="199"/>
        <v>0</v>
      </c>
      <c r="W96" s="225">
        <f t="shared" si="199"/>
        <v>0</v>
      </c>
      <c r="X96" s="150"/>
      <c r="Y96" s="224">
        <f>SUM(Y92:Y95)</f>
        <v>0</v>
      </c>
      <c r="Z96" s="225">
        <f t="shared" ref="Z96:AC96" si="200">SUM(Z92:Z95)</f>
        <v>0</v>
      </c>
      <c r="AA96" s="225">
        <f t="shared" si="200"/>
        <v>0</v>
      </c>
      <c r="AB96" s="225">
        <f t="shared" si="200"/>
        <v>0</v>
      </c>
      <c r="AC96" s="225">
        <f t="shared" si="200"/>
        <v>0</v>
      </c>
      <c r="AD96" s="150"/>
      <c r="AE96" s="224">
        <f>SUM(AE92:AE95)</f>
        <v>0</v>
      </c>
      <c r="AF96" s="225">
        <f t="shared" ref="AF96:AI96" si="201">SUM(AF92:AF95)</f>
        <v>0</v>
      </c>
      <c r="AG96" s="225">
        <f t="shared" si="201"/>
        <v>0</v>
      </c>
      <c r="AH96" s="225">
        <f t="shared" si="201"/>
        <v>0</v>
      </c>
      <c r="AI96" s="225">
        <f t="shared" si="201"/>
        <v>0</v>
      </c>
      <c r="AJ96" s="150"/>
      <c r="AK96" s="224">
        <f>SUM(AK92:AK95)</f>
        <v>0</v>
      </c>
      <c r="AL96" s="225">
        <f t="shared" ref="AL96:AO96" si="202">SUM(AL92:AL95)</f>
        <v>0</v>
      </c>
      <c r="AM96" s="225">
        <f t="shared" si="202"/>
        <v>0</v>
      </c>
      <c r="AN96" s="225">
        <f t="shared" si="202"/>
        <v>0</v>
      </c>
      <c r="AO96" s="225">
        <f t="shared" si="202"/>
        <v>0</v>
      </c>
      <c r="AP96" s="150"/>
    </row>
    <row r="97" spans="1:42" ht="25.5" customHeight="1">
      <c r="A97" s="13"/>
      <c r="B97" s="279" t="s">
        <v>13</v>
      </c>
      <c r="C97" s="210"/>
      <c r="D97" s="283"/>
      <c r="E97" s="212"/>
      <c r="F97" s="213" t="s">
        <v>78</v>
      </c>
      <c r="G97" s="278">
        <f>'NAW2 - Total - SSEH'!G97</f>
        <v>0</v>
      </c>
      <c r="H97" s="278">
        <f>'NAW2 - Total - SSEH'!H97</f>
        <v>0</v>
      </c>
      <c r="I97" s="278">
        <f>'NAW2 - Total - SSEH'!I97</f>
        <v>0</v>
      </c>
      <c r="J97" s="278">
        <f>'NAW2 - Total - SSEH'!J97</f>
        <v>0</v>
      </c>
      <c r="K97" s="278">
        <f>'NAW2 - Total - SSEH'!K97</f>
        <v>0</v>
      </c>
      <c r="L97" s="216">
        <f>SUM(G97:K97)</f>
        <v>0</v>
      </c>
      <c r="M97" s="278">
        <f>'NAW2 - Total - SSEH'!M97</f>
        <v>0</v>
      </c>
      <c r="N97" s="278">
        <f>'NAW2 - Total - SSEH'!N97</f>
        <v>0</v>
      </c>
      <c r="O97" s="278">
        <f>'NAW2 - Total - SSEH'!O97</f>
        <v>0</v>
      </c>
      <c r="P97" s="278">
        <f>'NAW2 - Total - SSEH'!P97</f>
        <v>0</v>
      </c>
      <c r="Q97" s="278">
        <f>'NAW2 - Total - SSEH'!Q97</f>
        <v>0</v>
      </c>
      <c r="R97" s="216">
        <f>SUM(M97:Q97)</f>
        <v>0</v>
      </c>
      <c r="S97" s="102"/>
      <c r="T97" s="102"/>
      <c r="U97" s="102"/>
      <c r="V97" s="102"/>
      <c r="W97" s="102"/>
      <c r="X97" s="216">
        <f>SUM(S97:W97)</f>
        <v>0</v>
      </c>
      <c r="Y97" s="278">
        <f>'NAW2 - Total - SSEH'!Y97</f>
        <v>0</v>
      </c>
      <c r="Z97" s="278">
        <f>'NAW2 - Total - SSEH'!Z97</f>
        <v>0</v>
      </c>
      <c r="AA97" s="278">
        <f>'NAW2 - Total - SSEH'!AA97</f>
        <v>0</v>
      </c>
      <c r="AB97" s="278">
        <f>'NAW2 - Total - SSEH'!AB97</f>
        <v>0</v>
      </c>
      <c r="AC97" s="278">
        <f>'NAW2 - Total - SSEH'!AC97</f>
        <v>0</v>
      </c>
      <c r="AD97" s="216">
        <f>SUM(Y97:AC97)</f>
        <v>0</v>
      </c>
      <c r="AE97" s="102"/>
      <c r="AF97" s="102"/>
      <c r="AG97" s="102"/>
      <c r="AH97" s="102"/>
      <c r="AI97" s="102"/>
      <c r="AJ97" s="216">
        <f>SUM(AE97:AI97)</f>
        <v>0</v>
      </c>
      <c r="AK97" s="278">
        <f>'NAW2 - Total - SSEH'!AK97</f>
        <v>0</v>
      </c>
      <c r="AL97" s="278">
        <f>'NAW2 - Total - SSEH'!AL97</f>
        <v>0</v>
      </c>
      <c r="AM97" s="278">
        <f>'NAW2 - Total - SSEH'!AM97</f>
        <v>0</v>
      </c>
      <c r="AN97" s="278">
        <f>'NAW2 - Total - SSEH'!AN97</f>
        <v>0</v>
      </c>
      <c r="AO97" s="278">
        <f>'NAW2 - Total - SSEH'!AO97</f>
        <v>0</v>
      </c>
      <c r="AP97" s="216">
        <f>SUM(AK97:AO97)</f>
        <v>0</v>
      </c>
    </row>
    <row r="98" spans="1:42" ht="25.5" customHeight="1">
      <c r="A98" s="13"/>
      <c r="B98" s="19"/>
      <c r="C98" s="218"/>
      <c r="D98" s="104"/>
      <c r="E98" s="105"/>
      <c r="F98" s="219" t="s">
        <v>80</v>
      </c>
      <c r="G98" s="275">
        <f>'NAW2 - Total - SSEH'!G98</f>
        <v>0</v>
      </c>
      <c r="H98" s="275">
        <f>'NAW2 - Total - SSEH'!H98</f>
        <v>0</v>
      </c>
      <c r="I98" s="275">
        <f>'NAW2 - Total - SSEH'!I98</f>
        <v>0</v>
      </c>
      <c r="J98" s="275">
        <f>'NAW2 - Total - SSEH'!J98</f>
        <v>0</v>
      </c>
      <c r="K98" s="275">
        <f>'NAW2 - Total - SSEH'!K98</f>
        <v>0</v>
      </c>
      <c r="L98" s="220">
        <f t="shared" ref="L98:L100" si="203">SUM(G98:K98)</f>
        <v>0</v>
      </c>
      <c r="M98" s="275">
        <f>'NAW2 - Total - SSEH'!M98</f>
        <v>0</v>
      </c>
      <c r="N98" s="275">
        <f>'NAW2 - Total - SSEH'!N98</f>
        <v>0</v>
      </c>
      <c r="O98" s="275">
        <f>'NAW2 - Total - SSEH'!O98</f>
        <v>0</v>
      </c>
      <c r="P98" s="275">
        <f>'NAW2 - Total - SSEH'!P98</f>
        <v>0</v>
      </c>
      <c r="Q98" s="275">
        <f>'NAW2 - Total - SSEH'!Q98</f>
        <v>0</v>
      </c>
      <c r="R98" s="220">
        <f t="shared" ref="R98:R100" si="204">SUM(M98:Q98)</f>
        <v>0</v>
      </c>
      <c r="S98" s="102"/>
      <c r="T98" s="102"/>
      <c r="U98" s="102"/>
      <c r="V98" s="102"/>
      <c r="W98" s="102"/>
      <c r="X98" s="220">
        <f t="shared" ref="X98:X100" si="205">SUM(S98:W98)</f>
        <v>0</v>
      </c>
      <c r="Y98" s="275">
        <f>'NAW2 - Total - SSEH'!Y98</f>
        <v>0</v>
      </c>
      <c r="Z98" s="275">
        <f>'NAW2 - Total - SSEH'!Z98</f>
        <v>0</v>
      </c>
      <c r="AA98" s="275">
        <f>'NAW2 - Total - SSEH'!AA98</f>
        <v>0</v>
      </c>
      <c r="AB98" s="275">
        <f>'NAW2 - Total - SSEH'!AB98</f>
        <v>0</v>
      </c>
      <c r="AC98" s="275">
        <f>'NAW2 - Total - SSEH'!AC98</f>
        <v>0</v>
      </c>
      <c r="AD98" s="220">
        <f t="shared" ref="AD98:AD100" si="206">SUM(Y98:AC98)</f>
        <v>0</v>
      </c>
      <c r="AE98" s="102"/>
      <c r="AF98" s="102"/>
      <c r="AG98" s="102"/>
      <c r="AH98" s="102"/>
      <c r="AI98" s="102"/>
      <c r="AJ98" s="220">
        <f t="shared" ref="AJ98:AJ100" si="207">SUM(AE98:AI98)</f>
        <v>0</v>
      </c>
      <c r="AK98" s="275">
        <f>'NAW2 - Total - SSEH'!AK98</f>
        <v>0</v>
      </c>
      <c r="AL98" s="275">
        <f>'NAW2 - Total - SSEH'!AL98</f>
        <v>0</v>
      </c>
      <c r="AM98" s="275">
        <f>'NAW2 - Total - SSEH'!AM98</f>
        <v>0</v>
      </c>
      <c r="AN98" s="275">
        <f>'NAW2 - Total - SSEH'!AN98</f>
        <v>0</v>
      </c>
      <c r="AO98" s="275">
        <f>'NAW2 - Total - SSEH'!AO98</f>
        <v>0</v>
      </c>
      <c r="AP98" s="220">
        <f t="shared" ref="AP98:AP100" si="208">SUM(AK98:AO98)</f>
        <v>0</v>
      </c>
    </row>
    <row r="99" spans="1:42" ht="25.5" customHeight="1">
      <c r="A99" s="13"/>
      <c r="B99" s="19"/>
      <c r="C99" s="218"/>
      <c r="D99" s="104"/>
      <c r="E99" s="105"/>
      <c r="F99" s="219" t="s">
        <v>82</v>
      </c>
      <c r="G99" s="275">
        <f>'NAW2 - Total - SSEH'!G99</f>
        <v>0</v>
      </c>
      <c r="H99" s="275">
        <f>'NAW2 - Total - SSEH'!H99</f>
        <v>0</v>
      </c>
      <c r="I99" s="275">
        <f>'NAW2 - Total - SSEH'!I99</f>
        <v>0</v>
      </c>
      <c r="J99" s="275">
        <f>'NAW2 - Total - SSEH'!J99</f>
        <v>0</v>
      </c>
      <c r="K99" s="275">
        <f>'NAW2 - Total - SSEH'!K99</f>
        <v>0</v>
      </c>
      <c r="L99" s="220">
        <f t="shared" si="203"/>
        <v>0</v>
      </c>
      <c r="M99" s="275">
        <f>'NAW2 - Total - SSEH'!M99</f>
        <v>0</v>
      </c>
      <c r="N99" s="275">
        <f>'NAW2 - Total - SSEH'!N99</f>
        <v>0</v>
      </c>
      <c r="O99" s="275">
        <f>'NAW2 - Total - SSEH'!O99</f>
        <v>0</v>
      </c>
      <c r="P99" s="275">
        <f>'NAW2 - Total - SSEH'!P99</f>
        <v>0</v>
      </c>
      <c r="Q99" s="275">
        <f>'NAW2 - Total - SSEH'!Q99</f>
        <v>0</v>
      </c>
      <c r="R99" s="220">
        <f t="shared" si="204"/>
        <v>0</v>
      </c>
      <c r="S99" s="102"/>
      <c r="T99" s="102"/>
      <c r="U99" s="102"/>
      <c r="V99" s="102"/>
      <c r="W99" s="102"/>
      <c r="X99" s="220">
        <f t="shared" si="205"/>
        <v>0</v>
      </c>
      <c r="Y99" s="275">
        <f>'NAW2 - Total - SSEH'!Y99</f>
        <v>0</v>
      </c>
      <c r="Z99" s="275">
        <f>'NAW2 - Total - SSEH'!Z99</f>
        <v>0</v>
      </c>
      <c r="AA99" s="275">
        <f>'NAW2 - Total - SSEH'!AA99</f>
        <v>0</v>
      </c>
      <c r="AB99" s="275">
        <f>'NAW2 - Total - SSEH'!AB99</f>
        <v>0</v>
      </c>
      <c r="AC99" s="275">
        <f>'NAW2 - Total - SSEH'!AC99</f>
        <v>0</v>
      </c>
      <c r="AD99" s="220">
        <f t="shared" si="206"/>
        <v>0</v>
      </c>
      <c r="AE99" s="102"/>
      <c r="AF99" s="102"/>
      <c r="AG99" s="102"/>
      <c r="AH99" s="102"/>
      <c r="AI99" s="102"/>
      <c r="AJ99" s="220">
        <f t="shared" si="207"/>
        <v>0</v>
      </c>
      <c r="AK99" s="275">
        <f>'NAW2 - Total - SSEH'!AK99</f>
        <v>0</v>
      </c>
      <c r="AL99" s="275">
        <f>'NAW2 - Total - SSEH'!AL99</f>
        <v>0</v>
      </c>
      <c r="AM99" s="275">
        <f>'NAW2 - Total - SSEH'!AM99</f>
        <v>0</v>
      </c>
      <c r="AN99" s="275">
        <f>'NAW2 - Total - SSEH'!AN99</f>
        <v>0</v>
      </c>
      <c r="AO99" s="275">
        <f>'NAW2 - Total - SSEH'!AO99</f>
        <v>0</v>
      </c>
      <c r="AP99" s="220">
        <f t="shared" si="208"/>
        <v>0</v>
      </c>
    </row>
    <row r="100" spans="1:42" ht="25.5" customHeight="1">
      <c r="A100" s="13"/>
      <c r="B100" s="19"/>
      <c r="C100" s="218"/>
      <c r="D100" s="104"/>
      <c r="E100" s="105"/>
      <c r="F100" s="219" t="s">
        <v>83</v>
      </c>
      <c r="G100" s="275">
        <f>'NAW2 - Total - SSEH'!G100</f>
        <v>0</v>
      </c>
      <c r="H100" s="275">
        <f>'NAW2 - Total - SSEH'!H100</f>
        <v>0</v>
      </c>
      <c r="I100" s="275">
        <f>'NAW2 - Total - SSEH'!I100</f>
        <v>0</v>
      </c>
      <c r="J100" s="275">
        <f>'NAW2 - Total - SSEH'!J100</f>
        <v>0</v>
      </c>
      <c r="K100" s="275">
        <f>'NAW2 - Total - SSEH'!K100</f>
        <v>0</v>
      </c>
      <c r="L100" s="220">
        <f t="shared" si="203"/>
        <v>0</v>
      </c>
      <c r="M100" s="275">
        <f>'NAW2 - Total - SSEH'!M100</f>
        <v>0</v>
      </c>
      <c r="N100" s="275">
        <f>'NAW2 - Total - SSEH'!N100</f>
        <v>0</v>
      </c>
      <c r="O100" s="275">
        <f>'NAW2 - Total - SSEH'!O100</f>
        <v>0</v>
      </c>
      <c r="P100" s="275">
        <f>'NAW2 - Total - SSEH'!P100</f>
        <v>0</v>
      </c>
      <c r="Q100" s="275">
        <f>'NAW2 - Total - SSEH'!Q100</f>
        <v>0</v>
      </c>
      <c r="R100" s="220">
        <f t="shared" si="204"/>
        <v>0</v>
      </c>
      <c r="S100" s="102"/>
      <c r="T100" s="102"/>
      <c r="U100" s="102"/>
      <c r="V100" s="102"/>
      <c r="W100" s="102"/>
      <c r="X100" s="220">
        <f t="shared" si="205"/>
        <v>0</v>
      </c>
      <c r="Y100" s="275">
        <f>'NAW2 - Total - SSEH'!Y100</f>
        <v>0</v>
      </c>
      <c r="Z100" s="275">
        <f>'NAW2 - Total - SSEH'!Z100</f>
        <v>0</v>
      </c>
      <c r="AA100" s="275">
        <f>'NAW2 - Total - SSEH'!AA100</f>
        <v>0</v>
      </c>
      <c r="AB100" s="275">
        <f>'NAW2 - Total - SSEH'!AB100</f>
        <v>0</v>
      </c>
      <c r="AC100" s="275">
        <f>'NAW2 - Total - SSEH'!AC100</f>
        <v>0</v>
      </c>
      <c r="AD100" s="220">
        <f t="shared" si="206"/>
        <v>0</v>
      </c>
      <c r="AE100" s="102"/>
      <c r="AF100" s="102"/>
      <c r="AG100" s="102"/>
      <c r="AH100" s="102"/>
      <c r="AI100" s="102"/>
      <c r="AJ100" s="220">
        <f t="shared" si="207"/>
        <v>0</v>
      </c>
      <c r="AK100" s="275">
        <f>'NAW2 - Total - SSEH'!AK100</f>
        <v>0</v>
      </c>
      <c r="AL100" s="275">
        <f>'NAW2 - Total - SSEH'!AL100</f>
        <v>0</v>
      </c>
      <c r="AM100" s="275">
        <f>'NAW2 - Total - SSEH'!AM100</f>
        <v>0</v>
      </c>
      <c r="AN100" s="275">
        <f>'NAW2 - Total - SSEH'!AN100</f>
        <v>0</v>
      </c>
      <c r="AO100" s="275">
        <f>'NAW2 - Total - SSEH'!AO100</f>
        <v>0</v>
      </c>
      <c r="AP100" s="220">
        <f t="shared" si="208"/>
        <v>0</v>
      </c>
    </row>
    <row r="101" spans="1:42" ht="25.5" customHeight="1" thickBot="1">
      <c r="A101" s="13"/>
      <c r="B101" s="221"/>
      <c r="C101" s="329"/>
      <c r="D101" s="357"/>
      <c r="E101" s="358"/>
      <c r="F101" s="223"/>
      <c r="G101" s="224">
        <f>SUM(G97:G100)</f>
        <v>0</v>
      </c>
      <c r="H101" s="225">
        <f t="shared" ref="H101:K101" si="209">SUM(H97:H100)</f>
        <v>0</v>
      </c>
      <c r="I101" s="225">
        <f t="shared" si="209"/>
        <v>0</v>
      </c>
      <c r="J101" s="225">
        <f t="shared" si="209"/>
        <v>0</v>
      </c>
      <c r="K101" s="225">
        <f t="shared" si="209"/>
        <v>0</v>
      </c>
      <c r="L101" s="150"/>
      <c r="M101" s="224">
        <f>SUM(M97:M100)</f>
        <v>0</v>
      </c>
      <c r="N101" s="225">
        <f t="shared" ref="N101:Q101" si="210">SUM(N97:N100)</f>
        <v>0</v>
      </c>
      <c r="O101" s="225">
        <f t="shared" si="210"/>
        <v>0</v>
      </c>
      <c r="P101" s="225">
        <f t="shared" si="210"/>
        <v>0</v>
      </c>
      <c r="Q101" s="225">
        <f t="shared" si="210"/>
        <v>0</v>
      </c>
      <c r="R101" s="150"/>
      <c r="S101" s="224">
        <f>SUM(S97:S100)</f>
        <v>0</v>
      </c>
      <c r="T101" s="225">
        <f t="shared" ref="T101:W101" si="211">SUM(T97:T100)</f>
        <v>0</v>
      </c>
      <c r="U101" s="225">
        <f t="shared" si="211"/>
        <v>0</v>
      </c>
      <c r="V101" s="225">
        <f t="shared" si="211"/>
        <v>0</v>
      </c>
      <c r="W101" s="225">
        <f t="shared" si="211"/>
        <v>0</v>
      </c>
      <c r="X101" s="150"/>
      <c r="Y101" s="224">
        <f>SUM(Y97:Y100)</f>
        <v>0</v>
      </c>
      <c r="Z101" s="225">
        <f t="shared" ref="Z101:AC101" si="212">SUM(Z97:Z100)</f>
        <v>0</v>
      </c>
      <c r="AA101" s="225">
        <f t="shared" si="212"/>
        <v>0</v>
      </c>
      <c r="AB101" s="225">
        <f t="shared" si="212"/>
        <v>0</v>
      </c>
      <c r="AC101" s="225">
        <f t="shared" si="212"/>
        <v>0</v>
      </c>
      <c r="AD101" s="150"/>
      <c r="AE101" s="224">
        <f>SUM(AE97:AE100)</f>
        <v>0</v>
      </c>
      <c r="AF101" s="225">
        <f t="shared" ref="AF101:AI101" si="213">SUM(AF97:AF100)</f>
        <v>0</v>
      </c>
      <c r="AG101" s="225">
        <f t="shared" si="213"/>
        <v>0</v>
      </c>
      <c r="AH101" s="225">
        <f t="shared" si="213"/>
        <v>0</v>
      </c>
      <c r="AI101" s="225">
        <f t="shared" si="213"/>
        <v>0</v>
      </c>
      <c r="AJ101" s="150"/>
      <c r="AK101" s="224">
        <f>SUM(AK97:AK100)</f>
        <v>0</v>
      </c>
      <c r="AL101" s="225">
        <f t="shared" ref="AL101:AO101" si="214">SUM(AL97:AL100)</f>
        <v>0</v>
      </c>
      <c r="AM101" s="225">
        <f t="shared" si="214"/>
        <v>0</v>
      </c>
      <c r="AN101" s="225">
        <f t="shared" si="214"/>
        <v>0</v>
      </c>
      <c r="AO101" s="225">
        <f t="shared" si="214"/>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352"/>
      <c r="E103" s="237"/>
      <c r="F103" s="238"/>
      <c r="G103" s="241"/>
      <c r="H103" s="242"/>
      <c r="I103" s="242"/>
      <c r="J103" s="242"/>
      <c r="K103" s="242"/>
      <c r="L103" s="243"/>
      <c r="M103" s="241"/>
      <c r="N103" s="242"/>
      <c r="O103" s="242"/>
      <c r="P103" s="242"/>
      <c r="Q103" s="242"/>
      <c r="R103" s="237"/>
      <c r="S103" s="239"/>
      <c r="T103" s="240"/>
      <c r="U103" s="240"/>
      <c r="V103" s="240"/>
      <c r="W103" s="240"/>
      <c r="X103" s="237"/>
      <c r="Y103" s="239"/>
      <c r="Z103" s="240"/>
      <c r="AA103" s="240"/>
      <c r="AB103" s="240"/>
      <c r="AC103" s="240"/>
      <c r="AD103" s="237"/>
      <c r="AE103" s="239"/>
      <c r="AF103" s="240"/>
      <c r="AG103" s="240"/>
      <c r="AH103" s="240"/>
      <c r="AI103" s="240"/>
      <c r="AJ103" s="237"/>
      <c r="AK103" s="241"/>
      <c r="AL103" s="242"/>
      <c r="AM103" s="242"/>
      <c r="AN103" s="242"/>
      <c r="AO103" s="242"/>
      <c r="AP103" s="237"/>
    </row>
    <row r="104" spans="1:42" ht="25.5" customHeight="1">
      <c r="A104" s="13"/>
      <c r="B104" s="209" t="s">
        <v>21</v>
      </c>
      <c r="C104" s="210"/>
      <c r="D104" s="211"/>
      <c r="E104" s="212"/>
      <c r="F104" s="213" t="s">
        <v>78</v>
      </c>
      <c r="G104" s="275">
        <f>'NAW2 - Total - SSEH'!G104</f>
        <v>180</v>
      </c>
      <c r="H104" s="275">
        <f>'NAW2 - Total - SSEH'!H104</f>
        <v>1</v>
      </c>
      <c r="I104" s="275">
        <f>'NAW2 - Total - SSEH'!I104</f>
        <v>6</v>
      </c>
      <c r="J104" s="275">
        <f>'NAW2 - Total - SSEH'!J104</f>
        <v>0</v>
      </c>
      <c r="K104" s="275">
        <f>'NAW2 - Total - SSEH'!K104</f>
        <v>46</v>
      </c>
      <c r="L104" s="236">
        <f>SUM(G104:K104)</f>
        <v>233</v>
      </c>
      <c r="M104" s="275">
        <f>'NAW2 - Total - SSEH'!M104</f>
        <v>0</v>
      </c>
      <c r="N104" s="275">
        <f>'NAW2 - Total - SSEH'!N104</f>
        <v>0</v>
      </c>
      <c r="O104" s="275">
        <f>'NAW2 - Total - SSEH'!O104</f>
        <v>0</v>
      </c>
      <c r="P104" s="275">
        <f>'NAW2 - Total - SSEH'!P104</f>
        <v>0</v>
      </c>
      <c r="Q104" s="275">
        <f>'NAW2 - Total - SSEH'!Q104</f>
        <v>0</v>
      </c>
      <c r="R104" s="216">
        <f>SUM(M104:Q104)</f>
        <v>0</v>
      </c>
      <c r="S104" s="214">
        <v>0</v>
      </c>
      <c r="T104" s="215">
        <v>0</v>
      </c>
      <c r="U104" s="215">
        <v>0</v>
      </c>
      <c r="V104" s="215">
        <v>0</v>
      </c>
      <c r="W104" s="215">
        <v>0</v>
      </c>
      <c r="X104" s="216">
        <f>SUM(S104:W104)</f>
        <v>0</v>
      </c>
      <c r="Y104" s="278">
        <f>'NAW2 - Total - SSEH'!Y104</f>
        <v>180</v>
      </c>
      <c r="Z104" s="278">
        <f>'NAW2 - Total - SSEH'!Z104</f>
        <v>1</v>
      </c>
      <c r="AA104" s="278">
        <f>'NAW2 - Total - SSEH'!AA104</f>
        <v>6</v>
      </c>
      <c r="AB104" s="278">
        <f>'NAW2 - Total - SSEH'!AB104</f>
        <v>0</v>
      </c>
      <c r="AC104" s="278">
        <f>'NAW2 - Total - SSEH'!AC104</f>
        <v>46</v>
      </c>
      <c r="AD104" s="216">
        <f>SUM(Y104:AC104)</f>
        <v>233</v>
      </c>
      <c r="AE104" s="215">
        <v>0</v>
      </c>
      <c r="AF104" s="215">
        <v>0</v>
      </c>
      <c r="AG104" s="215">
        <v>0</v>
      </c>
      <c r="AH104" s="215">
        <v>0</v>
      </c>
      <c r="AI104" s="215">
        <v>0</v>
      </c>
      <c r="AJ104" s="216">
        <f>SUM(AE104:AI104)</f>
        <v>0</v>
      </c>
      <c r="AK104" s="276">
        <f>'NAW2 - Total - SSEH'!AK104</f>
        <v>179</v>
      </c>
      <c r="AL104" s="276">
        <f>'NAW2 - Total - SSEH'!AL104</f>
        <v>1</v>
      </c>
      <c r="AM104" s="276">
        <f>'NAW2 - Total - SSEH'!AM104</f>
        <v>1</v>
      </c>
      <c r="AN104" s="276">
        <f>'NAW2 - Total - SSEH'!AN104</f>
        <v>6</v>
      </c>
      <c r="AO104" s="276">
        <f>'NAW2 - Total - SSEH'!AO104</f>
        <v>46</v>
      </c>
      <c r="AP104" s="216">
        <f>SUM(AK104:AO104)</f>
        <v>233</v>
      </c>
    </row>
    <row r="105" spans="1:42" ht="25.5" customHeight="1">
      <c r="A105" s="13"/>
      <c r="B105" s="19"/>
      <c r="C105" s="218"/>
      <c r="D105" s="350"/>
      <c r="E105" s="105"/>
      <c r="F105" s="219" t="s">
        <v>80</v>
      </c>
      <c r="G105" s="275">
        <f>'NAW2 - Total - SSEH'!G105</f>
        <v>522</v>
      </c>
      <c r="H105" s="275">
        <f>'NAW2 - Total - SSEH'!H105</f>
        <v>18</v>
      </c>
      <c r="I105" s="275">
        <f>'NAW2 - Total - SSEH'!I105</f>
        <v>5</v>
      </c>
      <c r="J105" s="275">
        <f>'NAW2 - Total - SSEH'!J105</f>
        <v>5</v>
      </c>
      <c r="K105" s="275">
        <f>'NAW2 - Total - SSEH'!K105</f>
        <v>43</v>
      </c>
      <c r="L105" s="220">
        <f t="shared" ref="L105:L107" si="215">SUM(G105:K105)</f>
        <v>593</v>
      </c>
      <c r="M105" s="275">
        <f>'NAW2 - Total - SSEH'!M105</f>
        <v>0</v>
      </c>
      <c r="N105" s="275">
        <f>'NAW2 - Total - SSEH'!N105</f>
        <v>0</v>
      </c>
      <c r="O105" s="275">
        <f>'NAW2 - Total - SSEH'!O105</f>
        <v>0</v>
      </c>
      <c r="P105" s="275">
        <f>'NAW2 - Total - SSEH'!P105</f>
        <v>0</v>
      </c>
      <c r="Q105" s="275">
        <f>'NAW2 - Total - SSEH'!Q105</f>
        <v>0</v>
      </c>
      <c r="R105" s="220">
        <f t="shared" ref="R105:R107" si="216">SUM(M105:Q105)</f>
        <v>0</v>
      </c>
      <c r="S105" s="100">
        <v>0</v>
      </c>
      <c r="T105" s="333">
        <v>0</v>
      </c>
      <c r="U105" s="333">
        <v>0</v>
      </c>
      <c r="V105" s="333">
        <v>0</v>
      </c>
      <c r="W105" s="333">
        <v>0</v>
      </c>
      <c r="X105" s="220">
        <f t="shared" ref="X105:X107" si="217">SUM(S105:W105)</f>
        <v>0</v>
      </c>
      <c r="Y105" s="369">
        <f>'NAW2 - Total - SSEH'!Y105</f>
        <v>522</v>
      </c>
      <c r="Z105" s="369">
        <f>'NAW2 - Total - SSEH'!Z105</f>
        <v>5</v>
      </c>
      <c r="AA105" s="369">
        <f>'NAW2 - Total - SSEH'!AA105</f>
        <v>18</v>
      </c>
      <c r="AB105" s="369">
        <f>'NAW2 - Total - SSEH'!AB105</f>
        <v>5</v>
      </c>
      <c r="AC105" s="369">
        <f>'NAW2 - Total - SSEH'!AC105</f>
        <v>43</v>
      </c>
      <c r="AD105" s="220">
        <f t="shared" ref="AD105:AD107" si="218">SUM(Y105:AC105)</f>
        <v>593</v>
      </c>
      <c r="AE105" s="333">
        <v>0</v>
      </c>
      <c r="AF105" s="333">
        <v>0</v>
      </c>
      <c r="AG105" s="333">
        <v>0</v>
      </c>
      <c r="AH105" s="333">
        <v>0</v>
      </c>
      <c r="AI105" s="333">
        <v>0</v>
      </c>
      <c r="AJ105" s="220">
        <f t="shared" ref="AJ105:AJ107" si="219">SUM(AE105:AI105)</f>
        <v>0</v>
      </c>
      <c r="AK105" s="275">
        <f>'NAW2 - Total - SSEH'!AK105</f>
        <v>514</v>
      </c>
      <c r="AL105" s="275">
        <f>'NAW2 - Total - SSEH'!AL105</f>
        <v>11</v>
      </c>
      <c r="AM105" s="275">
        <f>'NAW2 - Total - SSEH'!AM105</f>
        <v>13</v>
      </c>
      <c r="AN105" s="275">
        <f>'NAW2 - Total - SSEH'!AN105</f>
        <v>7</v>
      </c>
      <c r="AO105" s="275">
        <f>'NAW2 - Total - SSEH'!AO105</f>
        <v>48</v>
      </c>
      <c r="AP105" s="220">
        <f t="shared" ref="AP105:AP107" si="220">SUM(AK105:AO105)</f>
        <v>593</v>
      </c>
    </row>
    <row r="106" spans="1:42" ht="25.5" customHeight="1">
      <c r="A106" s="13"/>
      <c r="B106" s="19"/>
      <c r="C106" s="218"/>
      <c r="D106" s="350"/>
      <c r="E106" s="105"/>
      <c r="F106" s="219" t="s">
        <v>82</v>
      </c>
      <c r="G106" s="275">
        <f>'NAW2 - Total - SSEH'!G106</f>
        <v>132</v>
      </c>
      <c r="H106" s="275">
        <f>'NAW2 - Total - SSEH'!H106</f>
        <v>0</v>
      </c>
      <c r="I106" s="275">
        <f>'NAW2 - Total - SSEH'!I106</f>
        <v>3</v>
      </c>
      <c r="J106" s="275">
        <f>'NAW2 - Total - SSEH'!J106</f>
        <v>4</v>
      </c>
      <c r="K106" s="275">
        <f>'NAW2 - Total - SSEH'!K106</f>
        <v>14</v>
      </c>
      <c r="L106" s="220">
        <f t="shared" si="215"/>
        <v>153</v>
      </c>
      <c r="M106" s="275">
        <f>'NAW2 - Total - SSEH'!M106</f>
        <v>0</v>
      </c>
      <c r="N106" s="275">
        <f>'NAW2 - Total - SSEH'!N106</f>
        <v>0</v>
      </c>
      <c r="O106" s="275">
        <f>'NAW2 - Total - SSEH'!O106</f>
        <v>0</v>
      </c>
      <c r="P106" s="275">
        <f>'NAW2 - Total - SSEH'!P106</f>
        <v>0</v>
      </c>
      <c r="Q106" s="275">
        <f>'NAW2 - Total - SSEH'!Q106</f>
        <v>0</v>
      </c>
      <c r="R106" s="220">
        <f t="shared" si="216"/>
        <v>0</v>
      </c>
      <c r="S106" s="100">
        <v>0</v>
      </c>
      <c r="T106" s="333">
        <v>0</v>
      </c>
      <c r="U106" s="333">
        <v>0</v>
      </c>
      <c r="V106" s="333">
        <v>3</v>
      </c>
      <c r="W106" s="333">
        <v>-3</v>
      </c>
      <c r="X106" s="220">
        <f t="shared" si="217"/>
        <v>0</v>
      </c>
      <c r="Y106" s="369">
        <f>'NAW2 - Total - SSEH'!Y106</f>
        <v>116</v>
      </c>
      <c r="Z106" s="369">
        <f>'NAW2 - Total - SSEH'!Z106</f>
        <v>16</v>
      </c>
      <c r="AA106" s="369">
        <f>'NAW2 - Total - SSEH'!AA106</f>
        <v>0</v>
      </c>
      <c r="AB106" s="369">
        <f>'NAW2 - Total - SSEH'!AB106</f>
        <v>7</v>
      </c>
      <c r="AC106" s="369">
        <f>'NAW2 - Total - SSEH'!AC106</f>
        <v>14</v>
      </c>
      <c r="AD106" s="220">
        <f t="shared" si="218"/>
        <v>153</v>
      </c>
      <c r="AE106" s="333">
        <v>0</v>
      </c>
      <c r="AF106" s="333">
        <v>0</v>
      </c>
      <c r="AG106" s="333">
        <v>0</v>
      </c>
      <c r="AH106" s="333">
        <v>6</v>
      </c>
      <c r="AI106" s="333">
        <v>-6</v>
      </c>
      <c r="AJ106" s="220">
        <f t="shared" si="219"/>
        <v>0</v>
      </c>
      <c r="AK106" s="275">
        <f>'NAW2 - Total - SSEH'!AK106</f>
        <v>115</v>
      </c>
      <c r="AL106" s="275">
        <f>'NAW2 - Total - SSEH'!AL106</f>
        <v>17</v>
      </c>
      <c r="AM106" s="275">
        <f>'NAW2 - Total - SSEH'!AM106</f>
        <v>0</v>
      </c>
      <c r="AN106" s="275">
        <f>'NAW2 - Total - SSEH'!AN106</f>
        <v>0</v>
      </c>
      <c r="AO106" s="275">
        <f>'NAW2 - Total - SSEH'!AO106</f>
        <v>21</v>
      </c>
      <c r="AP106" s="220">
        <f t="shared" si="220"/>
        <v>153</v>
      </c>
    </row>
    <row r="107" spans="1:42" ht="25.5" customHeight="1">
      <c r="A107" s="13"/>
      <c r="B107" s="19"/>
      <c r="C107" s="218"/>
      <c r="D107" s="350"/>
      <c r="E107" s="105"/>
      <c r="F107" s="219" t="s">
        <v>83</v>
      </c>
      <c r="G107" s="275">
        <f>'NAW2 - Total - SSEH'!G107</f>
        <v>0</v>
      </c>
      <c r="H107" s="275">
        <f>'NAW2 - Total - SSEH'!H107</f>
        <v>0</v>
      </c>
      <c r="I107" s="275">
        <f>'NAW2 - Total - SSEH'!I107</f>
        <v>0</v>
      </c>
      <c r="J107" s="275">
        <f>'NAW2 - Total - SSEH'!J107</f>
        <v>0</v>
      </c>
      <c r="K107" s="275">
        <f>'NAW2 - Total - SSEH'!K107</f>
        <v>0</v>
      </c>
      <c r="L107" s="220">
        <f t="shared" si="215"/>
        <v>0</v>
      </c>
      <c r="M107" s="275">
        <f>'NAW2 - Total - SSEH'!M107</f>
        <v>0</v>
      </c>
      <c r="N107" s="275">
        <f>'NAW2 - Total - SSEH'!N107</f>
        <v>0</v>
      </c>
      <c r="O107" s="275">
        <f>'NAW2 - Total - SSEH'!O107</f>
        <v>0</v>
      </c>
      <c r="P107" s="275">
        <f>'NAW2 - Total - SSEH'!P107</f>
        <v>0</v>
      </c>
      <c r="Q107" s="275">
        <f>'NAW2 - Total - SSEH'!Q107</f>
        <v>0</v>
      </c>
      <c r="R107" s="220">
        <f t="shared" si="216"/>
        <v>0</v>
      </c>
      <c r="S107" s="100">
        <v>0</v>
      </c>
      <c r="T107" s="333">
        <v>0</v>
      </c>
      <c r="U107" s="333">
        <v>0</v>
      </c>
      <c r="V107" s="333">
        <v>0</v>
      </c>
      <c r="W107" s="333">
        <v>0</v>
      </c>
      <c r="X107" s="220">
        <f t="shared" si="217"/>
        <v>0</v>
      </c>
      <c r="Y107" s="369">
        <f>'NAW2 - Total - SSEH'!Y107</f>
        <v>0</v>
      </c>
      <c r="Z107" s="369">
        <f>'NAW2 - Total - SSEH'!Z107</f>
        <v>0</v>
      </c>
      <c r="AA107" s="369">
        <f>'NAW2 - Total - SSEH'!AA107</f>
        <v>0</v>
      </c>
      <c r="AB107" s="369">
        <f>'NAW2 - Total - SSEH'!AB107</f>
        <v>0</v>
      </c>
      <c r="AC107" s="369">
        <f>'NAW2 - Total - SSEH'!AC107</f>
        <v>0</v>
      </c>
      <c r="AD107" s="220">
        <f t="shared" si="218"/>
        <v>0</v>
      </c>
      <c r="AE107" s="333">
        <v>0</v>
      </c>
      <c r="AF107" s="333">
        <v>0</v>
      </c>
      <c r="AG107" s="333">
        <v>0</v>
      </c>
      <c r="AH107" s="333">
        <v>0</v>
      </c>
      <c r="AI107" s="333">
        <v>0</v>
      </c>
      <c r="AJ107" s="220">
        <f t="shared" si="219"/>
        <v>0</v>
      </c>
      <c r="AK107" s="275">
        <f>'NAW2 - Total - SSEH'!AK107</f>
        <v>0</v>
      </c>
      <c r="AL107" s="275">
        <f>'NAW2 - Total - SSEH'!AL107</f>
        <v>0</v>
      </c>
      <c r="AM107" s="275">
        <f>'NAW2 - Total - SSEH'!AM107</f>
        <v>0</v>
      </c>
      <c r="AN107" s="275">
        <f>'NAW2 - Total - SSEH'!AN107</f>
        <v>0</v>
      </c>
      <c r="AO107" s="275">
        <f>'NAW2 - Total - SSEH'!AO107</f>
        <v>0</v>
      </c>
      <c r="AP107" s="220">
        <f t="shared" si="220"/>
        <v>0</v>
      </c>
    </row>
    <row r="108" spans="1:42" ht="25.5" customHeight="1" thickBot="1">
      <c r="A108" s="13"/>
      <c r="B108" s="221"/>
      <c r="C108" s="329" t="str">
        <f>'NAW2 - Total - SSEH'!C108</f>
        <v>Yes</v>
      </c>
      <c r="D108" s="351">
        <f>'NAW2 - Total - SSEH'!D108</f>
        <v>979</v>
      </c>
      <c r="E108" s="102">
        <f>'NAW2 - Total - SSEH'!E108</f>
        <v>979</v>
      </c>
      <c r="F108" s="223"/>
      <c r="G108" s="224">
        <f>SUM(G104:G107)</f>
        <v>834</v>
      </c>
      <c r="H108" s="225">
        <f t="shared" ref="H108:K108" si="221">SUM(H104:H107)</f>
        <v>19</v>
      </c>
      <c r="I108" s="225">
        <f t="shared" si="221"/>
        <v>14</v>
      </c>
      <c r="J108" s="225">
        <f t="shared" si="221"/>
        <v>9</v>
      </c>
      <c r="K108" s="225">
        <f t="shared" si="221"/>
        <v>103</v>
      </c>
      <c r="L108" s="150"/>
      <c r="M108" s="224">
        <f>SUM(M104:M107)</f>
        <v>0</v>
      </c>
      <c r="N108" s="225">
        <f t="shared" ref="N108:Q108" si="222">SUM(N104:N107)</f>
        <v>0</v>
      </c>
      <c r="O108" s="225">
        <f t="shared" si="222"/>
        <v>0</v>
      </c>
      <c r="P108" s="225">
        <f t="shared" si="222"/>
        <v>0</v>
      </c>
      <c r="Q108" s="225">
        <f t="shared" si="222"/>
        <v>0</v>
      </c>
      <c r="R108" s="150"/>
      <c r="S108" s="224">
        <f>SUM(S104:S107)</f>
        <v>0</v>
      </c>
      <c r="T108" s="225">
        <f t="shared" ref="T108:W108" si="223">SUM(T104:T107)</f>
        <v>0</v>
      </c>
      <c r="U108" s="225">
        <f t="shared" si="223"/>
        <v>0</v>
      </c>
      <c r="V108" s="225">
        <f t="shared" si="223"/>
        <v>3</v>
      </c>
      <c r="W108" s="225">
        <f t="shared" si="223"/>
        <v>-3</v>
      </c>
      <c r="X108" s="150"/>
      <c r="Y108" s="224">
        <f>SUM(Y104:Y107)</f>
        <v>818</v>
      </c>
      <c r="Z108" s="225">
        <f t="shared" ref="Z108:AC108" si="224">SUM(Z104:Z107)</f>
        <v>22</v>
      </c>
      <c r="AA108" s="225">
        <f t="shared" si="224"/>
        <v>24</v>
      </c>
      <c r="AB108" s="225">
        <f t="shared" si="224"/>
        <v>12</v>
      </c>
      <c r="AC108" s="225">
        <f t="shared" si="224"/>
        <v>103</v>
      </c>
      <c r="AD108" s="150"/>
      <c r="AE108" s="224">
        <f>SUM(AE104:AE107)</f>
        <v>0</v>
      </c>
      <c r="AF108" s="225">
        <f t="shared" ref="AF108:AI108" si="225">SUM(AF104:AF107)</f>
        <v>0</v>
      </c>
      <c r="AG108" s="225">
        <f t="shared" si="225"/>
        <v>0</v>
      </c>
      <c r="AH108" s="225">
        <f t="shared" si="225"/>
        <v>6</v>
      </c>
      <c r="AI108" s="225">
        <f t="shared" si="225"/>
        <v>-6</v>
      </c>
      <c r="AJ108" s="150"/>
      <c r="AK108" s="224">
        <f>SUM(AK104:AK107)</f>
        <v>808</v>
      </c>
      <c r="AL108" s="225">
        <f t="shared" ref="AL108:AO108" si="226">SUM(AL104:AL107)</f>
        <v>29</v>
      </c>
      <c r="AM108" s="225">
        <f t="shared" si="226"/>
        <v>14</v>
      </c>
      <c r="AN108" s="225">
        <f t="shared" si="226"/>
        <v>13</v>
      </c>
      <c r="AO108" s="225">
        <f t="shared" si="226"/>
        <v>115</v>
      </c>
      <c r="AP108" s="150"/>
    </row>
    <row r="109" spans="1:42" ht="25.5" customHeight="1">
      <c r="A109" s="13"/>
      <c r="B109" s="209" t="s">
        <v>22</v>
      </c>
      <c r="C109" s="210"/>
      <c r="D109" s="211"/>
      <c r="E109" s="212"/>
      <c r="F109" s="213" t="s">
        <v>78</v>
      </c>
      <c r="G109" s="275">
        <f>'NAW2 - Total - SSEH'!G109</f>
        <v>0</v>
      </c>
      <c r="H109" s="275">
        <f>'NAW2 - Total - SSEH'!H109</f>
        <v>0</v>
      </c>
      <c r="I109" s="275">
        <f>'NAW2 - Total - SSEH'!I109</f>
        <v>0</v>
      </c>
      <c r="J109" s="275">
        <f>'NAW2 - Total - SSEH'!J109</f>
        <v>0</v>
      </c>
      <c r="K109" s="275">
        <f>'NAW2 - Total - SSEH'!K109</f>
        <v>0</v>
      </c>
      <c r="L109" s="216">
        <f>SUM(G109:K109)</f>
        <v>0</v>
      </c>
      <c r="M109" s="275">
        <f>'NAW2 - Total - SSEH'!M109</f>
        <v>0</v>
      </c>
      <c r="N109" s="275">
        <f>'NAW2 - Total - SSEH'!N109</f>
        <v>0</v>
      </c>
      <c r="O109" s="275">
        <f>'NAW2 - Total - SSEH'!O109</f>
        <v>0</v>
      </c>
      <c r="P109" s="275">
        <f>'NAW2 - Total - SSEH'!P109</f>
        <v>0</v>
      </c>
      <c r="Q109" s="275">
        <f>'NAW2 - Total - SSEH'!Q109</f>
        <v>0</v>
      </c>
      <c r="R109" s="216">
        <f>SUM(M109:Q109)</f>
        <v>0</v>
      </c>
      <c r="S109" s="102">
        <v>0</v>
      </c>
      <c r="T109" s="102">
        <v>0</v>
      </c>
      <c r="U109" s="102">
        <v>0</v>
      </c>
      <c r="V109" s="102">
        <v>0</v>
      </c>
      <c r="W109" s="102">
        <v>0</v>
      </c>
      <c r="X109" s="216">
        <f>SUM(S109:W109)</f>
        <v>0</v>
      </c>
      <c r="Y109" s="276">
        <f>'NAW2 - Total - SSEH'!Y109</f>
        <v>0</v>
      </c>
      <c r="Z109" s="276">
        <f>'NAW2 - Total - SSEH'!Z109</f>
        <v>0</v>
      </c>
      <c r="AA109" s="276">
        <f>'NAW2 - Total - SSEH'!AA109</f>
        <v>0</v>
      </c>
      <c r="AB109" s="276">
        <f>'NAW2 - Total - SSEH'!AB109</f>
        <v>0</v>
      </c>
      <c r="AC109" s="276">
        <f>'NAW2 - Total - SSEH'!AC109</f>
        <v>0</v>
      </c>
      <c r="AD109" s="216">
        <f>SUM(Y109:AC109)</f>
        <v>0</v>
      </c>
      <c r="AE109" s="102">
        <v>0</v>
      </c>
      <c r="AF109" s="102">
        <v>0</v>
      </c>
      <c r="AG109" s="102">
        <v>0</v>
      </c>
      <c r="AH109" s="102">
        <v>0</v>
      </c>
      <c r="AI109" s="102">
        <v>0</v>
      </c>
      <c r="AJ109" s="216">
        <f>SUM(AE109:AI109)</f>
        <v>0</v>
      </c>
      <c r="AK109" s="276">
        <f>'NAW2 - Total - SSEH'!AK109</f>
        <v>0</v>
      </c>
      <c r="AL109" s="276">
        <f>'NAW2 - Total - SSEH'!AL109</f>
        <v>0</v>
      </c>
      <c r="AM109" s="276">
        <f>'NAW2 - Total - SSEH'!AM109</f>
        <v>0</v>
      </c>
      <c r="AN109" s="276">
        <f>'NAW2 - Total - SSEH'!AN109</f>
        <v>0</v>
      </c>
      <c r="AO109" s="276">
        <f>'NAW2 - Total - SSEH'!AO109</f>
        <v>0</v>
      </c>
      <c r="AP109" s="216">
        <f>SUM(AK109:AO109)</f>
        <v>0</v>
      </c>
    </row>
    <row r="110" spans="1:42" ht="25.5" customHeight="1">
      <c r="A110" s="13"/>
      <c r="B110" s="19"/>
      <c r="C110" s="218"/>
      <c r="D110" s="350"/>
      <c r="E110" s="105"/>
      <c r="F110" s="219" t="s">
        <v>80</v>
      </c>
      <c r="G110" s="275">
        <f>'NAW2 - Total - SSEH'!G110</f>
        <v>285</v>
      </c>
      <c r="H110" s="275">
        <f>'NAW2 - Total - SSEH'!H110</f>
        <v>65</v>
      </c>
      <c r="I110" s="275">
        <f>'NAW2 - Total - SSEH'!I110</f>
        <v>190</v>
      </c>
      <c r="J110" s="275">
        <f>'NAW2 - Total - SSEH'!J110</f>
        <v>22</v>
      </c>
      <c r="K110" s="275">
        <f>'NAW2 - Total - SSEH'!K110</f>
        <v>56</v>
      </c>
      <c r="L110" s="220">
        <f t="shared" ref="L110:L112" si="227">SUM(G110:K110)</f>
        <v>618</v>
      </c>
      <c r="M110" s="275">
        <f>'NAW2 - Total - SSEH'!M110</f>
        <v>0</v>
      </c>
      <c r="N110" s="275">
        <f>'NAW2 - Total - SSEH'!N110</f>
        <v>0</v>
      </c>
      <c r="O110" s="275">
        <f>'NAW2 - Total - SSEH'!O110</f>
        <v>0</v>
      </c>
      <c r="P110" s="275">
        <f>'NAW2 - Total - SSEH'!P110</f>
        <v>0</v>
      </c>
      <c r="Q110" s="275">
        <f>'NAW2 - Total - SSEH'!Q110</f>
        <v>0</v>
      </c>
      <c r="R110" s="220">
        <f t="shared" ref="R110:R112" si="228">SUM(M110:Q110)</f>
        <v>0</v>
      </c>
      <c r="S110" s="102">
        <v>0</v>
      </c>
      <c r="T110" s="102">
        <v>0</v>
      </c>
      <c r="U110" s="102">
        <v>44</v>
      </c>
      <c r="V110" s="102">
        <v>-24</v>
      </c>
      <c r="W110" s="102">
        <v>-20</v>
      </c>
      <c r="X110" s="220">
        <f>SUM(S110:W110)</f>
        <v>0</v>
      </c>
      <c r="Y110" s="275">
        <f>'NAW2 - Total - SSEH'!Y110</f>
        <v>251</v>
      </c>
      <c r="Z110" s="275">
        <f>'NAW2 - Total - SSEH'!Z110</f>
        <v>64</v>
      </c>
      <c r="AA110" s="275">
        <f>'NAW2 - Total - SSEH'!AA110</f>
        <v>184</v>
      </c>
      <c r="AB110" s="275">
        <f>'NAW2 - Total - SSEH'!AB110</f>
        <v>52</v>
      </c>
      <c r="AC110" s="275">
        <f>'NAW2 - Total - SSEH'!AC110</f>
        <v>67</v>
      </c>
      <c r="AD110" s="220">
        <f t="shared" ref="AD110:AD112" si="229">SUM(Y110:AC110)</f>
        <v>618</v>
      </c>
      <c r="AE110" s="102">
        <v>0</v>
      </c>
      <c r="AF110" s="102">
        <v>15</v>
      </c>
      <c r="AG110" s="102">
        <v>65</v>
      </c>
      <c r="AH110" s="102">
        <v>-50</v>
      </c>
      <c r="AI110" s="102">
        <v>-30</v>
      </c>
      <c r="AJ110" s="220">
        <f t="shared" ref="AJ110:AJ112" si="230">SUM(AE110:AI110)</f>
        <v>0</v>
      </c>
      <c r="AK110" s="275">
        <f>'NAW2 - Total - SSEH'!AK110</f>
        <v>215</v>
      </c>
      <c r="AL110" s="275">
        <f>'NAW2 - Total - SSEH'!AL110</f>
        <v>68</v>
      </c>
      <c r="AM110" s="275">
        <f>'NAW2 - Total - SSEH'!AM110</f>
        <v>121</v>
      </c>
      <c r="AN110" s="275">
        <f>'NAW2 - Total - SSEH'!AN110</f>
        <v>115</v>
      </c>
      <c r="AO110" s="275">
        <f>'NAW2 - Total - SSEH'!AO110</f>
        <v>99</v>
      </c>
      <c r="AP110" s="220">
        <f t="shared" ref="AP110:AP112" si="231">SUM(AK110:AO110)</f>
        <v>618</v>
      </c>
    </row>
    <row r="111" spans="1:42" ht="25.5" customHeight="1">
      <c r="A111" s="13"/>
      <c r="B111" s="19"/>
      <c r="C111" s="218"/>
      <c r="D111" s="350"/>
      <c r="E111" s="105"/>
      <c r="F111" s="219" t="s">
        <v>82</v>
      </c>
      <c r="G111" s="275">
        <f>'NAW2 - Total - SSEH'!G111</f>
        <v>7</v>
      </c>
      <c r="H111" s="275">
        <f>'NAW2 - Total - SSEH'!H111</f>
        <v>0</v>
      </c>
      <c r="I111" s="275">
        <f>'NAW2 - Total - SSEH'!I111</f>
        <v>2</v>
      </c>
      <c r="J111" s="275">
        <f>'NAW2 - Total - SSEH'!J111</f>
        <v>0</v>
      </c>
      <c r="K111" s="275">
        <f>'NAW2 - Total - SSEH'!K111</f>
        <v>0</v>
      </c>
      <c r="L111" s="220">
        <f t="shared" si="227"/>
        <v>9</v>
      </c>
      <c r="M111" s="275">
        <f>'NAW2 - Total - SSEH'!M111</f>
        <v>0</v>
      </c>
      <c r="N111" s="275">
        <f>'NAW2 - Total - SSEH'!N111</f>
        <v>0</v>
      </c>
      <c r="O111" s="275">
        <f>'NAW2 - Total - SSEH'!O111</f>
        <v>0</v>
      </c>
      <c r="P111" s="275">
        <f>'NAW2 - Total - SSEH'!P111</f>
        <v>0</v>
      </c>
      <c r="Q111" s="275">
        <f>'NAW2 - Total - SSEH'!Q111</f>
        <v>0</v>
      </c>
      <c r="R111" s="220">
        <f t="shared" si="228"/>
        <v>0</v>
      </c>
      <c r="S111" s="102">
        <v>0</v>
      </c>
      <c r="T111" s="102">
        <v>0</v>
      </c>
      <c r="U111" s="102">
        <v>0</v>
      </c>
      <c r="V111" s="102">
        <v>0</v>
      </c>
      <c r="W111" s="102">
        <v>0</v>
      </c>
      <c r="X111" s="220">
        <f t="shared" ref="X111:X112" si="232">SUM(S111:W111)</f>
        <v>0</v>
      </c>
      <c r="Y111" s="275">
        <f>'NAW2 - Total - SSEH'!Y111</f>
        <v>5</v>
      </c>
      <c r="Z111" s="275">
        <f>'NAW2 - Total - SSEH'!Z111</f>
        <v>2</v>
      </c>
      <c r="AA111" s="275">
        <f>'NAW2 - Total - SSEH'!AA111</f>
        <v>2</v>
      </c>
      <c r="AB111" s="275">
        <f>'NAW2 - Total - SSEH'!AB111</f>
        <v>0</v>
      </c>
      <c r="AC111" s="275">
        <f>'NAW2 - Total - SSEH'!AC111</f>
        <v>0</v>
      </c>
      <c r="AD111" s="220">
        <f t="shared" si="229"/>
        <v>9</v>
      </c>
      <c r="AE111" s="102">
        <v>0</v>
      </c>
      <c r="AF111" s="102">
        <v>2</v>
      </c>
      <c r="AG111" s="102">
        <v>-2</v>
      </c>
      <c r="AH111" s="102">
        <v>0</v>
      </c>
      <c r="AI111" s="102">
        <v>0</v>
      </c>
      <c r="AJ111" s="220">
        <f t="shared" si="230"/>
        <v>0</v>
      </c>
      <c r="AK111" s="275">
        <f>'NAW2 - Total - SSEH'!AK111</f>
        <v>5</v>
      </c>
      <c r="AL111" s="275">
        <f>'NAW2 - Total - SSEH'!AL111</f>
        <v>2</v>
      </c>
      <c r="AM111" s="275">
        <f>'NAW2 - Total - SSEH'!AM111</f>
        <v>2</v>
      </c>
      <c r="AN111" s="275">
        <f>'NAW2 - Total - SSEH'!AN111</f>
        <v>0</v>
      </c>
      <c r="AO111" s="275">
        <f>'NAW2 - Total - SSEH'!AO111</f>
        <v>0</v>
      </c>
      <c r="AP111" s="220">
        <f t="shared" si="231"/>
        <v>9</v>
      </c>
    </row>
    <row r="112" spans="1:42" ht="25.5" customHeight="1">
      <c r="A112" s="13"/>
      <c r="B112" s="19"/>
      <c r="C112" s="218"/>
      <c r="D112" s="350"/>
      <c r="E112" s="105"/>
      <c r="F112" s="219" t="s">
        <v>83</v>
      </c>
      <c r="G112" s="275">
        <f>'NAW2 - Total - SSEH'!G112</f>
        <v>0</v>
      </c>
      <c r="H112" s="275">
        <f>'NAW2 - Total - SSEH'!H112</f>
        <v>0</v>
      </c>
      <c r="I112" s="275">
        <f>'NAW2 - Total - SSEH'!I112</f>
        <v>0</v>
      </c>
      <c r="J112" s="275">
        <f>'NAW2 - Total - SSEH'!J112</f>
        <v>0</v>
      </c>
      <c r="K112" s="275">
        <f>'NAW2 - Total - SSEH'!K112</f>
        <v>0</v>
      </c>
      <c r="L112" s="220">
        <f t="shared" si="227"/>
        <v>0</v>
      </c>
      <c r="M112" s="275">
        <f>'NAW2 - Total - SSEH'!M112</f>
        <v>0</v>
      </c>
      <c r="N112" s="275">
        <f>'NAW2 - Total - SSEH'!N112</f>
        <v>0</v>
      </c>
      <c r="O112" s="275">
        <f>'NAW2 - Total - SSEH'!O112</f>
        <v>0</v>
      </c>
      <c r="P112" s="275">
        <f>'NAW2 - Total - SSEH'!P112</f>
        <v>0</v>
      </c>
      <c r="Q112" s="275">
        <f>'NAW2 - Total - SSEH'!Q112</f>
        <v>0</v>
      </c>
      <c r="R112" s="220">
        <f t="shared" si="228"/>
        <v>0</v>
      </c>
      <c r="S112" s="102">
        <v>0</v>
      </c>
      <c r="T112" s="102">
        <v>0</v>
      </c>
      <c r="U112" s="102">
        <v>0</v>
      </c>
      <c r="V112" s="102">
        <v>0</v>
      </c>
      <c r="W112" s="102">
        <v>0</v>
      </c>
      <c r="X112" s="220">
        <f t="shared" si="232"/>
        <v>0</v>
      </c>
      <c r="Y112" s="275">
        <f>'NAW2 - Total - SSEH'!Y112</f>
        <v>0</v>
      </c>
      <c r="Z112" s="275">
        <f>'NAW2 - Total - SSEH'!Z112</f>
        <v>0</v>
      </c>
      <c r="AA112" s="275">
        <f>'NAW2 - Total - SSEH'!AA112</f>
        <v>0</v>
      </c>
      <c r="AB112" s="275">
        <f>'NAW2 - Total - SSEH'!AB112</f>
        <v>0</v>
      </c>
      <c r="AC112" s="275">
        <f>'NAW2 - Total - SSEH'!AC112</f>
        <v>0</v>
      </c>
      <c r="AD112" s="220">
        <f t="shared" si="229"/>
        <v>0</v>
      </c>
      <c r="AE112" s="102">
        <v>0</v>
      </c>
      <c r="AF112" s="102">
        <v>0</v>
      </c>
      <c r="AG112" s="102">
        <v>0</v>
      </c>
      <c r="AH112" s="102">
        <v>0</v>
      </c>
      <c r="AI112" s="102">
        <v>0</v>
      </c>
      <c r="AJ112" s="220">
        <f t="shared" si="230"/>
        <v>0</v>
      </c>
      <c r="AK112" s="275">
        <f>'NAW2 - Total - SSEH'!AK112</f>
        <v>0</v>
      </c>
      <c r="AL112" s="275">
        <f>'NAW2 - Total - SSEH'!AL112</f>
        <v>0</v>
      </c>
      <c r="AM112" s="275">
        <f>'NAW2 - Total - SSEH'!AM112</f>
        <v>0</v>
      </c>
      <c r="AN112" s="275">
        <f>'NAW2 - Total - SSEH'!AN112</f>
        <v>0</v>
      </c>
      <c r="AO112" s="275">
        <f>'NAW2 - Total - SSEH'!AO112</f>
        <v>0</v>
      </c>
      <c r="AP112" s="220">
        <f t="shared" si="231"/>
        <v>0</v>
      </c>
    </row>
    <row r="113" spans="1:42" ht="25.5" customHeight="1" thickBot="1">
      <c r="A113" s="13"/>
      <c r="B113" s="221"/>
      <c r="C113" s="356" t="str">
        <f>'NAW2 - Total - SSEH'!C113</f>
        <v>Yes</v>
      </c>
      <c r="D113" s="351">
        <f>'NAW2 - Total - SSEH'!D113</f>
        <v>627</v>
      </c>
      <c r="E113" s="102">
        <f>'NAW2 - Total - SSEH'!E113</f>
        <v>627</v>
      </c>
      <c r="F113" s="223"/>
      <c r="G113" s="224">
        <f>SUM(G109:G112)</f>
        <v>292</v>
      </c>
      <c r="H113" s="225">
        <f t="shared" ref="H113:K113" si="233">SUM(H109:H112)</f>
        <v>65</v>
      </c>
      <c r="I113" s="225">
        <f t="shared" si="233"/>
        <v>192</v>
      </c>
      <c r="J113" s="225">
        <f t="shared" si="233"/>
        <v>22</v>
      </c>
      <c r="K113" s="225">
        <f t="shared" si="233"/>
        <v>56</v>
      </c>
      <c r="L113" s="150"/>
      <c r="M113" s="224">
        <f>SUM(M109:M112)</f>
        <v>0</v>
      </c>
      <c r="N113" s="225">
        <f t="shared" ref="N113:Q113" si="234">SUM(N109:N112)</f>
        <v>0</v>
      </c>
      <c r="O113" s="225">
        <f t="shared" si="234"/>
        <v>0</v>
      </c>
      <c r="P113" s="225">
        <f t="shared" si="234"/>
        <v>0</v>
      </c>
      <c r="Q113" s="225">
        <f t="shared" si="234"/>
        <v>0</v>
      </c>
      <c r="R113" s="150"/>
      <c r="S113" s="224">
        <f>SUM(S109:S112)</f>
        <v>0</v>
      </c>
      <c r="T113" s="225">
        <f t="shared" ref="T113:W113" si="235">SUM(T109:T112)</f>
        <v>0</v>
      </c>
      <c r="U113" s="225">
        <f t="shared" si="235"/>
        <v>44</v>
      </c>
      <c r="V113" s="225">
        <f t="shared" si="235"/>
        <v>-24</v>
      </c>
      <c r="W113" s="225">
        <f t="shared" si="235"/>
        <v>-20</v>
      </c>
      <c r="X113" s="150"/>
      <c r="Y113" s="224">
        <f>SUM(Y109:Y112)</f>
        <v>256</v>
      </c>
      <c r="Z113" s="225">
        <f t="shared" ref="Z113:AC113" si="236">SUM(Z109:Z112)</f>
        <v>66</v>
      </c>
      <c r="AA113" s="225">
        <f t="shared" si="236"/>
        <v>186</v>
      </c>
      <c r="AB113" s="225">
        <f t="shared" si="236"/>
        <v>52</v>
      </c>
      <c r="AC113" s="225">
        <f t="shared" si="236"/>
        <v>67</v>
      </c>
      <c r="AD113" s="150"/>
      <c r="AE113" s="224">
        <f>SUM(AE109:AE112)</f>
        <v>0</v>
      </c>
      <c r="AF113" s="225">
        <f t="shared" ref="AF113:AI113" si="237">SUM(AF109:AF112)</f>
        <v>17</v>
      </c>
      <c r="AG113" s="225">
        <f t="shared" si="237"/>
        <v>63</v>
      </c>
      <c r="AH113" s="225">
        <f t="shared" si="237"/>
        <v>-50</v>
      </c>
      <c r="AI113" s="225">
        <f t="shared" si="237"/>
        <v>-30</v>
      </c>
      <c r="AJ113" s="150"/>
      <c r="AK113" s="224">
        <f>SUM(AK109:AK112)</f>
        <v>220</v>
      </c>
      <c r="AL113" s="225">
        <f t="shared" ref="AL113:AO113" si="238">SUM(AL109:AL112)</f>
        <v>70</v>
      </c>
      <c r="AM113" s="225">
        <f t="shared" si="238"/>
        <v>123</v>
      </c>
      <c r="AN113" s="225">
        <f t="shared" si="238"/>
        <v>115</v>
      </c>
      <c r="AO113" s="225">
        <f t="shared" si="238"/>
        <v>99</v>
      </c>
      <c r="AP113" s="150"/>
    </row>
    <row r="114" spans="1:42" ht="25.5" customHeight="1">
      <c r="A114" s="13"/>
      <c r="B114" s="209" t="s">
        <v>23</v>
      </c>
      <c r="C114" s="210"/>
      <c r="D114" s="211"/>
      <c r="E114" s="212"/>
      <c r="F114" s="213" t="s">
        <v>78</v>
      </c>
      <c r="G114" s="275">
        <f>'NAW2 - Total - SSEH'!G114</f>
        <v>0</v>
      </c>
      <c r="H114" s="275">
        <f>'NAW2 - Total - SSEH'!H114</f>
        <v>0</v>
      </c>
      <c r="I114" s="275">
        <f>'NAW2 - Total - SSEH'!I114</f>
        <v>0</v>
      </c>
      <c r="J114" s="275">
        <f>'NAW2 - Total - SSEH'!J114</f>
        <v>0</v>
      </c>
      <c r="K114" s="275">
        <f>'NAW2 - Total - SSEH'!K114</f>
        <v>0</v>
      </c>
      <c r="L114" s="216">
        <f>SUM(G114:K114)</f>
        <v>0</v>
      </c>
      <c r="M114" s="275">
        <f>'NAW2 - Total - SSEH'!M114</f>
        <v>0</v>
      </c>
      <c r="N114" s="275">
        <f>'NAW2 - Total - SSEH'!N114</f>
        <v>0</v>
      </c>
      <c r="O114" s="275">
        <f>'NAW2 - Total - SSEH'!O114</f>
        <v>0</v>
      </c>
      <c r="P114" s="275">
        <f>'NAW2 - Total - SSEH'!P114</f>
        <v>0</v>
      </c>
      <c r="Q114" s="275">
        <f>'NAW2 - Total - SSEH'!Q114</f>
        <v>0</v>
      </c>
      <c r="R114" s="216">
        <f>SUM(M114:Q114)</f>
        <v>0</v>
      </c>
      <c r="S114" s="102"/>
      <c r="T114" s="102"/>
      <c r="U114" s="102"/>
      <c r="V114" s="102"/>
      <c r="W114" s="102"/>
      <c r="X114" s="216">
        <f>SUM(S114:W114)</f>
        <v>0</v>
      </c>
      <c r="Y114" s="276">
        <f>'NAW2 - Total - SSEH'!Y114</f>
        <v>0</v>
      </c>
      <c r="Z114" s="276">
        <f>'NAW2 - Total - SSEH'!Z114</f>
        <v>0</v>
      </c>
      <c r="AA114" s="276">
        <f>'NAW2 - Total - SSEH'!AA114</f>
        <v>0</v>
      </c>
      <c r="AB114" s="276">
        <f>'NAW2 - Total - SSEH'!AB114</f>
        <v>0</v>
      </c>
      <c r="AC114" s="276">
        <f>'NAW2 - Total - SSEH'!AC114</f>
        <v>0</v>
      </c>
      <c r="AD114" s="216">
        <f>SUM(Y114:AC114)</f>
        <v>0</v>
      </c>
      <c r="AE114" s="102"/>
      <c r="AF114" s="102"/>
      <c r="AG114" s="102"/>
      <c r="AH114" s="102"/>
      <c r="AI114" s="102"/>
      <c r="AJ114" s="216">
        <f>SUM(AE114:AI114)</f>
        <v>0</v>
      </c>
      <c r="AK114" s="276">
        <f>'NAW2 - Total - SSEH'!AK114</f>
        <v>0</v>
      </c>
      <c r="AL114" s="276">
        <f>'NAW2 - Total - SSEH'!AL114</f>
        <v>0</v>
      </c>
      <c r="AM114" s="276">
        <f>'NAW2 - Total - SSEH'!AM114</f>
        <v>0</v>
      </c>
      <c r="AN114" s="276">
        <f>'NAW2 - Total - SSEH'!AN114</f>
        <v>0</v>
      </c>
      <c r="AO114" s="276">
        <f>'NAW2 - Total - SSEH'!AO114</f>
        <v>0</v>
      </c>
      <c r="AP114" s="216">
        <f>SUM(AK114:AO114)</f>
        <v>0</v>
      </c>
    </row>
    <row r="115" spans="1:42" ht="25.5" customHeight="1">
      <c r="A115" s="13"/>
      <c r="B115" s="19"/>
      <c r="C115" s="218"/>
      <c r="D115" s="350"/>
      <c r="E115" s="105"/>
      <c r="F115" s="219" t="s">
        <v>80</v>
      </c>
      <c r="G115" s="275">
        <f>'NAW2 - Total - SSEH'!G115</f>
        <v>0</v>
      </c>
      <c r="H115" s="275">
        <f>'NAW2 - Total - SSEH'!H115</f>
        <v>0</v>
      </c>
      <c r="I115" s="275">
        <f>'NAW2 - Total - SSEH'!I115</f>
        <v>0</v>
      </c>
      <c r="J115" s="275">
        <f>'NAW2 - Total - SSEH'!J115</f>
        <v>0</v>
      </c>
      <c r="K115" s="275">
        <f>'NAW2 - Total - SSEH'!K115</f>
        <v>0</v>
      </c>
      <c r="L115" s="220">
        <f t="shared" ref="L115:L117" si="239">SUM(G115:K115)</f>
        <v>0</v>
      </c>
      <c r="M115" s="275">
        <f>'NAW2 - Total - SSEH'!M115</f>
        <v>0</v>
      </c>
      <c r="N115" s="275">
        <f>'NAW2 - Total - SSEH'!N115</f>
        <v>0</v>
      </c>
      <c r="O115" s="275">
        <f>'NAW2 - Total - SSEH'!O115</f>
        <v>0</v>
      </c>
      <c r="P115" s="275">
        <f>'NAW2 - Total - SSEH'!P115</f>
        <v>0</v>
      </c>
      <c r="Q115" s="275">
        <f>'NAW2 - Total - SSEH'!Q115</f>
        <v>0</v>
      </c>
      <c r="R115" s="220">
        <f t="shared" ref="R115:R117" si="240">SUM(M115:Q115)</f>
        <v>0</v>
      </c>
      <c r="S115" s="102"/>
      <c r="T115" s="102"/>
      <c r="U115" s="102"/>
      <c r="V115" s="102"/>
      <c r="W115" s="102"/>
      <c r="X115" s="220">
        <f t="shared" ref="X115:X117" si="241">SUM(S115:W115)</f>
        <v>0</v>
      </c>
      <c r="Y115" s="275">
        <f>'NAW2 - Total - SSEH'!Y115</f>
        <v>0</v>
      </c>
      <c r="Z115" s="275">
        <f>'NAW2 - Total - SSEH'!Z115</f>
        <v>0</v>
      </c>
      <c r="AA115" s="275">
        <f>'NAW2 - Total - SSEH'!AA115</f>
        <v>0</v>
      </c>
      <c r="AB115" s="275">
        <f>'NAW2 - Total - SSEH'!AB115</f>
        <v>0</v>
      </c>
      <c r="AC115" s="275">
        <f>'NAW2 - Total - SSEH'!AC115</f>
        <v>0</v>
      </c>
      <c r="AD115" s="220">
        <f t="shared" ref="AD115:AD117" si="242">SUM(Y115:AC115)</f>
        <v>0</v>
      </c>
      <c r="AE115" s="102"/>
      <c r="AF115" s="102"/>
      <c r="AG115" s="102"/>
      <c r="AH115" s="102"/>
      <c r="AI115" s="102"/>
      <c r="AJ115" s="220">
        <f t="shared" ref="AJ115:AJ117" si="243">SUM(AE115:AI115)</f>
        <v>0</v>
      </c>
      <c r="AK115" s="275">
        <f>'NAW2 - Total - SSEH'!AK115</f>
        <v>0</v>
      </c>
      <c r="AL115" s="275">
        <f>'NAW2 - Total - SSEH'!AL115</f>
        <v>0</v>
      </c>
      <c r="AM115" s="275">
        <f>'NAW2 - Total - SSEH'!AM115</f>
        <v>0</v>
      </c>
      <c r="AN115" s="275">
        <f>'NAW2 - Total - SSEH'!AN115</f>
        <v>0</v>
      </c>
      <c r="AO115" s="275">
        <f>'NAW2 - Total - SSEH'!AO115</f>
        <v>0</v>
      </c>
      <c r="AP115" s="220">
        <f t="shared" ref="AP115:AP117" si="244">SUM(AK115:AO115)</f>
        <v>0</v>
      </c>
    </row>
    <row r="116" spans="1:42" ht="25.5" customHeight="1">
      <c r="A116" s="13"/>
      <c r="B116" s="19"/>
      <c r="C116" s="218"/>
      <c r="D116" s="350"/>
      <c r="E116" s="105"/>
      <c r="F116" s="219" t="s">
        <v>82</v>
      </c>
      <c r="G116" s="275">
        <f>'NAW2 - Total - SSEH'!G116</f>
        <v>0</v>
      </c>
      <c r="H116" s="275">
        <f>'NAW2 - Total - SSEH'!H116</f>
        <v>0</v>
      </c>
      <c r="I116" s="275">
        <f>'NAW2 - Total - SSEH'!I116</f>
        <v>0</v>
      </c>
      <c r="J116" s="275">
        <f>'NAW2 - Total - SSEH'!J116</f>
        <v>0</v>
      </c>
      <c r="K116" s="275">
        <f>'NAW2 - Total - SSEH'!K116</f>
        <v>0</v>
      </c>
      <c r="L116" s="220">
        <f t="shared" si="239"/>
        <v>0</v>
      </c>
      <c r="M116" s="275">
        <f>'NAW2 - Total - SSEH'!M116</f>
        <v>0</v>
      </c>
      <c r="N116" s="275">
        <f>'NAW2 - Total - SSEH'!N116</f>
        <v>0</v>
      </c>
      <c r="O116" s="275">
        <f>'NAW2 - Total - SSEH'!O116</f>
        <v>0</v>
      </c>
      <c r="P116" s="275">
        <f>'NAW2 - Total - SSEH'!P116</f>
        <v>0</v>
      </c>
      <c r="Q116" s="275">
        <f>'NAW2 - Total - SSEH'!Q116</f>
        <v>0</v>
      </c>
      <c r="R116" s="220">
        <f t="shared" si="240"/>
        <v>0</v>
      </c>
      <c r="S116" s="102"/>
      <c r="T116" s="102"/>
      <c r="U116" s="102"/>
      <c r="V116" s="102"/>
      <c r="W116" s="102"/>
      <c r="X116" s="220">
        <f t="shared" si="241"/>
        <v>0</v>
      </c>
      <c r="Y116" s="275">
        <f>'NAW2 - Total - SSEH'!Y116</f>
        <v>0</v>
      </c>
      <c r="Z116" s="275">
        <f>'NAW2 - Total - SSEH'!Z116</f>
        <v>0</v>
      </c>
      <c r="AA116" s="275">
        <f>'NAW2 - Total - SSEH'!AA116</f>
        <v>0</v>
      </c>
      <c r="AB116" s="275">
        <f>'NAW2 - Total - SSEH'!AB116</f>
        <v>0</v>
      </c>
      <c r="AC116" s="275">
        <f>'NAW2 - Total - SSEH'!AC116</f>
        <v>0</v>
      </c>
      <c r="AD116" s="220">
        <f t="shared" si="242"/>
        <v>0</v>
      </c>
      <c r="AE116" s="102"/>
      <c r="AF116" s="102"/>
      <c r="AG116" s="102"/>
      <c r="AH116" s="102"/>
      <c r="AI116" s="102"/>
      <c r="AJ116" s="220">
        <f t="shared" si="243"/>
        <v>0</v>
      </c>
      <c r="AK116" s="275">
        <f>'NAW2 - Total - SSEH'!AK116</f>
        <v>0</v>
      </c>
      <c r="AL116" s="275">
        <f>'NAW2 - Total - SSEH'!AL116</f>
        <v>0</v>
      </c>
      <c r="AM116" s="275">
        <f>'NAW2 - Total - SSEH'!AM116</f>
        <v>0</v>
      </c>
      <c r="AN116" s="275">
        <f>'NAW2 - Total - SSEH'!AN116</f>
        <v>0</v>
      </c>
      <c r="AO116" s="275">
        <f>'NAW2 - Total - SSEH'!AO116</f>
        <v>0</v>
      </c>
      <c r="AP116" s="220">
        <f t="shared" si="244"/>
        <v>0</v>
      </c>
    </row>
    <row r="117" spans="1:42" ht="25.5" customHeight="1">
      <c r="A117" s="13"/>
      <c r="B117" s="19"/>
      <c r="C117" s="218"/>
      <c r="D117" s="350"/>
      <c r="E117" s="105"/>
      <c r="F117" s="219" t="s">
        <v>83</v>
      </c>
      <c r="G117" s="275">
        <f>'NAW2 - Total - SSEH'!G117</f>
        <v>0</v>
      </c>
      <c r="H117" s="275">
        <f>'NAW2 - Total - SSEH'!H117</f>
        <v>0</v>
      </c>
      <c r="I117" s="275">
        <f>'NAW2 - Total - SSEH'!I117</f>
        <v>0</v>
      </c>
      <c r="J117" s="275">
        <f>'NAW2 - Total - SSEH'!J117</f>
        <v>0</v>
      </c>
      <c r="K117" s="275">
        <f>'NAW2 - Total - SSEH'!K117</f>
        <v>0</v>
      </c>
      <c r="L117" s="220">
        <f t="shared" si="239"/>
        <v>0</v>
      </c>
      <c r="M117" s="275">
        <f>'NAW2 - Total - SSEH'!M117</f>
        <v>0</v>
      </c>
      <c r="N117" s="275">
        <f>'NAW2 - Total - SSEH'!N117</f>
        <v>0</v>
      </c>
      <c r="O117" s="275">
        <f>'NAW2 - Total - SSEH'!O117</f>
        <v>0</v>
      </c>
      <c r="P117" s="275">
        <f>'NAW2 - Total - SSEH'!P117</f>
        <v>0</v>
      </c>
      <c r="Q117" s="275">
        <f>'NAW2 - Total - SSEH'!Q117</f>
        <v>0</v>
      </c>
      <c r="R117" s="220">
        <f t="shared" si="240"/>
        <v>0</v>
      </c>
      <c r="S117" s="102"/>
      <c r="T117" s="102"/>
      <c r="U117" s="102"/>
      <c r="V117" s="102"/>
      <c r="W117" s="102"/>
      <c r="X117" s="220">
        <f t="shared" si="241"/>
        <v>0</v>
      </c>
      <c r="Y117" s="275">
        <f>'NAW2 - Total - SSEH'!Y117</f>
        <v>0</v>
      </c>
      <c r="Z117" s="275">
        <f>'NAW2 - Total - SSEH'!Z117</f>
        <v>0</v>
      </c>
      <c r="AA117" s="275">
        <f>'NAW2 - Total - SSEH'!AA117</f>
        <v>0</v>
      </c>
      <c r="AB117" s="275">
        <f>'NAW2 - Total - SSEH'!AB117</f>
        <v>0</v>
      </c>
      <c r="AC117" s="275">
        <f>'NAW2 - Total - SSEH'!AC117</f>
        <v>0</v>
      </c>
      <c r="AD117" s="220">
        <f t="shared" si="242"/>
        <v>0</v>
      </c>
      <c r="AE117" s="102"/>
      <c r="AF117" s="102"/>
      <c r="AG117" s="102"/>
      <c r="AH117" s="102"/>
      <c r="AI117" s="102"/>
      <c r="AJ117" s="220">
        <f t="shared" si="243"/>
        <v>0</v>
      </c>
      <c r="AK117" s="275">
        <f>'NAW2 - Total - SSEH'!AK117</f>
        <v>0</v>
      </c>
      <c r="AL117" s="275">
        <f>'NAW2 - Total - SSEH'!AL117</f>
        <v>0</v>
      </c>
      <c r="AM117" s="275">
        <f>'NAW2 - Total - SSEH'!AM117</f>
        <v>0</v>
      </c>
      <c r="AN117" s="275">
        <f>'NAW2 - Total - SSEH'!AN117</f>
        <v>0</v>
      </c>
      <c r="AO117" s="275">
        <f>'NAW2 - Total - SSEH'!AO117</f>
        <v>0</v>
      </c>
      <c r="AP117" s="220">
        <f t="shared" si="244"/>
        <v>0</v>
      </c>
    </row>
    <row r="118" spans="1:42" ht="25.5" customHeight="1" thickBot="1">
      <c r="A118" s="13"/>
      <c r="B118" s="221"/>
      <c r="C118" s="356"/>
      <c r="D118" s="351"/>
      <c r="E118" s="102"/>
      <c r="F118" s="223"/>
      <c r="G118" s="224">
        <f>SUM(G114:G117)</f>
        <v>0</v>
      </c>
      <c r="H118" s="225">
        <f t="shared" ref="H118:K118" si="245">SUM(H114:H117)</f>
        <v>0</v>
      </c>
      <c r="I118" s="225">
        <f t="shared" si="245"/>
        <v>0</v>
      </c>
      <c r="J118" s="225">
        <f t="shared" si="245"/>
        <v>0</v>
      </c>
      <c r="K118" s="225">
        <f t="shared" si="245"/>
        <v>0</v>
      </c>
      <c r="L118" s="150"/>
      <c r="M118" s="224">
        <f>SUM(M114:M117)</f>
        <v>0</v>
      </c>
      <c r="N118" s="225">
        <f t="shared" ref="N118:Q118" si="246">SUM(N114:N117)</f>
        <v>0</v>
      </c>
      <c r="O118" s="225">
        <f t="shared" si="246"/>
        <v>0</v>
      </c>
      <c r="P118" s="225">
        <f t="shared" si="246"/>
        <v>0</v>
      </c>
      <c r="Q118" s="225">
        <f t="shared" si="246"/>
        <v>0</v>
      </c>
      <c r="R118" s="150"/>
      <c r="S118" s="224">
        <f>SUM(S114:S117)</f>
        <v>0</v>
      </c>
      <c r="T118" s="225">
        <f t="shared" ref="T118:W118" si="247">SUM(T114:T117)</f>
        <v>0</v>
      </c>
      <c r="U118" s="225">
        <f t="shared" si="247"/>
        <v>0</v>
      </c>
      <c r="V118" s="225">
        <f t="shared" si="247"/>
        <v>0</v>
      </c>
      <c r="W118" s="225">
        <f t="shared" si="247"/>
        <v>0</v>
      </c>
      <c r="X118" s="150"/>
      <c r="Y118" s="224">
        <f>SUM(Y114:Y117)</f>
        <v>0</v>
      </c>
      <c r="Z118" s="225">
        <f t="shared" ref="Z118:AC118" si="248">SUM(Z114:Z117)</f>
        <v>0</v>
      </c>
      <c r="AA118" s="225">
        <f t="shared" si="248"/>
        <v>0</v>
      </c>
      <c r="AB118" s="225">
        <f t="shared" si="248"/>
        <v>0</v>
      </c>
      <c r="AC118" s="225">
        <f t="shared" si="248"/>
        <v>0</v>
      </c>
      <c r="AD118" s="150"/>
      <c r="AE118" s="224">
        <f>SUM(AE114:AE117)</f>
        <v>0</v>
      </c>
      <c r="AF118" s="225">
        <f t="shared" ref="AF118:AI118" si="249">SUM(AF114:AF117)</f>
        <v>0</v>
      </c>
      <c r="AG118" s="225">
        <f t="shared" si="249"/>
        <v>0</v>
      </c>
      <c r="AH118" s="225">
        <f t="shared" si="249"/>
        <v>0</v>
      </c>
      <c r="AI118" s="225">
        <f t="shared" si="249"/>
        <v>0</v>
      </c>
      <c r="AJ118" s="150"/>
      <c r="AK118" s="224">
        <f>SUM(AK114:AK117)</f>
        <v>0</v>
      </c>
      <c r="AL118" s="225">
        <f t="shared" ref="AL118:AO118" si="250">SUM(AL114:AL117)</f>
        <v>0</v>
      </c>
      <c r="AM118" s="225">
        <f t="shared" si="250"/>
        <v>0</v>
      </c>
      <c r="AN118" s="225">
        <f t="shared" si="250"/>
        <v>0</v>
      </c>
      <c r="AO118" s="225">
        <f t="shared" si="250"/>
        <v>0</v>
      </c>
      <c r="AP118" s="150"/>
    </row>
    <row r="119" spans="1:42" ht="25.5" customHeight="1">
      <c r="A119" s="13"/>
      <c r="B119" s="209" t="s">
        <v>24</v>
      </c>
      <c r="C119" s="210"/>
      <c r="D119" s="211"/>
      <c r="E119" s="212"/>
      <c r="F119" s="213" t="s">
        <v>78</v>
      </c>
      <c r="G119" s="275">
        <f>'NAW2 - Total - SSEH'!G119</f>
        <v>45.712000000000003</v>
      </c>
      <c r="H119" s="275">
        <f>'NAW2 - Total - SSEH'!H119</f>
        <v>3.3290000000000002</v>
      </c>
      <c r="I119" s="275">
        <f>'NAW2 - Total - SSEH'!I119</f>
        <v>0</v>
      </c>
      <c r="J119" s="275">
        <f>'NAW2 - Total - SSEH'!J119</f>
        <v>0</v>
      </c>
      <c r="K119" s="275">
        <f>'NAW2 - Total - SSEH'!K119</f>
        <v>4.8079999999999998</v>
      </c>
      <c r="L119" s="216">
        <f>SUM(G119:K119)</f>
        <v>53.849000000000004</v>
      </c>
      <c r="M119" s="275">
        <f>'NAW2 - Total - SSEH'!M119</f>
        <v>0</v>
      </c>
      <c r="N119" s="275">
        <f>'NAW2 - Total - SSEH'!N119</f>
        <v>0</v>
      </c>
      <c r="O119" s="275">
        <f>'NAW2 - Total - SSEH'!O119</f>
        <v>0</v>
      </c>
      <c r="P119" s="275">
        <f>'NAW2 - Total - SSEH'!P119</f>
        <v>0</v>
      </c>
      <c r="Q119" s="275">
        <f>'NAW2 - Total - SSEH'!Q119</f>
        <v>0</v>
      </c>
      <c r="R119" s="216">
        <f>SUM(M119:Q119)</f>
        <v>0</v>
      </c>
      <c r="S119" s="102">
        <v>0</v>
      </c>
      <c r="T119" s="102">
        <v>0</v>
      </c>
      <c r="U119" s="102">
        <v>0</v>
      </c>
      <c r="V119" s="102">
        <v>0</v>
      </c>
      <c r="W119" s="102">
        <v>0</v>
      </c>
      <c r="X119" s="216">
        <f>SUM(S119:W119)</f>
        <v>0</v>
      </c>
      <c r="Y119" s="276">
        <f>'NAW2 - Total - SSEH'!Y119</f>
        <v>43.930999999999997</v>
      </c>
      <c r="Z119" s="276">
        <f>'NAW2 - Total - SSEH'!Z119</f>
        <v>1.7809999999999999</v>
      </c>
      <c r="AA119" s="276">
        <f>'NAW2 - Total - SSEH'!AA119</f>
        <v>3.3290000000000002</v>
      </c>
      <c r="AB119" s="276">
        <f>'NAW2 - Total - SSEH'!AB119</f>
        <v>0</v>
      </c>
      <c r="AC119" s="276">
        <f>'NAW2 - Total - SSEH'!AC119</f>
        <v>4.8079999999999998</v>
      </c>
      <c r="AD119" s="216">
        <f>SUM(Y119:AC119)</f>
        <v>53.848999999999997</v>
      </c>
      <c r="AE119" s="102">
        <v>0</v>
      </c>
      <c r="AF119" s="102">
        <v>0</v>
      </c>
      <c r="AG119" s="102">
        <v>0</v>
      </c>
      <c r="AH119" s="102">
        <v>0</v>
      </c>
      <c r="AI119" s="102">
        <v>0</v>
      </c>
      <c r="AJ119" s="216">
        <f>SUM(AE119:AI119)</f>
        <v>0</v>
      </c>
      <c r="AK119" s="276">
        <f>'NAW2 - Total - SSEH'!AK119</f>
        <v>40.935000000000002</v>
      </c>
      <c r="AL119" s="276">
        <f>'NAW2 - Total - SSEH'!AL119</f>
        <v>4.7770000000000001</v>
      </c>
      <c r="AM119" s="276">
        <f>'NAW2 - Total - SSEH'!AM119</f>
        <v>1.1499999999999999</v>
      </c>
      <c r="AN119" s="276">
        <f>'NAW2 - Total - SSEH'!AN119</f>
        <v>2.1789999999999998</v>
      </c>
      <c r="AO119" s="276">
        <f>'NAW2 - Total - SSEH'!AO119</f>
        <v>4.8079999999999998</v>
      </c>
      <c r="AP119" s="216">
        <f>SUM(AK119:AO119)</f>
        <v>53.849000000000004</v>
      </c>
    </row>
    <row r="120" spans="1:42" ht="25.5" customHeight="1">
      <c r="A120" s="13"/>
      <c r="B120" s="19"/>
      <c r="C120" s="218"/>
      <c r="D120" s="350"/>
      <c r="E120" s="105"/>
      <c r="F120" s="219" t="s">
        <v>80</v>
      </c>
      <c r="G120" s="275">
        <f>'NAW2 - Total - SSEH'!G120</f>
        <v>1.552</v>
      </c>
      <c r="H120" s="275">
        <f>'NAW2 - Total - SSEH'!H120</f>
        <v>0</v>
      </c>
      <c r="I120" s="275">
        <f>'NAW2 - Total - SSEH'!I120</f>
        <v>0</v>
      </c>
      <c r="J120" s="275">
        <f>'NAW2 - Total - SSEH'!J120</f>
        <v>0</v>
      </c>
      <c r="K120" s="275">
        <f>'NAW2 - Total - SSEH'!K120</f>
        <v>0</v>
      </c>
      <c r="L120" s="220">
        <f t="shared" ref="L120:L122" si="251">SUM(G120:K120)</f>
        <v>1.552</v>
      </c>
      <c r="M120" s="275">
        <f>'NAW2 - Total - SSEH'!M120</f>
        <v>0</v>
      </c>
      <c r="N120" s="275">
        <f>'NAW2 - Total - SSEH'!N120</f>
        <v>0</v>
      </c>
      <c r="O120" s="275">
        <f>'NAW2 - Total - SSEH'!O120</f>
        <v>0</v>
      </c>
      <c r="P120" s="275">
        <f>'NAW2 - Total - SSEH'!P120</f>
        <v>0</v>
      </c>
      <c r="Q120" s="275">
        <f>'NAW2 - Total - SSEH'!Q120</f>
        <v>0</v>
      </c>
      <c r="R120" s="220">
        <f t="shared" ref="R120:R122" si="252">SUM(M120:Q120)</f>
        <v>0</v>
      </c>
      <c r="S120" s="102">
        <v>0</v>
      </c>
      <c r="T120" s="102">
        <v>0</v>
      </c>
      <c r="U120" s="102">
        <v>0</v>
      </c>
      <c r="V120" s="102">
        <v>0</v>
      </c>
      <c r="W120" s="102">
        <v>0</v>
      </c>
      <c r="X120" s="220">
        <f t="shared" ref="X120:X122" si="253">SUM(S120:W120)</f>
        <v>0</v>
      </c>
      <c r="Y120" s="275">
        <f>'NAW2 - Total - SSEH'!Y120</f>
        <v>1.552</v>
      </c>
      <c r="Z120" s="275">
        <f>'NAW2 - Total - SSEH'!Z120</f>
        <v>0</v>
      </c>
      <c r="AA120" s="275">
        <f>'NAW2 - Total - SSEH'!AA120</f>
        <v>0</v>
      </c>
      <c r="AB120" s="275">
        <f>'NAW2 - Total - SSEH'!AB120</f>
        <v>0</v>
      </c>
      <c r="AC120" s="275">
        <f>'NAW2 - Total - SSEH'!AC120</f>
        <v>0</v>
      </c>
      <c r="AD120" s="220">
        <f t="shared" ref="AD120:AD122" si="254">SUM(Y120:AC120)</f>
        <v>1.552</v>
      </c>
      <c r="AE120" s="102">
        <v>0</v>
      </c>
      <c r="AF120" s="102">
        <v>0</v>
      </c>
      <c r="AG120" s="102">
        <v>0</v>
      </c>
      <c r="AH120" s="102">
        <v>0</v>
      </c>
      <c r="AI120" s="102">
        <v>0</v>
      </c>
      <c r="AJ120" s="220">
        <f t="shared" ref="AJ120:AJ122" si="255">SUM(AE120:AI120)</f>
        <v>0</v>
      </c>
      <c r="AK120" s="275">
        <f>'NAW2 - Total - SSEH'!AK120</f>
        <v>1.552</v>
      </c>
      <c r="AL120" s="275">
        <f>'NAW2 - Total - SSEH'!AL120</f>
        <v>0</v>
      </c>
      <c r="AM120" s="275">
        <f>'NAW2 - Total - SSEH'!AM120</f>
        <v>0</v>
      </c>
      <c r="AN120" s="275">
        <f>'NAW2 - Total - SSEH'!AN120</f>
        <v>0</v>
      </c>
      <c r="AO120" s="275">
        <f>'NAW2 - Total - SSEH'!AO120</f>
        <v>0</v>
      </c>
      <c r="AP120" s="220">
        <f t="shared" ref="AP120:AP122" si="256">SUM(AK120:AO120)</f>
        <v>1.552</v>
      </c>
    </row>
    <row r="121" spans="1:42" ht="25.5" customHeight="1">
      <c r="A121" s="13"/>
      <c r="B121" s="19"/>
      <c r="C121" s="218"/>
      <c r="D121" s="350"/>
      <c r="E121" s="105"/>
      <c r="F121" s="219" t="s">
        <v>82</v>
      </c>
      <c r="G121" s="275">
        <f>'NAW2 - Total - SSEH'!G121</f>
        <v>2.6030000000000002</v>
      </c>
      <c r="H121" s="275">
        <f>'NAW2 - Total - SSEH'!H121</f>
        <v>0</v>
      </c>
      <c r="I121" s="275">
        <f>'NAW2 - Total - SSEH'!I121</f>
        <v>0</v>
      </c>
      <c r="J121" s="275">
        <f>'NAW2 - Total - SSEH'!J121</f>
        <v>0</v>
      </c>
      <c r="K121" s="275">
        <f>'NAW2 - Total - SSEH'!K121</f>
        <v>0</v>
      </c>
      <c r="L121" s="220">
        <f t="shared" si="251"/>
        <v>2.6030000000000002</v>
      </c>
      <c r="M121" s="275">
        <f>'NAW2 - Total - SSEH'!M121</f>
        <v>0</v>
      </c>
      <c r="N121" s="275">
        <f>'NAW2 - Total - SSEH'!N121</f>
        <v>0</v>
      </c>
      <c r="O121" s="275">
        <f>'NAW2 - Total - SSEH'!O121</f>
        <v>0</v>
      </c>
      <c r="P121" s="275">
        <f>'NAW2 - Total - SSEH'!P121</f>
        <v>0</v>
      </c>
      <c r="Q121" s="275">
        <f>'NAW2 - Total - SSEH'!Q121</f>
        <v>0</v>
      </c>
      <c r="R121" s="220">
        <f t="shared" si="252"/>
        <v>0</v>
      </c>
      <c r="S121" s="102">
        <v>0</v>
      </c>
      <c r="T121" s="102">
        <v>0</v>
      </c>
      <c r="U121" s="102">
        <v>0</v>
      </c>
      <c r="V121" s="102">
        <v>0</v>
      </c>
      <c r="W121" s="102">
        <v>0</v>
      </c>
      <c r="X121" s="220">
        <f t="shared" si="253"/>
        <v>0</v>
      </c>
      <c r="Y121" s="275">
        <f>'NAW2 - Total - SSEH'!Y121</f>
        <v>2.6030000000000002</v>
      </c>
      <c r="Z121" s="275">
        <f>'NAW2 - Total - SSEH'!Z121</f>
        <v>0</v>
      </c>
      <c r="AA121" s="275">
        <f>'NAW2 - Total - SSEH'!AA121</f>
        <v>0</v>
      </c>
      <c r="AB121" s="275">
        <f>'NAW2 - Total - SSEH'!AB121</f>
        <v>0</v>
      </c>
      <c r="AC121" s="275">
        <f>'NAW2 - Total - SSEH'!AC121</f>
        <v>0</v>
      </c>
      <c r="AD121" s="220">
        <f t="shared" si="254"/>
        <v>2.6030000000000002</v>
      </c>
      <c r="AE121" s="102">
        <v>0</v>
      </c>
      <c r="AF121" s="102">
        <v>0</v>
      </c>
      <c r="AG121" s="102">
        <v>0</v>
      </c>
      <c r="AH121" s="102">
        <v>0</v>
      </c>
      <c r="AI121" s="102">
        <v>0</v>
      </c>
      <c r="AJ121" s="220">
        <f t="shared" si="255"/>
        <v>0</v>
      </c>
      <c r="AK121" s="275">
        <f>'NAW2 - Total - SSEH'!AK121</f>
        <v>2.6030000000000002</v>
      </c>
      <c r="AL121" s="275">
        <f>'NAW2 - Total - SSEH'!AL121</f>
        <v>0</v>
      </c>
      <c r="AM121" s="275">
        <f>'NAW2 - Total - SSEH'!AM121</f>
        <v>0</v>
      </c>
      <c r="AN121" s="275">
        <f>'NAW2 - Total - SSEH'!AN121</f>
        <v>0</v>
      </c>
      <c r="AO121" s="275">
        <f>'NAW2 - Total - SSEH'!AO121</f>
        <v>0</v>
      </c>
      <c r="AP121" s="220">
        <f t="shared" si="256"/>
        <v>2.6030000000000002</v>
      </c>
    </row>
    <row r="122" spans="1:42" ht="25.5" customHeight="1">
      <c r="A122" s="13"/>
      <c r="B122" s="19"/>
      <c r="C122" s="218"/>
      <c r="D122" s="350"/>
      <c r="E122" s="105"/>
      <c r="F122" s="219" t="s">
        <v>83</v>
      </c>
      <c r="G122" s="275">
        <f>'NAW2 - Total - SSEH'!G122</f>
        <v>10.917</v>
      </c>
      <c r="H122" s="275">
        <f>'NAW2 - Total - SSEH'!H122</f>
        <v>0</v>
      </c>
      <c r="I122" s="275">
        <f>'NAW2 - Total - SSEH'!I122</f>
        <v>2.008</v>
      </c>
      <c r="J122" s="275">
        <f>'NAW2 - Total - SSEH'!J122</f>
        <v>0</v>
      </c>
      <c r="K122" s="275">
        <f>'NAW2 - Total - SSEH'!K122</f>
        <v>1.024</v>
      </c>
      <c r="L122" s="220">
        <f t="shared" si="251"/>
        <v>13.949000000000002</v>
      </c>
      <c r="M122" s="275">
        <f>'NAW2 - Total - SSEH'!M122</f>
        <v>0</v>
      </c>
      <c r="N122" s="275">
        <f>'NAW2 - Total - SSEH'!N122</f>
        <v>0</v>
      </c>
      <c r="O122" s="275">
        <f>'NAW2 - Total - SSEH'!O122</f>
        <v>0</v>
      </c>
      <c r="P122" s="275">
        <f>'NAW2 - Total - SSEH'!P122</f>
        <v>0</v>
      </c>
      <c r="Q122" s="275">
        <f>'NAW2 - Total - SSEH'!Q122</f>
        <v>0</v>
      </c>
      <c r="R122" s="220">
        <f t="shared" si="252"/>
        <v>0</v>
      </c>
      <c r="S122" s="102">
        <v>0</v>
      </c>
      <c r="T122" s="102">
        <v>0</v>
      </c>
      <c r="U122" s="102">
        <v>0</v>
      </c>
      <c r="V122" s="102">
        <v>0</v>
      </c>
      <c r="W122" s="102">
        <v>0</v>
      </c>
      <c r="X122" s="220">
        <f t="shared" si="253"/>
        <v>0</v>
      </c>
      <c r="Y122" s="275">
        <f>'NAW2 - Total - SSEH'!Y122</f>
        <v>10.917</v>
      </c>
      <c r="Z122" s="275">
        <f>'NAW2 - Total - SSEH'!Z122</f>
        <v>0</v>
      </c>
      <c r="AA122" s="275">
        <f>'NAW2 - Total - SSEH'!AA122</f>
        <v>2.008</v>
      </c>
      <c r="AB122" s="275">
        <f>'NAW2 - Total - SSEH'!AB122</f>
        <v>0</v>
      </c>
      <c r="AC122" s="275">
        <f>'NAW2 - Total - SSEH'!AC122</f>
        <v>1.024</v>
      </c>
      <c r="AD122" s="220">
        <f t="shared" si="254"/>
        <v>13.949000000000002</v>
      </c>
      <c r="AE122" s="102">
        <v>0</v>
      </c>
      <c r="AF122" s="102">
        <v>0</v>
      </c>
      <c r="AG122" s="102">
        <v>0</v>
      </c>
      <c r="AH122" s="102">
        <v>0</v>
      </c>
      <c r="AI122" s="102">
        <v>0</v>
      </c>
      <c r="AJ122" s="220">
        <f t="shared" si="255"/>
        <v>0</v>
      </c>
      <c r="AK122" s="275">
        <f>'NAW2 - Total - SSEH'!AK122</f>
        <v>5.93</v>
      </c>
      <c r="AL122" s="275">
        <f>'NAW2 - Total - SSEH'!AL122</f>
        <v>4.9870000000000001</v>
      </c>
      <c r="AM122" s="275">
        <f>'NAW2 - Total - SSEH'!AM122</f>
        <v>0</v>
      </c>
      <c r="AN122" s="275">
        <f>'NAW2 - Total - SSEH'!AN122</f>
        <v>2.008</v>
      </c>
      <c r="AO122" s="275">
        <f>'NAW2 - Total - SSEH'!AO122</f>
        <v>1.024</v>
      </c>
      <c r="AP122" s="220">
        <f t="shared" si="256"/>
        <v>13.949000000000002</v>
      </c>
    </row>
    <row r="123" spans="1:42" ht="25.5" customHeight="1" thickBot="1">
      <c r="A123" s="13"/>
      <c r="B123" s="221"/>
      <c r="C123" s="356" t="s">
        <v>79</v>
      </c>
      <c r="D123" s="351">
        <v>71.953000000000003</v>
      </c>
      <c r="E123" s="102">
        <v>50.791000000000011</v>
      </c>
      <c r="F123" s="223"/>
      <c r="G123" s="224">
        <f>SUM(G119:G122)</f>
        <v>60.784000000000006</v>
      </c>
      <c r="H123" s="225">
        <f t="shared" ref="H123:K123" si="257">SUM(H119:H122)</f>
        <v>3.3290000000000002</v>
      </c>
      <c r="I123" s="225">
        <f t="shared" si="257"/>
        <v>2.008</v>
      </c>
      <c r="J123" s="225">
        <f t="shared" si="257"/>
        <v>0</v>
      </c>
      <c r="K123" s="225">
        <f t="shared" si="257"/>
        <v>5.8319999999999999</v>
      </c>
      <c r="L123" s="150"/>
      <c r="M123" s="224">
        <f>SUM(M119:M122)</f>
        <v>0</v>
      </c>
      <c r="N123" s="225">
        <f t="shared" ref="N123:Q123" si="258">SUM(N119:N122)</f>
        <v>0</v>
      </c>
      <c r="O123" s="225">
        <f t="shared" si="258"/>
        <v>0</v>
      </c>
      <c r="P123" s="225">
        <f t="shared" si="258"/>
        <v>0</v>
      </c>
      <c r="Q123" s="225">
        <f t="shared" si="258"/>
        <v>0</v>
      </c>
      <c r="R123" s="150"/>
      <c r="S123" s="224">
        <f>SUM(S119:S122)</f>
        <v>0</v>
      </c>
      <c r="T123" s="225">
        <f t="shared" ref="T123:W123" si="259">SUM(T119:T122)</f>
        <v>0</v>
      </c>
      <c r="U123" s="225">
        <f t="shared" si="259"/>
        <v>0</v>
      </c>
      <c r="V123" s="225">
        <f t="shared" si="259"/>
        <v>0</v>
      </c>
      <c r="W123" s="225">
        <f t="shared" si="259"/>
        <v>0</v>
      </c>
      <c r="X123" s="150"/>
      <c r="Y123" s="224">
        <f>SUM(Y119:Y122)</f>
        <v>59.003</v>
      </c>
      <c r="Z123" s="225">
        <f t="shared" ref="Z123:AC123" si="260">SUM(Z119:Z122)</f>
        <v>1.7809999999999999</v>
      </c>
      <c r="AA123" s="225">
        <f t="shared" si="260"/>
        <v>5.3369999999999997</v>
      </c>
      <c r="AB123" s="225">
        <f t="shared" si="260"/>
        <v>0</v>
      </c>
      <c r="AC123" s="225">
        <f t="shared" si="260"/>
        <v>5.8319999999999999</v>
      </c>
      <c r="AD123" s="150"/>
      <c r="AE123" s="224">
        <f>SUM(AE119:AE122)</f>
        <v>0</v>
      </c>
      <c r="AF123" s="225">
        <f t="shared" ref="AF123:AI123" si="261">SUM(AF119:AF122)</f>
        <v>0</v>
      </c>
      <c r="AG123" s="225">
        <f t="shared" si="261"/>
        <v>0</v>
      </c>
      <c r="AH123" s="225">
        <f t="shared" si="261"/>
        <v>0</v>
      </c>
      <c r="AI123" s="225">
        <f t="shared" si="261"/>
        <v>0</v>
      </c>
      <c r="AJ123" s="150"/>
      <c r="AK123" s="224">
        <f>SUM(AK119:AK122)</f>
        <v>51.02</v>
      </c>
      <c r="AL123" s="225">
        <f t="shared" ref="AL123:AO123" si="262">SUM(AL119:AL122)</f>
        <v>9.7639999999999993</v>
      </c>
      <c r="AM123" s="225">
        <f t="shared" si="262"/>
        <v>1.1499999999999999</v>
      </c>
      <c r="AN123" s="225">
        <f t="shared" si="262"/>
        <v>4.1869999999999994</v>
      </c>
      <c r="AO123" s="225">
        <f t="shared" si="262"/>
        <v>5.8319999999999999</v>
      </c>
      <c r="AP123" s="150"/>
    </row>
    <row r="124" spans="1:42" ht="25.5" customHeight="1">
      <c r="A124" s="13"/>
      <c r="B124" s="209" t="s">
        <v>25</v>
      </c>
      <c r="C124" s="210"/>
      <c r="D124" s="211"/>
      <c r="E124" s="212"/>
      <c r="F124" s="213" t="s">
        <v>78</v>
      </c>
      <c r="G124" s="275">
        <f>'NAW2 - Total - SSEH'!G124</f>
        <v>0</v>
      </c>
      <c r="H124" s="275">
        <f>'NAW2 - Total - SSEH'!H124</f>
        <v>0</v>
      </c>
      <c r="I124" s="275">
        <f>'NAW2 - Total - SSEH'!I124</f>
        <v>0</v>
      </c>
      <c r="J124" s="275">
        <f>'NAW2 - Total - SSEH'!J124</f>
        <v>0</v>
      </c>
      <c r="K124" s="275">
        <f>'NAW2 - Total - SSEH'!K124</f>
        <v>0</v>
      </c>
      <c r="L124" s="216">
        <f>SUM(G124:K124)</f>
        <v>0</v>
      </c>
      <c r="M124" s="275">
        <f>'NAW2 - Total - SSEH'!M124</f>
        <v>0</v>
      </c>
      <c r="N124" s="275">
        <f>'NAW2 - Total - SSEH'!N124</f>
        <v>0</v>
      </c>
      <c r="O124" s="275">
        <f>'NAW2 - Total - SSEH'!O124</f>
        <v>0</v>
      </c>
      <c r="P124" s="275">
        <f>'NAW2 - Total - SSEH'!P124</f>
        <v>0</v>
      </c>
      <c r="Q124" s="275">
        <f>'NAW2 - Total - SSEH'!Q124</f>
        <v>0</v>
      </c>
      <c r="R124" s="216">
        <f>SUM(M124:Q124)</f>
        <v>0</v>
      </c>
      <c r="S124" s="102"/>
      <c r="T124" s="102"/>
      <c r="U124" s="102"/>
      <c r="V124" s="102"/>
      <c r="W124" s="102"/>
      <c r="X124" s="216">
        <f>SUM(S124:W124)</f>
        <v>0</v>
      </c>
      <c r="Y124" s="276">
        <f>'NAW2 - Total - SSEH'!Y124</f>
        <v>0</v>
      </c>
      <c r="Z124" s="276">
        <f>'NAW2 - Total - SSEH'!Z124</f>
        <v>0</v>
      </c>
      <c r="AA124" s="276">
        <f>'NAW2 - Total - SSEH'!AA124</f>
        <v>0</v>
      </c>
      <c r="AB124" s="276">
        <f>'NAW2 - Total - SSEH'!AB124</f>
        <v>0</v>
      </c>
      <c r="AC124" s="276">
        <f>'NAW2 - Total - SSEH'!AC124</f>
        <v>0</v>
      </c>
      <c r="AD124" s="216">
        <f>SUM(Y124:AC124)</f>
        <v>0</v>
      </c>
      <c r="AE124" s="102"/>
      <c r="AF124" s="102"/>
      <c r="AG124" s="102"/>
      <c r="AH124" s="102"/>
      <c r="AI124" s="102"/>
      <c r="AJ124" s="216">
        <f>SUM(AE124:AI124)</f>
        <v>0</v>
      </c>
      <c r="AK124" s="276">
        <f>'NAW2 - Total - SSEH'!AK124</f>
        <v>0</v>
      </c>
      <c r="AL124" s="276">
        <f>'NAW2 - Total - SSEH'!AL124</f>
        <v>0</v>
      </c>
      <c r="AM124" s="276">
        <f>'NAW2 - Total - SSEH'!AM124</f>
        <v>0</v>
      </c>
      <c r="AN124" s="276">
        <f>'NAW2 - Total - SSEH'!AN124</f>
        <v>0</v>
      </c>
      <c r="AO124" s="276">
        <f>'NAW2 - Total - SSEH'!AO124</f>
        <v>0</v>
      </c>
      <c r="AP124" s="216">
        <f>SUM(AK124:AO124)</f>
        <v>0</v>
      </c>
    </row>
    <row r="125" spans="1:42" ht="25.5" customHeight="1">
      <c r="A125" s="13"/>
      <c r="B125" s="19"/>
      <c r="C125" s="218"/>
      <c r="D125" s="350"/>
      <c r="E125" s="105"/>
      <c r="F125" s="219" t="s">
        <v>80</v>
      </c>
      <c r="G125" s="275">
        <f>'NAW2 - Total - SSEH'!G125</f>
        <v>0</v>
      </c>
      <c r="H125" s="275">
        <f>'NAW2 - Total - SSEH'!H125</f>
        <v>0</v>
      </c>
      <c r="I125" s="275">
        <f>'NAW2 - Total - SSEH'!I125</f>
        <v>0</v>
      </c>
      <c r="J125" s="275">
        <f>'NAW2 - Total - SSEH'!J125</f>
        <v>0</v>
      </c>
      <c r="K125" s="275">
        <f>'NAW2 - Total - SSEH'!K125</f>
        <v>0</v>
      </c>
      <c r="L125" s="220">
        <f t="shared" ref="L125:L127" si="263">SUM(G125:K125)</f>
        <v>0</v>
      </c>
      <c r="M125" s="275">
        <f>'NAW2 - Total - SSEH'!M125</f>
        <v>0</v>
      </c>
      <c r="N125" s="275">
        <f>'NAW2 - Total - SSEH'!N125</f>
        <v>0</v>
      </c>
      <c r="O125" s="275">
        <f>'NAW2 - Total - SSEH'!O125</f>
        <v>0</v>
      </c>
      <c r="P125" s="275">
        <f>'NAW2 - Total - SSEH'!P125</f>
        <v>0</v>
      </c>
      <c r="Q125" s="275">
        <f>'NAW2 - Total - SSEH'!Q125</f>
        <v>0</v>
      </c>
      <c r="R125" s="220">
        <f t="shared" ref="R125:R127" si="264">SUM(M125:Q125)</f>
        <v>0</v>
      </c>
      <c r="S125" s="102"/>
      <c r="T125" s="102"/>
      <c r="U125" s="102"/>
      <c r="V125" s="102"/>
      <c r="W125" s="102"/>
      <c r="X125" s="220">
        <f t="shared" ref="X125:X127" si="265">SUM(S125:W125)</f>
        <v>0</v>
      </c>
      <c r="Y125" s="275">
        <f>'NAW2 - Total - SSEH'!Y125</f>
        <v>0</v>
      </c>
      <c r="Z125" s="275">
        <f>'NAW2 - Total - SSEH'!Z125</f>
        <v>0</v>
      </c>
      <c r="AA125" s="275">
        <f>'NAW2 - Total - SSEH'!AA125</f>
        <v>0</v>
      </c>
      <c r="AB125" s="275">
        <f>'NAW2 - Total - SSEH'!AB125</f>
        <v>0</v>
      </c>
      <c r="AC125" s="275">
        <f>'NAW2 - Total - SSEH'!AC125</f>
        <v>0</v>
      </c>
      <c r="AD125" s="220">
        <f t="shared" ref="AD125:AD127" si="266">SUM(Y125:AC125)</f>
        <v>0</v>
      </c>
      <c r="AE125" s="102"/>
      <c r="AF125" s="102"/>
      <c r="AG125" s="102"/>
      <c r="AH125" s="102"/>
      <c r="AI125" s="102"/>
      <c r="AJ125" s="220">
        <f t="shared" ref="AJ125:AJ127" si="267">SUM(AE125:AI125)</f>
        <v>0</v>
      </c>
      <c r="AK125" s="275">
        <f>'NAW2 - Total - SSEH'!AK125</f>
        <v>0</v>
      </c>
      <c r="AL125" s="275">
        <f>'NAW2 - Total - SSEH'!AL125</f>
        <v>0</v>
      </c>
      <c r="AM125" s="275">
        <f>'NAW2 - Total - SSEH'!AM125</f>
        <v>0</v>
      </c>
      <c r="AN125" s="275">
        <f>'NAW2 - Total - SSEH'!AN125</f>
        <v>0</v>
      </c>
      <c r="AO125" s="275">
        <f>'NAW2 - Total - SSEH'!AO125</f>
        <v>0</v>
      </c>
      <c r="AP125" s="220">
        <f t="shared" ref="AP125:AP127" si="268">SUM(AK125:AO125)</f>
        <v>0</v>
      </c>
    </row>
    <row r="126" spans="1:42" ht="25.5" customHeight="1">
      <c r="A126" s="13"/>
      <c r="B126" s="19"/>
      <c r="C126" s="218"/>
      <c r="D126" s="350"/>
      <c r="E126" s="105"/>
      <c r="F126" s="219" t="s">
        <v>82</v>
      </c>
      <c r="G126" s="275">
        <f>'NAW2 - Total - SSEH'!G126</f>
        <v>0</v>
      </c>
      <c r="H126" s="275">
        <f>'NAW2 - Total - SSEH'!H126</f>
        <v>0</v>
      </c>
      <c r="I126" s="275">
        <f>'NAW2 - Total - SSEH'!I126</f>
        <v>0</v>
      </c>
      <c r="J126" s="275">
        <f>'NAW2 - Total - SSEH'!J126</f>
        <v>0</v>
      </c>
      <c r="K126" s="275">
        <f>'NAW2 - Total - SSEH'!K126</f>
        <v>0</v>
      </c>
      <c r="L126" s="220">
        <f t="shared" si="263"/>
        <v>0</v>
      </c>
      <c r="M126" s="275">
        <f>'NAW2 - Total - SSEH'!M126</f>
        <v>0</v>
      </c>
      <c r="N126" s="275">
        <f>'NAW2 - Total - SSEH'!N126</f>
        <v>0</v>
      </c>
      <c r="O126" s="275">
        <f>'NAW2 - Total - SSEH'!O126</f>
        <v>0</v>
      </c>
      <c r="P126" s="275">
        <f>'NAW2 - Total - SSEH'!P126</f>
        <v>0</v>
      </c>
      <c r="Q126" s="275">
        <f>'NAW2 - Total - SSEH'!Q126</f>
        <v>0</v>
      </c>
      <c r="R126" s="220">
        <f t="shared" si="264"/>
        <v>0</v>
      </c>
      <c r="S126" s="102"/>
      <c r="T126" s="102"/>
      <c r="U126" s="102"/>
      <c r="V126" s="102"/>
      <c r="W126" s="102"/>
      <c r="X126" s="220">
        <f t="shared" si="265"/>
        <v>0</v>
      </c>
      <c r="Y126" s="275">
        <f>'NAW2 - Total - SSEH'!Y126</f>
        <v>0</v>
      </c>
      <c r="Z126" s="275">
        <f>'NAW2 - Total - SSEH'!Z126</f>
        <v>0</v>
      </c>
      <c r="AA126" s="275">
        <f>'NAW2 - Total - SSEH'!AA126</f>
        <v>0</v>
      </c>
      <c r="AB126" s="275">
        <f>'NAW2 - Total - SSEH'!AB126</f>
        <v>0</v>
      </c>
      <c r="AC126" s="275">
        <f>'NAW2 - Total - SSEH'!AC126</f>
        <v>0</v>
      </c>
      <c r="AD126" s="220">
        <f t="shared" si="266"/>
        <v>0</v>
      </c>
      <c r="AE126" s="102"/>
      <c r="AF126" s="102"/>
      <c r="AG126" s="102"/>
      <c r="AH126" s="102"/>
      <c r="AI126" s="102"/>
      <c r="AJ126" s="220">
        <f t="shared" si="267"/>
        <v>0</v>
      </c>
      <c r="AK126" s="275">
        <f>'NAW2 - Total - SSEH'!AK126</f>
        <v>0</v>
      </c>
      <c r="AL126" s="275">
        <f>'NAW2 - Total - SSEH'!AL126</f>
        <v>0</v>
      </c>
      <c r="AM126" s="275">
        <f>'NAW2 - Total - SSEH'!AM126</f>
        <v>0</v>
      </c>
      <c r="AN126" s="275">
        <f>'NAW2 - Total - SSEH'!AN126</f>
        <v>0</v>
      </c>
      <c r="AO126" s="275">
        <f>'NAW2 - Total - SSEH'!AO126</f>
        <v>0</v>
      </c>
      <c r="AP126" s="220">
        <f t="shared" si="268"/>
        <v>0</v>
      </c>
    </row>
    <row r="127" spans="1:42" ht="25.5" customHeight="1">
      <c r="A127" s="13"/>
      <c r="B127" s="19"/>
      <c r="C127" s="218"/>
      <c r="D127" s="350"/>
      <c r="E127" s="105"/>
      <c r="F127" s="219" t="s">
        <v>83</v>
      </c>
      <c r="G127" s="275">
        <f>'NAW2 - Total - SSEH'!G127</f>
        <v>0</v>
      </c>
      <c r="H127" s="275">
        <f>'NAW2 - Total - SSEH'!H127</f>
        <v>0</v>
      </c>
      <c r="I127" s="275">
        <f>'NAW2 - Total - SSEH'!I127</f>
        <v>0</v>
      </c>
      <c r="J127" s="275">
        <f>'NAW2 - Total - SSEH'!J127</f>
        <v>0</v>
      </c>
      <c r="K127" s="275">
        <f>'NAW2 - Total - SSEH'!K127</f>
        <v>0</v>
      </c>
      <c r="L127" s="220">
        <f t="shared" si="263"/>
        <v>0</v>
      </c>
      <c r="M127" s="275">
        <f>'NAW2 - Total - SSEH'!M127</f>
        <v>0</v>
      </c>
      <c r="N127" s="275">
        <f>'NAW2 - Total - SSEH'!N127</f>
        <v>0</v>
      </c>
      <c r="O127" s="275">
        <f>'NAW2 - Total - SSEH'!O127</f>
        <v>0</v>
      </c>
      <c r="P127" s="275">
        <f>'NAW2 - Total - SSEH'!P127</f>
        <v>0</v>
      </c>
      <c r="Q127" s="275">
        <f>'NAW2 - Total - SSEH'!Q127</f>
        <v>0</v>
      </c>
      <c r="R127" s="220">
        <f t="shared" si="264"/>
        <v>0</v>
      </c>
      <c r="S127" s="102"/>
      <c r="T127" s="102"/>
      <c r="U127" s="102"/>
      <c r="V127" s="102"/>
      <c r="W127" s="102"/>
      <c r="X127" s="220">
        <f t="shared" si="265"/>
        <v>0</v>
      </c>
      <c r="Y127" s="275">
        <f>'NAW2 - Total - SSEH'!Y127</f>
        <v>0</v>
      </c>
      <c r="Z127" s="275">
        <f>'NAW2 - Total - SSEH'!Z127</f>
        <v>0</v>
      </c>
      <c r="AA127" s="275">
        <f>'NAW2 - Total - SSEH'!AA127</f>
        <v>0</v>
      </c>
      <c r="AB127" s="275">
        <f>'NAW2 - Total - SSEH'!AB127</f>
        <v>0</v>
      </c>
      <c r="AC127" s="275">
        <f>'NAW2 - Total - SSEH'!AC127</f>
        <v>0</v>
      </c>
      <c r="AD127" s="220">
        <f t="shared" si="266"/>
        <v>0</v>
      </c>
      <c r="AE127" s="102"/>
      <c r="AF127" s="102"/>
      <c r="AG127" s="102"/>
      <c r="AH127" s="102"/>
      <c r="AI127" s="102"/>
      <c r="AJ127" s="220">
        <f t="shared" si="267"/>
        <v>0</v>
      </c>
      <c r="AK127" s="275">
        <f>'NAW2 - Total - SSEH'!AK127</f>
        <v>0</v>
      </c>
      <c r="AL127" s="275">
        <f>'NAW2 - Total - SSEH'!AL127</f>
        <v>0</v>
      </c>
      <c r="AM127" s="275">
        <f>'NAW2 - Total - SSEH'!AM127</f>
        <v>0</v>
      </c>
      <c r="AN127" s="275">
        <f>'NAW2 - Total - SSEH'!AN127</f>
        <v>0</v>
      </c>
      <c r="AO127" s="275">
        <f>'NAW2 - Total - SSEH'!AO127</f>
        <v>0</v>
      </c>
      <c r="AP127" s="220">
        <f t="shared" si="268"/>
        <v>0</v>
      </c>
    </row>
    <row r="128" spans="1:42" ht="25.5" customHeight="1" thickBot="1">
      <c r="A128" s="13"/>
      <c r="B128" s="221"/>
      <c r="C128" s="356"/>
      <c r="D128" s="351"/>
      <c r="E128" s="102"/>
      <c r="F128" s="223"/>
      <c r="G128" s="224">
        <f>SUM(G124:G127)</f>
        <v>0</v>
      </c>
      <c r="H128" s="225">
        <f t="shared" ref="H128:K128" si="269">SUM(H124:H127)</f>
        <v>0</v>
      </c>
      <c r="I128" s="225">
        <f t="shared" si="269"/>
        <v>0</v>
      </c>
      <c r="J128" s="225">
        <f t="shared" si="269"/>
        <v>0</v>
      </c>
      <c r="K128" s="225">
        <f t="shared" si="269"/>
        <v>0</v>
      </c>
      <c r="L128" s="150"/>
      <c r="M128" s="224">
        <f>SUM(M124:M127)</f>
        <v>0</v>
      </c>
      <c r="N128" s="225">
        <f t="shared" ref="N128:Q128" si="270">SUM(N124:N127)</f>
        <v>0</v>
      </c>
      <c r="O128" s="225">
        <f t="shared" si="270"/>
        <v>0</v>
      </c>
      <c r="P128" s="225">
        <f t="shared" si="270"/>
        <v>0</v>
      </c>
      <c r="Q128" s="225">
        <f t="shared" si="270"/>
        <v>0</v>
      </c>
      <c r="R128" s="150"/>
      <c r="S128" s="224">
        <f>SUM(S124:S127)</f>
        <v>0</v>
      </c>
      <c r="T128" s="225">
        <f t="shared" ref="T128:W128" si="271">SUM(T124:T127)</f>
        <v>0</v>
      </c>
      <c r="U128" s="225">
        <f t="shared" si="271"/>
        <v>0</v>
      </c>
      <c r="V128" s="225">
        <f t="shared" si="271"/>
        <v>0</v>
      </c>
      <c r="W128" s="225">
        <f t="shared" si="271"/>
        <v>0</v>
      </c>
      <c r="X128" s="150"/>
      <c r="Y128" s="224">
        <f>SUM(Y124:Y127)</f>
        <v>0</v>
      </c>
      <c r="Z128" s="225">
        <f t="shared" ref="Z128:AC128" si="272">SUM(Z124:Z127)</f>
        <v>0</v>
      </c>
      <c r="AA128" s="225">
        <f t="shared" si="272"/>
        <v>0</v>
      </c>
      <c r="AB128" s="225">
        <f t="shared" si="272"/>
        <v>0</v>
      </c>
      <c r="AC128" s="225">
        <f t="shared" si="272"/>
        <v>0</v>
      </c>
      <c r="AD128" s="150"/>
      <c r="AE128" s="224">
        <f>SUM(AE124:AE127)</f>
        <v>0</v>
      </c>
      <c r="AF128" s="225">
        <f t="shared" ref="AF128:AI128" si="273">SUM(AF124:AF127)</f>
        <v>0</v>
      </c>
      <c r="AG128" s="225">
        <f t="shared" si="273"/>
        <v>0</v>
      </c>
      <c r="AH128" s="225">
        <f t="shared" si="273"/>
        <v>0</v>
      </c>
      <c r="AI128" s="225">
        <f t="shared" si="273"/>
        <v>0</v>
      </c>
      <c r="AJ128" s="150"/>
      <c r="AK128" s="224">
        <f>SUM(AK124:AK127)</f>
        <v>0</v>
      </c>
      <c r="AL128" s="225">
        <f t="shared" ref="AL128:AO128" si="274">SUM(AL124:AL127)</f>
        <v>0</v>
      </c>
      <c r="AM128" s="225">
        <f t="shared" si="274"/>
        <v>0</v>
      </c>
      <c r="AN128" s="225">
        <f t="shared" si="274"/>
        <v>0</v>
      </c>
      <c r="AO128" s="225">
        <f t="shared" si="274"/>
        <v>0</v>
      </c>
      <c r="AP128" s="150"/>
    </row>
    <row r="129" spans="1:44" ht="25.5" customHeight="1">
      <c r="A129" s="13"/>
      <c r="B129" s="209" t="s">
        <v>26</v>
      </c>
      <c r="C129" s="210"/>
      <c r="D129" s="211"/>
      <c r="E129" s="212"/>
      <c r="F129" s="213" t="s">
        <v>78</v>
      </c>
      <c r="G129" s="275">
        <f>'NAW2 - Total - SSEH'!G129</f>
        <v>0</v>
      </c>
      <c r="H129" s="275">
        <f>'NAW2 - Total - SSEH'!H129</f>
        <v>0</v>
      </c>
      <c r="I129" s="275">
        <f>'NAW2 - Total - SSEH'!I129</f>
        <v>0</v>
      </c>
      <c r="J129" s="275">
        <f>'NAW2 - Total - SSEH'!J129</f>
        <v>0</v>
      </c>
      <c r="K129" s="275">
        <f>'NAW2 - Total - SSEH'!K129</f>
        <v>0</v>
      </c>
      <c r="L129" s="216">
        <f>SUM(G129:K129)</f>
        <v>0</v>
      </c>
      <c r="M129" s="275">
        <f>'NAW2 - Total - SSEH'!M129</f>
        <v>0</v>
      </c>
      <c r="N129" s="275">
        <f>'NAW2 - Total - SSEH'!N129</f>
        <v>0</v>
      </c>
      <c r="O129" s="275">
        <f>'NAW2 - Total - SSEH'!O129</f>
        <v>0</v>
      </c>
      <c r="P129" s="275">
        <f>'NAW2 - Total - SSEH'!P129</f>
        <v>0</v>
      </c>
      <c r="Q129" s="275">
        <f>'NAW2 - Total - SSEH'!Q129</f>
        <v>0</v>
      </c>
      <c r="R129" s="216">
        <f>SUM(M129:Q129)</f>
        <v>0</v>
      </c>
      <c r="S129" s="102"/>
      <c r="T129" s="102"/>
      <c r="U129" s="102"/>
      <c r="V129" s="102"/>
      <c r="W129" s="102"/>
      <c r="X129" s="216">
        <f>SUM(S129:W129)</f>
        <v>0</v>
      </c>
      <c r="Y129" s="276">
        <f>'NAW2 - Total - SSEH'!Y129</f>
        <v>0</v>
      </c>
      <c r="Z129" s="276">
        <f>'NAW2 - Total - SSEH'!Z129</f>
        <v>0</v>
      </c>
      <c r="AA129" s="276">
        <f>'NAW2 - Total - SSEH'!AA129</f>
        <v>0</v>
      </c>
      <c r="AB129" s="276">
        <f>'NAW2 - Total - SSEH'!AB129</f>
        <v>0</v>
      </c>
      <c r="AC129" s="276">
        <f>'NAW2 - Total - SSEH'!AC129</f>
        <v>0</v>
      </c>
      <c r="AD129" s="216">
        <f>SUM(Y129:AC129)</f>
        <v>0</v>
      </c>
      <c r="AE129" s="102"/>
      <c r="AF129" s="102"/>
      <c r="AG129" s="102"/>
      <c r="AH129" s="102"/>
      <c r="AI129" s="102"/>
      <c r="AJ129" s="216">
        <f>SUM(AE129:AI129)</f>
        <v>0</v>
      </c>
      <c r="AK129" s="276">
        <f>'NAW2 - Total - SSEH'!AK129</f>
        <v>0</v>
      </c>
      <c r="AL129" s="276">
        <f>'NAW2 - Total - SSEH'!AL129</f>
        <v>0</v>
      </c>
      <c r="AM129" s="276">
        <f>'NAW2 - Total - SSEH'!AM129</f>
        <v>0</v>
      </c>
      <c r="AN129" s="276">
        <f>'NAW2 - Total - SSEH'!AN129</f>
        <v>0</v>
      </c>
      <c r="AO129" s="276">
        <f>'NAW2 - Total - SSEH'!AO129</f>
        <v>0</v>
      </c>
      <c r="AP129" s="216">
        <f>SUM(AK129:AO129)</f>
        <v>0</v>
      </c>
    </row>
    <row r="130" spans="1:44" ht="25.5" customHeight="1">
      <c r="A130" s="13"/>
      <c r="B130" s="19"/>
      <c r="C130" s="218"/>
      <c r="D130" s="350"/>
      <c r="E130" s="105"/>
      <c r="F130" s="219" t="s">
        <v>80</v>
      </c>
      <c r="G130" s="275">
        <f>'NAW2 - Total - SSEH'!G130</f>
        <v>0</v>
      </c>
      <c r="H130" s="275">
        <f>'NAW2 - Total - SSEH'!H130</f>
        <v>0</v>
      </c>
      <c r="I130" s="275">
        <f>'NAW2 - Total - SSEH'!I130</f>
        <v>0</v>
      </c>
      <c r="J130" s="275">
        <f>'NAW2 - Total - SSEH'!J130</f>
        <v>0</v>
      </c>
      <c r="K130" s="275">
        <f>'NAW2 - Total - SSEH'!K130</f>
        <v>0</v>
      </c>
      <c r="L130" s="220">
        <f t="shared" ref="L130:L132" si="275">SUM(G130:K130)</f>
        <v>0</v>
      </c>
      <c r="M130" s="275">
        <f>'NAW2 - Total - SSEH'!M130</f>
        <v>0</v>
      </c>
      <c r="N130" s="275">
        <f>'NAW2 - Total - SSEH'!N130</f>
        <v>0</v>
      </c>
      <c r="O130" s="275">
        <f>'NAW2 - Total - SSEH'!O130</f>
        <v>0</v>
      </c>
      <c r="P130" s="275">
        <f>'NAW2 - Total - SSEH'!P130</f>
        <v>0</v>
      </c>
      <c r="Q130" s="275">
        <f>'NAW2 - Total - SSEH'!Q130</f>
        <v>0</v>
      </c>
      <c r="R130" s="220">
        <f t="shared" ref="R130:R132" si="276">SUM(M130:Q130)</f>
        <v>0</v>
      </c>
      <c r="S130" s="102"/>
      <c r="T130" s="102"/>
      <c r="U130" s="102"/>
      <c r="V130" s="102"/>
      <c r="W130" s="102"/>
      <c r="X130" s="220">
        <f t="shared" ref="X130:X132" si="277">SUM(S130:W130)</f>
        <v>0</v>
      </c>
      <c r="Y130" s="275">
        <f>'NAW2 - Total - SSEH'!Y130</f>
        <v>0</v>
      </c>
      <c r="Z130" s="275">
        <f>'NAW2 - Total - SSEH'!Z130</f>
        <v>0</v>
      </c>
      <c r="AA130" s="275">
        <f>'NAW2 - Total - SSEH'!AA130</f>
        <v>0</v>
      </c>
      <c r="AB130" s="275">
        <f>'NAW2 - Total - SSEH'!AB130</f>
        <v>0</v>
      </c>
      <c r="AC130" s="275">
        <f>'NAW2 - Total - SSEH'!AC130</f>
        <v>0</v>
      </c>
      <c r="AD130" s="220">
        <f t="shared" ref="AD130:AD132" si="278">SUM(Y130:AC130)</f>
        <v>0</v>
      </c>
      <c r="AE130" s="102"/>
      <c r="AF130" s="102"/>
      <c r="AG130" s="102"/>
      <c r="AH130" s="102"/>
      <c r="AI130" s="102"/>
      <c r="AJ130" s="220">
        <f t="shared" ref="AJ130:AJ132" si="279">SUM(AE130:AI130)</f>
        <v>0</v>
      </c>
      <c r="AK130" s="275">
        <f>'NAW2 - Total - SSEH'!AK130</f>
        <v>0</v>
      </c>
      <c r="AL130" s="275">
        <f>'NAW2 - Total - SSEH'!AL130</f>
        <v>0</v>
      </c>
      <c r="AM130" s="275">
        <f>'NAW2 - Total - SSEH'!AM130</f>
        <v>0</v>
      </c>
      <c r="AN130" s="275">
        <f>'NAW2 - Total - SSEH'!AN130</f>
        <v>0</v>
      </c>
      <c r="AO130" s="275">
        <f>'NAW2 - Total - SSEH'!AO130</f>
        <v>0</v>
      </c>
      <c r="AP130" s="220">
        <f t="shared" ref="AP130:AP132" si="280">SUM(AK130:AO130)</f>
        <v>0</v>
      </c>
    </row>
    <row r="131" spans="1:44" ht="25.5" customHeight="1">
      <c r="A131" s="13"/>
      <c r="B131" s="19"/>
      <c r="C131" s="218"/>
      <c r="D131" s="350"/>
      <c r="E131" s="105"/>
      <c r="F131" s="219" t="s">
        <v>82</v>
      </c>
      <c r="G131" s="275">
        <f>'NAW2 - Total - SSEH'!G131</f>
        <v>0</v>
      </c>
      <c r="H131" s="275">
        <f>'NAW2 - Total - SSEH'!H131</f>
        <v>0</v>
      </c>
      <c r="I131" s="275">
        <f>'NAW2 - Total - SSEH'!I131</f>
        <v>0</v>
      </c>
      <c r="J131" s="275">
        <f>'NAW2 - Total - SSEH'!J131</f>
        <v>0</v>
      </c>
      <c r="K131" s="275">
        <f>'NAW2 - Total - SSEH'!K131</f>
        <v>0</v>
      </c>
      <c r="L131" s="220">
        <f t="shared" si="275"/>
        <v>0</v>
      </c>
      <c r="M131" s="275">
        <f>'NAW2 - Total - SSEH'!M131</f>
        <v>0</v>
      </c>
      <c r="N131" s="275">
        <f>'NAW2 - Total - SSEH'!N131</f>
        <v>0</v>
      </c>
      <c r="O131" s="275">
        <f>'NAW2 - Total - SSEH'!O131</f>
        <v>0</v>
      </c>
      <c r="P131" s="275">
        <f>'NAW2 - Total - SSEH'!P131</f>
        <v>0</v>
      </c>
      <c r="Q131" s="275">
        <f>'NAW2 - Total - SSEH'!Q131</f>
        <v>0</v>
      </c>
      <c r="R131" s="220">
        <f t="shared" si="276"/>
        <v>0</v>
      </c>
      <c r="S131" s="102"/>
      <c r="T131" s="102"/>
      <c r="U131" s="102"/>
      <c r="V131" s="102"/>
      <c r="W131" s="102"/>
      <c r="X131" s="220">
        <f t="shared" si="277"/>
        <v>0</v>
      </c>
      <c r="Y131" s="275">
        <f>'NAW2 - Total - SSEH'!Y131</f>
        <v>0</v>
      </c>
      <c r="Z131" s="275">
        <f>'NAW2 - Total - SSEH'!Z131</f>
        <v>0</v>
      </c>
      <c r="AA131" s="275">
        <f>'NAW2 - Total - SSEH'!AA131</f>
        <v>0</v>
      </c>
      <c r="AB131" s="275">
        <f>'NAW2 - Total - SSEH'!AB131</f>
        <v>0</v>
      </c>
      <c r="AC131" s="275">
        <f>'NAW2 - Total - SSEH'!AC131</f>
        <v>0</v>
      </c>
      <c r="AD131" s="220">
        <f t="shared" si="278"/>
        <v>0</v>
      </c>
      <c r="AE131" s="102"/>
      <c r="AF131" s="102"/>
      <c r="AG131" s="102"/>
      <c r="AH131" s="102"/>
      <c r="AI131" s="102"/>
      <c r="AJ131" s="220">
        <f t="shared" si="279"/>
        <v>0</v>
      </c>
      <c r="AK131" s="275">
        <f>'NAW2 - Total - SSEH'!AK131</f>
        <v>0</v>
      </c>
      <c r="AL131" s="275">
        <f>'NAW2 - Total - SSEH'!AL131</f>
        <v>0</v>
      </c>
      <c r="AM131" s="275">
        <f>'NAW2 - Total - SSEH'!AM131</f>
        <v>0</v>
      </c>
      <c r="AN131" s="275">
        <f>'NAW2 - Total - SSEH'!AN131</f>
        <v>0</v>
      </c>
      <c r="AO131" s="275">
        <f>'NAW2 - Total - SSEH'!AO131</f>
        <v>0</v>
      </c>
      <c r="AP131" s="220">
        <f t="shared" si="280"/>
        <v>0</v>
      </c>
    </row>
    <row r="132" spans="1:44" ht="25.5" customHeight="1">
      <c r="A132" s="13"/>
      <c r="B132" s="19"/>
      <c r="C132" s="218"/>
      <c r="D132" s="350"/>
      <c r="E132" s="105"/>
      <c r="F132" s="219" t="s">
        <v>83</v>
      </c>
      <c r="G132" s="275">
        <f>'NAW2 - Total - SSEH'!G132</f>
        <v>0</v>
      </c>
      <c r="H132" s="275">
        <f>'NAW2 - Total - SSEH'!H132</f>
        <v>0</v>
      </c>
      <c r="I132" s="275">
        <f>'NAW2 - Total - SSEH'!I132</f>
        <v>0</v>
      </c>
      <c r="J132" s="275">
        <f>'NAW2 - Total - SSEH'!J132</f>
        <v>0</v>
      </c>
      <c r="K132" s="275">
        <f>'NAW2 - Total - SSEH'!K132</f>
        <v>0</v>
      </c>
      <c r="L132" s="220">
        <f t="shared" si="275"/>
        <v>0</v>
      </c>
      <c r="M132" s="275">
        <f>'NAW2 - Total - SSEH'!M132</f>
        <v>0</v>
      </c>
      <c r="N132" s="275">
        <f>'NAW2 - Total - SSEH'!N132</f>
        <v>0</v>
      </c>
      <c r="O132" s="275">
        <f>'NAW2 - Total - SSEH'!O132</f>
        <v>0</v>
      </c>
      <c r="P132" s="275">
        <f>'NAW2 - Total - SSEH'!P132</f>
        <v>0</v>
      </c>
      <c r="Q132" s="275">
        <f>'NAW2 - Total - SSEH'!Q132</f>
        <v>0</v>
      </c>
      <c r="R132" s="220">
        <f t="shared" si="276"/>
        <v>0</v>
      </c>
      <c r="S132" s="102"/>
      <c r="T132" s="102"/>
      <c r="U132" s="102"/>
      <c r="V132" s="102"/>
      <c r="W132" s="102"/>
      <c r="X132" s="220">
        <f t="shared" si="277"/>
        <v>0</v>
      </c>
      <c r="Y132" s="275">
        <f>'NAW2 - Total - SSEH'!Y132</f>
        <v>0</v>
      </c>
      <c r="Z132" s="275">
        <f>'NAW2 - Total - SSEH'!Z132</f>
        <v>0</v>
      </c>
      <c r="AA132" s="275">
        <f>'NAW2 - Total - SSEH'!AA132</f>
        <v>0</v>
      </c>
      <c r="AB132" s="275">
        <f>'NAW2 - Total - SSEH'!AB132</f>
        <v>0</v>
      </c>
      <c r="AC132" s="275">
        <f>'NAW2 - Total - SSEH'!AC132</f>
        <v>0</v>
      </c>
      <c r="AD132" s="220">
        <f t="shared" si="278"/>
        <v>0</v>
      </c>
      <c r="AE132" s="102"/>
      <c r="AF132" s="102"/>
      <c r="AG132" s="102"/>
      <c r="AH132" s="102"/>
      <c r="AI132" s="102"/>
      <c r="AJ132" s="220">
        <f t="shared" si="279"/>
        <v>0</v>
      </c>
      <c r="AK132" s="275">
        <f>'NAW2 - Total - SSEH'!AK132</f>
        <v>0</v>
      </c>
      <c r="AL132" s="275">
        <f>'NAW2 - Total - SSEH'!AL132</f>
        <v>0</v>
      </c>
      <c r="AM132" s="275">
        <f>'NAW2 - Total - SSEH'!AM132</f>
        <v>0</v>
      </c>
      <c r="AN132" s="275">
        <f>'NAW2 - Total - SSEH'!AN132</f>
        <v>0</v>
      </c>
      <c r="AO132" s="275">
        <f>'NAW2 - Total - SSEH'!AO132</f>
        <v>0</v>
      </c>
      <c r="AP132" s="220">
        <f t="shared" si="280"/>
        <v>0</v>
      </c>
    </row>
    <row r="133" spans="1:44" ht="25.5" customHeight="1" thickBot="1">
      <c r="A133" s="13"/>
      <c r="B133" s="221"/>
      <c r="C133" s="356"/>
      <c r="D133" s="351"/>
      <c r="E133" s="102"/>
      <c r="F133" s="223"/>
      <c r="G133" s="224">
        <f>SUM(G129:G132)</f>
        <v>0</v>
      </c>
      <c r="H133" s="225">
        <f t="shared" ref="H133:K133" si="281">SUM(H129:H132)</f>
        <v>0</v>
      </c>
      <c r="I133" s="225">
        <f t="shared" si="281"/>
        <v>0</v>
      </c>
      <c r="J133" s="225">
        <f t="shared" si="281"/>
        <v>0</v>
      </c>
      <c r="K133" s="225">
        <f t="shared" si="281"/>
        <v>0</v>
      </c>
      <c r="L133" s="150"/>
      <c r="M133" s="224">
        <f>SUM(M129:M132)</f>
        <v>0</v>
      </c>
      <c r="N133" s="225">
        <f t="shared" ref="N133:Q133" si="282">SUM(N129:N132)</f>
        <v>0</v>
      </c>
      <c r="O133" s="225">
        <f t="shared" si="282"/>
        <v>0</v>
      </c>
      <c r="P133" s="225">
        <f t="shared" si="282"/>
        <v>0</v>
      </c>
      <c r="Q133" s="225">
        <f t="shared" si="282"/>
        <v>0</v>
      </c>
      <c r="R133" s="150"/>
      <c r="S133" s="224">
        <f>SUM(S129:S132)</f>
        <v>0</v>
      </c>
      <c r="T133" s="225">
        <f t="shared" ref="T133:W133" si="283">SUM(T129:T132)</f>
        <v>0</v>
      </c>
      <c r="U133" s="225">
        <f t="shared" si="283"/>
        <v>0</v>
      </c>
      <c r="V133" s="225">
        <f t="shared" si="283"/>
        <v>0</v>
      </c>
      <c r="W133" s="225">
        <f t="shared" si="283"/>
        <v>0</v>
      </c>
      <c r="X133" s="150"/>
      <c r="Y133" s="224">
        <f>SUM(Y129:Y132)</f>
        <v>0</v>
      </c>
      <c r="Z133" s="225">
        <f t="shared" ref="Z133:AC133" si="284">SUM(Z129:Z132)</f>
        <v>0</v>
      </c>
      <c r="AA133" s="225">
        <f t="shared" si="284"/>
        <v>0</v>
      </c>
      <c r="AB133" s="225">
        <f t="shared" si="284"/>
        <v>0</v>
      </c>
      <c r="AC133" s="225">
        <f t="shared" si="284"/>
        <v>0</v>
      </c>
      <c r="AD133" s="150"/>
      <c r="AE133" s="224">
        <f>SUM(AE129:AE132)</f>
        <v>0</v>
      </c>
      <c r="AF133" s="225">
        <f t="shared" ref="AF133:AI133" si="285">SUM(AF129:AF132)</f>
        <v>0</v>
      </c>
      <c r="AG133" s="225">
        <f t="shared" si="285"/>
        <v>0</v>
      </c>
      <c r="AH133" s="225">
        <f t="shared" si="285"/>
        <v>0</v>
      </c>
      <c r="AI133" s="225">
        <f t="shared" si="285"/>
        <v>0</v>
      </c>
      <c r="AJ133" s="150"/>
      <c r="AK133" s="224">
        <f>SUM(AK129:AK132)</f>
        <v>0</v>
      </c>
      <c r="AL133" s="225">
        <f t="shared" ref="AL133:AO133" si="286">SUM(AL129:AL132)</f>
        <v>0</v>
      </c>
      <c r="AM133" s="225">
        <f t="shared" si="286"/>
        <v>0</v>
      </c>
      <c r="AN133" s="225">
        <f t="shared" si="286"/>
        <v>0</v>
      </c>
      <c r="AO133" s="225">
        <f t="shared" si="286"/>
        <v>0</v>
      </c>
      <c r="AP133" s="150"/>
    </row>
    <row r="134" spans="1:44" ht="25.5" customHeight="1">
      <c r="A134" s="13"/>
      <c r="B134" s="209" t="s">
        <v>27</v>
      </c>
      <c r="C134" s="210"/>
      <c r="D134" s="211"/>
      <c r="E134" s="212"/>
      <c r="F134" s="213" t="s">
        <v>78</v>
      </c>
      <c r="G134" s="275">
        <f>'NAW2 - Total - SSEH'!G134</f>
        <v>33013</v>
      </c>
      <c r="H134" s="275">
        <f>'NAW2 - Total - SSEH'!H134</f>
        <v>6590</v>
      </c>
      <c r="I134" s="275">
        <f>'NAW2 - Total - SSEH'!I134</f>
        <v>9381</v>
      </c>
      <c r="J134" s="275">
        <f>'NAW2 - Total - SSEH'!J134</f>
        <v>103</v>
      </c>
      <c r="K134" s="275">
        <f>'NAW2 - Total - SSEH'!K134</f>
        <v>1594</v>
      </c>
      <c r="L134" s="216">
        <f>SUM(G134:K134)</f>
        <v>50681</v>
      </c>
      <c r="M134" s="275">
        <f>'NAW2 - Total - SSEH'!M134</f>
        <v>0</v>
      </c>
      <c r="N134" s="275">
        <f>'NAW2 - Total - SSEH'!N134</f>
        <v>0</v>
      </c>
      <c r="O134" s="275">
        <f>'NAW2 - Total - SSEH'!O134</f>
        <v>0</v>
      </c>
      <c r="P134" s="275">
        <f>'NAW2 - Total - SSEH'!P134</f>
        <v>0</v>
      </c>
      <c r="Q134" s="275">
        <f>'NAW2 - Total - SSEH'!Q134</f>
        <v>0</v>
      </c>
      <c r="R134" s="216">
        <f>SUM(M134:Q134)</f>
        <v>0</v>
      </c>
      <c r="S134" s="102">
        <v>0</v>
      </c>
      <c r="T134" s="102">
        <v>0</v>
      </c>
      <c r="U134" s="102">
        <v>0</v>
      </c>
      <c r="V134" s="102">
        <v>0</v>
      </c>
      <c r="W134" s="102">
        <v>0</v>
      </c>
      <c r="X134" s="216">
        <f>SUM(S134:W134)</f>
        <v>0</v>
      </c>
      <c r="Y134" s="276">
        <f>'NAW2 - Total - SSEH'!Y134</f>
        <v>30923</v>
      </c>
      <c r="Z134" s="276">
        <f>'NAW2 - Total - SSEH'!Z134</f>
        <v>7021</v>
      </c>
      <c r="AA134" s="276">
        <f>'NAW2 - Total - SSEH'!AA134</f>
        <v>10988</v>
      </c>
      <c r="AB134" s="276">
        <f>'NAW2 - Total - SSEH'!AB134</f>
        <v>139</v>
      </c>
      <c r="AC134" s="276">
        <f>'NAW2 - Total - SSEH'!AC134</f>
        <v>1610</v>
      </c>
      <c r="AD134" s="216">
        <f>SUM(Y134:AC134)</f>
        <v>50681</v>
      </c>
      <c r="AE134" s="333">
        <v>0</v>
      </c>
      <c r="AF134" s="333">
        <v>0</v>
      </c>
      <c r="AG134" s="333">
        <v>0</v>
      </c>
      <c r="AH134" s="333">
        <v>0</v>
      </c>
      <c r="AI134" s="333">
        <v>0</v>
      </c>
      <c r="AJ134" s="216">
        <f>SUM(AE134:AI134)</f>
        <v>0</v>
      </c>
      <c r="AK134" s="276">
        <f>'NAW2 - Total - SSEH'!AK134</f>
        <v>28777</v>
      </c>
      <c r="AL134" s="276">
        <f>'NAW2 - Total - SSEH'!AL134</f>
        <v>5123</v>
      </c>
      <c r="AM134" s="276">
        <f>'NAW2 - Total - SSEH'!AM134</f>
        <v>5036</v>
      </c>
      <c r="AN134" s="276">
        <f>'NAW2 - Total - SSEH'!AN134</f>
        <v>10037</v>
      </c>
      <c r="AO134" s="276">
        <f>'NAW2 - Total - SSEH'!AO134</f>
        <v>1708</v>
      </c>
      <c r="AP134" s="216">
        <f>SUM(AK134:AO134)</f>
        <v>50681</v>
      </c>
    </row>
    <row r="135" spans="1:44" ht="25.5" customHeight="1">
      <c r="A135" s="13"/>
      <c r="B135" s="19"/>
      <c r="C135" s="218"/>
      <c r="D135" s="350"/>
      <c r="E135" s="105"/>
      <c r="F135" s="219" t="s">
        <v>80</v>
      </c>
      <c r="G135" s="275">
        <f>'NAW2 - Total - SSEH'!G135</f>
        <v>19</v>
      </c>
      <c r="H135" s="275">
        <f>'NAW2 - Total - SSEH'!H135</f>
        <v>0</v>
      </c>
      <c r="I135" s="275">
        <f>'NAW2 - Total - SSEH'!I135</f>
        <v>0</v>
      </c>
      <c r="J135" s="275">
        <f>'NAW2 - Total - SSEH'!J135</f>
        <v>0</v>
      </c>
      <c r="K135" s="275">
        <f>'NAW2 - Total - SSEH'!K135</f>
        <v>0</v>
      </c>
      <c r="L135" s="220">
        <f t="shared" ref="L135:L137" si="287">SUM(G135:K135)</f>
        <v>19</v>
      </c>
      <c r="M135" s="275">
        <f>'NAW2 - Total - SSEH'!M135</f>
        <v>0</v>
      </c>
      <c r="N135" s="275">
        <f>'NAW2 - Total - SSEH'!N135</f>
        <v>0</v>
      </c>
      <c r="O135" s="275">
        <f>'NAW2 - Total - SSEH'!O135</f>
        <v>0</v>
      </c>
      <c r="P135" s="275">
        <f>'NAW2 - Total - SSEH'!P135</f>
        <v>0</v>
      </c>
      <c r="Q135" s="275">
        <f>'NAW2 - Total - SSEH'!Q135</f>
        <v>0</v>
      </c>
      <c r="R135" s="220">
        <f t="shared" ref="R135:R137" si="288">SUM(M135:Q135)</f>
        <v>0</v>
      </c>
      <c r="S135" s="102">
        <v>0</v>
      </c>
      <c r="T135" s="102">
        <v>0</v>
      </c>
      <c r="U135" s="102">
        <v>0</v>
      </c>
      <c r="V135" s="102">
        <v>0</v>
      </c>
      <c r="W135" s="102">
        <v>0</v>
      </c>
      <c r="X135" s="220">
        <f t="shared" ref="X135:X137" si="289">SUM(S135:W135)</f>
        <v>0</v>
      </c>
      <c r="Y135" s="275">
        <f>'NAW2 - Total - SSEH'!Y135</f>
        <v>19</v>
      </c>
      <c r="Z135" s="275">
        <f>'NAW2 - Total - SSEH'!Z135</f>
        <v>0</v>
      </c>
      <c r="AA135" s="275">
        <f>'NAW2 - Total - SSEH'!AA135</f>
        <v>0</v>
      </c>
      <c r="AB135" s="275">
        <f>'NAW2 - Total - SSEH'!AB135</f>
        <v>0</v>
      </c>
      <c r="AC135" s="275">
        <f>'NAW2 - Total - SSEH'!AC135</f>
        <v>0</v>
      </c>
      <c r="AD135" s="220">
        <f t="shared" ref="AD135:AD137" si="290">SUM(Y135:AC135)</f>
        <v>19</v>
      </c>
      <c r="AE135" s="333">
        <v>0</v>
      </c>
      <c r="AF135" s="333">
        <v>0</v>
      </c>
      <c r="AG135" s="333">
        <v>0</v>
      </c>
      <c r="AH135" s="333">
        <v>0</v>
      </c>
      <c r="AI135" s="333">
        <v>0</v>
      </c>
      <c r="AJ135" s="220">
        <f t="shared" ref="AJ135:AJ137" si="291">SUM(AE135:AI135)</f>
        <v>0</v>
      </c>
      <c r="AK135" s="275">
        <f>'NAW2 - Total - SSEH'!AK135</f>
        <v>19</v>
      </c>
      <c r="AL135" s="275">
        <f>'NAW2 - Total - SSEH'!AL135</f>
        <v>0</v>
      </c>
      <c r="AM135" s="275">
        <f>'NAW2 - Total - SSEH'!AM135</f>
        <v>0</v>
      </c>
      <c r="AN135" s="275">
        <f>'NAW2 - Total - SSEH'!AN135</f>
        <v>0</v>
      </c>
      <c r="AO135" s="275">
        <f>'NAW2 - Total - SSEH'!AO135</f>
        <v>0</v>
      </c>
      <c r="AP135" s="220">
        <f t="shared" ref="AP135:AP137" si="292">SUM(AK135:AO135)</f>
        <v>19</v>
      </c>
    </row>
    <row r="136" spans="1:44" ht="25.5" customHeight="1">
      <c r="A136" s="13"/>
      <c r="B136" s="19"/>
      <c r="C136" s="218"/>
      <c r="D136" s="350"/>
      <c r="E136" s="105"/>
      <c r="F136" s="219" t="s">
        <v>82</v>
      </c>
      <c r="G136" s="275">
        <f>'NAW2 - Total - SSEH'!G136</f>
        <v>12494</v>
      </c>
      <c r="H136" s="275">
        <f>'NAW2 - Total - SSEH'!H136</f>
        <v>2564</v>
      </c>
      <c r="I136" s="275">
        <f>'NAW2 - Total - SSEH'!I136</f>
        <v>3684</v>
      </c>
      <c r="J136" s="275">
        <f>'NAW2 - Total - SSEH'!J136</f>
        <v>54</v>
      </c>
      <c r="K136" s="275">
        <f>'NAW2 - Total - SSEH'!K136</f>
        <v>787</v>
      </c>
      <c r="L136" s="220">
        <f t="shared" si="287"/>
        <v>19583</v>
      </c>
      <c r="M136" s="275">
        <f>'NAW2 - Total - SSEH'!M136</f>
        <v>0</v>
      </c>
      <c r="N136" s="275">
        <f>'NAW2 - Total - SSEH'!N136</f>
        <v>0</v>
      </c>
      <c r="O136" s="275">
        <f>'NAW2 - Total - SSEH'!O136</f>
        <v>0</v>
      </c>
      <c r="P136" s="275">
        <f>'NAW2 - Total - SSEH'!P136</f>
        <v>0</v>
      </c>
      <c r="Q136" s="275">
        <f>'NAW2 - Total - SSEH'!Q136</f>
        <v>0</v>
      </c>
      <c r="R136" s="220">
        <f t="shared" si="288"/>
        <v>0</v>
      </c>
      <c r="S136" s="102">
        <v>0</v>
      </c>
      <c r="T136" s="102">
        <v>0</v>
      </c>
      <c r="U136" s="102">
        <v>0</v>
      </c>
      <c r="V136" s="102">
        <v>0</v>
      </c>
      <c r="W136" s="102">
        <v>0</v>
      </c>
      <c r="X136" s="220">
        <f t="shared" si="289"/>
        <v>0</v>
      </c>
      <c r="Y136" s="275">
        <f>'NAW2 - Total - SSEH'!Y136</f>
        <v>11545</v>
      </c>
      <c r="Z136" s="275">
        <f>'NAW2 - Total - SSEH'!Z136</f>
        <v>2903</v>
      </c>
      <c r="AA136" s="275">
        <f>'NAW2 - Total - SSEH'!AA136</f>
        <v>4280</v>
      </c>
      <c r="AB136" s="275">
        <f>'NAW2 - Total - SSEH'!AB136</f>
        <v>64</v>
      </c>
      <c r="AC136" s="275">
        <f>'NAW2 - Total - SSEH'!AC136</f>
        <v>791</v>
      </c>
      <c r="AD136" s="220">
        <f t="shared" si="290"/>
        <v>19583</v>
      </c>
      <c r="AE136" s="333">
        <v>0</v>
      </c>
      <c r="AF136" s="333">
        <v>0</v>
      </c>
      <c r="AG136" s="333">
        <v>0</v>
      </c>
      <c r="AH136" s="333">
        <v>0</v>
      </c>
      <c r="AI136" s="333">
        <v>0</v>
      </c>
      <c r="AJ136" s="220">
        <f t="shared" si="291"/>
        <v>0</v>
      </c>
      <c r="AK136" s="275">
        <f>'NAW2 - Total - SSEH'!AK136</f>
        <v>10669</v>
      </c>
      <c r="AL136" s="275">
        <f>'NAW2 - Total - SSEH'!AL136</f>
        <v>2145</v>
      </c>
      <c r="AM136" s="275">
        <f>'NAW2 - Total - SSEH'!AM136</f>
        <v>1989</v>
      </c>
      <c r="AN136" s="275">
        <f>'NAW2 - Total - SSEH'!AN136</f>
        <v>3936</v>
      </c>
      <c r="AO136" s="275">
        <f>'NAW2 - Total - SSEH'!AO136</f>
        <v>844</v>
      </c>
      <c r="AP136" s="220">
        <f t="shared" si="292"/>
        <v>19583</v>
      </c>
    </row>
    <row r="137" spans="1:44" ht="25.5" customHeight="1">
      <c r="A137" s="13"/>
      <c r="B137" s="19"/>
      <c r="C137" s="218"/>
      <c r="D137" s="350"/>
      <c r="E137" s="105"/>
      <c r="F137" s="219" t="s">
        <v>83</v>
      </c>
      <c r="G137" s="275">
        <f>'NAW2 - Total - SSEH'!G137</f>
        <v>2</v>
      </c>
      <c r="H137" s="275">
        <f>'NAW2 - Total - SSEH'!H137</f>
        <v>0</v>
      </c>
      <c r="I137" s="275">
        <f>'NAW2 - Total - SSEH'!I137</f>
        <v>2</v>
      </c>
      <c r="J137" s="275">
        <f>'NAW2 - Total - SSEH'!J137</f>
        <v>0</v>
      </c>
      <c r="K137" s="275">
        <f>'NAW2 - Total - SSEH'!K137</f>
        <v>0</v>
      </c>
      <c r="L137" s="220">
        <f t="shared" si="287"/>
        <v>4</v>
      </c>
      <c r="M137" s="275">
        <f>'NAW2 - Total - SSEH'!M137</f>
        <v>0</v>
      </c>
      <c r="N137" s="275">
        <f>'NAW2 - Total - SSEH'!N137</f>
        <v>0</v>
      </c>
      <c r="O137" s="275">
        <f>'NAW2 - Total - SSEH'!O137</f>
        <v>0</v>
      </c>
      <c r="P137" s="275">
        <f>'NAW2 - Total - SSEH'!P137</f>
        <v>0</v>
      </c>
      <c r="Q137" s="275">
        <f>'NAW2 - Total - SSEH'!Q137</f>
        <v>0</v>
      </c>
      <c r="R137" s="220">
        <f t="shared" si="288"/>
        <v>0</v>
      </c>
      <c r="S137" s="102">
        <v>0</v>
      </c>
      <c r="T137" s="102">
        <v>0</v>
      </c>
      <c r="U137" s="102">
        <v>0</v>
      </c>
      <c r="V137" s="102">
        <v>0</v>
      </c>
      <c r="W137" s="102">
        <v>0</v>
      </c>
      <c r="X137" s="220">
        <f t="shared" si="289"/>
        <v>0</v>
      </c>
      <c r="Y137" s="275">
        <f>'NAW2 - Total - SSEH'!Y137</f>
        <v>2</v>
      </c>
      <c r="Z137" s="275">
        <f>'NAW2 - Total - SSEH'!Z137</f>
        <v>0</v>
      </c>
      <c r="AA137" s="275">
        <f>'NAW2 - Total - SSEH'!AA137</f>
        <v>2</v>
      </c>
      <c r="AB137" s="275">
        <f>'NAW2 - Total - SSEH'!AB137</f>
        <v>0</v>
      </c>
      <c r="AC137" s="275">
        <f>'NAW2 - Total - SSEH'!AC137</f>
        <v>0</v>
      </c>
      <c r="AD137" s="220">
        <f t="shared" si="290"/>
        <v>4</v>
      </c>
      <c r="AE137" s="333">
        <v>0</v>
      </c>
      <c r="AF137" s="333">
        <v>0</v>
      </c>
      <c r="AG137" s="333">
        <v>0</v>
      </c>
      <c r="AH137" s="333">
        <v>0</v>
      </c>
      <c r="AI137" s="333">
        <v>0</v>
      </c>
      <c r="AJ137" s="220">
        <f t="shared" si="291"/>
        <v>0</v>
      </c>
      <c r="AK137" s="275">
        <f>'NAW2 - Total - SSEH'!AK137</f>
        <v>2</v>
      </c>
      <c r="AL137" s="275">
        <f>'NAW2 - Total - SSEH'!AL137</f>
        <v>0</v>
      </c>
      <c r="AM137" s="275">
        <f>'NAW2 - Total - SSEH'!AM137</f>
        <v>0</v>
      </c>
      <c r="AN137" s="275">
        <f>'NAW2 - Total - SSEH'!AN137</f>
        <v>2</v>
      </c>
      <c r="AO137" s="275">
        <f>'NAW2 - Total - SSEH'!AO137</f>
        <v>0</v>
      </c>
      <c r="AP137" s="220">
        <f t="shared" si="292"/>
        <v>4</v>
      </c>
    </row>
    <row r="138" spans="1:44" ht="25.5" customHeight="1" thickBot="1">
      <c r="A138" s="13"/>
      <c r="B138" s="221"/>
      <c r="C138" s="356" t="s">
        <v>79</v>
      </c>
      <c r="D138" s="351">
        <v>70287</v>
      </c>
      <c r="E138" s="102">
        <v>70287</v>
      </c>
      <c r="F138" s="223"/>
      <c r="G138" s="224">
        <f>SUM(G134:G137)</f>
        <v>45528</v>
      </c>
      <c r="H138" s="225">
        <f t="shared" ref="H138:K138" si="293">SUM(H134:H137)</f>
        <v>9154</v>
      </c>
      <c r="I138" s="225">
        <f t="shared" si="293"/>
        <v>13067</v>
      </c>
      <c r="J138" s="225">
        <f t="shared" si="293"/>
        <v>157</v>
      </c>
      <c r="K138" s="225">
        <f t="shared" si="293"/>
        <v>2381</v>
      </c>
      <c r="L138" s="150"/>
      <c r="M138" s="224">
        <f>SUM(M134:M137)</f>
        <v>0</v>
      </c>
      <c r="N138" s="225">
        <f t="shared" ref="N138:Q138" si="294">SUM(N134:N137)</f>
        <v>0</v>
      </c>
      <c r="O138" s="225">
        <f t="shared" si="294"/>
        <v>0</v>
      </c>
      <c r="P138" s="225">
        <f t="shared" si="294"/>
        <v>0</v>
      </c>
      <c r="Q138" s="225">
        <f t="shared" si="294"/>
        <v>0</v>
      </c>
      <c r="R138" s="150"/>
      <c r="S138" s="224">
        <f>SUM(S134:S137)</f>
        <v>0</v>
      </c>
      <c r="T138" s="225">
        <f t="shared" ref="T138:W138" si="295">SUM(T134:T137)</f>
        <v>0</v>
      </c>
      <c r="U138" s="225">
        <f t="shared" si="295"/>
        <v>0</v>
      </c>
      <c r="V138" s="225">
        <f t="shared" si="295"/>
        <v>0</v>
      </c>
      <c r="W138" s="225">
        <f t="shared" si="295"/>
        <v>0</v>
      </c>
      <c r="X138" s="150"/>
      <c r="Y138" s="224">
        <f>SUM(Y134:Y137)</f>
        <v>42489</v>
      </c>
      <c r="Z138" s="225">
        <f t="shared" ref="Z138:AC138" si="296">SUM(Z134:Z137)</f>
        <v>9924</v>
      </c>
      <c r="AA138" s="225">
        <f t="shared" si="296"/>
        <v>15270</v>
      </c>
      <c r="AB138" s="225">
        <f t="shared" si="296"/>
        <v>203</v>
      </c>
      <c r="AC138" s="225">
        <f t="shared" si="296"/>
        <v>2401</v>
      </c>
      <c r="AD138" s="150"/>
      <c r="AE138" s="224">
        <f>SUM(AE134:AE137)</f>
        <v>0</v>
      </c>
      <c r="AF138" s="225">
        <f t="shared" ref="AF138:AI138" si="297">SUM(AF134:AF137)</f>
        <v>0</v>
      </c>
      <c r="AG138" s="225">
        <f t="shared" si="297"/>
        <v>0</v>
      </c>
      <c r="AH138" s="225">
        <f t="shared" si="297"/>
        <v>0</v>
      </c>
      <c r="AI138" s="225">
        <f t="shared" si="297"/>
        <v>0</v>
      </c>
      <c r="AJ138" s="150"/>
      <c r="AK138" s="224">
        <f>SUM(AK134:AK137)</f>
        <v>39467</v>
      </c>
      <c r="AL138" s="225">
        <f t="shared" ref="AL138:AO138" si="298">SUM(AL134:AL137)</f>
        <v>7268</v>
      </c>
      <c r="AM138" s="225">
        <f t="shared" si="298"/>
        <v>7025</v>
      </c>
      <c r="AN138" s="225">
        <f t="shared" si="298"/>
        <v>13975</v>
      </c>
      <c r="AO138" s="225">
        <f t="shared" si="298"/>
        <v>2552</v>
      </c>
      <c r="AP138" s="150"/>
    </row>
    <row r="139" spans="1:44" ht="25.5" customHeight="1">
      <c r="A139" s="13"/>
      <c r="B139" s="209" t="s">
        <v>155</v>
      </c>
      <c r="C139" s="210"/>
      <c r="D139" s="211"/>
      <c r="E139" s="212"/>
      <c r="F139" s="213" t="s">
        <v>78</v>
      </c>
      <c r="G139" s="278">
        <f>'NAW2 - Total - SSEH'!G139</f>
        <v>0</v>
      </c>
      <c r="H139" s="278">
        <f>'NAW2 - Total - SSEH'!H139</f>
        <v>0</v>
      </c>
      <c r="I139" s="278">
        <f>'NAW2 - Total - SSEH'!I139</f>
        <v>0</v>
      </c>
      <c r="J139" s="278">
        <f>'NAW2 - Total - SSEH'!J139</f>
        <v>0</v>
      </c>
      <c r="K139" s="278">
        <f>'NAW2 - Total - SSEH'!K139</f>
        <v>0</v>
      </c>
      <c r="L139" s="216">
        <f>SUM(G139:K139)</f>
        <v>0</v>
      </c>
      <c r="M139" s="278">
        <f>'NAW2 - Total - SSEH'!M139</f>
        <v>0</v>
      </c>
      <c r="N139" s="278">
        <f>'NAW2 - Total - SSEH'!N139</f>
        <v>0</v>
      </c>
      <c r="O139" s="278">
        <f>'NAW2 - Total - SSEH'!O139</f>
        <v>0</v>
      </c>
      <c r="P139" s="278">
        <f>'NAW2 - Total - SSEH'!P139</f>
        <v>0</v>
      </c>
      <c r="Q139" s="278">
        <f>'NAW2 - Total - SSEH'!Q139</f>
        <v>0</v>
      </c>
      <c r="R139" s="216">
        <f>SUM(M139:Q139)</f>
        <v>0</v>
      </c>
      <c r="S139" s="102"/>
      <c r="T139" s="102"/>
      <c r="U139" s="102"/>
      <c r="V139" s="102"/>
      <c r="W139" s="102"/>
      <c r="X139" s="216">
        <f>SUM(S139:W139)</f>
        <v>0</v>
      </c>
      <c r="Y139" s="278">
        <f>'NAW2 - Total - SSEH'!Y139</f>
        <v>0</v>
      </c>
      <c r="Z139" s="278">
        <f>'NAW2 - Total - SSEH'!Z139</f>
        <v>0</v>
      </c>
      <c r="AA139" s="278">
        <f>'NAW2 - Total - SSEH'!AA139</f>
        <v>0</v>
      </c>
      <c r="AB139" s="278">
        <f>'NAW2 - Total - SSEH'!AB139</f>
        <v>0</v>
      </c>
      <c r="AC139" s="278">
        <f>'NAW2 - Total - SSEH'!AC139</f>
        <v>0</v>
      </c>
      <c r="AD139" s="216">
        <f>SUM(Y139:AC139)</f>
        <v>0</v>
      </c>
      <c r="AE139" s="102"/>
      <c r="AF139" s="102"/>
      <c r="AG139" s="102"/>
      <c r="AH139" s="102"/>
      <c r="AI139" s="102"/>
      <c r="AJ139" s="216">
        <f>SUM(AE139:AI139)</f>
        <v>0</v>
      </c>
      <c r="AK139" s="278">
        <f>'NAW2 - Total - SSEH'!AK139</f>
        <v>0</v>
      </c>
      <c r="AL139" s="278">
        <f>'NAW2 - Total - SSEH'!AL139</f>
        <v>0</v>
      </c>
      <c r="AM139" s="278">
        <f>'NAW2 - Total - SSEH'!AM139</f>
        <v>0</v>
      </c>
      <c r="AN139" s="278">
        <f>'NAW2 - Total - SSEH'!AN139</f>
        <v>0</v>
      </c>
      <c r="AO139" s="278">
        <f>'NAW2 - Total - SSEH'!AO139</f>
        <v>0</v>
      </c>
      <c r="AP139" s="216">
        <f>SUM(AK139:AO139)</f>
        <v>0</v>
      </c>
    </row>
    <row r="140" spans="1:44" ht="25.5" customHeight="1">
      <c r="A140" s="13"/>
      <c r="B140" s="19"/>
      <c r="C140" s="218"/>
      <c r="D140" s="350"/>
      <c r="E140" s="105"/>
      <c r="F140" s="219" t="s">
        <v>80</v>
      </c>
      <c r="G140" s="275">
        <f>'NAW2 - Total - SSEH'!G140</f>
        <v>0</v>
      </c>
      <c r="H140" s="275">
        <f>'NAW2 - Total - SSEH'!H140</f>
        <v>0</v>
      </c>
      <c r="I140" s="275">
        <f>'NAW2 - Total - SSEH'!I140</f>
        <v>0</v>
      </c>
      <c r="J140" s="275">
        <f>'NAW2 - Total - SSEH'!J140</f>
        <v>0</v>
      </c>
      <c r="K140" s="275">
        <f>'NAW2 - Total - SSEH'!K140</f>
        <v>0</v>
      </c>
      <c r="L140" s="220">
        <f t="shared" ref="L140:L142" si="299">SUM(G140:K140)</f>
        <v>0</v>
      </c>
      <c r="M140" s="275">
        <f>'NAW2 - Total - SSEH'!M140</f>
        <v>0</v>
      </c>
      <c r="N140" s="275">
        <f>'NAW2 - Total - SSEH'!N140</f>
        <v>0</v>
      </c>
      <c r="O140" s="275">
        <f>'NAW2 - Total - SSEH'!O140</f>
        <v>0</v>
      </c>
      <c r="P140" s="275">
        <f>'NAW2 - Total - SSEH'!P140</f>
        <v>0</v>
      </c>
      <c r="Q140" s="275">
        <f>'NAW2 - Total - SSEH'!Q140</f>
        <v>0</v>
      </c>
      <c r="R140" s="220">
        <f t="shared" ref="R140:R142" si="300">SUM(M140:Q140)</f>
        <v>0</v>
      </c>
      <c r="S140" s="102"/>
      <c r="T140" s="102"/>
      <c r="U140" s="102"/>
      <c r="V140" s="102"/>
      <c r="W140" s="102"/>
      <c r="X140" s="220">
        <f t="shared" ref="X140:X142" si="301">SUM(S140:W140)</f>
        <v>0</v>
      </c>
      <c r="Y140" s="275">
        <f>'NAW2 - Total - SSEH'!Y140</f>
        <v>0</v>
      </c>
      <c r="Z140" s="275">
        <f>'NAW2 - Total - SSEH'!Z140</f>
        <v>0</v>
      </c>
      <c r="AA140" s="275">
        <f>'NAW2 - Total - SSEH'!AA140</f>
        <v>0</v>
      </c>
      <c r="AB140" s="275">
        <f>'NAW2 - Total - SSEH'!AB140</f>
        <v>0</v>
      </c>
      <c r="AC140" s="275">
        <f>'NAW2 - Total - SSEH'!AC140</f>
        <v>0</v>
      </c>
      <c r="AD140" s="220">
        <f t="shared" ref="AD140:AD142" si="302">SUM(Y140:AC140)</f>
        <v>0</v>
      </c>
      <c r="AE140" s="102"/>
      <c r="AF140" s="102"/>
      <c r="AG140" s="102"/>
      <c r="AH140" s="102"/>
      <c r="AI140" s="102"/>
      <c r="AJ140" s="220">
        <f t="shared" ref="AJ140:AJ142" si="303">SUM(AE140:AI140)</f>
        <v>0</v>
      </c>
      <c r="AK140" s="275">
        <f>'NAW2 - Total - SSEH'!AK140</f>
        <v>0</v>
      </c>
      <c r="AL140" s="275">
        <f>'NAW2 - Total - SSEH'!AL140</f>
        <v>0</v>
      </c>
      <c r="AM140" s="275">
        <f>'NAW2 - Total - SSEH'!AM140</f>
        <v>0</v>
      </c>
      <c r="AN140" s="275">
        <f>'NAW2 - Total - SSEH'!AN140</f>
        <v>0</v>
      </c>
      <c r="AO140" s="275">
        <f>'NAW2 - Total - SSEH'!AO140</f>
        <v>0</v>
      </c>
      <c r="AP140" s="220">
        <f t="shared" ref="AP140:AP142" si="304">SUM(AK140:AO140)</f>
        <v>0</v>
      </c>
      <c r="AR140" s="244"/>
    </row>
    <row r="141" spans="1:44" ht="25.5" customHeight="1">
      <c r="A141" s="13"/>
      <c r="B141" s="19"/>
      <c r="C141" s="218"/>
      <c r="D141" s="350"/>
      <c r="E141" s="105"/>
      <c r="F141" s="219" t="s">
        <v>82</v>
      </c>
      <c r="G141" s="275">
        <f>'NAW2 - Total - SSEH'!G141</f>
        <v>0</v>
      </c>
      <c r="H141" s="275">
        <f>'NAW2 - Total - SSEH'!H141</f>
        <v>0</v>
      </c>
      <c r="I141" s="275">
        <f>'NAW2 - Total - SSEH'!I141</f>
        <v>0</v>
      </c>
      <c r="J141" s="275">
        <f>'NAW2 - Total - SSEH'!J141</f>
        <v>0</v>
      </c>
      <c r="K141" s="275">
        <f>'NAW2 - Total - SSEH'!K141</f>
        <v>0</v>
      </c>
      <c r="L141" s="220">
        <f t="shared" si="299"/>
        <v>0</v>
      </c>
      <c r="M141" s="275">
        <f>'NAW2 - Total - SSEH'!M141</f>
        <v>0</v>
      </c>
      <c r="N141" s="275">
        <f>'NAW2 - Total - SSEH'!N141</f>
        <v>0</v>
      </c>
      <c r="O141" s="275">
        <f>'NAW2 - Total - SSEH'!O141</f>
        <v>0</v>
      </c>
      <c r="P141" s="275">
        <f>'NAW2 - Total - SSEH'!P141</f>
        <v>0</v>
      </c>
      <c r="Q141" s="275">
        <f>'NAW2 - Total - SSEH'!Q141</f>
        <v>0</v>
      </c>
      <c r="R141" s="220">
        <f t="shared" si="300"/>
        <v>0</v>
      </c>
      <c r="S141" s="102"/>
      <c r="T141" s="102"/>
      <c r="U141" s="102"/>
      <c r="V141" s="102"/>
      <c r="W141" s="102"/>
      <c r="X141" s="220">
        <f t="shared" si="301"/>
        <v>0</v>
      </c>
      <c r="Y141" s="275">
        <f>'NAW2 - Total - SSEH'!Y141</f>
        <v>0</v>
      </c>
      <c r="Z141" s="275">
        <f>'NAW2 - Total - SSEH'!Z141</f>
        <v>0</v>
      </c>
      <c r="AA141" s="275">
        <f>'NAW2 - Total - SSEH'!AA141</f>
        <v>0</v>
      </c>
      <c r="AB141" s="275">
        <f>'NAW2 - Total - SSEH'!AB141</f>
        <v>0</v>
      </c>
      <c r="AC141" s="275">
        <f>'NAW2 - Total - SSEH'!AC141</f>
        <v>0</v>
      </c>
      <c r="AD141" s="220">
        <f t="shared" si="302"/>
        <v>0</v>
      </c>
      <c r="AE141" s="102"/>
      <c r="AF141" s="102"/>
      <c r="AG141" s="102"/>
      <c r="AH141" s="102"/>
      <c r="AI141" s="102"/>
      <c r="AJ141" s="220">
        <f t="shared" si="303"/>
        <v>0</v>
      </c>
      <c r="AK141" s="275">
        <f>'NAW2 - Total - SSEH'!AK141</f>
        <v>0</v>
      </c>
      <c r="AL141" s="275">
        <f>'NAW2 - Total - SSEH'!AL141</f>
        <v>0</v>
      </c>
      <c r="AM141" s="275">
        <f>'NAW2 - Total - SSEH'!AM141</f>
        <v>0</v>
      </c>
      <c r="AN141" s="275">
        <f>'NAW2 - Total - SSEH'!AN141</f>
        <v>0</v>
      </c>
      <c r="AO141" s="275">
        <f>'NAW2 - Total - SSEH'!AO141</f>
        <v>0</v>
      </c>
      <c r="AP141" s="220">
        <f t="shared" si="304"/>
        <v>0</v>
      </c>
    </row>
    <row r="142" spans="1:44" ht="25.5" customHeight="1">
      <c r="A142" s="13"/>
      <c r="B142" s="19"/>
      <c r="C142" s="218"/>
      <c r="D142" s="350"/>
      <c r="E142" s="105"/>
      <c r="F142" s="219" t="s">
        <v>83</v>
      </c>
      <c r="G142" s="275">
        <f>'NAW2 - Total - SSEH'!G142</f>
        <v>0</v>
      </c>
      <c r="H142" s="275">
        <f>'NAW2 - Total - SSEH'!H142</f>
        <v>0</v>
      </c>
      <c r="I142" s="275">
        <f>'NAW2 - Total - SSEH'!I142</f>
        <v>0</v>
      </c>
      <c r="J142" s="275">
        <f>'NAW2 - Total - SSEH'!J142</f>
        <v>0</v>
      </c>
      <c r="K142" s="275">
        <f>'NAW2 - Total - SSEH'!K142</f>
        <v>0</v>
      </c>
      <c r="L142" s="220">
        <f t="shared" si="299"/>
        <v>0</v>
      </c>
      <c r="M142" s="275">
        <f>'NAW2 - Total - SSEH'!M142</f>
        <v>0</v>
      </c>
      <c r="N142" s="275">
        <f>'NAW2 - Total - SSEH'!N142</f>
        <v>0</v>
      </c>
      <c r="O142" s="275">
        <f>'NAW2 - Total - SSEH'!O142</f>
        <v>0</v>
      </c>
      <c r="P142" s="275">
        <f>'NAW2 - Total - SSEH'!P142</f>
        <v>0</v>
      </c>
      <c r="Q142" s="275">
        <f>'NAW2 - Total - SSEH'!Q142</f>
        <v>0</v>
      </c>
      <c r="R142" s="220">
        <f t="shared" si="300"/>
        <v>0</v>
      </c>
      <c r="S142" s="102"/>
      <c r="T142" s="102"/>
      <c r="U142" s="102"/>
      <c r="V142" s="102"/>
      <c r="W142" s="102"/>
      <c r="X142" s="220">
        <f t="shared" si="301"/>
        <v>0</v>
      </c>
      <c r="Y142" s="275">
        <f>'NAW2 - Total - SSEH'!Y142</f>
        <v>0</v>
      </c>
      <c r="Z142" s="275">
        <f>'NAW2 - Total - SSEH'!Z142</f>
        <v>0</v>
      </c>
      <c r="AA142" s="275">
        <f>'NAW2 - Total - SSEH'!AA142</f>
        <v>0</v>
      </c>
      <c r="AB142" s="275">
        <f>'NAW2 - Total - SSEH'!AB142</f>
        <v>0</v>
      </c>
      <c r="AC142" s="275">
        <f>'NAW2 - Total - SSEH'!AC142</f>
        <v>0</v>
      </c>
      <c r="AD142" s="220">
        <f t="shared" si="302"/>
        <v>0</v>
      </c>
      <c r="AE142" s="102"/>
      <c r="AF142" s="102"/>
      <c r="AG142" s="102"/>
      <c r="AH142" s="102"/>
      <c r="AI142" s="102"/>
      <c r="AJ142" s="220">
        <f t="shared" si="303"/>
        <v>0</v>
      </c>
      <c r="AK142" s="275">
        <f>'NAW2 - Total - SSEH'!AK142</f>
        <v>0</v>
      </c>
      <c r="AL142" s="275">
        <f>'NAW2 - Total - SSEH'!AL142</f>
        <v>0</v>
      </c>
      <c r="AM142" s="275">
        <f>'NAW2 - Total - SSEH'!AM142</f>
        <v>0</v>
      </c>
      <c r="AN142" s="275">
        <f>'NAW2 - Total - SSEH'!AN142</f>
        <v>0</v>
      </c>
      <c r="AO142" s="275">
        <f>'NAW2 - Total - SSEH'!AO142</f>
        <v>0</v>
      </c>
      <c r="AP142" s="220">
        <f t="shared" si="304"/>
        <v>0</v>
      </c>
    </row>
    <row r="143" spans="1:44" ht="25.5" customHeight="1" thickBot="1">
      <c r="A143" s="13"/>
      <c r="B143" s="221"/>
      <c r="C143" s="356"/>
      <c r="D143" s="351"/>
      <c r="E143" s="102"/>
      <c r="F143" s="223"/>
      <c r="G143" s="224">
        <f>SUM(G139:G142)</f>
        <v>0</v>
      </c>
      <c r="H143" s="225">
        <f t="shared" ref="H143:K143" si="305">SUM(H139:H142)</f>
        <v>0</v>
      </c>
      <c r="I143" s="225">
        <f t="shared" si="305"/>
        <v>0</v>
      </c>
      <c r="J143" s="225">
        <f t="shared" si="305"/>
        <v>0</v>
      </c>
      <c r="K143" s="225">
        <f t="shared" si="305"/>
        <v>0</v>
      </c>
      <c r="L143" s="150"/>
      <c r="M143" s="224">
        <f>SUM(M139:M142)</f>
        <v>0</v>
      </c>
      <c r="N143" s="225">
        <f t="shared" ref="N143:Q143" si="306">SUM(N139:N142)</f>
        <v>0</v>
      </c>
      <c r="O143" s="225">
        <f t="shared" si="306"/>
        <v>0</v>
      </c>
      <c r="P143" s="225">
        <f t="shared" si="306"/>
        <v>0</v>
      </c>
      <c r="Q143" s="225">
        <f t="shared" si="306"/>
        <v>0</v>
      </c>
      <c r="R143" s="150"/>
      <c r="S143" s="224">
        <f>SUM(S139:S142)</f>
        <v>0</v>
      </c>
      <c r="T143" s="225">
        <f t="shared" ref="T143:W143" si="307">SUM(T139:T142)</f>
        <v>0</v>
      </c>
      <c r="U143" s="225">
        <f t="shared" si="307"/>
        <v>0</v>
      </c>
      <c r="V143" s="225">
        <f t="shared" si="307"/>
        <v>0</v>
      </c>
      <c r="W143" s="225">
        <f t="shared" si="307"/>
        <v>0</v>
      </c>
      <c r="X143" s="150"/>
      <c r="Y143" s="224">
        <f>SUM(Y139:Y142)</f>
        <v>0</v>
      </c>
      <c r="Z143" s="225">
        <f t="shared" ref="Z143:AC143" si="308">SUM(Z139:Z142)</f>
        <v>0</v>
      </c>
      <c r="AA143" s="225">
        <f t="shared" si="308"/>
        <v>0</v>
      </c>
      <c r="AB143" s="225">
        <f t="shared" si="308"/>
        <v>0</v>
      </c>
      <c r="AC143" s="225">
        <f t="shared" si="308"/>
        <v>0</v>
      </c>
      <c r="AD143" s="150"/>
      <c r="AE143" s="224">
        <f>SUM(AE139:AE142)</f>
        <v>0</v>
      </c>
      <c r="AF143" s="225">
        <f t="shared" ref="AF143:AI143" si="309">SUM(AF139:AF142)</f>
        <v>0</v>
      </c>
      <c r="AG143" s="225">
        <f t="shared" si="309"/>
        <v>0</v>
      </c>
      <c r="AH143" s="225">
        <f t="shared" si="309"/>
        <v>0</v>
      </c>
      <c r="AI143" s="225">
        <f t="shared" si="309"/>
        <v>0</v>
      </c>
      <c r="AJ143" s="150"/>
      <c r="AK143" s="224">
        <f>SUM(AK139:AK142)</f>
        <v>0</v>
      </c>
      <c r="AL143" s="225">
        <f t="shared" ref="AL143:AO143" si="310">SUM(AL139:AL142)</f>
        <v>0</v>
      </c>
      <c r="AM143" s="225">
        <f t="shared" si="310"/>
        <v>0</v>
      </c>
      <c r="AN143" s="225">
        <f t="shared" si="310"/>
        <v>0</v>
      </c>
      <c r="AO143" s="225">
        <f t="shared" si="310"/>
        <v>0</v>
      </c>
      <c r="AP143" s="150"/>
    </row>
    <row r="144" spans="1:44" ht="25.5" customHeight="1">
      <c r="A144" s="13"/>
      <c r="B144" s="209" t="s">
        <v>154</v>
      </c>
      <c r="C144" s="210"/>
      <c r="D144" s="211"/>
      <c r="E144" s="212"/>
      <c r="F144" s="213" t="s">
        <v>78</v>
      </c>
      <c r="G144" s="275">
        <f>'NAW2 - Total - SSEH'!G144</f>
        <v>0</v>
      </c>
      <c r="H144" s="275">
        <f>'NAW2 - Total - SSEH'!H144</f>
        <v>0</v>
      </c>
      <c r="I144" s="275">
        <f>'NAW2 - Total - SSEH'!I144</f>
        <v>0</v>
      </c>
      <c r="J144" s="275">
        <f>'NAW2 - Total - SSEH'!J144</f>
        <v>0</v>
      </c>
      <c r="K144" s="275">
        <f>'NAW2 - Total - SSEH'!K144</f>
        <v>0</v>
      </c>
      <c r="L144" s="216">
        <f>SUM(G144:K144)</f>
        <v>0</v>
      </c>
      <c r="M144" s="275">
        <f>'NAW2 - Total - SSEH'!M144</f>
        <v>0</v>
      </c>
      <c r="N144" s="275">
        <f>'NAW2 - Total - SSEH'!N144</f>
        <v>0</v>
      </c>
      <c r="O144" s="275">
        <f>'NAW2 - Total - SSEH'!O144</f>
        <v>0</v>
      </c>
      <c r="P144" s="275">
        <f>'NAW2 - Total - SSEH'!P144</f>
        <v>0</v>
      </c>
      <c r="Q144" s="275">
        <f>'NAW2 - Total - SSEH'!Q144</f>
        <v>0</v>
      </c>
      <c r="R144" s="216">
        <f>SUM(M144:Q144)</f>
        <v>0</v>
      </c>
      <c r="S144" s="102"/>
      <c r="T144" s="102"/>
      <c r="U144" s="102"/>
      <c r="V144" s="102"/>
      <c r="W144" s="102"/>
      <c r="X144" s="216">
        <f>SUM(S144:W144)</f>
        <v>0</v>
      </c>
      <c r="Y144" s="276">
        <f>'NAW2 - Total - SSEH'!Y144</f>
        <v>0</v>
      </c>
      <c r="Z144" s="276">
        <f>'NAW2 - Total - SSEH'!Z144</f>
        <v>0</v>
      </c>
      <c r="AA144" s="276">
        <f>'NAW2 - Total - SSEH'!AA144</f>
        <v>0</v>
      </c>
      <c r="AB144" s="276">
        <f>'NAW2 - Total - SSEH'!AB144</f>
        <v>0</v>
      </c>
      <c r="AC144" s="276">
        <f>'NAW2 - Total - SSEH'!AC144</f>
        <v>0</v>
      </c>
      <c r="AD144" s="216">
        <f>SUM(Y144:AC144)</f>
        <v>0</v>
      </c>
      <c r="AE144" s="102"/>
      <c r="AF144" s="102"/>
      <c r="AG144" s="102"/>
      <c r="AH144" s="102"/>
      <c r="AI144" s="102"/>
      <c r="AJ144" s="216">
        <f>SUM(AE144:AI144)</f>
        <v>0</v>
      </c>
      <c r="AK144" s="276">
        <f>'NAW2 - Total - SSEH'!AK144</f>
        <v>0</v>
      </c>
      <c r="AL144" s="276">
        <f>'NAW2 - Total - SSEH'!AL144</f>
        <v>0</v>
      </c>
      <c r="AM144" s="276">
        <f>'NAW2 - Total - SSEH'!AM144</f>
        <v>0</v>
      </c>
      <c r="AN144" s="276">
        <f>'NAW2 - Total - SSEH'!AN144</f>
        <v>0</v>
      </c>
      <c r="AO144" s="276">
        <f>'NAW2 - Total - SSEH'!AO144</f>
        <v>0</v>
      </c>
      <c r="AP144" s="216">
        <f>SUM(AK144:AO144)</f>
        <v>0</v>
      </c>
    </row>
    <row r="145" spans="1:42" ht="25.5" customHeight="1">
      <c r="A145" s="13"/>
      <c r="B145" s="19"/>
      <c r="C145" s="218"/>
      <c r="D145" s="350"/>
      <c r="E145" s="105"/>
      <c r="F145" s="219" t="s">
        <v>80</v>
      </c>
      <c r="G145" s="275">
        <f>'NAW2 - Total - SSEH'!G145</f>
        <v>0</v>
      </c>
      <c r="H145" s="275">
        <f>'NAW2 - Total - SSEH'!H145</f>
        <v>0</v>
      </c>
      <c r="I145" s="275">
        <f>'NAW2 - Total - SSEH'!I145</f>
        <v>0</v>
      </c>
      <c r="J145" s="275">
        <f>'NAW2 - Total - SSEH'!J145</f>
        <v>0</v>
      </c>
      <c r="K145" s="275">
        <f>'NAW2 - Total - SSEH'!K145</f>
        <v>0</v>
      </c>
      <c r="L145" s="220">
        <f t="shared" ref="L145:L147" si="311">SUM(G145:K145)</f>
        <v>0</v>
      </c>
      <c r="M145" s="275">
        <f>'NAW2 - Total - SSEH'!M145</f>
        <v>0</v>
      </c>
      <c r="N145" s="275">
        <f>'NAW2 - Total - SSEH'!N145</f>
        <v>0</v>
      </c>
      <c r="O145" s="275">
        <f>'NAW2 - Total - SSEH'!O145</f>
        <v>0</v>
      </c>
      <c r="P145" s="275">
        <f>'NAW2 - Total - SSEH'!P145</f>
        <v>0</v>
      </c>
      <c r="Q145" s="275">
        <f>'NAW2 - Total - SSEH'!Q145</f>
        <v>0</v>
      </c>
      <c r="R145" s="220">
        <f t="shared" ref="R145:R147" si="312">SUM(M145:Q145)</f>
        <v>0</v>
      </c>
      <c r="S145" s="102"/>
      <c r="T145" s="102"/>
      <c r="U145" s="102"/>
      <c r="V145" s="102"/>
      <c r="W145" s="102"/>
      <c r="X145" s="220">
        <f t="shared" ref="X145:X147" si="313">SUM(S145:W145)</f>
        <v>0</v>
      </c>
      <c r="Y145" s="275">
        <f>'NAW2 - Total - SSEH'!Y145</f>
        <v>0</v>
      </c>
      <c r="Z145" s="275">
        <f>'NAW2 - Total - SSEH'!Z145</f>
        <v>0</v>
      </c>
      <c r="AA145" s="275">
        <f>'NAW2 - Total - SSEH'!AA145</f>
        <v>0</v>
      </c>
      <c r="AB145" s="275">
        <f>'NAW2 - Total - SSEH'!AB145</f>
        <v>0</v>
      </c>
      <c r="AC145" s="275">
        <f>'NAW2 - Total - SSEH'!AC145</f>
        <v>0</v>
      </c>
      <c r="AD145" s="220">
        <f t="shared" ref="AD145:AD147" si="314">SUM(Y145:AC145)</f>
        <v>0</v>
      </c>
      <c r="AE145" s="102"/>
      <c r="AF145" s="102"/>
      <c r="AG145" s="102"/>
      <c r="AH145" s="102"/>
      <c r="AI145" s="102"/>
      <c r="AJ145" s="220">
        <f t="shared" ref="AJ145:AJ147" si="315">SUM(AE145:AI145)</f>
        <v>0</v>
      </c>
      <c r="AK145" s="275">
        <f>'NAW2 - Total - SSEH'!AK145</f>
        <v>0</v>
      </c>
      <c r="AL145" s="275">
        <f>'NAW2 - Total - SSEH'!AL145</f>
        <v>0</v>
      </c>
      <c r="AM145" s="275">
        <f>'NAW2 - Total - SSEH'!AM145</f>
        <v>0</v>
      </c>
      <c r="AN145" s="275">
        <f>'NAW2 - Total - SSEH'!AN145</f>
        <v>0</v>
      </c>
      <c r="AO145" s="275">
        <f>'NAW2 - Total - SSEH'!AO145</f>
        <v>0</v>
      </c>
      <c r="AP145" s="220">
        <f t="shared" ref="AP145:AP147" si="316">SUM(AK145:AO145)</f>
        <v>0</v>
      </c>
    </row>
    <row r="146" spans="1:42" ht="25.5" customHeight="1">
      <c r="A146" s="13"/>
      <c r="B146" s="19"/>
      <c r="C146" s="218"/>
      <c r="D146" s="350"/>
      <c r="E146" s="105"/>
      <c r="F146" s="219" t="s">
        <v>82</v>
      </c>
      <c r="G146" s="275">
        <f>'NAW2 - Total - SSEH'!G146</f>
        <v>0</v>
      </c>
      <c r="H146" s="275">
        <f>'NAW2 - Total - SSEH'!H146</f>
        <v>0</v>
      </c>
      <c r="I146" s="275">
        <f>'NAW2 - Total - SSEH'!I146</f>
        <v>0</v>
      </c>
      <c r="J146" s="275">
        <f>'NAW2 - Total - SSEH'!J146</f>
        <v>0</v>
      </c>
      <c r="K146" s="275">
        <f>'NAW2 - Total - SSEH'!K146</f>
        <v>0</v>
      </c>
      <c r="L146" s="220">
        <f t="shared" si="311"/>
        <v>0</v>
      </c>
      <c r="M146" s="275">
        <f>'NAW2 - Total - SSEH'!M146</f>
        <v>0</v>
      </c>
      <c r="N146" s="275">
        <f>'NAW2 - Total - SSEH'!N146</f>
        <v>0</v>
      </c>
      <c r="O146" s="275">
        <f>'NAW2 - Total - SSEH'!O146</f>
        <v>0</v>
      </c>
      <c r="P146" s="275">
        <f>'NAW2 - Total - SSEH'!P146</f>
        <v>0</v>
      </c>
      <c r="Q146" s="275">
        <f>'NAW2 - Total - SSEH'!Q146</f>
        <v>0</v>
      </c>
      <c r="R146" s="220">
        <f t="shared" si="312"/>
        <v>0</v>
      </c>
      <c r="S146" s="102"/>
      <c r="T146" s="102"/>
      <c r="U146" s="102"/>
      <c r="V146" s="102"/>
      <c r="W146" s="102"/>
      <c r="X146" s="220">
        <f t="shared" si="313"/>
        <v>0</v>
      </c>
      <c r="Y146" s="275">
        <f>'NAW2 - Total - SSEH'!Y146</f>
        <v>0</v>
      </c>
      <c r="Z146" s="275">
        <f>'NAW2 - Total - SSEH'!Z146</f>
        <v>0</v>
      </c>
      <c r="AA146" s="275">
        <f>'NAW2 - Total - SSEH'!AA146</f>
        <v>0</v>
      </c>
      <c r="AB146" s="275">
        <f>'NAW2 - Total - SSEH'!AB146</f>
        <v>0</v>
      </c>
      <c r="AC146" s="275">
        <f>'NAW2 - Total - SSEH'!AC146</f>
        <v>0</v>
      </c>
      <c r="AD146" s="220">
        <f t="shared" si="314"/>
        <v>0</v>
      </c>
      <c r="AE146" s="102"/>
      <c r="AF146" s="102"/>
      <c r="AG146" s="102"/>
      <c r="AH146" s="102"/>
      <c r="AI146" s="102"/>
      <c r="AJ146" s="220">
        <f t="shared" si="315"/>
        <v>0</v>
      </c>
      <c r="AK146" s="275">
        <f>'NAW2 - Total - SSEH'!AK146</f>
        <v>0</v>
      </c>
      <c r="AL146" s="275">
        <f>'NAW2 - Total - SSEH'!AL146</f>
        <v>0</v>
      </c>
      <c r="AM146" s="275">
        <f>'NAW2 - Total - SSEH'!AM146</f>
        <v>0</v>
      </c>
      <c r="AN146" s="275">
        <f>'NAW2 - Total - SSEH'!AN146</f>
        <v>0</v>
      </c>
      <c r="AO146" s="275">
        <f>'NAW2 - Total - SSEH'!AO146</f>
        <v>0</v>
      </c>
      <c r="AP146" s="220">
        <f t="shared" si="316"/>
        <v>0</v>
      </c>
    </row>
    <row r="147" spans="1:42" ht="25.5" customHeight="1">
      <c r="A147" s="13"/>
      <c r="B147" s="19"/>
      <c r="C147" s="218"/>
      <c r="D147" s="350"/>
      <c r="E147" s="105"/>
      <c r="F147" s="219" t="s">
        <v>83</v>
      </c>
      <c r="G147" s="275">
        <f>'NAW2 - Total - SSEH'!G147</f>
        <v>0</v>
      </c>
      <c r="H147" s="275">
        <f>'NAW2 - Total - SSEH'!H147</f>
        <v>0</v>
      </c>
      <c r="I147" s="275">
        <f>'NAW2 - Total - SSEH'!I147</f>
        <v>0</v>
      </c>
      <c r="J147" s="275">
        <f>'NAW2 - Total - SSEH'!J147</f>
        <v>0</v>
      </c>
      <c r="K147" s="275">
        <f>'NAW2 - Total - SSEH'!K147</f>
        <v>0</v>
      </c>
      <c r="L147" s="220">
        <f t="shared" si="311"/>
        <v>0</v>
      </c>
      <c r="M147" s="275">
        <f>'NAW2 - Total - SSEH'!M147</f>
        <v>0</v>
      </c>
      <c r="N147" s="275">
        <f>'NAW2 - Total - SSEH'!N147</f>
        <v>0</v>
      </c>
      <c r="O147" s="275">
        <f>'NAW2 - Total - SSEH'!O147</f>
        <v>0</v>
      </c>
      <c r="P147" s="275">
        <f>'NAW2 - Total - SSEH'!P147</f>
        <v>0</v>
      </c>
      <c r="Q147" s="275">
        <f>'NAW2 - Total - SSEH'!Q147</f>
        <v>0</v>
      </c>
      <c r="R147" s="220">
        <f t="shared" si="312"/>
        <v>0</v>
      </c>
      <c r="S147" s="102"/>
      <c r="T147" s="102"/>
      <c r="U147" s="102"/>
      <c r="V147" s="102"/>
      <c r="W147" s="102"/>
      <c r="X147" s="220">
        <f t="shared" si="313"/>
        <v>0</v>
      </c>
      <c r="Y147" s="275">
        <f>'NAW2 - Total - SSEH'!Y147</f>
        <v>0</v>
      </c>
      <c r="Z147" s="275">
        <f>'NAW2 - Total - SSEH'!Z147</f>
        <v>0</v>
      </c>
      <c r="AA147" s="275">
        <f>'NAW2 - Total - SSEH'!AA147</f>
        <v>0</v>
      </c>
      <c r="AB147" s="275">
        <f>'NAW2 - Total - SSEH'!AB147</f>
        <v>0</v>
      </c>
      <c r="AC147" s="275">
        <f>'NAW2 - Total - SSEH'!AC147</f>
        <v>0</v>
      </c>
      <c r="AD147" s="220">
        <f t="shared" si="314"/>
        <v>0</v>
      </c>
      <c r="AE147" s="102"/>
      <c r="AF147" s="102"/>
      <c r="AG147" s="102"/>
      <c r="AH147" s="102"/>
      <c r="AI147" s="102"/>
      <c r="AJ147" s="220">
        <f t="shared" si="315"/>
        <v>0</v>
      </c>
      <c r="AK147" s="275">
        <f>'NAW2 - Total - SSEH'!AK147</f>
        <v>0</v>
      </c>
      <c r="AL147" s="275">
        <f>'NAW2 - Total - SSEH'!AL147</f>
        <v>0</v>
      </c>
      <c r="AM147" s="275">
        <f>'NAW2 - Total - SSEH'!AM147</f>
        <v>0</v>
      </c>
      <c r="AN147" s="275">
        <f>'NAW2 - Total - SSEH'!AN147</f>
        <v>0</v>
      </c>
      <c r="AO147" s="275">
        <f>'NAW2 - Total - SSEH'!AO147</f>
        <v>0</v>
      </c>
      <c r="AP147" s="220">
        <f t="shared" si="316"/>
        <v>0</v>
      </c>
    </row>
    <row r="148" spans="1:42" ht="25.5" customHeight="1" thickBot="1">
      <c r="A148" s="13"/>
      <c r="B148" s="221"/>
      <c r="C148" s="356"/>
      <c r="D148" s="351"/>
      <c r="E148" s="102"/>
      <c r="F148" s="223"/>
      <c r="G148" s="224">
        <f>SUM(G144:G147)</f>
        <v>0</v>
      </c>
      <c r="H148" s="225">
        <f t="shared" ref="H148:K148" si="317">SUM(H144:H147)</f>
        <v>0</v>
      </c>
      <c r="I148" s="225">
        <f t="shared" si="317"/>
        <v>0</v>
      </c>
      <c r="J148" s="225">
        <f t="shared" si="317"/>
        <v>0</v>
      </c>
      <c r="K148" s="225">
        <f t="shared" si="317"/>
        <v>0</v>
      </c>
      <c r="L148" s="150"/>
      <c r="M148" s="224">
        <f>SUM(M144:M147)</f>
        <v>0</v>
      </c>
      <c r="N148" s="225">
        <f t="shared" ref="N148:Q148" si="318">SUM(N144:N147)</f>
        <v>0</v>
      </c>
      <c r="O148" s="225">
        <f t="shared" si="318"/>
        <v>0</v>
      </c>
      <c r="P148" s="225">
        <f t="shared" si="318"/>
        <v>0</v>
      </c>
      <c r="Q148" s="225">
        <f t="shared" si="318"/>
        <v>0</v>
      </c>
      <c r="R148" s="150"/>
      <c r="S148" s="224">
        <f>SUM(S144:S147)</f>
        <v>0</v>
      </c>
      <c r="T148" s="225">
        <f t="shared" ref="T148:W148" si="319">SUM(T144:T147)</f>
        <v>0</v>
      </c>
      <c r="U148" s="225">
        <f t="shared" si="319"/>
        <v>0</v>
      </c>
      <c r="V148" s="225">
        <f t="shared" si="319"/>
        <v>0</v>
      </c>
      <c r="W148" s="225">
        <f t="shared" si="319"/>
        <v>0</v>
      </c>
      <c r="X148" s="150"/>
      <c r="Y148" s="224">
        <f>SUM(Y144:Y147)</f>
        <v>0</v>
      </c>
      <c r="Z148" s="225">
        <f t="shared" ref="Z148:AC148" si="320">SUM(Z144:Z147)</f>
        <v>0</v>
      </c>
      <c r="AA148" s="225">
        <f t="shared" si="320"/>
        <v>0</v>
      </c>
      <c r="AB148" s="225">
        <f t="shared" si="320"/>
        <v>0</v>
      </c>
      <c r="AC148" s="225">
        <f t="shared" si="320"/>
        <v>0</v>
      </c>
      <c r="AD148" s="150"/>
      <c r="AE148" s="224">
        <f>SUM(AE144:AE147)</f>
        <v>0</v>
      </c>
      <c r="AF148" s="225">
        <f t="shared" ref="AF148:AI148" si="321">SUM(AF144:AF147)</f>
        <v>0</v>
      </c>
      <c r="AG148" s="225">
        <f t="shared" si="321"/>
        <v>0</v>
      </c>
      <c r="AH148" s="225">
        <f t="shared" si="321"/>
        <v>0</v>
      </c>
      <c r="AI148" s="225">
        <f t="shared" si="321"/>
        <v>0</v>
      </c>
      <c r="AJ148" s="150"/>
      <c r="AK148" s="224">
        <f>SUM(AK144:AK147)</f>
        <v>0</v>
      </c>
      <c r="AL148" s="225">
        <f t="shared" ref="AL148:AO148" si="322">SUM(AL144:AL147)</f>
        <v>0</v>
      </c>
      <c r="AM148" s="225">
        <f t="shared" si="322"/>
        <v>0</v>
      </c>
      <c r="AN148" s="225">
        <f t="shared" si="322"/>
        <v>0</v>
      </c>
      <c r="AO148" s="225">
        <f t="shared" si="322"/>
        <v>0</v>
      </c>
      <c r="AP148" s="150"/>
    </row>
    <row r="149" spans="1:42" ht="25.5" customHeight="1">
      <c r="A149" s="13"/>
      <c r="B149" s="279" t="s">
        <v>13</v>
      </c>
      <c r="C149" s="210"/>
      <c r="D149" s="211"/>
      <c r="E149" s="212"/>
      <c r="F149" s="213" t="s">
        <v>78</v>
      </c>
      <c r="G149" s="275">
        <f>'NAW2 - Total - SSEH'!G149</f>
        <v>0</v>
      </c>
      <c r="H149" s="275">
        <f>'NAW2 - Total - SSEH'!H149</f>
        <v>0</v>
      </c>
      <c r="I149" s="275">
        <f>'NAW2 - Total - SSEH'!I149</f>
        <v>0</v>
      </c>
      <c r="J149" s="275">
        <f>'NAW2 - Total - SSEH'!J149</f>
        <v>0</v>
      </c>
      <c r="K149" s="275">
        <f>'NAW2 - Total - SSEH'!K149</f>
        <v>0</v>
      </c>
      <c r="L149" s="216">
        <f>SUM(G149:K149)</f>
        <v>0</v>
      </c>
      <c r="M149" s="275">
        <f>'NAW2 - Total - SSEH'!M149</f>
        <v>0</v>
      </c>
      <c r="N149" s="275">
        <f>'NAW2 - Total - SSEH'!N149</f>
        <v>0</v>
      </c>
      <c r="O149" s="275">
        <f>'NAW2 - Total - SSEH'!O149</f>
        <v>0</v>
      </c>
      <c r="P149" s="275">
        <f>'NAW2 - Total - SSEH'!P149</f>
        <v>0</v>
      </c>
      <c r="Q149" s="275">
        <f>'NAW2 - Total - SSEH'!Q149</f>
        <v>0</v>
      </c>
      <c r="R149" s="216">
        <f>SUM(M149:Q149)</f>
        <v>0</v>
      </c>
      <c r="S149" s="102"/>
      <c r="T149" s="102"/>
      <c r="U149" s="102"/>
      <c r="V149" s="102"/>
      <c r="W149" s="102"/>
      <c r="X149" s="216">
        <f>SUM(S149:W149)</f>
        <v>0</v>
      </c>
      <c r="Y149" s="276">
        <f>'NAW2 - Total - SSEH'!Y149</f>
        <v>0</v>
      </c>
      <c r="Z149" s="276">
        <f>'NAW2 - Total - SSEH'!Z149</f>
        <v>0</v>
      </c>
      <c r="AA149" s="276">
        <f>'NAW2 - Total - SSEH'!AA149</f>
        <v>0</v>
      </c>
      <c r="AB149" s="276">
        <f>'NAW2 - Total - SSEH'!AB149</f>
        <v>0</v>
      </c>
      <c r="AC149" s="276">
        <f>'NAW2 - Total - SSEH'!AC149</f>
        <v>0</v>
      </c>
      <c r="AD149" s="216">
        <f>SUM(Y149:AC149)</f>
        <v>0</v>
      </c>
      <c r="AE149" s="102"/>
      <c r="AF149" s="102"/>
      <c r="AG149" s="102"/>
      <c r="AH149" s="102"/>
      <c r="AI149" s="102"/>
      <c r="AJ149" s="216">
        <f>SUM(AE149:AI149)</f>
        <v>0</v>
      </c>
      <c r="AK149" s="276">
        <f>'NAW2 - Total - SSEH'!AK149</f>
        <v>0</v>
      </c>
      <c r="AL149" s="276">
        <f>'NAW2 - Total - SSEH'!AL149</f>
        <v>0</v>
      </c>
      <c r="AM149" s="276">
        <f>'NAW2 - Total - SSEH'!AM149</f>
        <v>0</v>
      </c>
      <c r="AN149" s="276">
        <f>'NAW2 - Total - SSEH'!AN149</f>
        <v>0</v>
      </c>
      <c r="AO149" s="276">
        <f>'NAW2 - Total - SSEH'!AO149</f>
        <v>0</v>
      </c>
      <c r="AP149" s="216">
        <f>SUM(AK149:AO149)</f>
        <v>0</v>
      </c>
    </row>
    <row r="150" spans="1:42" ht="25.5" customHeight="1">
      <c r="A150" s="13"/>
      <c r="B150" s="19"/>
      <c r="C150" s="218"/>
      <c r="D150" s="350"/>
      <c r="E150" s="105"/>
      <c r="F150" s="219" t="s">
        <v>80</v>
      </c>
      <c r="G150" s="275">
        <f>'NAW2 - Total - SSEH'!G150</f>
        <v>0</v>
      </c>
      <c r="H150" s="275">
        <f>'NAW2 - Total - SSEH'!H150</f>
        <v>0</v>
      </c>
      <c r="I150" s="275">
        <f>'NAW2 - Total - SSEH'!I150</f>
        <v>0</v>
      </c>
      <c r="J150" s="275">
        <f>'NAW2 - Total - SSEH'!J150</f>
        <v>0</v>
      </c>
      <c r="K150" s="275">
        <f>'NAW2 - Total - SSEH'!K150</f>
        <v>0</v>
      </c>
      <c r="L150" s="220">
        <f t="shared" ref="L150:L152" si="323">SUM(G150:K150)</f>
        <v>0</v>
      </c>
      <c r="M150" s="275">
        <f>'NAW2 - Total - SSEH'!M150</f>
        <v>0</v>
      </c>
      <c r="N150" s="275">
        <f>'NAW2 - Total - SSEH'!N150</f>
        <v>0</v>
      </c>
      <c r="O150" s="275">
        <f>'NAW2 - Total - SSEH'!O150</f>
        <v>0</v>
      </c>
      <c r="P150" s="275">
        <f>'NAW2 - Total - SSEH'!P150</f>
        <v>0</v>
      </c>
      <c r="Q150" s="275">
        <f>'NAW2 - Total - SSEH'!Q150</f>
        <v>0</v>
      </c>
      <c r="R150" s="220">
        <f t="shared" ref="R150:R152" si="324">SUM(M150:Q150)</f>
        <v>0</v>
      </c>
      <c r="S150" s="102"/>
      <c r="T150" s="102"/>
      <c r="U150" s="102"/>
      <c r="V150" s="102"/>
      <c r="W150" s="102"/>
      <c r="X150" s="220">
        <f t="shared" ref="X150:X152" si="325">SUM(S150:W150)</f>
        <v>0</v>
      </c>
      <c r="Y150" s="275">
        <f>'NAW2 - Total - SSEH'!Y150</f>
        <v>0</v>
      </c>
      <c r="Z150" s="275">
        <f>'NAW2 - Total - SSEH'!Z150</f>
        <v>0</v>
      </c>
      <c r="AA150" s="275">
        <f>'NAW2 - Total - SSEH'!AA150</f>
        <v>0</v>
      </c>
      <c r="AB150" s="275">
        <f>'NAW2 - Total - SSEH'!AB150</f>
        <v>0</v>
      </c>
      <c r="AC150" s="275">
        <f>'NAW2 - Total - SSEH'!AC150</f>
        <v>0</v>
      </c>
      <c r="AD150" s="220">
        <f t="shared" ref="AD150:AD152" si="326">SUM(Y150:AC150)</f>
        <v>0</v>
      </c>
      <c r="AE150" s="102"/>
      <c r="AF150" s="102"/>
      <c r="AG150" s="102"/>
      <c r="AH150" s="102"/>
      <c r="AI150" s="102"/>
      <c r="AJ150" s="220">
        <f t="shared" ref="AJ150:AJ152" si="327">SUM(AE150:AI150)</f>
        <v>0</v>
      </c>
      <c r="AK150" s="275">
        <f>'NAW2 - Total - SSEH'!AK150</f>
        <v>0</v>
      </c>
      <c r="AL150" s="275">
        <f>'NAW2 - Total - SSEH'!AL150</f>
        <v>0</v>
      </c>
      <c r="AM150" s="275">
        <f>'NAW2 - Total - SSEH'!AM150</f>
        <v>0</v>
      </c>
      <c r="AN150" s="275">
        <f>'NAW2 - Total - SSEH'!AN150</f>
        <v>0</v>
      </c>
      <c r="AO150" s="275">
        <f>'NAW2 - Total - SSEH'!AO150</f>
        <v>0</v>
      </c>
      <c r="AP150" s="220">
        <f t="shared" ref="AP150:AP152" si="328">SUM(AK150:AO150)</f>
        <v>0</v>
      </c>
    </row>
    <row r="151" spans="1:42" ht="25.5" customHeight="1">
      <c r="A151" s="13"/>
      <c r="B151" s="19"/>
      <c r="C151" s="218"/>
      <c r="D151" s="350"/>
      <c r="E151" s="105"/>
      <c r="F151" s="219" t="s">
        <v>82</v>
      </c>
      <c r="G151" s="275">
        <f>'NAW2 - Total - SSEH'!G151</f>
        <v>0</v>
      </c>
      <c r="H151" s="275">
        <f>'NAW2 - Total - SSEH'!H151</f>
        <v>0</v>
      </c>
      <c r="I151" s="275">
        <f>'NAW2 - Total - SSEH'!I151</f>
        <v>0</v>
      </c>
      <c r="J151" s="275">
        <f>'NAW2 - Total - SSEH'!J151</f>
        <v>0</v>
      </c>
      <c r="K151" s="275">
        <f>'NAW2 - Total - SSEH'!K151</f>
        <v>0</v>
      </c>
      <c r="L151" s="220">
        <f t="shared" si="323"/>
        <v>0</v>
      </c>
      <c r="M151" s="275">
        <f>'NAW2 - Total - SSEH'!M151</f>
        <v>0</v>
      </c>
      <c r="N151" s="275">
        <f>'NAW2 - Total - SSEH'!N151</f>
        <v>0</v>
      </c>
      <c r="O151" s="275">
        <f>'NAW2 - Total - SSEH'!O151</f>
        <v>0</v>
      </c>
      <c r="P151" s="275">
        <f>'NAW2 - Total - SSEH'!P151</f>
        <v>0</v>
      </c>
      <c r="Q151" s="275">
        <f>'NAW2 - Total - SSEH'!Q151</f>
        <v>0</v>
      </c>
      <c r="R151" s="220">
        <f t="shared" si="324"/>
        <v>0</v>
      </c>
      <c r="S151" s="102"/>
      <c r="T151" s="102"/>
      <c r="U151" s="102"/>
      <c r="V151" s="102"/>
      <c r="W151" s="102"/>
      <c r="X151" s="220">
        <f t="shared" si="325"/>
        <v>0</v>
      </c>
      <c r="Y151" s="275">
        <f>'NAW2 - Total - SSEH'!Y151</f>
        <v>0</v>
      </c>
      <c r="Z151" s="275">
        <f>'NAW2 - Total - SSEH'!Z151</f>
        <v>0</v>
      </c>
      <c r="AA151" s="275">
        <f>'NAW2 - Total - SSEH'!AA151</f>
        <v>0</v>
      </c>
      <c r="AB151" s="275">
        <f>'NAW2 - Total - SSEH'!AB151</f>
        <v>0</v>
      </c>
      <c r="AC151" s="275">
        <f>'NAW2 - Total - SSEH'!AC151</f>
        <v>0</v>
      </c>
      <c r="AD151" s="220">
        <f t="shared" si="326"/>
        <v>0</v>
      </c>
      <c r="AE151" s="102"/>
      <c r="AF151" s="102"/>
      <c r="AG151" s="102"/>
      <c r="AH151" s="102"/>
      <c r="AI151" s="102"/>
      <c r="AJ151" s="220">
        <f t="shared" si="327"/>
        <v>0</v>
      </c>
      <c r="AK151" s="275">
        <f>'NAW2 - Total - SSEH'!AK151</f>
        <v>0</v>
      </c>
      <c r="AL151" s="275">
        <f>'NAW2 - Total - SSEH'!AL151</f>
        <v>0</v>
      </c>
      <c r="AM151" s="275">
        <f>'NAW2 - Total - SSEH'!AM151</f>
        <v>0</v>
      </c>
      <c r="AN151" s="275">
        <f>'NAW2 - Total - SSEH'!AN151</f>
        <v>0</v>
      </c>
      <c r="AO151" s="275">
        <f>'NAW2 - Total - SSEH'!AO151</f>
        <v>0</v>
      </c>
      <c r="AP151" s="220">
        <f t="shared" si="328"/>
        <v>0</v>
      </c>
    </row>
    <row r="152" spans="1:42" ht="25.5" customHeight="1">
      <c r="A152" s="13"/>
      <c r="B152" s="19"/>
      <c r="C152" s="218"/>
      <c r="D152" s="350"/>
      <c r="E152" s="105"/>
      <c r="F152" s="219" t="s">
        <v>83</v>
      </c>
      <c r="G152" s="275">
        <f>'NAW2 - Total - SSEH'!G152</f>
        <v>0</v>
      </c>
      <c r="H152" s="275">
        <f>'NAW2 - Total - SSEH'!H152</f>
        <v>0</v>
      </c>
      <c r="I152" s="275">
        <f>'NAW2 - Total - SSEH'!I152</f>
        <v>0</v>
      </c>
      <c r="J152" s="275">
        <f>'NAW2 - Total - SSEH'!J152</f>
        <v>0</v>
      </c>
      <c r="K152" s="275">
        <f>'NAW2 - Total - SSEH'!K152</f>
        <v>0</v>
      </c>
      <c r="L152" s="220">
        <f t="shared" si="323"/>
        <v>0</v>
      </c>
      <c r="M152" s="275">
        <f>'NAW2 - Total - SSEH'!M152</f>
        <v>0</v>
      </c>
      <c r="N152" s="275">
        <f>'NAW2 - Total - SSEH'!N152</f>
        <v>0</v>
      </c>
      <c r="O152" s="275">
        <f>'NAW2 - Total - SSEH'!O152</f>
        <v>0</v>
      </c>
      <c r="P152" s="275">
        <f>'NAW2 - Total - SSEH'!P152</f>
        <v>0</v>
      </c>
      <c r="Q152" s="275">
        <f>'NAW2 - Total - SSEH'!Q152</f>
        <v>0</v>
      </c>
      <c r="R152" s="220">
        <f t="shared" si="324"/>
        <v>0</v>
      </c>
      <c r="S152" s="102"/>
      <c r="T152" s="102"/>
      <c r="U152" s="102"/>
      <c r="V152" s="102"/>
      <c r="W152" s="102"/>
      <c r="X152" s="220">
        <f t="shared" si="325"/>
        <v>0</v>
      </c>
      <c r="Y152" s="275">
        <f>'NAW2 - Total - SSEH'!Y152</f>
        <v>0</v>
      </c>
      <c r="Z152" s="275">
        <f>'NAW2 - Total - SSEH'!Z152</f>
        <v>0</v>
      </c>
      <c r="AA152" s="275">
        <f>'NAW2 - Total - SSEH'!AA152</f>
        <v>0</v>
      </c>
      <c r="AB152" s="275">
        <f>'NAW2 - Total - SSEH'!AB152</f>
        <v>0</v>
      </c>
      <c r="AC152" s="275">
        <f>'NAW2 - Total - SSEH'!AC152</f>
        <v>0</v>
      </c>
      <c r="AD152" s="220">
        <f t="shared" si="326"/>
        <v>0</v>
      </c>
      <c r="AE152" s="102"/>
      <c r="AF152" s="102"/>
      <c r="AG152" s="102"/>
      <c r="AH152" s="102"/>
      <c r="AI152" s="102"/>
      <c r="AJ152" s="220">
        <f t="shared" si="327"/>
        <v>0</v>
      </c>
      <c r="AK152" s="275">
        <f>'NAW2 - Total - SSEH'!AK152</f>
        <v>0</v>
      </c>
      <c r="AL152" s="275">
        <f>'NAW2 - Total - SSEH'!AL152</f>
        <v>0</v>
      </c>
      <c r="AM152" s="275">
        <f>'NAW2 - Total - SSEH'!AM152</f>
        <v>0</v>
      </c>
      <c r="AN152" s="275">
        <f>'NAW2 - Total - SSEH'!AN152</f>
        <v>0</v>
      </c>
      <c r="AO152" s="275">
        <f>'NAW2 - Total - SSEH'!AO152</f>
        <v>0</v>
      </c>
      <c r="AP152" s="220">
        <f t="shared" si="328"/>
        <v>0</v>
      </c>
    </row>
    <row r="153" spans="1:42" ht="25.5" customHeight="1" thickBot="1">
      <c r="A153" s="13"/>
      <c r="B153" s="221"/>
      <c r="C153" s="356"/>
      <c r="D153" s="351"/>
      <c r="E153" s="102"/>
      <c r="F153" s="223"/>
      <c r="G153" s="224">
        <f>SUM(G149:G152)</f>
        <v>0</v>
      </c>
      <c r="H153" s="225">
        <f t="shared" ref="H153:K153" si="329">SUM(H149:H152)</f>
        <v>0</v>
      </c>
      <c r="I153" s="225">
        <f t="shared" si="329"/>
        <v>0</v>
      </c>
      <c r="J153" s="225">
        <f t="shared" si="329"/>
        <v>0</v>
      </c>
      <c r="K153" s="225">
        <f t="shared" si="329"/>
        <v>0</v>
      </c>
      <c r="L153" s="150"/>
      <c r="M153" s="224">
        <f>SUM(M149:M152)</f>
        <v>0</v>
      </c>
      <c r="N153" s="225">
        <f t="shared" ref="N153:Q153" si="330">SUM(N149:N152)</f>
        <v>0</v>
      </c>
      <c r="O153" s="225">
        <f t="shared" si="330"/>
        <v>0</v>
      </c>
      <c r="P153" s="225">
        <f t="shared" si="330"/>
        <v>0</v>
      </c>
      <c r="Q153" s="225">
        <f t="shared" si="330"/>
        <v>0</v>
      </c>
      <c r="R153" s="150"/>
      <c r="S153" s="224">
        <f>SUM(S149:S152)</f>
        <v>0</v>
      </c>
      <c r="T153" s="225">
        <f t="shared" ref="T153:W153" si="331">SUM(T149:T152)</f>
        <v>0</v>
      </c>
      <c r="U153" s="225">
        <f t="shared" si="331"/>
        <v>0</v>
      </c>
      <c r="V153" s="225">
        <f t="shared" si="331"/>
        <v>0</v>
      </c>
      <c r="W153" s="225">
        <f t="shared" si="331"/>
        <v>0</v>
      </c>
      <c r="X153" s="150"/>
      <c r="Y153" s="224">
        <f>SUM(Y149:Y152)</f>
        <v>0</v>
      </c>
      <c r="Z153" s="225">
        <f t="shared" ref="Z153:AC153" si="332">SUM(Z149:Z152)</f>
        <v>0</v>
      </c>
      <c r="AA153" s="225">
        <f t="shared" si="332"/>
        <v>0</v>
      </c>
      <c r="AB153" s="225">
        <f t="shared" si="332"/>
        <v>0</v>
      </c>
      <c r="AC153" s="225">
        <f t="shared" si="332"/>
        <v>0</v>
      </c>
      <c r="AD153" s="150"/>
      <c r="AE153" s="224">
        <f>SUM(AE149:AE152)</f>
        <v>0</v>
      </c>
      <c r="AF153" s="225">
        <f t="shared" ref="AF153:AI153" si="333">SUM(AF149:AF152)</f>
        <v>0</v>
      </c>
      <c r="AG153" s="225">
        <f t="shared" si="333"/>
        <v>0</v>
      </c>
      <c r="AH153" s="225">
        <f t="shared" si="333"/>
        <v>0</v>
      </c>
      <c r="AI153" s="225">
        <f t="shared" si="333"/>
        <v>0</v>
      </c>
      <c r="AJ153" s="150"/>
      <c r="AK153" s="224">
        <f>SUM(AK149:AK152)</f>
        <v>0</v>
      </c>
      <c r="AL153" s="225">
        <f t="shared" ref="AL153:AO153" si="334">SUM(AL149:AL152)</f>
        <v>0</v>
      </c>
      <c r="AM153" s="225">
        <f t="shared" si="334"/>
        <v>0</v>
      </c>
      <c r="AN153" s="225">
        <f t="shared" si="334"/>
        <v>0</v>
      </c>
      <c r="AO153" s="225">
        <f t="shared" si="334"/>
        <v>0</v>
      </c>
      <c r="AP153" s="150"/>
    </row>
    <row r="154" spans="1:42" ht="25.5" customHeight="1">
      <c r="A154" s="13"/>
      <c r="B154" s="279" t="s">
        <v>13</v>
      </c>
      <c r="C154" s="210"/>
      <c r="D154" s="211"/>
      <c r="E154" s="212"/>
      <c r="F154" s="213" t="s">
        <v>78</v>
      </c>
      <c r="G154" s="275">
        <f>'NAW2 - Total - SSEH'!G154</f>
        <v>0</v>
      </c>
      <c r="H154" s="275">
        <f>'NAW2 - Total - SSEH'!H154</f>
        <v>0</v>
      </c>
      <c r="I154" s="275">
        <f>'NAW2 - Total - SSEH'!I154</f>
        <v>0</v>
      </c>
      <c r="J154" s="275">
        <f>'NAW2 - Total - SSEH'!J154</f>
        <v>0</v>
      </c>
      <c r="K154" s="275">
        <f>'NAW2 - Total - SSEH'!K154</f>
        <v>0</v>
      </c>
      <c r="L154" s="216">
        <f>SUM(G154:K154)</f>
        <v>0</v>
      </c>
      <c r="M154" s="275">
        <f>'NAW2 - Total - SSEH'!M154</f>
        <v>0</v>
      </c>
      <c r="N154" s="275">
        <f>'NAW2 - Total - SSEH'!N154</f>
        <v>0</v>
      </c>
      <c r="O154" s="275">
        <f>'NAW2 - Total - SSEH'!O154</f>
        <v>0</v>
      </c>
      <c r="P154" s="275">
        <f>'NAW2 - Total - SSEH'!P154</f>
        <v>0</v>
      </c>
      <c r="Q154" s="275">
        <f>'NAW2 - Total - SSEH'!Q154</f>
        <v>0</v>
      </c>
      <c r="R154" s="216">
        <f>SUM(M154:Q154)</f>
        <v>0</v>
      </c>
      <c r="S154" s="102"/>
      <c r="T154" s="102"/>
      <c r="U154" s="102"/>
      <c r="V154" s="102"/>
      <c r="W154" s="102"/>
      <c r="X154" s="216">
        <f>SUM(S154:W154)</f>
        <v>0</v>
      </c>
      <c r="Y154" s="276">
        <f>'NAW2 - Total - SSEH'!Y154</f>
        <v>0</v>
      </c>
      <c r="Z154" s="276">
        <f>'NAW2 - Total - SSEH'!Z154</f>
        <v>0</v>
      </c>
      <c r="AA154" s="276">
        <f>'NAW2 - Total - SSEH'!AA154</f>
        <v>0</v>
      </c>
      <c r="AB154" s="276">
        <f>'NAW2 - Total - SSEH'!AB154</f>
        <v>0</v>
      </c>
      <c r="AC154" s="276">
        <f>'NAW2 - Total - SSEH'!AC154</f>
        <v>0</v>
      </c>
      <c r="AD154" s="216">
        <f>SUM(Y154:AC154)</f>
        <v>0</v>
      </c>
      <c r="AE154" s="102"/>
      <c r="AF154" s="102"/>
      <c r="AG154" s="102"/>
      <c r="AH154" s="102"/>
      <c r="AI154" s="102"/>
      <c r="AJ154" s="216">
        <f>SUM(AE154:AI154)</f>
        <v>0</v>
      </c>
      <c r="AK154" s="276">
        <f>'NAW2 - Total - SSEH'!AK154</f>
        <v>0</v>
      </c>
      <c r="AL154" s="276">
        <f>'NAW2 - Total - SSEH'!AL154</f>
        <v>0</v>
      </c>
      <c r="AM154" s="276">
        <f>'NAW2 - Total - SSEH'!AM154</f>
        <v>0</v>
      </c>
      <c r="AN154" s="276">
        <f>'NAW2 - Total - SSEH'!AN154</f>
        <v>0</v>
      </c>
      <c r="AO154" s="276">
        <f>'NAW2 - Total - SSEH'!AO154</f>
        <v>0</v>
      </c>
      <c r="AP154" s="216">
        <f>SUM(AK154:AO154)</f>
        <v>0</v>
      </c>
    </row>
    <row r="155" spans="1:42" ht="25.5" customHeight="1">
      <c r="A155" s="13"/>
      <c r="B155" s="19"/>
      <c r="C155" s="218"/>
      <c r="D155" s="350"/>
      <c r="E155" s="105"/>
      <c r="F155" s="219" t="s">
        <v>80</v>
      </c>
      <c r="G155" s="275">
        <f>'NAW2 - Total - SSEH'!G155</f>
        <v>0</v>
      </c>
      <c r="H155" s="275">
        <f>'NAW2 - Total - SSEH'!H155</f>
        <v>0</v>
      </c>
      <c r="I155" s="275">
        <f>'NAW2 - Total - SSEH'!I155</f>
        <v>0</v>
      </c>
      <c r="J155" s="275">
        <f>'NAW2 - Total - SSEH'!J155</f>
        <v>0</v>
      </c>
      <c r="K155" s="275">
        <f>'NAW2 - Total - SSEH'!K155</f>
        <v>0</v>
      </c>
      <c r="L155" s="220">
        <f t="shared" ref="L155:L157" si="335">SUM(G155:K155)</f>
        <v>0</v>
      </c>
      <c r="M155" s="275">
        <f>'NAW2 - Total - SSEH'!M155</f>
        <v>0</v>
      </c>
      <c r="N155" s="275">
        <f>'NAW2 - Total - SSEH'!N155</f>
        <v>0</v>
      </c>
      <c r="O155" s="275">
        <f>'NAW2 - Total - SSEH'!O155</f>
        <v>0</v>
      </c>
      <c r="P155" s="275">
        <f>'NAW2 - Total - SSEH'!P155</f>
        <v>0</v>
      </c>
      <c r="Q155" s="275">
        <f>'NAW2 - Total - SSEH'!Q155</f>
        <v>0</v>
      </c>
      <c r="R155" s="220">
        <f t="shared" ref="R155:R157" si="336">SUM(M155:Q155)</f>
        <v>0</v>
      </c>
      <c r="S155" s="102"/>
      <c r="T155" s="102"/>
      <c r="U155" s="102"/>
      <c r="V155" s="102"/>
      <c r="W155" s="102"/>
      <c r="X155" s="220">
        <f t="shared" ref="X155:X157" si="337">SUM(S155:W155)</f>
        <v>0</v>
      </c>
      <c r="Y155" s="275">
        <f>'NAW2 - Total - SSEH'!Y155</f>
        <v>0</v>
      </c>
      <c r="Z155" s="275">
        <f>'NAW2 - Total - SSEH'!Z155</f>
        <v>0</v>
      </c>
      <c r="AA155" s="275">
        <f>'NAW2 - Total - SSEH'!AA155</f>
        <v>0</v>
      </c>
      <c r="AB155" s="275">
        <f>'NAW2 - Total - SSEH'!AB155</f>
        <v>0</v>
      </c>
      <c r="AC155" s="275">
        <f>'NAW2 - Total - SSEH'!AC155</f>
        <v>0</v>
      </c>
      <c r="AD155" s="220">
        <f t="shared" ref="AD155:AD157" si="338">SUM(Y155:AC155)</f>
        <v>0</v>
      </c>
      <c r="AE155" s="102"/>
      <c r="AF155" s="102"/>
      <c r="AG155" s="102"/>
      <c r="AH155" s="102"/>
      <c r="AI155" s="102"/>
      <c r="AJ155" s="220">
        <f t="shared" ref="AJ155:AJ157" si="339">SUM(AE155:AI155)</f>
        <v>0</v>
      </c>
      <c r="AK155" s="275">
        <f>'NAW2 - Total - SSEH'!AK155</f>
        <v>0</v>
      </c>
      <c r="AL155" s="275">
        <f>'NAW2 - Total - SSEH'!AL155</f>
        <v>0</v>
      </c>
      <c r="AM155" s="275">
        <f>'NAW2 - Total - SSEH'!AM155</f>
        <v>0</v>
      </c>
      <c r="AN155" s="275">
        <f>'NAW2 - Total - SSEH'!AN155</f>
        <v>0</v>
      </c>
      <c r="AO155" s="275">
        <f>'NAW2 - Total - SSEH'!AO155</f>
        <v>0</v>
      </c>
      <c r="AP155" s="220">
        <f t="shared" ref="AP155:AP157" si="340">SUM(AK155:AO155)</f>
        <v>0</v>
      </c>
    </row>
    <row r="156" spans="1:42" ht="25.5" customHeight="1">
      <c r="A156" s="13"/>
      <c r="B156" s="19"/>
      <c r="C156" s="218"/>
      <c r="D156" s="350"/>
      <c r="E156" s="105"/>
      <c r="F156" s="219" t="s">
        <v>82</v>
      </c>
      <c r="G156" s="275">
        <f>'NAW2 - Total - SSEH'!G156</f>
        <v>0</v>
      </c>
      <c r="H156" s="275">
        <f>'NAW2 - Total - SSEH'!H156</f>
        <v>0</v>
      </c>
      <c r="I156" s="275">
        <f>'NAW2 - Total - SSEH'!I156</f>
        <v>0</v>
      </c>
      <c r="J156" s="275">
        <f>'NAW2 - Total - SSEH'!J156</f>
        <v>0</v>
      </c>
      <c r="K156" s="275">
        <f>'NAW2 - Total - SSEH'!K156</f>
        <v>0</v>
      </c>
      <c r="L156" s="220">
        <f t="shared" si="335"/>
        <v>0</v>
      </c>
      <c r="M156" s="275">
        <f>'NAW2 - Total - SSEH'!M156</f>
        <v>0</v>
      </c>
      <c r="N156" s="275">
        <f>'NAW2 - Total - SSEH'!N156</f>
        <v>0</v>
      </c>
      <c r="O156" s="275">
        <f>'NAW2 - Total - SSEH'!O156</f>
        <v>0</v>
      </c>
      <c r="P156" s="275">
        <f>'NAW2 - Total - SSEH'!P156</f>
        <v>0</v>
      </c>
      <c r="Q156" s="275">
        <f>'NAW2 - Total - SSEH'!Q156</f>
        <v>0</v>
      </c>
      <c r="R156" s="220">
        <f t="shared" si="336"/>
        <v>0</v>
      </c>
      <c r="S156" s="102"/>
      <c r="T156" s="102"/>
      <c r="U156" s="102"/>
      <c r="V156" s="102"/>
      <c r="W156" s="102"/>
      <c r="X156" s="220">
        <f t="shared" si="337"/>
        <v>0</v>
      </c>
      <c r="Y156" s="275">
        <f>'NAW2 - Total - SSEH'!Y156</f>
        <v>0</v>
      </c>
      <c r="Z156" s="275">
        <f>'NAW2 - Total - SSEH'!Z156</f>
        <v>0</v>
      </c>
      <c r="AA156" s="275">
        <f>'NAW2 - Total - SSEH'!AA156</f>
        <v>0</v>
      </c>
      <c r="AB156" s="275">
        <f>'NAW2 - Total - SSEH'!AB156</f>
        <v>0</v>
      </c>
      <c r="AC156" s="275">
        <f>'NAW2 - Total - SSEH'!AC156</f>
        <v>0</v>
      </c>
      <c r="AD156" s="220">
        <f t="shared" si="338"/>
        <v>0</v>
      </c>
      <c r="AE156" s="102"/>
      <c r="AF156" s="102"/>
      <c r="AG156" s="102"/>
      <c r="AH156" s="102"/>
      <c r="AI156" s="102"/>
      <c r="AJ156" s="220">
        <f t="shared" si="339"/>
        <v>0</v>
      </c>
      <c r="AK156" s="275">
        <f>'NAW2 - Total - SSEH'!AK156</f>
        <v>0</v>
      </c>
      <c r="AL156" s="275">
        <f>'NAW2 - Total - SSEH'!AL156</f>
        <v>0</v>
      </c>
      <c r="AM156" s="275">
        <f>'NAW2 - Total - SSEH'!AM156</f>
        <v>0</v>
      </c>
      <c r="AN156" s="275">
        <f>'NAW2 - Total - SSEH'!AN156</f>
        <v>0</v>
      </c>
      <c r="AO156" s="275">
        <f>'NAW2 - Total - SSEH'!AO156</f>
        <v>0</v>
      </c>
      <c r="AP156" s="220">
        <f t="shared" si="340"/>
        <v>0</v>
      </c>
    </row>
    <row r="157" spans="1:42" ht="25.5" customHeight="1">
      <c r="A157" s="13"/>
      <c r="B157" s="19"/>
      <c r="C157" s="218"/>
      <c r="D157" s="350"/>
      <c r="E157" s="105"/>
      <c r="F157" s="219" t="s">
        <v>83</v>
      </c>
      <c r="G157" s="275">
        <f>'NAW2 - Total - SSEH'!G157</f>
        <v>0</v>
      </c>
      <c r="H157" s="275">
        <f>'NAW2 - Total - SSEH'!H157</f>
        <v>0</v>
      </c>
      <c r="I157" s="275">
        <f>'NAW2 - Total - SSEH'!I157</f>
        <v>0</v>
      </c>
      <c r="J157" s="275">
        <f>'NAW2 - Total - SSEH'!J157</f>
        <v>0</v>
      </c>
      <c r="K157" s="275">
        <f>'NAW2 - Total - SSEH'!K157</f>
        <v>0</v>
      </c>
      <c r="L157" s="220">
        <f t="shared" si="335"/>
        <v>0</v>
      </c>
      <c r="M157" s="275">
        <f>'NAW2 - Total - SSEH'!M157</f>
        <v>0</v>
      </c>
      <c r="N157" s="275">
        <f>'NAW2 - Total - SSEH'!N157</f>
        <v>0</v>
      </c>
      <c r="O157" s="275">
        <f>'NAW2 - Total - SSEH'!O157</f>
        <v>0</v>
      </c>
      <c r="P157" s="275">
        <f>'NAW2 - Total - SSEH'!P157</f>
        <v>0</v>
      </c>
      <c r="Q157" s="275">
        <f>'NAW2 - Total - SSEH'!Q157</f>
        <v>0</v>
      </c>
      <c r="R157" s="220">
        <f t="shared" si="336"/>
        <v>0</v>
      </c>
      <c r="S157" s="102"/>
      <c r="T157" s="102"/>
      <c r="U157" s="102"/>
      <c r="V157" s="102"/>
      <c r="W157" s="102"/>
      <c r="X157" s="220">
        <f t="shared" si="337"/>
        <v>0</v>
      </c>
      <c r="Y157" s="275">
        <f>'NAW2 - Total - SSEH'!Y157</f>
        <v>0</v>
      </c>
      <c r="Z157" s="275">
        <f>'NAW2 - Total - SSEH'!Z157</f>
        <v>0</v>
      </c>
      <c r="AA157" s="275">
        <f>'NAW2 - Total - SSEH'!AA157</f>
        <v>0</v>
      </c>
      <c r="AB157" s="275">
        <f>'NAW2 - Total - SSEH'!AB157</f>
        <v>0</v>
      </c>
      <c r="AC157" s="275">
        <f>'NAW2 - Total - SSEH'!AC157</f>
        <v>0</v>
      </c>
      <c r="AD157" s="220">
        <f t="shared" si="338"/>
        <v>0</v>
      </c>
      <c r="AE157" s="102"/>
      <c r="AF157" s="102"/>
      <c r="AG157" s="102"/>
      <c r="AH157" s="102"/>
      <c r="AI157" s="102"/>
      <c r="AJ157" s="220">
        <f t="shared" si="339"/>
        <v>0</v>
      </c>
      <c r="AK157" s="275">
        <f>'NAW2 - Total - SSEH'!AK157</f>
        <v>0</v>
      </c>
      <c r="AL157" s="275">
        <f>'NAW2 - Total - SSEH'!AL157</f>
        <v>0</v>
      </c>
      <c r="AM157" s="275">
        <f>'NAW2 - Total - SSEH'!AM157</f>
        <v>0</v>
      </c>
      <c r="AN157" s="275">
        <f>'NAW2 - Total - SSEH'!AN157</f>
        <v>0</v>
      </c>
      <c r="AO157" s="275">
        <f>'NAW2 - Total - SSEH'!AO157</f>
        <v>0</v>
      </c>
      <c r="AP157" s="220">
        <f t="shared" si="340"/>
        <v>0</v>
      </c>
    </row>
    <row r="158" spans="1:42" ht="25.5" customHeight="1" thickBot="1">
      <c r="A158" s="13"/>
      <c r="B158" s="221"/>
      <c r="C158" s="356"/>
      <c r="D158" s="351"/>
      <c r="E158" s="102"/>
      <c r="F158" s="223"/>
      <c r="G158" s="224">
        <f>SUM(G154:G157)</f>
        <v>0</v>
      </c>
      <c r="H158" s="225">
        <f t="shared" ref="H158:K158" si="341">SUM(H154:H157)</f>
        <v>0</v>
      </c>
      <c r="I158" s="225">
        <f t="shared" si="341"/>
        <v>0</v>
      </c>
      <c r="J158" s="225">
        <f t="shared" si="341"/>
        <v>0</v>
      </c>
      <c r="K158" s="225">
        <f t="shared" si="341"/>
        <v>0</v>
      </c>
      <c r="L158" s="150"/>
      <c r="M158" s="224">
        <f>SUM(M154:M157)</f>
        <v>0</v>
      </c>
      <c r="N158" s="225">
        <f t="shared" ref="N158:Q158" si="342">SUM(N154:N157)</f>
        <v>0</v>
      </c>
      <c r="O158" s="225">
        <f t="shared" si="342"/>
        <v>0</v>
      </c>
      <c r="P158" s="225">
        <f t="shared" si="342"/>
        <v>0</v>
      </c>
      <c r="Q158" s="225">
        <f t="shared" si="342"/>
        <v>0</v>
      </c>
      <c r="R158" s="150"/>
      <c r="S158" s="224">
        <f>SUM(S154:S157)</f>
        <v>0</v>
      </c>
      <c r="T158" s="225">
        <f t="shared" ref="T158:W158" si="343">SUM(T154:T157)</f>
        <v>0</v>
      </c>
      <c r="U158" s="225">
        <f t="shared" si="343"/>
        <v>0</v>
      </c>
      <c r="V158" s="225">
        <f t="shared" si="343"/>
        <v>0</v>
      </c>
      <c r="W158" s="225">
        <f t="shared" si="343"/>
        <v>0</v>
      </c>
      <c r="X158" s="150"/>
      <c r="Y158" s="224">
        <f>SUM(Y154:Y157)</f>
        <v>0</v>
      </c>
      <c r="Z158" s="225">
        <f t="shared" ref="Z158:AC158" si="344">SUM(Z154:Z157)</f>
        <v>0</v>
      </c>
      <c r="AA158" s="225">
        <f t="shared" si="344"/>
        <v>0</v>
      </c>
      <c r="AB158" s="225">
        <f t="shared" si="344"/>
        <v>0</v>
      </c>
      <c r="AC158" s="225">
        <f t="shared" si="344"/>
        <v>0</v>
      </c>
      <c r="AD158" s="150"/>
      <c r="AE158" s="224">
        <f>SUM(AE154:AE157)</f>
        <v>0</v>
      </c>
      <c r="AF158" s="225">
        <f t="shared" ref="AF158:AI158" si="345">SUM(AF154:AF157)</f>
        <v>0</v>
      </c>
      <c r="AG158" s="225">
        <f t="shared" si="345"/>
        <v>0</v>
      </c>
      <c r="AH158" s="225">
        <f t="shared" si="345"/>
        <v>0</v>
      </c>
      <c r="AI158" s="225">
        <f t="shared" si="345"/>
        <v>0</v>
      </c>
      <c r="AJ158" s="150"/>
      <c r="AK158" s="224">
        <f>SUM(AK154:AK157)</f>
        <v>0</v>
      </c>
      <c r="AL158" s="225">
        <f t="shared" ref="AL158:AO158" si="346">SUM(AL154:AL157)</f>
        <v>0</v>
      </c>
      <c r="AM158" s="225">
        <f t="shared" si="346"/>
        <v>0</v>
      </c>
      <c r="AN158" s="225">
        <f t="shared" si="346"/>
        <v>0</v>
      </c>
      <c r="AO158" s="225">
        <f t="shared" si="346"/>
        <v>0</v>
      </c>
      <c r="AP158" s="150"/>
    </row>
    <row r="159" spans="1:42" ht="25.5" customHeight="1">
      <c r="A159" s="13"/>
      <c r="B159" s="279" t="s">
        <v>13</v>
      </c>
      <c r="C159" s="210"/>
      <c r="D159" s="211"/>
      <c r="E159" s="212"/>
      <c r="F159" s="213" t="s">
        <v>78</v>
      </c>
      <c r="G159" s="275">
        <f>'NAW2 - Total - SSEH'!G159</f>
        <v>0</v>
      </c>
      <c r="H159" s="275">
        <f>'NAW2 - Total - SSEH'!H159</f>
        <v>0</v>
      </c>
      <c r="I159" s="275">
        <f>'NAW2 - Total - SSEH'!I159</f>
        <v>0</v>
      </c>
      <c r="J159" s="275">
        <f>'NAW2 - Total - SSEH'!J159</f>
        <v>0</v>
      </c>
      <c r="K159" s="275">
        <f>'NAW2 - Total - SSEH'!K159</f>
        <v>0</v>
      </c>
      <c r="L159" s="216">
        <f>SUM(G159:K159)</f>
        <v>0</v>
      </c>
      <c r="M159" s="275">
        <f>'NAW2 - Total - SSEH'!M159</f>
        <v>0</v>
      </c>
      <c r="N159" s="275">
        <f>'NAW2 - Total - SSEH'!N159</f>
        <v>0</v>
      </c>
      <c r="O159" s="275">
        <f>'NAW2 - Total - SSEH'!O159</f>
        <v>0</v>
      </c>
      <c r="P159" s="275">
        <f>'NAW2 - Total - SSEH'!P159</f>
        <v>0</v>
      </c>
      <c r="Q159" s="275">
        <f>'NAW2 - Total - SSEH'!Q159</f>
        <v>0</v>
      </c>
      <c r="R159" s="216">
        <f>SUM(M159:Q159)</f>
        <v>0</v>
      </c>
      <c r="S159" s="102"/>
      <c r="T159" s="102"/>
      <c r="U159" s="102"/>
      <c r="V159" s="102"/>
      <c r="W159" s="102"/>
      <c r="X159" s="216">
        <f>SUM(S159:W159)</f>
        <v>0</v>
      </c>
      <c r="Y159" s="276">
        <f>'NAW2 - Total - SSEH'!Y159</f>
        <v>0</v>
      </c>
      <c r="Z159" s="276">
        <f>'NAW2 - Total - SSEH'!Z159</f>
        <v>0</v>
      </c>
      <c r="AA159" s="276">
        <f>'NAW2 - Total - SSEH'!AA159</f>
        <v>0</v>
      </c>
      <c r="AB159" s="276">
        <f>'NAW2 - Total - SSEH'!AB159</f>
        <v>0</v>
      </c>
      <c r="AC159" s="276">
        <f>'NAW2 - Total - SSEH'!AC159</f>
        <v>0</v>
      </c>
      <c r="AD159" s="216">
        <f>SUM(Y159:AC159)</f>
        <v>0</v>
      </c>
      <c r="AE159" s="102"/>
      <c r="AF159" s="102"/>
      <c r="AG159" s="102"/>
      <c r="AH159" s="102"/>
      <c r="AI159" s="102"/>
      <c r="AJ159" s="216">
        <f>SUM(AE159:AI159)</f>
        <v>0</v>
      </c>
      <c r="AK159" s="276">
        <f>'NAW2 - Total - SSEH'!AK159</f>
        <v>0</v>
      </c>
      <c r="AL159" s="276">
        <f>'NAW2 - Total - SSEH'!AL159</f>
        <v>0</v>
      </c>
      <c r="AM159" s="276">
        <f>'NAW2 - Total - SSEH'!AM159</f>
        <v>0</v>
      </c>
      <c r="AN159" s="276">
        <f>'NAW2 - Total - SSEH'!AN159</f>
        <v>0</v>
      </c>
      <c r="AO159" s="276">
        <f>'NAW2 - Total - SSEH'!AO159</f>
        <v>0</v>
      </c>
      <c r="AP159" s="216">
        <f>SUM(AK159:AO159)</f>
        <v>0</v>
      </c>
    </row>
    <row r="160" spans="1:42" ht="25.5" customHeight="1">
      <c r="A160" s="13"/>
      <c r="B160" s="19"/>
      <c r="C160" s="218"/>
      <c r="D160" s="350"/>
      <c r="E160" s="105"/>
      <c r="F160" s="219" t="s">
        <v>80</v>
      </c>
      <c r="G160" s="275">
        <f>'NAW2 - Total - SSEH'!G160</f>
        <v>0</v>
      </c>
      <c r="H160" s="275">
        <f>'NAW2 - Total - SSEH'!H160</f>
        <v>0</v>
      </c>
      <c r="I160" s="275">
        <f>'NAW2 - Total - SSEH'!I160</f>
        <v>0</v>
      </c>
      <c r="J160" s="275">
        <f>'NAW2 - Total - SSEH'!J160</f>
        <v>0</v>
      </c>
      <c r="K160" s="275">
        <f>'NAW2 - Total - SSEH'!K160</f>
        <v>0</v>
      </c>
      <c r="L160" s="220">
        <f t="shared" ref="L160:L162" si="347">SUM(G160:K160)</f>
        <v>0</v>
      </c>
      <c r="M160" s="275">
        <f>'NAW2 - Total - SSEH'!M160</f>
        <v>0</v>
      </c>
      <c r="N160" s="275">
        <f>'NAW2 - Total - SSEH'!N160</f>
        <v>0</v>
      </c>
      <c r="O160" s="275">
        <f>'NAW2 - Total - SSEH'!O160</f>
        <v>0</v>
      </c>
      <c r="P160" s="275">
        <f>'NAW2 - Total - SSEH'!P160</f>
        <v>0</v>
      </c>
      <c r="Q160" s="275">
        <f>'NAW2 - Total - SSEH'!Q160</f>
        <v>0</v>
      </c>
      <c r="R160" s="220">
        <f t="shared" ref="R160:R162" si="348">SUM(M160:Q160)</f>
        <v>0</v>
      </c>
      <c r="S160" s="102"/>
      <c r="T160" s="102"/>
      <c r="U160" s="102"/>
      <c r="V160" s="102"/>
      <c r="W160" s="102"/>
      <c r="X160" s="220">
        <f t="shared" ref="X160:X162" si="349">SUM(S160:W160)</f>
        <v>0</v>
      </c>
      <c r="Y160" s="275">
        <f>'NAW2 - Total - SSEH'!Y160</f>
        <v>0</v>
      </c>
      <c r="Z160" s="275">
        <f>'NAW2 - Total - SSEH'!Z160</f>
        <v>0</v>
      </c>
      <c r="AA160" s="275">
        <f>'NAW2 - Total - SSEH'!AA160</f>
        <v>0</v>
      </c>
      <c r="AB160" s="275">
        <f>'NAW2 - Total - SSEH'!AB160</f>
        <v>0</v>
      </c>
      <c r="AC160" s="275">
        <f>'NAW2 - Total - SSEH'!AC160</f>
        <v>0</v>
      </c>
      <c r="AD160" s="220">
        <f t="shared" ref="AD160:AD162" si="350">SUM(Y160:AC160)</f>
        <v>0</v>
      </c>
      <c r="AE160" s="102"/>
      <c r="AF160" s="102"/>
      <c r="AG160" s="102"/>
      <c r="AH160" s="102"/>
      <c r="AI160" s="102"/>
      <c r="AJ160" s="220">
        <f t="shared" ref="AJ160:AJ162" si="351">SUM(AE160:AI160)</f>
        <v>0</v>
      </c>
      <c r="AK160" s="275">
        <f>'NAW2 - Total - SSEH'!AK160</f>
        <v>0</v>
      </c>
      <c r="AL160" s="275">
        <f>'NAW2 - Total - SSEH'!AL160</f>
        <v>0</v>
      </c>
      <c r="AM160" s="275">
        <f>'NAW2 - Total - SSEH'!AM160</f>
        <v>0</v>
      </c>
      <c r="AN160" s="275">
        <f>'NAW2 - Total - SSEH'!AN160</f>
        <v>0</v>
      </c>
      <c r="AO160" s="275">
        <f>'NAW2 - Total - SSEH'!AO160</f>
        <v>0</v>
      </c>
      <c r="AP160" s="220">
        <f t="shared" ref="AP160:AP162" si="352">SUM(AK160:AO160)</f>
        <v>0</v>
      </c>
    </row>
    <row r="161" spans="1:44" ht="25.5" customHeight="1">
      <c r="A161" s="13"/>
      <c r="B161" s="19"/>
      <c r="C161" s="218"/>
      <c r="D161" s="350"/>
      <c r="E161" s="105"/>
      <c r="F161" s="219" t="s">
        <v>82</v>
      </c>
      <c r="G161" s="275">
        <f>'NAW2 - Total - SSEH'!G161</f>
        <v>0</v>
      </c>
      <c r="H161" s="275">
        <f>'NAW2 - Total - SSEH'!H161</f>
        <v>0</v>
      </c>
      <c r="I161" s="275">
        <f>'NAW2 - Total - SSEH'!I161</f>
        <v>0</v>
      </c>
      <c r="J161" s="275">
        <f>'NAW2 - Total - SSEH'!J161</f>
        <v>0</v>
      </c>
      <c r="K161" s="275">
        <f>'NAW2 - Total - SSEH'!K161</f>
        <v>0</v>
      </c>
      <c r="L161" s="220">
        <f t="shared" si="347"/>
        <v>0</v>
      </c>
      <c r="M161" s="275">
        <f>'NAW2 - Total - SSEH'!M161</f>
        <v>0</v>
      </c>
      <c r="N161" s="275">
        <f>'NAW2 - Total - SSEH'!N161</f>
        <v>0</v>
      </c>
      <c r="O161" s="275">
        <f>'NAW2 - Total - SSEH'!O161</f>
        <v>0</v>
      </c>
      <c r="P161" s="275">
        <f>'NAW2 - Total - SSEH'!P161</f>
        <v>0</v>
      </c>
      <c r="Q161" s="275">
        <f>'NAW2 - Total - SSEH'!Q161</f>
        <v>0</v>
      </c>
      <c r="R161" s="220">
        <f t="shared" si="348"/>
        <v>0</v>
      </c>
      <c r="S161" s="102"/>
      <c r="T161" s="102"/>
      <c r="U161" s="102"/>
      <c r="V161" s="102"/>
      <c r="W161" s="102"/>
      <c r="X161" s="220">
        <f t="shared" si="349"/>
        <v>0</v>
      </c>
      <c r="Y161" s="275">
        <f>'NAW2 - Total - SSEH'!Y161</f>
        <v>0</v>
      </c>
      <c r="Z161" s="275">
        <f>'NAW2 - Total - SSEH'!Z161</f>
        <v>0</v>
      </c>
      <c r="AA161" s="275">
        <f>'NAW2 - Total - SSEH'!AA161</f>
        <v>0</v>
      </c>
      <c r="AB161" s="275">
        <f>'NAW2 - Total - SSEH'!AB161</f>
        <v>0</v>
      </c>
      <c r="AC161" s="275">
        <f>'NAW2 - Total - SSEH'!AC161</f>
        <v>0</v>
      </c>
      <c r="AD161" s="220">
        <f t="shared" si="350"/>
        <v>0</v>
      </c>
      <c r="AE161" s="102"/>
      <c r="AF161" s="102"/>
      <c r="AG161" s="102"/>
      <c r="AH161" s="102"/>
      <c r="AI161" s="102"/>
      <c r="AJ161" s="220">
        <f t="shared" si="351"/>
        <v>0</v>
      </c>
      <c r="AK161" s="275">
        <f>'NAW2 - Total - SSEH'!AK161</f>
        <v>0</v>
      </c>
      <c r="AL161" s="275">
        <f>'NAW2 - Total - SSEH'!AL161</f>
        <v>0</v>
      </c>
      <c r="AM161" s="275">
        <f>'NAW2 - Total - SSEH'!AM161</f>
        <v>0</v>
      </c>
      <c r="AN161" s="275">
        <f>'NAW2 - Total - SSEH'!AN161</f>
        <v>0</v>
      </c>
      <c r="AO161" s="275">
        <f>'NAW2 - Total - SSEH'!AO161</f>
        <v>0</v>
      </c>
      <c r="AP161" s="220">
        <f t="shared" si="352"/>
        <v>0</v>
      </c>
    </row>
    <row r="162" spans="1:44" ht="25.5" customHeight="1">
      <c r="A162" s="13"/>
      <c r="B162" s="19"/>
      <c r="C162" s="218"/>
      <c r="D162" s="350"/>
      <c r="E162" s="105"/>
      <c r="F162" s="219" t="s">
        <v>83</v>
      </c>
      <c r="G162" s="275">
        <f>'NAW2 - Total - SSEH'!G162</f>
        <v>0</v>
      </c>
      <c r="H162" s="275">
        <f>'NAW2 - Total - SSEH'!H162</f>
        <v>0</v>
      </c>
      <c r="I162" s="275">
        <f>'NAW2 - Total - SSEH'!I162</f>
        <v>0</v>
      </c>
      <c r="J162" s="275">
        <f>'NAW2 - Total - SSEH'!J162</f>
        <v>0</v>
      </c>
      <c r="K162" s="275">
        <f>'NAW2 - Total - SSEH'!K162</f>
        <v>0</v>
      </c>
      <c r="L162" s="220">
        <f t="shared" si="347"/>
        <v>0</v>
      </c>
      <c r="M162" s="275">
        <f>'NAW2 - Total - SSEH'!M162</f>
        <v>0</v>
      </c>
      <c r="N162" s="275">
        <f>'NAW2 - Total - SSEH'!N162</f>
        <v>0</v>
      </c>
      <c r="O162" s="275">
        <f>'NAW2 - Total - SSEH'!O162</f>
        <v>0</v>
      </c>
      <c r="P162" s="275">
        <f>'NAW2 - Total - SSEH'!P162</f>
        <v>0</v>
      </c>
      <c r="Q162" s="275">
        <f>'NAW2 - Total - SSEH'!Q162</f>
        <v>0</v>
      </c>
      <c r="R162" s="220">
        <f t="shared" si="348"/>
        <v>0</v>
      </c>
      <c r="S162" s="102"/>
      <c r="T162" s="102"/>
      <c r="U162" s="102"/>
      <c r="V162" s="102"/>
      <c r="W162" s="102"/>
      <c r="X162" s="220">
        <f t="shared" si="349"/>
        <v>0</v>
      </c>
      <c r="Y162" s="275">
        <f>'NAW2 - Total - SSEH'!Y162</f>
        <v>0</v>
      </c>
      <c r="Z162" s="275">
        <f>'NAW2 - Total - SSEH'!Z162</f>
        <v>0</v>
      </c>
      <c r="AA162" s="275">
        <f>'NAW2 - Total - SSEH'!AA162</f>
        <v>0</v>
      </c>
      <c r="AB162" s="275">
        <f>'NAW2 - Total - SSEH'!AB162</f>
        <v>0</v>
      </c>
      <c r="AC162" s="275">
        <f>'NAW2 - Total - SSEH'!AC162</f>
        <v>0</v>
      </c>
      <c r="AD162" s="220">
        <f t="shared" si="350"/>
        <v>0</v>
      </c>
      <c r="AE162" s="102"/>
      <c r="AF162" s="102"/>
      <c r="AG162" s="102"/>
      <c r="AH162" s="102"/>
      <c r="AI162" s="102"/>
      <c r="AJ162" s="220">
        <f t="shared" si="351"/>
        <v>0</v>
      </c>
      <c r="AK162" s="275">
        <f>'NAW2 - Total - SSEH'!AK162</f>
        <v>0</v>
      </c>
      <c r="AL162" s="275">
        <f>'NAW2 - Total - SSEH'!AL162</f>
        <v>0</v>
      </c>
      <c r="AM162" s="275">
        <f>'NAW2 - Total - SSEH'!AM162</f>
        <v>0</v>
      </c>
      <c r="AN162" s="275">
        <f>'NAW2 - Total - SSEH'!AN162</f>
        <v>0</v>
      </c>
      <c r="AO162" s="275">
        <f>'NAW2 - Total - SSEH'!AO162</f>
        <v>0</v>
      </c>
      <c r="AP162" s="220">
        <f t="shared" si="352"/>
        <v>0</v>
      </c>
    </row>
    <row r="163" spans="1:44" ht="25.5" customHeight="1" thickBot="1">
      <c r="A163" s="13"/>
      <c r="B163" s="221"/>
      <c r="C163" s="356"/>
      <c r="D163" s="351"/>
      <c r="E163" s="102"/>
      <c r="F163" s="223"/>
      <c r="G163" s="224">
        <f>SUM(G159:G162)</f>
        <v>0</v>
      </c>
      <c r="H163" s="225">
        <f t="shared" ref="H163:K163" si="353">SUM(H159:H162)</f>
        <v>0</v>
      </c>
      <c r="I163" s="225">
        <f t="shared" si="353"/>
        <v>0</v>
      </c>
      <c r="J163" s="225">
        <f t="shared" si="353"/>
        <v>0</v>
      </c>
      <c r="K163" s="225">
        <f t="shared" si="353"/>
        <v>0</v>
      </c>
      <c r="L163" s="150"/>
      <c r="M163" s="224">
        <f>SUM(M159:M162)</f>
        <v>0</v>
      </c>
      <c r="N163" s="225">
        <f t="shared" ref="N163:Q163" si="354">SUM(N159:N162)</f>
        <v>0</v>
      </c>
      <c r="O163" s="225">
        <f t="shared" si="354"/>
        <v>0</v>
      </c>
      <c r="P163" s="225">
        <f t="shared" si="354"/>
        <v>0</v>
      </c>
      <c r="Q163" s="225">
        <f t="shared" si="354"/>
        <v>0</v>
      </c>
      <c r="R163" s="150"/>
      <c r="S163" s="224">
        <f>SUM(S159:S162)</f>
        <v>0</v>
      </c>
      <c r="T163" s="225">
        <f t="shared" ref="T163:W163" si="355">SUM(T159:T162)</f>
        <v>0</v>
      </c>
      <c r="U163" s="225">
        <f t="shared" si="355"/>
        <v>0</v>
      </c>
      <c r="V163" s="225">
        <f t="shared" si="355"/>
        <v>0</v>
      </c>
      <c r="W163" s="225">
        <f t="shared" si="355"/>
        <v>0</v>
      </c>
      <c r="X163" s="150"/>
      <c r="Y163" s="224">
        <f>SUM(Y159:Y162)</f>
        <v>0</v>
      </c>
      <c r="Z163" s="225">
        <f t="shared" ref="Z163:AC163" si="356">SUM(Z159:Z162)</f>
        <v>0</v>
      </c>
      <c r="AA163" s="225">
        <f t="shared" si="356"/>
        <v>0</v>
      </c>
      <c r="AB163" s="225">
        <f t="shared" si="356"/>
        <v>0</v>
      </c>
      <c r="AC163" s="225">
        <f t="shared" si="356"/>
        <v>0</v>
      </c>
      <c r="AD163" s="150"/>
      <c r="AE163" s="224">
        <f>SUM(AE159:AE162)</f>
        <v>0</v>
      </c>
      <c r="AF163" s="225">
        <f t="shared" ref="AF163:AI163" si="357">SUM(AF159:AF162)</f>
        <v>0</v>
      </c>
      <c r="AG163" s="225">
        <f t="shared" si="357"/>
        <v>0</v>
      </c>
      <c r="AH163" s="225">
        <f t="shared" si="357"/>
        <v>0</v>
      </c>
      <c r="AI163" s="225">
        <f t="shared" si="357"/>
        <v>0</v>
      </c>
      <c r="AJ163" s="150"/>
      <c r="AK163" s="224">
        <f>SUM(AK159:AK162)</f>
        <v>0</v>
      </c>
      <c r="AL163" s="225">
        <f t="shared" ref="AL163:AO163" si="358">SUM(AL159:AL162)</f>
        <v>0</v>
      </c>
      <c r="AM163" s="225">
        <f t="shared" si="358"/>
        <v>0</v>
      </c>
      <c r="AN163" s="225">
        <f t="shared" si="358"/>
        <v>0</v>
      </c>
      <c r="AO163" s="225">
        <f t="shared" si="358"/>
        <v>0</v>
      </c>
      <c r="AP163" s="150"/>
    </row>
    <row r="164" spans="1:44" ht="25.5" customHeight="1">
      <c r="A164" s="13"/>
      <c r="B164" s="279" t="s">
        <v>13</v>
      </c>
      <c r="C164" s="210"/>
      <c r="D164" s="283"/>
      <c r="E164" s="212"/>
      <c r="F164" s="213" t="s">
        <v>78</v>
      </c>
      <c r="G164" s="278">
        <f>'NAW2 - Total - SSEH'!G164</f>
        <v>0</v>
      </c>
      <c r="H164" s="278">
        <f>'NAW2 - Total - SSEH'!H164</f>
        <v>0</v>
      </c>
      <c r="I164" s="278">
        <f>'NAW2 - Total - SSEH'!I164</f>
        <v>0</v>
      </c>
      <c r="J164" s="278">
        <f>'NAW2 - Total - SSEH'!J164</f>
        <v>0</v>
      </c>
      <c r="K164" s="278">
        <f>'NAW2 - Total - SSEH'!K164</f>
        <v>0</v>
      </c>
      <c r="L164" s="216">
        <f>SUM(G164:K164)</f>
        <v>0</v>
      </c>
      <c r="M164" s="278">
        <f>'NAW2 - Total - SSEH'!M164</f>
        <v>0</v>
      </c>
      <c r="N164" s="278">
        <f>'NAW2 - Total - SSEH'!N164</f>
        <v>0</v>
      </c>
      <c r="O164" s="278">
        <f>'NAW2 - Total - SSEH'!O164</f>
        <v>0</v>
      </c>
      <c r="P164" s="278">
        <f>'NAW2 - Total - SSEH'!P164</f>
        <v>0</v>
      </c>
      <c r="Q164" s="278">
        <f>'NAW2 - Total - SSEH'!Q164</f>
        <v>0</v>
      </c>
      <c r="R164" s="216">
        <f>SUM(M164:Q164)</f>
        <v>0</v>
      </c>
      <c r="S164" s="102"/>
      <c r="T164" s="102"/>
      <c r="U164" s="102"/>
      <c r="V164" s="102"/>
      <c r="W164" s="102"/>
      <c r="X164" s="216">
        <f>SUM(S164:W164)</f>
        <v>0</v>
      </c>
      <c r="Y164" s="278">
        <f>'NAW2 - Total - SSEH'!Y164</f>
        <v>0</v>
      </c>
      <c r="Z164" s="278">
        <f>'NAW2 - Total - SSEH'!Z164</f>
        <v>0</v>
      </c>
      <c r="AA164" s="278">
        <f>'NAW2 - Total - SSEH'!AA164</f>
        <v>0</v>
      </c>
      <c r="AB164" s="278">
        <f>'NAW2 - Total - SSEH'!AB164</f>
        <v>0</v>
      </c>
      <c r="AC164" s="278">
        <f>'NAW2 - Total - SSEH'!AC164</f>
        <v>0</v>
      </c>
      <c r="AD164" s="216">
        <f>SUM(Y164:AC164)</f>
        <v>0</v>
      </c>
      <c r="AE164" s="102"/>
      <c r="AF164" s="102"/>
      <c r="AG164" s="102"/>
      <c r="AH164" s="102"/>
      <c r="AI164" s="102"/>
      <c r="AJ164" s="216">
        <f>SUM(AE164:AI164)</f>
        <v>0</v>
      </c>
      <c r="AK164" s="278">
        <f>'NAW2 - Total - SSEH'!AK164</f>
        <v>0</v>
      </c>
      <c r="AL164" s="278">
        <f>'NAW2 - Total - SSEH'!AL164</f>
        <v>0</v>
      </c>
      <c r="AM164" s="278">
        <f>'NAW2 - Total - SSEH'!AM164</f>
        <v>0</v>
      </c>
      <c r="AN164" s="278">
        <f>'NAW2 - Total - SSEH'!AN164</f>
        <v>0</v>
      </c>
      <c r="AO164" s="278">
        <f>'NAW2 - Total - SSEH'!AO164</f>
        <v>0</v>
      </c>
      <c r="AP164" s="216">
        <f>SUM(AK164:AO164)</f>
        <v>0</v>
      </c>
    </row>
    <row r="165" spans="1:44" ht="25.5" customHeight="1">
      <c r="A165" s="13"/>
      <c r="B165" s="19"/>
      <c r="C165" s="218"/>
      <c r="D165" s="104"/>
      <c r="E165" s="105"/>
      <c r="F165" s="219" t="s">
        <v>80</v>
      </c>
      <c r="G165" s="275">
        <f>'NAW2 - Total - SSEH'!G165</f>
        <v>0</v>
      </c>
      <c r="H165" s="275">
        <f>'NAW2 - Total - SSEH'!H165</f>
        <v>0</v>
      </c>
      <c r="I165" s="275">
        <f>'NAW2 - Total - SSEH'!I165</f>
        <v>0</v>
      </c>
      <c r="J165" s="275">
        <f>'NAW2 - Total - SSEH'!J165</f>
        <v>0</v>
      </c>
      <c r="K165" s="275">
        <f>'NAW2 - Total - SSEH'!K165</f>
        <v>0</v>
      </c>
      <c r="L165" s="220">
        <f t="shared" ref="L165:L167" si="359">SUM(G165:K165)</f>
        <v>0</v>
      </c>
      <c r="M165" s="275">
        <f>'NAW2 - Total - SSEH'!M165</f>
        <v>0</v>
      </c>
      <c r="N165" s="275">
        <f>'NAW2 - Total - SSEH'!N165</f>
        <v>0</v>
      </c>
      <c r="O165" s="275">
        <f>'NAW2 - Total - SSEH'!O165</f>
        <v>0</v>
      </c>
      <c r="P165" s="275">
        <f>'NAW2 - Total - SSEH'!P165</f>
        <v>0</v>
      </c>
      <c r="Q165" s="275">
        <f>'NAW2 - Total - SSEH'!Q165</f>
        <v>0</v>
      </c>
      <c r="R165" s="220">
        <f t="shared" ref="R165:R167" si="360">SUM(M165:Q165)</f>
        <v>0</v>
      </c>
      <c r="S165" s="102"/>
      <c r="T165" s="102"/>
      <c r="U165" s="102"/>
      <c r="V165" s="102"/>
      <c r="W165" s="102"/>
      <c r="X165" s="220">
        <f t="shared" ref="X165:X167" si="361">SUM(S165:W165)</f>
        <v>0</v>
      </c>
      <c r="Y165" s="275">
        <f>'NAW2 - Total - SSEH'!Y165</f>
        <v>0</v>
      </c>
      <c r="Z165" s="275">
        <f>'NAW2 - Total - SSEH'!Z165</f>
        <v>0</v>
      </c>
      <c r="AA165" s="275">
        <f>'NAW2 - Total - SSEH'!AA165</f>
        <v>0</v>
      </c>
      <c r="AB165" s="275">
        <f>'NAW2 - Total - SSEH'!AB165</f>
        <v>0</v>
      </c>
      <c r="AC165" s="275">
        <f>'NAW2 - Total - SSEH'!AC165</f>
        <v>0</v>
      </c>
      <c r="AD165" s="220">
        <f t="shared" ref="AD165:AD167" si="362">SUM(Y165:AC165)</f>
        <v>0</v>
      </c>
      <c r="AE165" s="102"/>
      <c r="AF165" s="102"/>
      <c r="AG165" s="102"/>
      <c r="AH165" s="102"/>
      <c r="AI165" s="102"/>
      <c r="AJ165" s="220">
        <f t="shared" ref="AJ165:AJ167" si="363">SUM(AE165:AI165)</f>
        <v>0</v>
      </c>
      <c r="AK165" s="275">
        <f>'NAW2 - Total - SSEH'!AK165</f>
        <v>0</v>
      </c>
      <c r="AL165" s="275">
        <f>'NAW2 - Total - SSEH'!AL165</f>
        <v>0</v>
      </c>
      <c r="AM165" s="275">
        <f>'NAW2 - Total - SSEH'!AM165</f>
        <v>0</v>
      </c>
      <c r="AN165" s="275">
        <f>'NAW2 - Total - SSEH'!AN165</f>
        <v>0</v>
      </c>
      <c r="AO165" s="275">
        <f>'NAW2 - Total - SSEH'!AO165</f>
        <v>0</v>
      </c>
      <c r="AP165" s="220">
        <f t="shared" ref="AP165:AP167" si="364">SUM(AK165:AO165)</f>
        <v>0</v>
      </c>
    </row>
    <row r="166" spans="1:44" ht="25.5" customHeight="1">
      <c r="A166" s="13"/>
      <c r="B166" s="19"/>
      <c r="C166" s="218"/>
      <c r="D166" s="104"/>
      <c r="E166" s="105"/>
      <c r="F166" s="219" t="s">
        <v>82</v>
      </c>
      <c r="G166" s="275">
        <f>'NAW2 - Total - SSEH'!G166</f>
        <v>0</v>
      </c>
      <c r="H166" s="275">
        <f>'NAW2 - Total - SSEH'!H166</f>
        <v>0</v>
      </c>
      <c r="I166" s="275">
        <f>'NAW2 - Total - SSEH'!I166</f>
        <v>0</v>
      </c>
      <c r="J166" s="275">
        <f>'NAW2 - Total - SSEH'!J166</f>
        <v>0</v>
      </c>
      <c r="K166" s="275">
        <f>'NAW2 - Total - SSEH'!K166</f>
        <v>0</v>
      </c>
      <c r="L166" s="220">
        <f t="shared" si="359"/>
        <v>0</v>
      </c>
      <c r="M166" s="275">
        <f>'NAW2 - Total - SSEH'!M166</f>
        <v>0</v>
      </c>
      <c r="N166" s="275">
        <f>'NAW2 - Total - SSEH'!N166</f>
        <v>0</v>
      </c>
      <c r="O166" s="275">
        <f>'NAW2 - Total - SSEH'!O166</f>
        <v>0</v>
      </c>
      <c r="P166" s="275">
        <f>'NAW2 - Total - SSEH'!P166</f>
        <v>0</v>
      </c>
      <c r="Q166" s="275">
        <f>'NAW2 - Total - SSEH'!Q166</f>
        <v>0</v>
      </c>
      <c r="R166" s="220">
        <f t="shared" si="360"/>
        <v>0</v>
      </c>
      <c r="S166" s="102"/>
      <c r="T166" s="102"/>
      <c r="U166" s="102"/>
      <c r="V166" s="102"/>
      <c r="W166" s="102"/>
      <c r="X166" s="220">
        <f t="shared" si="361"/>
        <v>0</v>
      </c>
      <c r="Y166" s="275">
        <f>'NAW2 - Total - SSEH'!Y166</f>
        <v>0</v>
      </c>
      <c r="Z166" s="275">
        <f>'NAW2 - Total - SSEH'!Z166</f>
        <v>0</v>
      </c>
      <c r="AA166" s="275">
        <f>'NAW2 - Total - SSEH'!AA166</f>
        <v>0</v>
      </c>
      <c r="AB166" s="275">
        <f>'NAW2 - Total - SSEH'!AB166</f>
        <v>0</v>
      </c>
      <c r="AC166" s="275">
        <f>'NAW2 - Total - SSEH'!AC166</f>
        <v>0</v>
      </c>
      <c r="AD166" s="220">
        <f t="shared" si="362"/>
        <v>0</v>
      </c>
      <c r="AE166" s="102"/>
      <c r="AF166" s="102"/>
      <c r="AG166" s="102"/>
      <c r="AH166" s="102"/>
      <c r="AI166" s="102"/>
      <c r="AJ166" s="220">
        <f t="shared" si="363"/>
        <v>0</v>
      </c>
      <c r="AK166" s="275">
        <f>'NAW2 - Total - SSEH'!AK166</f>
        <v>0</v>
      </c>
      <c r="AL166" s="275">
        <f>'NAW2 - Total - SSEH'!AL166</f>
        <v>0</v>
      </c>
      <c r="AM166" s="275">
        <f>'NAW2 - Total - SSEH'!AM166</f>
        <v>0</v>
      </c>
      <c r="AN166" s="275">
        <f>'NAW2 - Total - SSEH'!AN166</f>
        <v>0</v>
      </c>
      <c r="AO166" s="275">
        <f>'NAW2 - Total - SSEH'!AO166</f>
        <v>0</v>
      </c>
      <c r="AP166" s="220">
        <f t="shared" si="364"/>
        <v>0</v>
      </c>
    </row>
    <row r="167" spans="1:44" ht="25.5" customHeight="1">
      <c r="A167" s="13"/>
      <c r="B167" s="19"/>
      <c r="C167" s="218"/>
      <c r="D167" s="104"/>
      <c r="E167" s="105"/>
      <c r="F167" s="219" t="s">
        <v>83</v>
      </c>
      <c r="G167" s="275">
        <f>'NAW2 - Total - SSEH'!G167</f>
        <v>0</v>
      </c>
      <c r="H167" s="275">
        <f>'NAW2 - Total - SSEH'!H167</f>
        <v>0</v>
      </c>
      <c r="I167" s="275">
        <f>'NAW2 - Total - SSEH'!I167</f>
        <v>0</v>
      </c>
      <c r="J167" s="275">
        <f>'NAW2 - Total - SSEH'!J167</f>
        <v>0</v>
      </c>
      <c r="K167" s="275">
        <f>'NAW2 - Total - SSEH'!K167</f>
        <v>0</v>
      </c>
      <c r="L167" s="220">
        <f t="shared" si="359"/>
        <v>0</v>
      </c>
      <c r="M167" s="275">
        <f>'NAW2 - Total - SSEH'!M167</f>
        <v>0</v>
      </c>
      <c r="N167" s="275">
        <f>'NAW2 - Total - SSEH'!N167</f>
        <v>0</v>
      </c>
      <c r="O167" s="275">
        <f>'NAW2 - Total - SSEH'!O167</f>
        <v>0</v>
      </c>
      <c r="P167" s="275">
        <f>'NAW2 - Total - SSEH'!P167</f>
        <v>0</v>
      </c>
      <c r="Q167" s="275">
        <f>'NAW2 - Total - SSEH'!Q167</f>
        <v>0</v>
      </c>
      <c r="R167" s="220">
        <f t="shared" si="360"/>
        <v>0</v>
      </c>
      <c r="S167" s="102"/>
      <c r="T167" s="102"/>
      <c r="U167" s="102"/>
      <c r="V167" s="102"/>
      <c r="W167" s="102"/>
      <c r="X167" s="220">
        <f t="shared" si="361"/>
        <v>0</v>
      </c>
      <c r="Y167" s="275">
        <f>'NAW2 - Total - SSEH'!Y167</f>
        <v>0</v>
      </c>
      <c r="Z167" s="275">
        <f>'NAW2 - Total - SSEH'!Z167</f>
        <v>0</v>
      </c>
      <c r="AA167" s="275">
        <f>'NAW2 - Total - SSEH'!AA167</f>
        <v>0</v>
      </c>
      <c r="AB167" s="275">
        <f>'NAW2 - Total - SSEH'!AB167</f>
        <v>0</v>
      </c>
      <c r="AC167" s="275">
        <f>'NAW2 - Total - SSEH'!AC167</f>
        <v>0</v>
      </c>
      <c r="AD167" s="220">
        <f t="shared" si="362"/>
        <v>0</v>
      </c>
      <c r="AE167" s="102"/>
      <c r="AF167" s="102"/>
      <c r="AG167" s="102"/>
      <c r="AH167" s="102"/>
      <c r="AI167" s="102"/>
      <c r="AJ167" s="220">
        <f t="shared" si="363"/>
        <v>0</v>
      </c>
      <c r="AK167" s="275">
        <f>'NAW2 - Total - SSEH'!AK167</f>
        <v>0</v>
      </c>
      <c r="AL167" s="275">
        <f>'NAW2 - Total - SSEH'!AL167</f>
        <v>0</v>
      </c>
      <c r="AM167" s="275">
        <f>'NAW2 - Total - SSEH'!AM167</f>
        <v>0</v>
      </c>
      <c r="AN167" s="275">
        <f>'NAW2 - Total - SSEH'!AN167</f>
        <v>0</v>
      </c>
      <c r="AO167" s="275">
        <f>'NAW2 - Total - SSEH'!AO167</f>
        <v>0</v>
      </c>
      <c r="AP167" s="220">
        <f t="shared" si="364"/>
        <v>0</v>
      </c>
    </row>
    <row r="168" spans="1:44" ht="25.5" customHeight="1" thickBot="1">
      <c r="A168" s="13"/>
      <c r="B168" s="221"/>
      <c r="C168" s="329"/>
      <c r="D168" s="357"/>
      <c r="E168" s="358"/>
      <c r="F168" s="223"/>
      <c r="G168" s="224">
        <f>SUM(G164:G167)</f>
        <v>0</v>
      </c>
      <c r="H168" s="225">
        <f t="shared" ref="H168:K168" si="365">SUM(H164:H167)</f>
        <v>0</v>
      </c>
      <c r="I168" s="225">
        <f t="shared" si="365"/>
        <v>0</v>
      </c>
      <c r="J168" s="225">
        <f t="shared" si="365"/>
        <v>0</v>
      </c>
      <c r="K168" s="225">
        <f t="shared" si="365"/>
        <v>0</v>
      </c>
      <c r="L168" s="150"/>
      <c r="M168" s="224">
        <f>SUM(M164:M167)</f>
        <v>0</v>
      </c>
      <c r="N168" s="225">
        <f t="shared" ref="N168:Q168" si="366">SUM(N164:N167)</f>
        <v>0</v>
      </c>
      <c r="O168" s="225">
        <f t="shared" si="366"/>
        <v>0</v>
      </c>
      <c r="P168" s="225">
        <f t="shared" si="366"/>
        <v>0</v>
      </c>
      <c r="Q168" s="225">
        <f t="shared" si="366"/>
        <v>0</v>
      </c>
      <c r="R168" s="150"/>
      <c r="S168" s="224">
        <f>SUM(S164:S167)</f>
        <v>0</v>
      </c>
      <c r="T168" s="225">
        <f t="shared" ref="T168:W168" si="367">SUM(T164:T167)</f>
        <v>0</v>
      </c>
      <c r="U168" s="225">
        <f t="shared" si="367"/>
        <v>0</v>
      </c>
      <c r="V168" s="225">
        <f t="shared" si="367"/>
        <v>0</v>
      </c>
      <c r="W168" s="225">
        <f t="shared" si="367"/>
        <v>0</v>
      </c>
      <c r="X168" s="150"/>
      <c r="Y168" s="224">
        <f>SUM(Y164:Y167)</f>
        <v>0</v>
      </c>
      <c r="Z168" s="225">
        <f t="shared" ref="Z168:AC168" si="368">SUM(Z164:Z167)</f>
        <v>0</v>
      </c>
      <c r="AA168" s="225">
        <f t="shared" si="368"/>
        <v>0</v>
      </c>
      <c r="AB168" s="225">
        <f t="shared" si="368"/>
        <v>0</v>
      </c>
      <c r="AC168" s="225">
        <f t="shared" si="368"/>
        <v>0</v>
      </c>
      <c r="AD168" s="150"/>
      <c r="AE168" s="224">
        <f>SUM(AE164:AE167)</f>
        <v>0</v>
      </c>
      <c r="AF168" s="225">
        <f t="shared" ref="AF168:AI168" si="369">SUM(AF164:AF167)</f>
        <v>0</v>
      </c>
      <c r="AG168" s="225">
        <f t="shared" si="369"/>
        <v>0</v>
      </c>
      <c r="AH168" s="225">
        <f t="shared" si="369"/>
        <v>0</v>
      </c>
      <c r="AI168" s="225">
        <f t="shared" si="369"/>
        <v>0</v>
      </c>
      <c r="AJ168" s="150"/>
      <c r="AK168" s="224">
        <f>SUM(AK164:AK167)</f>
        <v>0</v>
      </c>
      <c r="AL168" s="225">
        <f t="shared" ref="AL168:AO168" si="370">SUM(AL164:AL167)</f>
        <v>0</v>
      </c>
      <c r="AM168" s="225">
        <f t="shared" si="370"/>
        <v>0</v>
      </c>
      <c r="AN168" s="225">
        <f t="shared" si="370"/>
        <v>0</v>
      </c>
      <c r="AO168" s="225">
        <f t="shared" si="370"/>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352"/>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09" t="s">
        <v>29</v>
      </c>
      <c r="C171" s="210"/>
      <c r="D171" s="211"/>
      <c r="E171" s="212"/>
      <c r="F171" s="213" t="s">
        <v>78</v>
      </c>
      <c r="G171" s="275">
        <f>'NAW2 - Total - SSEH'!G171</f>
        <v>0</v>
      </c>
      <c r="H171" s="275">
        <f>'NAW2 - Total - SSEH'!H171</f>
        <v>0</v>
      </c>
      <c r="I171" s="275">
        <f>'NAW2 - Total - SSEH'!I171</f>
        <v>0</v>
      </c>
      <c r="J171" s="275">
        <f>'NAW2 - Total - SSEH'!J171</f>
        <v>0</v>
      </c>
      <c r="K171" s="275">
        <f>'NAW2 - Total - SSEH'!K171</f>
        <v>0</v>
      </c>
      <c r="L171" s="236">
        <f>SUM(G171:K171)</f>
        <v>0</v>
      </c>
      <c r="M171" s="275">
        <f>'NAW2 - Total - SSEH'!M171</f>
        <v>0</v>
      </c>
      <c r="N171" s="275">
        <f>'NAW2 - Total - SSEH'!N171</f>
        <v>0</v>
      </c>
      <c r="O171" s="275">
        <f>'NAW2 - Total - SSEH'!O171</f>
        <v>0</v>
      </c>
      <c r="P171" s="275">
        <f>'NAW2 - Total - SSEH'!P171</f>
        <v>0</v>
      </c>
      <c r="Q171" s="275">
        <f>'NAW2 - Total - SSEH'!Q171</f>
        <v>0</v>
      </c>
      <c r="R171" s="216">
        <f>SUM(M171:Q171)</f>
        <v>0</v>
      </c>
      <c r="S171" s="102"/>
      <c r="T171" s="102"/>
      <c r="U171" s="102"/>
      <c r="V171" s="102"/>
      <c r="W171" s="102"/>
      <c r="X171" s="216">
        <f>SUM(S171:W171)</f>
        <v>0</v>
      </c>
      <c r="Y171" s="276">
        <f>'NAW2 - Total - SSEH'!Y171</f>
        <v>0</v>
      </c>
      <c r="Z171" s="276">
        <f>'NAW2 - Total - SSEH'!Z171</f>
        <v>0</v>
      </c>
      <c r="AA171" s="276">
        <f>'NAW2 - Total - SSEH'!AA171</f>
        <v>0</v>
      </c>
      <c r="AB171" s="276">
        <f>'NAW2 - Total - SSEH'!AB171</f>
        <v>0</v>
      </c>
      <c r="AC171" s="276">
        <f>'NAW2 - Total - SSEH'!AC171</f>
        <v>0</v>
      </c>
      <c r="AD171" s="216">
        <f>SUM(Y171:AC171)</f>
        <v>0</v>
      </c>
      <c r="AE171" s="102"/>
      <c r="AF171" s="102"/>
      <c r="AG171" s="102"/>
      <c r="AH171" s="102"/>
      <c r="AI171" s="102"/>
      <c r="AJ171" s="216">
        <f>SUM(AE171:AI171)</f>
        <v>0</v>
      </c>
      <c r="AK171" s="276">
        <f>'NAW2 - Total - SSEH'!AK171</f>
        <v>0</v>
      </c>
      <c r="AL171" s="276">
        <f>'NAW2 - Total - SSEH'!AL171</f>
        <v>0</v>
      </c>
      <c r="AM171" s="276">
        <f>'NAW2 - Total - SSEH'!AM171</f>
        <v>0</v>
      </c>
      <c r="AN171" s="276">
        <f>'NAW2 - Total - SSEH'!AN171</f>
        <v>0</v>
      </c>
      <c r="AO171" s="276">
        <f>'NAW2 - Total - SSEH'!AO171</f>
        <v>0</v>
      </c>
      <c r="AP171" s="216">
        <f>SUM(AK171:AO171)</f>
        <v>0</v>
      </c>
    </row>
    <row r="172" spans="1:44" ht="25.5" customHeight="1">
      <c r="A172" s="13"/>
      <c r="B172" s="19"/>
      <c r="C172" s="218"/>
      <c r="D172" s="350"/>
      <c r="E172" s="105"/>
      <c r="F172" s="219" t="s">
        <v>80</v>
      </c>
      <c r="G172" s="275">
        <f>'NAW2 - Total - SSEH'!G172</f>
        <v>0</v>
      </c>
      <c r="H172" s="275">
        <f>'NAW2 - Total - SSEH'!H172</f>
        <v>0</v>
      </c>
      <c r="I172" s="275">
        <f>'NAW2 - Total - SSEH'!I172</f>
        <v>0</v>
      </c>
      <c r="J172" s="275">
        <f>'NAW2 - Total - SSEH'!J172</f>
        <v>0</v>
      </c>
      <c r="K172" s="275">
        <f>'NAW2 - Total - SSEH'!K172</f>
        <v>0</v>
      </c>
      <c r="L172" s="220">
        <f t="shared" ref="L172:L174" si="371">SUM(G172:K172)</f>
        <v>0</v>
      </c>
      <c r="M172" s="275">
        <f>'NAW2 - Total - SSEH'!M172</f>
        <v>0</v>
      </c>
      <c r="N172" s="275">
        <f>'NAW2 - Total - SSEH'!N172</f>
        <v>0</v>
      </c>
      <c r="O172" s="275">
        <f>'NAW2 - Total - SSEH'!O172</f>
        <v>0</v>
      </c>
      <c r="P172" s="275">
        <f>'NAW2 - Total - SSEH'!P172</f>
        <v>0</v>
      </c>
      <c r="Q172" s="275">
        <f>'NAW2 - Total - SSEH'!Q172</f>
        <v>0</v>
      </c>
      <c r="R172" s="220">
        <f t="shared" ref="R172:R174" si="372">SUM(M172:Q172)</f>
        <v>0</v>
      </c>
      <c r="S172" s="102"/>
      <c r="T172" s="102"/>
      <c r="U172" s="102"/>
      <c r="V172" s="102"/>
      <c r="W172" s="102"/>
      <c r="X172" s="220">
        <f t="shared" ref="X172:X174" si="373">SUM(S172:W172)</f>
        <v>0</v>
      </c>
      <c r="Y172" s="275">
        <f>'NAW2 - Total - SSEH'!Y172</f>
        <v>0</v>
      </c>
      <c r="Z172" s="275">
        <f>'NAW2 - Total - SSEH'!Z172</f>
        <v>0</v>
      </c>
      <c r="AA172" s="275">
        <f>'NAW2 - Total - SSEH'!AA172</f>
        <v>0</v>
      </c>
      <c r="AB172" s="275">
        <f>'NAW2 - Total - SSEH'!AB172</f>
        <v>0</v>
      </c>
      <c r="AC172" s="275">
        <f>'NAW2 - Total - SSEH'!AC172</f>
        <v>0</v>
      </c>
      <c r="AD172" s="220">
        <f t="shared" ref="AD172:AD174" si="374">SUM(Y172:AC172)</f>
        <v>0</v>
      </c>
      <c r="AE172" s="102"/>
      <c r="AF172" s="102"/>
      <c r="AG172" s="102"/>
      <c r="AH172" s="102"/>
      <c r="AI172" s="102"/>
      <c r="AJ172" s="220">
        <f t="shared" ref="AJ172:AJ174" si="375">SUM(AE172:AI172)</f>
        <v>0</v>
      </c>
      <c r="AK172" s="275">
        <f>'NAW2 - Total - SSEH'!AK172</f>
        <v>0</v>
      </c>
      <c r="AL172" s="275">
        <f>'NAW2 - Total - SSEH'!AL172</f>
        <v>0</v>
      </c>
      <c r="AM172" s="275">
        <f>'NAW2 - Total - SSEH'!AM172</f>
        <v>0</v>
      </c>
      <c r="AN172" s="275">
        <f>'NAW2 - Total - SSEH'!AN172</f>
        <v>0</v>
      </c>
      <c r="AO172" s="275">
        <f>'NAW2 - Total - SSEH'!AO172</f>
        <v>0</v>
      </c>
      <c r="AP172" s="220">
        <f t="shared" ref="AP172:AP174" si="376">SUM(AK172:AO172)</f>
        <v>0</v>
      </c>
    </row>
    <row r="173" spans="1:44" ht="25.5" customHeight="1">
      <c r="A173" s="13"/>
      <c r="B173" s="19"/>
      <c r="C173" s="218"/>
      <c r="D173" s="350"/>
      <c r="E173" s="105"/>
      <c r="F173" s="219" t="s">
        <v>82</v>
      </c>
      <c r="G173" s="275">
        <f>'NAW2 - Total - SSEH'!G173</f>
        <v>0</v>
      </c>
      <c r="H173" s="275">
        <f>'NAW2 - Total - SSEH'!H173</f>
        <v>0</v>
      </c>
      <c r="I173" s="275">
        <f>'NAW2 - Total - SSEH'!I173</f>
        <v>0</v>
      </c>
      <c r="J173" s="275">
        <f>'NAW2 - Total - SSEH'!J173</f>
        <v>0</v>
      </c>
      <c r="K173" s="275">
        <f>'NAW2 - Total - SSEH'!K173</f>
        <v>0</v>
      </c>
      <c r="L173" s="220">
        <f t="shared" si="371"/>
        <v>0</v>
      </c>
      <c r="M173" s="275">
        <f>'NAW2 - Total - SSEH'!M173</f>
        <v>0</v>
      </c>
      <c r="N173" s="275">
        <f>'NAW2 - Total - SSEH'!N173</f>
        <v>0</v>
      </c>
      <c r="O173" s="275">
        <f>'NAW2 - Total - SSEH'!O173</f>
        <v>0</v>
      </c>
      <c r="P173" s="275">
        <f>'NAW2 - Total - SSEH'!P173</f>
        <v>0</v>
      </c>
      <c r="Q173" s="275">
        <f>'NAW2 - Total - SSEH'!Q173</f>
        <v>0</v>
      </c>
      <c r="R173" s="220">
        <f t="shared" si="372"/>
        <v>0</v>
      </c>
      <c r="S173" s="102"/>
      <c r="T173" s="102"/>
      <c r="U173" s="102"/>
      <c r="V173" s="102"/>
      <c r="W173" s="102"/>
      <c r="X173" s="220">
        <f t="shared" si="373"/>
        <v>0</v>
      </c>
      <c r="Y173" s="275">
        <f>'NAW2 - Total - SSEH'!Y173</f>
        <v>0</v>
      </c>
      <c r="Z173" s="275">
        <f>'NAW2 - Total - SSEH'!Z173</f>
        <v>0</v>
      </c>
      <c r="AA173" s="275">
        <f>'NAW2 - Total - SSEH'!AA173</f>
        <v>0</v>
      </c>
      <c r="AB173" s="275">
        <f>'NAW2 - Total - SSEH'!AB173</f>
        <v>0</v>
      </c>
      <c r="AC173" s="275">
        <f>'NAW2 - Total - SSEH'!AC173</f>
        <v>0</v>
      </c>
      <c r="AD173" s="220">
        <f t="shared" si="374"/>
        <v>0</v>
      </c>
      <c r="AE173" s="102"/>
      <c r="AF173" s="102"/>
      <c r="AG173" s="102"/>
      <c r="AH173" s="102"/>
      <c r="AI173" s="102"/>
      <c r="AJ173" s="220">
        <f t="shared" si="375"/>
        <v>0</v>
      </c>
      <c r="AK173" s="275">
        <f>'NAW2 - Total - SSEH'!AK173</f>
        <v>0</v>
      </c>
      <c r="AL173" s="275">
        <f>'NAW2 - Total - SSEH'!AL173</f>
        <v>0</v>
      </c>
      <c r="AM173" s="275">
        <f>'NAW2 - Total - SSEH'!AM173</f>
        <v>0</v>
      </c>
      <c r="AN173" s="275">
        <f>'NAW2 - Total - SSEH'!AN173</f>
        <v>0</v>
      </c>
      <c r="AO173" s="275">
        <f>'NAW2 - Total - SSEH'!AO173</f>
        <v>0</v>
      </c>
      <c r="AP173" s="220">
        <f t="shared" si="376"/>
        <v>0</v>
      </c>
    </row>
    <row r="174" spans="1:44" ht="25.5" customHeight="1">
      <c r="A174" s="13"/>
      <c r="B174" s="19"/>
      <c r="C174" s="218"/>
      <c r="D174" s="350"/>
      <c r="E174" s="105"/>
      <c r="F174" s="219" t="s">
        <v>83</v>
      </c>
      <c r="G174" s="275">
        <f>'NAW2 - Total - SSEH'!G174</f>
        <v>0</v>
      </c>
      <c r="H174" s="275">
        <f>'NAW2 - Total - SSEH'!H174</f>
        <v>0</v>
      </c>
      <c r="I174" s="275">
        <f>'NAW2 - Total - SSEH'!I174</f>
        <v>0</v>
      </c>
      <c r="J174" s="275">
        <f>'NAW2 - Total - SSEH'!J174</f>
        <v>0</v>
      </c>
      <c r="K174" s="275">
        <f>'NAW2 - Total - SSEH'!K174</f>
        <v>0</v>
      </c>
      <c r="L174" s="220">
        <f t="shared" si="371"/>
        <v>0</v>
      </c>
      <c r="M174" s="275">
        <f>'NAW2 - Total - SSEH'!M174</f>
        <v>0</v>
      </c>
      <c r="N174" s="275">
        <f>'NAW2 - Total - SSEH'!N174</f>
        <v>0</v>
      </c>
      <c r="O174" s="275">
        <f>'NAW2 - Total - SSEH'!O174</f>
        <v>0</v>
      </c>
      <c r="P174" s="275">
        <f>'NAW2 - Total - SSEH'!P174</f>
        <v>0</v>
      </c>
      <c r="Q174" s="275">
        <f>'NAW2 - Total - SSEH'!Q174</f>
        <v>0</v>
      </c>
      <c r="R174" s="220">
        <f t="shared" si="372"/>
        <v>0</v>
      </c>
      <c r="S174" s="102"/>
      <c r="T174" s="102"/>
      <c r="U174" s="102"/>
      <c r="V174" s="102"/>
      <c r="W174" s="102"/>
      <c r="X174" s="220">
        <f t="shared" si="373"/>
        <v>0</v>
      </c>
      <c r="Y174" s="275">
        <f>'NAW2 - Total - SSEH'!Y174</f>
        <v>0</v>
      </c>
      <c r="Z174" s="275">
        <f>'NAW2 - Total - SSEH'!Z174</f>
        <v>0</v>
      </c>
      <c r="AA174" s="275">
        <f>'NAW2 - Total - SSEH'!AA174</f>
        <v>0</v>
      </c>
      <c r="AB174" s="275">
        <f>'NAW2 - Total - SSEH'!AB174</f>
        <v>0</v>
      </c>
      <c r="AC174" s="275">
        <f>'NAW2 - Total - SSEH'!AC174</f>
        <v>0</v>
      </c>
      <c r="AD174" s="220">
        <f t="shared" si="374"/>
        <v>0</v>
      </c>
      <c r="AE174" s="102"/>
      <c r="AF174" s="102"/>
      <c r="AG174" s="102"/>
      <c r="AH174" s="102"/>
      <c r="AI174" s="102"/>
      <c r="AJ174" s="220">
        <f t="shared" si="375"/>
        <v>0</v>
      </c>
      <c r="AK174" s="275">
        <f>'NAW2 - Total - SSEH'!AK174</f>
        <v>0</v>
      </c>
      <c r="AL174" s="275">
        <f>'NAW2 - Total - SSEH'!AL174</f>
        <v>0</v>
      </c>
      <c r="AM174" s="275">
        <f>'NAW2 - Total - SSEH'!AM174</f>
        <v>0</v>
      </c>
      <c r="AN174" s="275">
        <f>'NAW2 - Total - SSEH'!AN174</f>
        <v>0</v>
      </c>
      <c r="AO174" s="275">
        <f>'NAW2 - Total - SSEH'!AO174</f>
        <v>0</v>
      </c>
      <c r="AP174" s="220">
        <f t="shared" si="376"/>
        <v>0</v>
      </c>
    </row>
    <row r="175" spans="1:44" ht="25.5" customHeight="1" thickBot="1">
      <c r="A175" s="13"/>
      <c r="B175" s="221"/>
      <c r="C175" s="356"/>
      <c r="D175" s="351"/>
      <c r="E175" s="102"/>
      <c r="F175" s="223"/>
      <c r="G175" s="224">
        <f>SUM(G171:G174)</f>
        <v>0</v>
      </c>
      <c r="H175" s="225">
        <f t="shared" ref="H175:K175" si="377">SUM(H171:H174)</f>
        <v>0</v>
      </c>
      <c r="I175" s="225">
        <f t="shared" si="377"/>
        <v>0</v>
      </c>
      <c r="J175" s="225">
        <f t="shared" si="377"/>
        <v>0</v>
      </c>
      <c r="K175" s="225">
        <f t="shared" si="377"/>
        <v>0</v>
      </c>
      <c r="L175" s="245"/>
      <c r="M175" s="224">
        <f>SUM(M171:M174)</f>
        <v>0</v>
      </c>
      <c r="N175" s="225">
        <f t="shared" ref="N175:Q175" si="378">SUM(N171:N174)</f>
        <v>0</v>
      </c>
      <c r="O175" s="225">
        <f t="shared" si="378"/>
        <v>0</v>
      </c>
      <c r="P175" s="225">
        <f t="shared" si="378"/>
        <v>0</v>
      </c>
      <c r="Q175" s="225">
        <f t="shared" si="378"/>
        <v>0</v>
      </c>
      <c r="R175" s="245"/>
      <c r="S175" s="224">
        <f>SUM(S171:S174)</f>
        <v>0</v>
      </c>
      <c r="T175" s="225">
        <f t="shared" ref="T175:W175" si="379">SUM(T171:T174)</f>
        <v>0</v>
      </c>
      <c r="U175" s="225">
        <f t="shared" si="379"/>
        <v>0</v>
      </c>
      <c r="V175" s="225">
        <f t="shared" si="379"/>
        <v>0</v>
      </c>
      <c r="W175" s="225">
        <f t="shared" si="379"/>
        <v>0</v>
      </c>
      <c r="X175" s="245"/>
      <c r="Y175" s="224">
        <f>SUM(Y171:Y174)</f>
        <v>0</v>
      </c>
      <c r="Z175" s="225">
        <f t="shared" ref="Z175:AC175" si="380">SUM(Z171:Z174)</f>
        <v>0</v>
      </c>
      <c r="AA175" s="225">
        <f t="shared" si="380"/>
        <v>0</v>
      </c>
      <c r="AB175" s="225">
        <f t="shared" si="380"/>
        <v>0</v>
      </c>
      <c r="AC175" s="225">
        <f t="shared" si="380"/>
        <v>0</v>
      </c>
      <c r="AD175" s="245"/>
      <c r="AE175" s="224">
        <f>SUM(AE171:AE174)</f>
        <v>0</v>
      </c>
      <c r="AF175" s="225">
        <f t="shared" ref="AF175:AI175" si="381">SUM(AF171:AF174)</f>
        <v>0</v>
      </c>
      <c r="AG175" s="225">
        <f t="shared" si="381"/>
        <v>0</v>
      </c>
      <c r="AH175" s="225">
        <f t="shared" si="381"/>
        <v>0</v>
      </c>
      <c r="AI175" s="225">
        <f t="shared" si="381"/>
        <v>0</v>
      </c>
      <c r="AJ175" s="245"/>
      <c r="AK175" s="224">
        <f>SUM(AK171:AK174)</f>
        <v>0</v>
      </c>
      <c r="AL175" s="225">
        <f t="shared" ref="AL175:AO175" si="382">SUM(AL171:AL174)</f>
        <v>0</v>
      </c>
      <c r="AM175" s="225">
        <f t="shared" si="382"/>
        <v>0</v>
      </c>
      <c r="AN175" s="225">
        <f t="shared" si="382"/>
        <v>0</v>
      </c>
      <c r="AO175" s="225">
        <f t="shared" si="382"/>
        <v>0</v>
      </c>
      <c r="AP175" s="245"/>
    </row>
    <row r="176" spans="1:44" ht="25.5" customHeight="1">
      <c r="A176" s="13"/>
      <c r="B176" s="209" t="s">
        <v>30</v>
      </c>
      <c r="C176" s="210"/>
      <c r="D176" s="211"/>
      <c r="E176" s="212"/>
      <c r="F176" s="213" t="s">
        <v>78</v>
      </c>
      <c r="G176" s="275">
        <f>'NAW2 - Total - SSEH'!G176</f>
        <v>0</v>
      </c>
      <c r="H176" s="275">
        <f>'NAW2 - Total - SSEH'!H176</f>
        <v>0</v>
      </c>
      <c r="I176" s="275">
        <f>'NAW2 - Total - SSEH'!I176</f>
        <v>0</v>
      </c>
      <c r="J176" s="275">
        <f>'NAW2 - Total - SSEH'!J176</f>
        <v>0</v>
      </c>
      <c r="K176" s="275">
        <f>'NAW2 - Total - SSEH'!K176</f>
        <v>0</v>
      </c>
      <c r="L176" s="216">
        <f>SUM(G176:K176)</f>
        <v>0</v>
      </c>
      <c r="M176" s="275">
        <f>'NAW2 - Total - SSEH'!M176</f>
        <v>0</v>
      </c>
      <c r="N176" s="275">
        <f>'NAW2 - Total - SSEH'!N176</f>
        <v>0</v>
      </c>
      <c r="O176" s="275">
        <f>'NAW2 - Total - SSEH'!O176</f>
        <v>0</v>
      </c>
      <c r="P176" s="275">
        <f>'NAW2 - Total - SSEH'!P176</f>
        <v>0</v>
      </c>
      <c r="Q176" s="275">
        <f>'NAW2 - Total - SSEH'!Q176</f>
        <v>0</v>
      </c>
      <c r="R176" s="216">
        <f>SUM(M176:Q176)</f>
        <v>0</v>
      </c>
      <c r="S176" s="102"/>
      <c r="T176" s="102"/>
      <c r="U176" s="102"/>
      <c r="V176" s="102"/>
      <c r="W176" s="102"/>
      <c r="X176" s="216">
        <f>SUM(S176:W176)</f>
        <v>0</v>
      </c>
      <c r="Y176" s="276">
        <f>'NAW2 - Total - SSEH'!Y176</f>
        <v>0</v>
      </c>
      <c r="Z176" s="276">
        <f>'NAW2 - Total - SSEH'!Z176</f>
        <v>0</v>
      </c>
      <c r="AA176" s="276">
        <f>'NAW2 - Total - SSEH'!AA176</f>
        <v>0</v>
      </c>
      <c r="AB176" s="276">
        <f>'NAW2 - Total - SSEH'!AB176</f>
        <v>0</v>
      </c>
      <c r="AC176" s="276">
        <f>'NAW2 - Total - SSEH'!AC176</f>
        <v>0</v>
      </c>
      <c r="AD176" s="216">
        <f>SUM(Y176:AC176)</f>
        <v>0</v>
      </c>
      <c r="AE176" s="102"/>
      <c r="AF176" s="102"/>
      <c r="AG176" s="102"/>
      <c r="AH176" s="102"/>
      <c r="AI176" s="102"/>
      <c r="AJ176" s="216">
        <f>SUM(AE176:AI176)</f>
        <v>0</v>
      </c>
      <c r="AK176" s="276">
        <f>'NAW2 - Total - SSEH'!AK176</f>
        <v>0</v>
      </c>
      <c r="AL176" s="276">
        <f>'NAW2 - Total - SSEH'!AL176</f>
        <v>0</v>
      </c>
      <c r="AM176" s="276">
        <f>'NAW2 - Total - SSEH'!AM176</f>
        <v>0</v>
      </c>
      <c r="AN176" s="276">
        <f>'NAW2 - Total - SSEH'!AN176</f>
        <v>0</v>
      </c>
      <c r="AO176" s="276">
        <f>'NAW2 - Total - SSEH'!AO176</f>
        <v>0</v>
      </c>
      <c r="AP176" s="216">
        <f>SUM(AK176:AO176)</f>
        <v>0</v>
      </c>
    </row>
    <row r="177" spans="1:42" ht="25.5" customHeight="1">
      <c r="A177" s="13"/>
      <c r="B177" s="19"/>
      <c r="C177" s="218"/>
      <c r="D177" s="350"/>
      <c r="E177" s="105"/>
      <c r="F177" s="219" t="s">
        <v>80</v>
      </c>
      <c r="G177" s="275">
        <f>'NAW2 - Total - SSEH'!G177</f>
        <v>0</v>
      </c>
      <c r="H177" s="275">
        <f>'NAW2 - Total - SSEH'!H177</f>
        <v>0</v>
      </c>
      <c r="I177" s="275">
        <f>'NAW2 - Total - SSEH'!I177</f>
        <v>0</v>
      </c>
      <c r="J177" s="275">
        <f>'NAW2 - Total - SSEH'!J177</f>
        <v>0</v>
      </c>
      <c r="K177" s="275">
        <f>'NAW2 - Total - SSEH'!K177</f>
        <v>0</v>
      </c>
      <c r="L177" s="220">
        <f t="shared" ref="L177:L179" si="383">SUM(G177:K177)</f>
        <v>0</v>
      </c>
      <c r="M177" s="275">
        <f>'NAW2 - Total - SSEH'!M177</f>
        <v>0</v>
      </c>
      <c r="N177" s="275">
        <f>'NAW2 - Total - SSEH'!N177</f>
        <v>0</v>
      </c>
      <c r="O177" s="275">
        <f>'NAW2 - Total - SSEH'!O177</f>
        <v>0</v>
      </c>
      <c r="P177" s="275">
        <f>'NAW2 - Total - SSEH'!P177</f>
        <v>0</v>
      </c>
      <c r="Q177" s="275">
        <f>'NAW2 - Total - SSEH'!Q177</f>
        <v>0</v>
      </c>
      <c r="R177" s="220">
        <f t="shared" ref="R177:R179" si="384">SUM(M177:Q177)</f>
        <v>0</v>
      </c>
      <c r="S177" s="102"/>
      <c r="T177" s="102"/>
      <c r="U177" s="102"/>
      <c r="V177" s="102"/>
      <c r="W177" s="102"/>
      <c r="X177" s="220">
        <f t="shared" ref="X177:X179" si="385">SUM(S177:W177)</f>
        <v>0</v>
      </c>
      <c r="Y177" s="275">
        <f>'NAW2 - Total - SSEH'!Y177</f>
        <v>0</v>
      </c>
      <c r="Z177" s="275">
        <f>'NAW2 - Total - SSEH'!Z177</f>
        <v>0</v>
      </c>
      <c r="AA177" s="275">
        <f>'NAW2 - Total - SSEH'!AA177</f>
        <v>0</v>
      </c>
      <c r="AB177" s="275">
        <f>'NAW2 - Total - SSEH'!AB177</f>
        <v>0</v>
      </c>
      <c r="AC177" s="275">
        <f>'NAW2 - Total - SSEH'!AC177</f>
        <v>0</v>
      </c>
      <c r="AD177" s="220">
        <f t="shared" ref="AD177:AD179" si="386">SUM(Y177:AC177)</f>
        <v>0</v>
      </c>
      <c r="AE177" s="102"/>
      <c r="AF177" s="102"/>
      <c r="AG177" s="102"/>
      <c r="AH177" s="102"/>
      <c r="AI177" s="102"/>
      <c r="AJ177" s="220">
        <f t="shared" ref="AJ177:AJ179" si="387">SUM(AE177:AI177)</f>
        <v>0</v>
      </c>
      <c r="AK177" s="275">
        <f>'NAW2 - Total - SSEH'!AK177</f>
        <v>0</v>
      </c>
      <c r="AL177" s="275">
        <f>'NAW2 - Total - SSEH'!AL177</f>
        <v>0</v>
      </c>
      <c r="AM177" s="275">
        <f>'NAW2 - Total - SSEH'!AM177</f>
        <v>0</v>
      </c>
      <c r="AN177" s="275">
        <f>'NAW2 - Total - SSEH'!AN177</f>
        <v>0</v>
      </c>
      <c r="AO177" s="275">
        <f>'NAW2 - Total - SSEH'!AO177</f>
        <v>0</v>
      </c>
      <c r="AP177" s="220">
        <f t="shared" ref="AP177:AP179" si="388">SUM(AK177:AO177)</f>
        <v>0</v>
      </c>
    </row>
    <row r="178" spans="1:42" ht="25.5" customHeight="1">
      <c r="A178" s="13"/>
      <c r="B178" s="19"/>
      <c r="C178" s="218"/>
      <c r="D178" s="350"/>
      <c r="E178" s="105"/>
      <c r="F178" s="219" t="s">
        <v>82</v>
      </c>
      <c r="G178" s="275">
        <f>'NAW2 - Total - SSEH'!G178</f>
        <v>0</v>
      </c>
      <c r="H178" s="275">
        <f>'NAW2 - Total - SSEH'!H178</f>
        <v>0</v>
      </c>
      <c r="I178" s="275">
        <f>'NAW2 - Total - SSEH'!I178</f>
        <v>0</v>
      </c>
      <c r="J178" s="275">
        <f>'NAW2 - Total - SSEH'!J178</f>
        <v>0</v>
      </c>
      <c r="K178" s="275">
        <f>'NAW2 - Total - SSEH'!K178</f>
        <v>0</v>
      </c>
      <c r="L178" s="220">
        <f t="shared" si="383"/>
        <v>0</v>
      </c>
      <c r="M178" s="275">
        <f>'NAW2 - Total - SSEH'!M178</f>
        <v>0</v>
      </c>
      <c r="N178" s="275">
        <f>'NAW2 - Total - SSEH'!N178</f>
        <v>0</v>
      </c>
      <c r="O178" s="275">
        <f>'NAW2 - Total - SSEH'!O178</f>
        <v>0</v>
      </c>
      <c r="P178" s="275">
        <f>'NAW2 - Total - SSEH'!P178</f>
        <v>0</v>
      </c>
      <c r="Q178" s="275">
        <f>'NAW2 - Total - SSEH'!Q178</f>
        <v>0</v>
      </c>
      <c r="R178" s="220">
        <f t="shared" si="384"/>
        <v>0</v>
      </c>
      <c r="S178" s="102"/>
      <c r="T178" s="102"/>
      <c r="U178" s="102"/>
      <c r="V178" s="102"/>
      <c r="W178" s="102"/>
      <c r="X178" s="220">
        <f t="shared" si="385"/>
        <v>0</v>
      </c>
      <c r="Y178" s="275">
        <f>'NAW2 - Total - SSEH'!Y178</f>
        <v>0</v>
      </c>
      <c r="Z178" s="275">
        <f>'NAW2 - Total - SSEH'!Z178</f>
        <v>0</v>
      </c>
      <c r="AA178" s="275">
        <f>'NAW2 - Total - SSEH'!AA178</f>
        <v>0</v>
      </c>
      <c r="AB178" s="275">
        <f>'NAW2 - Total - SSEH'!AB178</f>
        <v>0</v>
      </c>
      <c r="AC178" s="275">
        <f>'NAW2 - Total - SSEH'!AC178</f>
        <v>0</v>
      </c>
      <c r="AD178" s="220">
        <f t="shared" si="386"/>
        <v>0</v>
      </c>
      <c r="AE178" s="102"/>
      <c r="AF178" s="102"/>
      <c r="AG178" s="102"/>
      <c r="AH178" s="102"/>
      <c r="AI178" s="102"/>
      <c r="AJ178" s="220">
        <f t="shared" si="387"/>
        <v>0</v>
      </c>
      <c r="AK178" s="275">
        <f>'NAW2 - Total - SSEH'!AK178</f>
        <v>0</v>
      </c>
      <c r="AL178" s="275">
        <f>'NAW2 - Total - SSEH'!AL178</f>
        <v>0</v>
      </c>
      <c r="AM178" s="275">
        <f>'NAW2 - Total - SSEH'!AM178</f>
        <v>0</v>
      </c>
      <c r="AN178" s="275">
        <f>'NAW2 - Total - SSEH'!AN178</f>
        <v>0</v>
      </c>
      <c r="AO178" s="275">
        <f>'NAW2 - Total - SSEH'!AO178</f>
        <v>0</v>
      </c>
      <c r="AP178" s="220">
        <f t="shared" si="388"/>
        <v>0</v>
      </c>
    </row>
    <row r="179" spans="1:42" ht="25.5" customHeight="1">
      <c r="A179" s="13"/>
      <c r="B179" s="19"/>
      <c r="C179" s="218"/>
      <c r="D179" s="350"/>
      <c r="E179" s="105"/>
      <c r="F179" s="219" t="s">
        <v>83</v>
      </c>
      <c r="G179" s="275">
        <f>'NAW2 - Total - SSEH'!G179</f>
        <v>0</v>
      </c>
      <c r="H179" s="275">
        <f>'NAW2 - Total - SSEH'!H179</f>
        <v>0</v>
      </c>
      <c r="I179" s="275">
        <f>'NAW2 - Total - SSEH'!I179</f>
        <v>0</v>
      </c>
      <c r="J179" s="275">
        <f>'NAW2 - Total - SSEH'!J179</f>
        <v>0</v>
      </c>
      <c r="K179" s="275">
        <f>'NAW2 - Total - SSEH'!K179</f>
        <v>0</v>
      </c>
      <c r="L179" s="220">
        <f t="shared" si="383"/>
        <v>0</v>
      </c>
      <c r="M179" s="275">
        <f>'NAW2 - Total - SSEH'!M179</f>
        <v>0</v>
      </c>
      <c r="N179" s="275">
        <f>'NAW2 - Total - SSEH'!N179</f>
        <v>0</v>
      </c>
      <c r="O179" s="275">
        <f>'NAW2 - Total - SSEH'!O179</f>
        <v>0</v>
      </c>
      <c r="P179" s="275">
        <f>'NAW2 - Total - SSEH'!P179</f>
        <v>0</v>
      </c>
      <c r="Q179" s="275">
        <f>'NAW2 - Total - SSEH'!Q179</f>
        <v>0</v>
      </c>
      <c r="R179" s="220">
        <f t="shared" si="384"/>
        <v>0</v>
      </c>
      <c r="S179" s="102"/>
      <c r="T179" s="102"/>
      <c r="U179" s="102"/>
      <c r="V179" s="102"/>
      <c r="W179" s="102"/>
      <c r="X179" s="220">
        <f t="shared" si="385"/>
        <v>0</v>
      </c>
      <c r="Y179" s="275">
        <f>'NAW2 - Total - SSEH'!Y179</f>
        <v>0</v>
      </c>
      <c r="Z179" s="275">
        <f>'NAW2 - Total - SSEH'!Z179</f>
        <v>0</v>
      </c>
      <c r="AA179" s="275">
        <f>'NAW2 - Total - SSEH'!AA179</f>
        <v>0</v>
      </c>
      <c r="AB179" s="275">
        <f>'NAW2 - Total - SSEH'!AB179</f>
        <v>0</v>
      </c>
      <c r="AC179" s="275">
        <f>'NAW2 - Total - SSEH'!AC179</f>
        <v>0</v>
      </c>
      <c r="AD179" s="220">
        <f t="shared" si="386"/>
        <v>0</v>
      </c>
      <c r="AE179" s="102"/>
      <c r="AF179" s="102"/>
      <c r="AG179" s="102"/>
      <c r="AH179" s="102"/>
      <c r="AI179" s="102"/>
      <c r="AJ179" s="220">
        <f t="shared" si="387"/>
        <v>0</v>
      </c>
      <c r="AK179" s="275">
        <f>'NAW2 - Total - SSEH'!AK179</f>
        <v>0</v>
      </c>
      <c r="AL179" s="275">
        <f>'NAW2 - Total - SSEH'!AL179</f>
        <v>0</v>
      </c>
      <c r="AM179" s="275">
        <f>'NAW2 - Total - SSEH'!AM179</f>
        <v>0</v>
      </c>
      <c r="AN179" s="275">
        <f>'NAW2 - Total - SSEH'!AN179</f>
        <v>0</v>
      </c>
      <c r="AO179" s="275">
        <f>'NAW2 - Total - SSEH'!AO179</f>
        <v>0</v>
      </c>
      <c r="AP179" s="220">
        <f t="shared" si="388"/>
        <v>0</v>
      </c>
    </row>
    <row r="180" spans="1:42" ht="25.5" customHeight="1" thickBot="1">
      <c r="A180" s="13"/>
      <c r="B180" s="221"/>
      <c r="C180" s="356"/>
      <c r="D180" s="351"/>
      <c r="E180" s="102"/>
      <c r="F180" s="223"/>
      <c r="G180" s="224">
        <f>SUM(G176:G179)</f>
        <v>0</v>
      </c>
      <c r="H180" s="225">
        <f t="shared" ref="H180:K180" si="389">SUM(H176:H179)</f>
        <v>0</v>
      </c>
      <c r="I180" s="225">
        <f t="shared" si="389"/>
        <v>0</v>
      </c>
      <c r="J180" s="225">
        <f t="shared" si="389"/>
        <v>0</v>
      </c>
      <c r="K180" s="225">
        <f t="shared" si="389"/>
        <v>0</v>
      </c>
      <c r="L180" s="150"/>
      <c r="M180" s="224">
        <f>SUM(M176:M179)</f>
        <v>0</v>
      </c>
      <c r="N180" s="225">
        <f t="shared" ref="N180:Q180" si="390">SUM(N176:N179)</f>
        <v>0</v>
      </c>
      <c r="O180" s="225">
        <f t="shared" si="390"/>
        <v>0</v>
      </c>
      <c r="P180" s="225">
        <f t="shared" si="390"/>
        <v>0</v>
      </c>
      <c r="Q180" s="225">
        <f t="shared" si="390"/>
        <v>0</v>
      </c>
      <c r="R180" s="150"/>
      <c r="S180" s="224">
        <f>SUM(S176:S179)</f>
        <v>0</v>
      </c>
      <c r="T180" s="225">
        <f t="shared" ref="T180:W180" si="391">SUM(T176:T179)</f>
        <v>0</v>
      </c>
      <c r="U180" s="225">
        <f t="shared" si="391"/>
        <v>0</v>
      </c>
      <c r="V180" s="225">
        <f t="shared" si="391"/>
        <v>0</v>
      </c>
      <c r="W180" s="225">
        <f t="shared" si="391"/>
        <v>0</v>
      </c>
      <c r="X180" s="150"/>
      <c r="Y180" s="224">
        <f>SUM(Y176:Y179)</f>
        <v>0</v>
      </c>
      <c r="Z180" s="225">
        <f t="shared" ref="Z180:AC180" si="392">SUM(Z176:Z179)</f>
        <v>0</v>
      </c>
      <c r="AA180" s="225">
        <f t="shared" si="392"/>
        <v>0</v>
      </c>
      <c r="AB180" s="225">
        <f t="shared" si="392"/>
        <v>0</v>
      </c>
      <c r="AC180" s="225">
        <f t="shared" si="392"/>
        <v>0</v>
      </c>
      <c r="AD180" s="150"/>
      <c r="AE180" s="224">
        <f>SUM(AE176:AE179)</f>
        <v>0</v>
      </c>
      <c r="AF180" s="225">
        <f t="shared" ref="AF180:AI180" si="393">SUM(AF176:AF179)</f>
        <v>0</v>
      </c>
      <c r="AG180" s="225">
        <f t="shared" si="393"/>
        <v>0</v>
      </c>
      <c r="AH180" s="225">
        <f t="shared" si="393"/>
        <v>0</v>
      </c>
      <c r="AI180" s="225">
        <f t="shared" si="393"/>
        <v>0</v>
      </c>
      <c r="AJ180" s="150"/>
      <c r="AK180" s="224">
        <f>SUM(AK176:AK179)</f>
        <v>0</v>
      </c>
      <c r="AL180" s="225">
        <f t="shared" ref="AL180:AO180" si="394">SUM(AL176:AL179)</f>
        <v>0</v>
      </c>
      <c r="AM180" s="225">
        <f t="shared" si="394"/>
        <v>0</v>
      </c>
      <c r="AN180" s="225">
        <f t="shared" si="394"/>
        <v>0</v>
      </c>
      <c r="AO180" s="225">
        <f t="shared" si="394"/>
        <v>0</v>
      </c>
      <c r="AP180" s="150"/>
    </row>
    <row r="181" spans="1:42" ht="25.5" customHeight="1">
      <c r="A181" s="13"/>
      <c r="B181" s="209" t="s">
        <v>31</v>
      </c>
      <c r="C181" s="210"/>
      <c r="D181" s="211"/>
      <c r="E181" s="212"/>
      <c r="F181" s="213" t="s">
        <v>78</v>
      </c>
      <c r="G181" s="275">
        <f>'NAW2 - Total - SSEH'!G181</f>
        <v>0</v>
      </c>
      <c r="H181" s="275">
        <f>'NAW2 - Total - SSEH'!H181</f>
        <v>0</v>
      </c>
      <c r="I181" s="275">
        <f>'NAW2 - Total - SSEH'!I181</f>
        <v>0</v>
      </c>
      <c r="J181" s="275">
        <f>'NAW2 - Total - SSEH'!J181</f>
        <v>0</v>
      </c>
      <c r="K181" s="275">
        <f>'NAW2 - Total - SSEH'!K181</f>
        <v>0</v>
      </c>
      <c r="L181" s="216">
        <f>SUM(G181:K181)</f>
        <v>0</v>
      </c>
      <c r="M181" s="275">
        <f>'NAW2 - Total - SSEH'!M181</f>
        <v>0</v>
      </c>
      <c r="N181" s="275">
        <f>'NAW2 - Total - SSEH'!N181</f>
        <v>0</v>
      </c>
      <c r="O181" s="275">
        <f>'NAW2 - Total - SSEH'!O181</f>
        <v>0</v>
      </c>
      <c r="P181" s="275">
        <f>'NAW2 - Total - SSEH'!P181</f>
        <v>0</v>
      </c>
      <c r="Q181" s="275">
        <f>'NAW2 - Total - SSEH'!Q181</f>
        <v>0</v>
      </c>
      <c r="R181" s="216">
        <f>SUM(M181:Q181)</f>
        <v>0</v>
      </c>
      <c r="S181" s="102"/>
      <c r="T181" s="102"/>
      <c r="U181" s="102"/>
      <c r="V181" s="102"/>
      <c r="W181" s="102"/>
      <c r="X181" s="216">
        <f>SUM(S181:W181)</f>
        <v>0</v>
      </c>
      <c r="Y181" s="276">
        <f>'NAW2 - Total - SSEH'!Y181</f>
        <v>0</v>
      </c>
      <c r="Z181" s="276">
        <f>'NAW2 - Total - SSEH'!Z181</f>
        <v>0</v>
      </c>
      <c r="AA181" s="276">
        <f>'NAW2 - Total - SSEH'!AA181</f>
        <v>0</v>
      </c>
      <c r="AB181" s="276">
        <f>'NAW2 - Total - SSEH'!AB181</f>
        <v>0</v>
      </c>
      <c r="AC181" s="276">
        <f>'NAW2 - Total - SSEH'!AC181</f>
        <v>0</v>
      </c>
      <c r="AD181" s="216">
        <f>SUM(Y181:AC181)</f>
        <v>0</v>
      </c>
      <c r="AE181" s="102"/>
      <c r="AF181" s="102"/>
      <c r="AG181" s="102"/>
      <c r="AH181" s="102"/>
      <c r="AI181" s="102"/>
      <c r="AJ181" s="216">
        <f>SUM(AE181:AI181)</f>
        <v>0</v>
      </c>
      <c r="AK181" s="276">
        <f>'NAW2 - Total - SSEH'!AK181</f>
        <v>0</v>
      </c>
      <c r="AL181" s="276">
        <f>'NAW2 - Total - SSEH'!AL181</f>
        <v>0</v>
      </c>
      <c r="AM181" s="276">
        <f>'NAW2 - Total - SSEH'!AM181</f>
        <v>0</v>
      </c>
      <c r="AN181" s="276">
        <f>'NAW2 - Total - SSEH'!AN181</f>
        <v>0</v>
      </c>
      <c r="AO181" s="276">
        <f>'NAW2 - Total - SSEH'!AO181</f>
        <v>0</v>
      </c>
      <c r="AP181" s="216">
        <f>SUM(AK181:AO181)</f>
        <v>0</v>
      </c>
    </row>
    <row r="182" spans="1:42" ht="25.5" customHeight="1">
      <c r="A182" s="13"/>
      <c r="B182" s="19"/>
      <c r="C182" s="218"/>
      <c r="D182" s="350"/>
      <c r="E182" s="105"/>
      <c r="F182" s="219" t="s">
        <v>80</v>
      </c>
      <c r="G182" s="275">
        <f>'NAW2 - Total - SSEH'!G182</f>
        <v>0</v>
      </c>
      <c r="H182" s="275">
        <f>'NAW2 - Total - SSEH'!H182</f>
        <v>0</v>
      </c>
      <c r="I182" s="275">
        <f>'NAW2 - Total - SSEH'!I182</f>
        <v>0</v>
      </c>
      <c r="J182" s="275">
        <f>'NAW2 - Total - SSEH'!J182</f>
        <v>0</v>
      </c>
      <c r="K182" s="275">
        <f>'NAW2 - Total - SSEH'!K182</f>
        <v>0</v>
      </c>
      <c r="L182" s="220">
        <f t="shared" ref="L182:L184" si="395">SUM(G182:K182)</f>
        <v>0</v>
      </c>
      <c r="M182" s="275">
        <f>'NAW2 - Total - SSEH'!M182</f>
        <v>0</v>
      </c>
      <c r="N182" s="275">
        <f>'NAW2 - Total - SSEH'!N182</f>
        <v>0</v>
      </c>
      <c r="O182" s="275">
        <f>'NAW2 - Total - SSEH'!O182</f>
        <v>0</v>
      </c>
      <c r="P182" s="275">
        <f>'NAW2 - Total - SSEH'!P182</f>
        <v>0</v>
      </c>
      <c r="Q182" s="275">
        <f>'NAW2 - Total - SSEH'!Q182</f>
        <v>0</v>
      </c>
      <c r="R182" s="220">
        <f t="shared" ref="R182:R184" si="396">SUM(M182:Q182)</f>
        <v>0</v>
      </c>
      <c r="S182" s="102"/>
      <c r="T182" s="102"/>
      <c r="U182" s="102"/>
      <c r="V182" s="102"/>
      <c r="W182" s="102"/>
      <c r="X182" s="220">
        <f t="shared" ref="X182:X184" si="397">SUM(S182:W182)</f>
        <v>0</v>
      </c>
      <c r="Y182" s="275">
        <f>'NAW2 - Total - SSEH'!Y182</f>
        <v>0</v>
      </c>
      <c r="Z182" s="275">
        <f>'NAW2 - Total - SSEH'!Z182</f>
        <v>0</v>
      </c>
      <c r="AA182" s="275">
        <f>'NAW2 - Total - SSEH'!AA182</f>
        <v>0</v>
      </c>
      <c r="AB182" s="275">
        <f>'NAW2 - Total - SSEH'!AB182</f>
        <v>0</v>
      </c>
      <c r="AC182" s="275">
        <f>'NAW2 - Total - SSEH'!AC182</f>
        <v>0</v>
      </c>
      <c r="AD182" s="220">
        <f t="shared" ref="AD182:AD184" si="398">SUM(Y182:AC182)</f>
        <v>0</v>
      </c>
      <c r="AE182" s="102"/>
      <c r="AF182" s="102"/>
      <c r="AG182" s="102"/>
      <c r="AH182" s="102"/>
      <c r="AI182" s="102"/>
      <c r="AJ182" s="220">
        <f t="shared" ref="AJ182:AJ184" si="399">SUM(AE182:AI182)</f>
        <v>0</v>
      </c>
      <c r="AK182" s="275">
        <f>'NAW2 - Total - SSEH'!AK182</f>
        <v>0</v>
      </c>
      <c r="AL182" s="275">
        <f>'NAW2 - Total - SSEH'!AL182</f>
        <v>0</v>
      </c>
      <c r="AM182" s="275">
        <f>'NAW2 - Total - SSEH'!AM182</f>
        <v>0</v>
      </c>
      <c r="AN182" s="275">
        <f>'NAW2 - Total - SSEH'!AN182</f>
        <v>0</v>
      </c>
      <c r="AO182" s="275">
        <f>'NAW2 - Total - SSEH'!AO182</f>
        <v>0</v>
      </c>
      <c r="AP182" s="220">
        <f t="shared" ref="AP182:AP184" si="400">SUM(AK182:AO182)</f>
        <v>0</v>
      </c>
    </row>
    <row r="183" spans="1:42" ht="25.5" customHeight="1">
      <c r="A183" s="13"/>
      <c r="B183" s="19"/>
      <c r="C183" s="218"/>
      <c r="D183" s="350"/>
      <c r="E183" s="105"/>
      <c r="F183" s="219" t="s">
        <v>82</v>
      </c>
      <c r="G183" s="275">
        <f>'NAW2 - Total - SSEH'!G183</f>
        <v>0</v>
      </c>
      <c r="H183" s="275">
        <f>'NAW2 - Total - SSEH'!H183</f>
        <v>0</v>
      </c>
      <c r="I183" s="275">
        <f>'NAW2 - Total - SSEH'!I183</f>
        <v>0</v>
      </c>
      <c r="J183" s="275">
        <f>'NAW2 - Total - SSEH'!J183</f>
        <v>0</v>
      </c>
      <c r="K183" s="275">
        <f>'NAW2 - Total - SSEH'!K183</f>
        <v>0</v>
      </c>
      <c r="L183" s="220">
        <f t="shared" si="395"/>
        <v>0</v>
      </c>
      <c r="M183" s="275">
        <f>'NAW2 - Total - SSEH'!M183</f>
        <v>0</v>
      </c>
      <c r="N183" s="275">
        <f>'NAW2 - Total - SSEH'!N183</f>
        <v>0</v>
      </c>
      <c r="O183" s="275">
        <f>'NAW2 - Total - SSEH'!O183</f>
        <v>0</v>
      </c>
      <c r="P183" s="275">
        <f>'NAW2 - Total - SSEH'!P183</f>
        <v>0</v>
      </c>
      <c r="Q183" s="275">
        <f>'NAW2 - Total - SSEH'!Q183</f>
        <v>0</v>
      </c>
      <c r="R183" s="220">
        <f t="shared" si="396"/>
        <v>0</v>
      </c>
      <c r="S183" s="102"/>
      <c r="T183" s="102"/>
      <c r="U183" s="102"/>
      <c r="V183" s="102"/>
      <c r="W183" s="102"/>
      <c r="X183" s="220">
        <f t="shared" si="397"/>
        <v>0</v>
      </c>
      <c r="Y183" s="275">
        <f>'NAW2 - Total - SSEH'!Y183</f>
        <v>0</v>
      </c>
      <c r="Z183" s="275">
        <f>'NAW2 - Total - SSEH'!Z183</f>
        <v>0</v>
      </c>
      <c r="AA183" s="275">
        <f>'NAW2 - Total - SSEH'!AA183</f>
        <v>0</v>
      </c>
      <c r="AB183" s="275">
        <f>'NAW2 - Total - SSEH'!AB183</f>
        <v>0</v>
      </c>
      <c r="AC183" s="275">
        <f>'NAW2 - Total - SSEH'!AC183</f>
        <v>0</v>
      </c>
      <c r="AD183" s="220">
        <f t="shared" si="398"/>
        <v>0</v>
      </c>
      <c r="AE183" s="102"/>
      <c r="AF183" s="102"/>
      <c r="AG183" s="102"/>
      <c r="AH183" s="102"/>
      <c r="AI183" s="102"/>
      <c r="AJ183" s="220">
        <f t="shared" si="399"/>
        <v>0</v>
      </c>
      <c r="AK183" s="275">
        <f>'NAW2 - Total - SSEH'!AK183</f>
        <v>0</v>
      </c>
      <c r="AL183" s="275">
        <f>'NAW2 - Total - SSEH'!AL183</f>
        <v>0</v>
      </c>
      <c r="AM183" s="275">
        <f>'NAW2 - Total - SSEH'!AM183</f>
        <v>0</v>
      </c>
      <c r="AN183" s="275">
        <f>'NAW2 - Total - SSEH'!AN183</f>
        <v>0</v>
      </c>
      <c r="AO183" s="275">
        <f>'NAW2 - Total - SSEH'!AO183</f>
        <v>0</v>
      </c>
      <c r="AP183" s="220">
        <f t="shared" si="400"/>
        <v>0</v>
      </c>
    </row>
    <row r="184" spans="1:42" ht="25.5" customHeight="1">
      <c r="A184" s="13"/>
      <c r="B184" s="19"/>
      <c r="C184" s="218"/>
      <c r="D184" s="350"/>
      <c r="E184" s="105"/>
      <c r="F184" s="219" t="s">
        <v>83</v>
      </c>
      <c r="G184" s="275">
        <f>'NAW2 - Total - SSEH'!G184</f>
        <v>0</v>
      </c>
      <c r="H184" s="275">
        <f>'NAW2 - Total - SSEH'!H184</f>
        <v>0</v>
      </c>
      <c r="I184" s="275">
        <f>'NAW2 - Total - SSEH'!I184</f>
        <v>0</v>
      </c>
      <c r="J184" s="275">
        <f>'NAW2 - Total - SSEH'!J184</f>
        <v>0</v>
      </c>
      <c r="K184" s="275">
        <f>'NAW2 - Total - SSEH'!K184</f>
        <v>0</v>
      </c>
      <c r="L184" s="220">
        <f t="shared" si="395"/>
        <v>0</v>
      </c>
      <c r="M184" s="275">
        <f>'NAW2 - Total - SSEH'!M184</f>
        <v>0</v>
      </c>
      <c r="N184" s="275">
        <f>'NAW2 - Total - SSEH'!N184</f>
        <v>0</v>
      </c>
      <c r="O184" s="275">
        <f>'NAW2 - Total - SSEH'!O184</f>
        <v>0</v>
      </c>
      <c r="P184" s="275">
        <f>'NAW2 - Total - SSEH'!P184</f>
        <v>0</v>
      </c>
      <c r="Q184" s="275">
        <f>'NAW2 - Total - SSEH'!Q184</f>
        <v>0</v>
      </c>
      <c r="R184" s="220">
        <f t="shared" si="396"/>
        <v>0</v>
      </c>
      <c r="S184" s="102"/>
      <c r="T184" s="102"/>
      <c r="U184" s="102"/>
      <c r="V184" s="102"/>
      <c r="W184" s="102"/>
      <c r="X184" s="220">
        <f t="shared" si="397"/>
        <v>0</v>
      </c>
      <c r="Y184" s="275">
        <f>'NAW2 - Total - SSEH'!Y184</f>
        <v>0</v>
      </c>
      <c r="Z184" s="275">
        <f>'NAW2 - Total - SSEH'!Z184</f>
        <v>0</v>
      </c>
      <c r="AA184" s="275">
        <f>'NAW2 - Total - SSEH'!AA184</f>
        <v>0</v>
      </c>
      <c r="AB184" s="275">
        <f>'NAW2 - Total - SSEH'!AB184</f>
        <v>0</v>
      </c>
      <c r="AC184" s="275">
        <f>'NAW2 - Total - SSEH'!AC184</f>
        <v>0</v>
      </c>
      <c r="AD184" s="220">
        <f t="shared" si="398"/>
        <v>0</v>
      </c>
      <c r="AE184" s="102"/>
      <c r="AF184" s="102"/>
      <c r="AG184" s="102"/>
      <c r="AH184" s="102"/>
      <c r="AI184" s="102"/>
      <c r="AJ184" s="220">
        <f t="shared" si="399"/>
        <v>0</v>
      </c>
      <c r="AK184" s="275">
        <f>'NAW2 - Total - SSEH'!AK184</f>
        <v>0</v>
      </c>
      <c r="AL184" s="275">
        <f>'NAW2 - Total - SSEH'!AL184</f>
        <v>0</v>
      </c>
      <c r="AM184" s="275">
        <f>'NAW2 - Total - SSEH'!AM184</f>
        <v>0</v>
      </c>
      <c r="AN184" s="275">
        <f>'NAW2 - Total - SSEH'!AN184</f>
        <v>0</v>
      </c>
      <c r="AO184" s="275">
        <f>'NAW2 - Total - SSEH'!AO184</f>
        <v>0</v>
      </c>
      <c r="AP184" s="220">
        <f t="shared" si="400"/>
        <v>0</v>
      </c>
    </row>
    <row r="185" spans="1:42" ht="25.5" customHeight="1" thickBot="1">
      <c r="A185" s="13"/>
      <c r="B185" s="221"/>
      <c r="C185" s="356"/>
      <c r="D185" s="351"/>
      <c r="E185" s="102"/>
      <c r="F185" s="223"/>
      <c r="G185" s="224">
        <f>SUM(G181:G184)</f>
        <v>0</v>
      </c>
      <c r="H185" s="225">
        <f t="shared" ref="H185:K185" si="401">SUM(H181:H184)</f>
        <v>0</v>
      </c>
      <c r="I185" s="225">
        <f t="shared" si="401"/>
        <v>0</v>
      </c>
      <c r="J185" s="225">
        <f t="shared" si="401"/>
        <v>0</v>
      </c>
      <c r="K185" s="225">
        <f t="shared" si="401"/>
        <v>0</v>
      </c>
      <c r="L185" s="150"/>
      <c r="M185" s="224">
        <f>SUM(M181:M184)</f>
        <v>0</v>
      </c>
      <c r="N185" s="225">
        <f t="shared" ref="N185:Q185" si="402">SUM(N181:N184)</f>
        <v>0</v>
      </c>
      <c r="O185" s="225">
        <f t="shared" si="402"/>
        <v>0</v>
      </c>
      <c r="P185" s="225">
        <f t="shared" si="402"/>
        <v>0</v>
      </c>
      <c r="Q185" s="225">
        <f t="shared" si="402"/>
        <v>0</v>
      </c>
      <c r="R185" s="150"/>
      <c r="S185" s="224">
        <f>SUM(S181:S184)</f>
        <v>0</v>
      </c>
      <c r="T185" s="225">
        <f t="shared" ref="T185:W185" si="403">SUM(T181:T184)</f>
        <v>0</v>
      </c>
      <c r="U185" s="225">
        <f t="shared" si="403"/>
        <v>0</v>
      </c>
      <c r="V185" s="225">
        <f t="shared" si="403"/>
        <v>0</v>
      </c>
      <c r="W185" s="225">
        <f t="shared" si="403"/>
        <v>0</v>
      </c>
      <c r="X185" s="150"/>
      <c r="Y185" s="224">
        <f>SUM(Y181:Y184)</f>
        <v>0</v>
      </c>
      <c r="Z185" s="225">
        <f t="shared" ref="Z185:AC185" si="404">SUM(Z181:Z184)</f>
        <v>0</v>
      </c>
      <c r="AA185" s="225">
        <f t="shared" si="404"/>
        <v>0</v>
      </c>
      <c r="AB185" s="225">
        <f t="shared" si="404"/>
        <v>0</v>
      </c>
      <c r="AC185" s="225">
        <f t="shared" si="404"/>
        <v>0</v>
      </c>
      <c r="AD185" s="150"/>
      <c r="AE185" s="224">
        <f>SUM(AE181:AE184)</f>
        <v>0</v>
      </c>
      <c r="AF185" s="225">
        <f t="shared" ref="AF185:AI185" si="405">SUM(AF181:AF184)</f>
        <v>0</v>
      </c>
      <c r="AG185" s="225">
        <f t="shared" si="405"/>
        <v>0</v>
      </c>
      <c r="AH185" s="225">
        <f t="shared" si="405"/>
        <v>0</v>
      </c>
      <c r="AI185" s="225">
        <f t="shared" si="405"/>
        <v>0</v>
      </c>
      <c r="AJ185" s="150"/>
      <c r="AK185" s="224">
        <f>SUM(AK181:AK184)</f>
        <v>0</v>
      </c>
      <c r="AL185" s="225">
        <f t="shared" ref="AL185:AO185" si="406">SUM(AL181:AL184)</f>
        <v>0</v>
      </c>
      <c r="AM185" s="225">
        <f t="shared" si="406"/>
        <v>0</v>
      </c>
      <c r="AN185" s="225">
        <f t="shared" si="406"/>
        <v>0</v>
      </c>
      <c r="AO185" s="225">
        <f t="shared" si="406"/>
        <v>0</v>
      </c>
      <c r="AP185" s="150"/>
    </row>
    <row r="186" spans="1:42" ht="25.5" customHeight="1">
      <c r="A186" s="13"/>
      <c r="B186" s="209" t="s">
        <v>32</v>
      </c>
      <c r="C186" s="210"/>
      <c r="D186" s="211"/>
      <c r="E186" s="212"/>
      <c r="F186" s="213" t="s">
        <v>78</v>
      </c>
      <c r="G186" s="275">
        <f>'NAW2 - Total - SSEH'!G186</f>
        <v>0</v>
      </c>
      <c r="H186" s="275">
        <f>'NAW2 - Total - SSEH'!H186</f>
        <v>0</v>
      </c>
      <c r="I186" s="275">
        <f>'NAW2 - Total - SSEH'!I186</f>
        <v>0</v>
      </c>
      <c r="J186" s="275">
        <f>'NAW2 - Total - SSEH'!J186</f>
        <v>0</v>
      </c>
      <c r="K186" s="275">
        <f>'NAW2 - Total - SSEH'!K186</f>
        <v>0</v>
      </c>
      <c r="L186" s="216">
        <f>SUM(G186:K186)</f>
        <v>0</v>
      </c>
      <c r="M186" s="275">
        <f>'NAW2 - Total - SSEH'!M186</f>
        <v>0</v>
      </c>
      <c r="N186" s="275">
        <f>'NAW2 - Total - SSEH'!N186</f>
        <v>0</v>
      </c>
      <c r="O186" s="275">
        <f>'NAW2 - Total - SSEH'!O186</f>
        <v>0</v>
      </c>
      <c r="P186" s="275">
        <f>'NAW2 - Total - SSEH'!P186</f>
        <v>0</v>
      </c>
      <c r="Q186" s="275">
        <f>'NAW2 - Total - SSEH'!Q186</f>
        <v>0</v>
      </c>
      <c r="R186" s="216">
        <f>SUM(M186:Q186)</f>
        <v>0</v>
      </c>
      <c r="S186" s="102"/>
      <c r="T186" s="102"/>
      <c r="U186" s="102"/>
      <c r="V186" s="102"/>
      <c r="W186" s="102"/>
      <c r="X186" s="216">
        <f>SUM(S186:W186)</f>
        <v>0</v>
      </c>
      <c r="Y186" s="276">
        <f>'NAW2 - Total - SSEH'!Y186</f>
        <v>0</v>
      </c>
      <c r="Z186" s="276">
        <f>'NAW2 - Total - SSEH'!Z186</f>
        <v>0</v>
      </c>
      <c r="AA186" s="276">
        <f>'NAW2 - Total - SSEH'!AA186</f>
        <v>0</v>
      </c>
      <c r="AB186" s="276">
        <f>'NAW2 - Total - SSEH'!AB186</f>
        <v>0</v>
      </c>
      <c r="AC186" s="276">
        <f>'NAW2 - Total - SSEH'!AC186</f>
        <v>0</v>
      </c>
      <c r="AD186" s="216">
        <f>SUM(Y186:AC186)</f>
        <v>0</v>
      </c>
      <c r="AE186" s="102"/>
      <c r="AF186" s="102"/>
      <c r="AG186" s="102"/>
      <c r="AH186" s="102"/>
      <c r="AI186" s="102"/>
      <c r="AJ186" s="216">
        <f>SUM(AE186:AI186)</f>
        <v>0</v>
      </c>
      <c r="AK186" s="276">
        <f>'NAW2 - Total - SSEH'!AK186</f>
        <v>0</v>
      </c>
      <c r="AL186" s="276">
        <f>'NAW2 - Total - SSEH'!AL186</f>
        <v>0</v>
      </c>
      <c r="AM186" s="276">
        <f>'NAW2 - Total - SSEH'!AM186</f>
        <v>0</v>
      </c>
      <c r="AN186" s="276">
        <f>'NAW2 - Total - SSEH'!AN186</f>
        <v>0</v>
      </c>
      <c r="AO186" s="276">
        <f>'NAW2 - Total - SSEH'!AO186</f>
        <v>0</v>
      </c>
      <c r="AP186" s="216">
        <f>SUM(AK186:AO186)</f>
        <v>0</v>
      </c>
    </row>
    <row r="187" spans="1:42" ht="25.5" customHeight="1">
      <c r="A187" s="13"/>
      <c r="B187" s="19"/>
      <c r="C187" s="218"/>
      <c r="D187" s="350"/>
      <c r="E187" s="105"/>
      <c r="F187" s="219" t="s">
        <v>80</v>
      </c>
      <c r="G187" s="275">
        <f>'NAW2 - Total - SSEH'!G187</f>
        <v>0</v>
      </c>
      <c r="H187" s="275">
        <f>'NAW2 - Total - SSEH'!H187</f>
        <v>0</v>
      </c>
      <c r="I187" s="275">
        <f>'NAW2 - Total - SSEH'!I187</f>
        <v>0</v>
      </c>
      <c r="J187" s="275">
        <f>'NAW2 - Total - SSEH'!J187</f>
        <v>0</v>
      </c>
      <c r="K187" s="275">
        <f>'NAW2 - Total - SSEH'!K187</f>
        <v>0</v>
      </c>
      <c r="L187" s="220">
        <f t="shared" ref="L187:L189" si="407">SUM(G187:K187)</f>
        <v>0</v>
      </c>
      <c r="M187" s="275">
        <f>'NAW2 - Total - SSEH'!M187</f>
        <v>0</v>
      </c>
      <c r="N187" s="275">
        <f>'NAW2 - Total - SSEH'!N187</f>
        <v>0</v>
      </c>
      <c r="O187" s="275">
        <f>'NAW2 - Total - SSEH'!O187</f>
        <v>0</v>
      </c>
      <c r="P187" s="275">
        <f>'NAW2 - Total - SSEH'!P187</f>
        <v>0</v>
      </c>
      <c r="Q187" s="275">
        <f>'NAW2 - Total - SSEH'!Q187</f>
        <v>0</v>
      </c>
      <c r="R187" s="220">
        <f t="shared" ref="R187:R189" si="408">SUM(M187:Q187)</f>
        <v>0</v>
      </c>
      <c r="S187" s="102"/>
      <c r="T187" s="102"/>
      <c r="U187" s="102"/>
      <c r="V187" s="102"/>
      <c r="W187" s="102"/>
      <c r="X187" s="220">
        <f t="shared" ref="X187:X189" si="409">SUM(S187:W187)</f>
        <v>0</v>
      </c>
      <c r="Y187" s="275">
        <f>'NAW2 - Total - SSEH'!Y187</f>
        <v>0</v>
      </c>
      <c r="Z187" s="275">
        <f>'NAW2 - Total - SSEH'!Z187</f>
        <v>0</v>
      </c>
      <c r="AA187" s="275">
        <f>'NAW2 - Total - SSEH'!AA187</f>
        <v>0</v>
      </c>
      <c r="AB187" s="275">
        <f>'NAW2 - Total - SSEH'!AB187</f>
        <v>0</v>
      </c>
      <c r="AC187" s="275">
        <f>'NAW2 - Total - SSEH'!AC187</f>
        <v>0</v>
      </c>
      <c r="AD187" s="220">
        <f t="shared" ref="AD187:AD189" si="410">SUM(Y187:AC187)</f>
        <v>0</v>
      </c>
      <c r="AE187" s="102"/>
      <c r="AF187" s="102"/>
      <c r="AG187" s="102"/>
      <c r="AH187" s="102"/>
      <c r="AI187" s="102"/>
      <c r="AJ187" s="220">
        <f t="shared" ref="AJ187:AJ189" si="411">SUM(AE187:AI187)</f>
        <v>0</v>
      </c>
      <c r="AK187" s="275">
        <f>'NAW2 - Total - SSEH'!AK187</f>
        <v>0</v>
      </c>
      <c r="AL187" s="275">
        <f>'NAW2 - Total - SSEH'!AL187</f>
        <v>0</v>
      </c>
      <c r="AM187" s="275">
        <f>'NAW2 - Total - SSEH'!AM187</f>
        <v>0</v>
      </c>
      <c r="AN187" s="275">
        <f>'NAW2 - Total - SSEH'!AN187</f>
        <v>0</v>
      </c>
      <c r="AO187" s="275">
        <f>'NAW2 - Total - SSEH'!AO187</f>
        <v>0</v>
      </c>
      <c r="AP187" s="220">
        <f t="shared" ref="AP187:AP189" si="412">SUM(AK187:AO187)</f>
        <v>0</v>
      </c>
    </row>
    <row r="188" spans="1:42" ht="25.5" customHeight="1">
      <c r="A188" s="13"/>
      <c r="B188" s="19"/>
      <c r="C188" s="218"/>
      <c r="D188" s="350"/>
      <c r="E188" s="105"/>
      <c r="F188" s="219" t="s">
        <v>82</v>
      </c>
      <c r="G188" s="275">
        <f>'NAW2 - Total - SSEH'!G188</f>
        <v>0</v>
      </c>
      <c r="H188" s="275">
        <f>'NAW2 - Total - SSEH'!H188</f>
        <v>0</v>
      </c>
      <c r="I188" s="275">
        <f>'NAW2 - Total - SSEH'!I188</f>
        <v>0</v>
      </c>
      <c r="J188" s="275">
        <f>'NAW2 - Total - SSEH'!J188</f>
        <v>0</v>
      </c>
      <c r="K188" s="275">
        <f>'NAW2 - Total - SSEH'!K188</f>
        <v>0</v>
      </c>
      <c r="L188" s="220">
        <f t="shared" si="407"/>
        <v>0</v>
      </c>
      <c r="M188" s="275">
        <f>'NAW2 - Total - SSEH'!M188</f>
        <v>0</v>
      </c>
      <c r="N188" s="275">
        <f>'NAW2 - Total - SSEH'!N188</f>
        <v>0</v>
      </c>
      <c r="O188" s="275">
        <f>'NAW2 - Total - SSEH'!O188</f>
        <v>0</v>
      </c>
      <c r="P188" s="275">
        <f>'NAW2 - Total - SSEH'!P188</f>
        <v>0</v>
      </c>
      <c r="Q188" s="275">
        <f>'NAW2 - Total - SSEH'!Q188</f>
        <v>0</v>
      </c>
      <c r="R188" s="220">
        <f t="shared" si="408"/>
        <v>0</v>
      </c>
      <c r="S188" s="102"/>
      <c r="T188" s="102"/>
      <c r="U188" s="102"/>
      <c r="V188" s="102"/>
      <c r="W188" s="102"/>
      <c r="X188" s="220">
        <f t="shared" si="409"/>
        <v>0</v>
      </c>
      <c r="Y188" s="275">
        <f>'NAW2 - Total - SSEH'!Y188</f>
        <v>0</v>
      </c>
      <c r="Z188" s="275">
        <f>'NAW2 - Total - SSEH'!Z188</f>
        <v>0</v>
      </c>
      <c r="AA188" s="275">
        <f>'NAW2 - Total - SSEH'!AA188</f>
        <v>0</v>
      </c>
      <c r="AB188" s="275">
        <f>'NAW2 - Total - SSEH'!AB188</f>
        <v>0</v>
      </c>
      <c r="AC188" s="275">
        <f>'NAW2 - Total - SSEH'!AC188</f>
        <v>0</v>
      </c>
      <c r="AD188" s="220">
        <f t="shared" si="410"/>
        <v>0</v>
      </c>
      <c r="AE188" s="102"/>
      <c r="AF188" s="102"/>
      <c r="AG188" s="102"/>
      <c r="AH188" s="102"/>
      <c r="AI188" s="102"/>
      <c r="AJ188" s="220">
        <f t="shared" si="411"/>
        <v>0</v>
      </c>
      <c r="AK188" s="275">
        <f>'NAW2 - Total - SSEH'!AK188</f>
        <v>0</v>
      </c>
      <c r="AL188" s="275">
        <f>'NAW2 - Total - SSEH'!AL188</f>
        <v>0</v>
      </c>
      <c r="AM188" s="275">
        <f>'NAW2 - Total - SSEH'!AM188</f>
        <v>0</v>
      </c>
      <c r="AN188" s="275">
        <f>'NAW2 - Total - SSEH'!AN188</f>
        <v>0</v>
      </c>
      <c r="AO188" s="275">
        <f>'NAW2 - Total - SSEH'!AO188</f>
        <v>0</v>
      </c>
      <c r="AP188" s="220">
        <f t="shared" si="412"/>
        <v>0</v>
      </c>
    </row>
    <row r="189" spans="1:42" ht="25.5" customHeight="1">
      <c r="A189" s="13"/>
      <c r="B189" s="19"/>
      <c r="C189" s="218"/>
      <c r="D189" s="350"/>
      <c r="E189" s="105"/>
      <c r="F189" s="219" t="s">
        <v>83</v>
      </c>
      <c r="G189" s="275">
        <f>'NAW2 - Total - SSEH'!G189</f>
        <v>0</v>
      </c>
      <c r="H189" s="275">
        <f>'NAW2 - Total - SSEH'!H189</f>
        <v>0</v>
      </c>
      <c r="I189" s="275">
        <f>'NAW2 - Total - SSEH'!I189</f>
        <v>0</v>
      </c>
      <c r="J189" s="275">
        <f>'NAW2 - Total - SSEH'!J189</f>
        <v>0</v>
      </c>
      <c r="K189" s="275">
        <f>'NAW2 - Total - SSEH'!K189</f>
        <v>0</v>
      </c>
      <c r="L189" s="220">
        <f t="shared" si="407"/>
        <v>0</v>
      </c>
      <c r="M189" s="275">
        <f>'NAW2 - Total - SSEH'!M189</f>
        <v>0</v>
      </c>
      <c r="N189" s="275">
        <f>'NAW2 - Total - SSEH'!N189</f>
        <v>0</v>
      </c>
      <c r="O189" s="275">
        <f>'NAW2 - Total - SSEH'!O189</f>
        <v>0</v>
      </c>
      <c r="P189" s="275">
        <f>'NAW2 - Total - SSEH'!P189</f>
        <v>0</v>
      </c>
      <c r="Q189" s="275">
        <f>'NAW2 - Total - SSEH'!Q189</f>
        <v>0</v>
      </c>
      <c r="R189" s="220">
        <f t="shared" si="408"/>
        <v>0</v>
      </c>
      <c r="S189" s="102"/>
      <c r="T189" s="102"/>
      <c r="U189" s="102"/>
      <c r="V189" s="102"/>
      <c r="W189" s="102"/>
      <c r="X189" s="220">
        <f t="shared" si="409"/>
        <v>0</v>
      </c>
      <c r="Y189" s="275">
        <f>'NAW2 - Total - SSEH'!Y189</f>
        <v>0</v>
      </c>
      <c r="Z189" s="275">
        <f>'NAW2 - Total - SSEH'!Z189</f>
        <v>0</v>
      </c>
      <c r="AA189" s="275">
        <f>'NAW2 - Total - SSEH'!AA189</f>
        <v>0</v>
      </c>
      <c r="AB189" s="275">
        <f>'NAW2 - Total - SSEH'!AB189</f>
        <v>0</v>
      </c>
      <c r="AC189" s="275">
        <f>'NAW2 - Total - SSEH'!AC189</f>
        <v>0</v>
      </c>
      <c r="AD189" s="220">
        <f t="shared" si="410"/>
        <v>0</v>
      </c>
      <c r="AE189" s="102"/>
      <c r="AF189" s="102"/>
      <c r="AG189" s="102"/>
      <c r="AH189" s="102"/>
      <c r="AI189" s="102"/>
      <c r="AJ189" s="220">
        <f t="shared" si="411"/>
        <v>0</v>
      </c>
      <c r="AK189" s="275">
        <f>'NAW2 - Total - SSEH'!AK189</f>
        <v>0</v>
      </c>
      <c r="AL189" s="275">
        <f>'NAW2 - Total - SSEH'!AL189</f>
        <v>0</v>
      </c>
      <c r="AM189" s="275">
        <f>'NAW2 - Total - SSEH'!AM189</f>
        <v>0</v>
      </c>
      <c r="AN189" s="275">
        <f>'NAW2 - Total - SSEH'!AN189</f>
        <v>0</v>
      </c>
      <c r="AO189" s="275">
        <f>'NAW2 - Total - SSEH'!AO189</f>
        <v>0</v>
      </c>
      <c r="AP189" s="220">
        <f t="shared" si="412"/>
        <v>0</v>
      </c>
    </row>
    <row r="190" spans="1:42" ht="25.5" customHeight="1" thickBot="1">
      <c r="A190" s="13"/>
      <c r="B190" s="221"/>
      <c r="C190" s="356"/>
      <c r="D190" s="351"/>
      <c r="E190" s="102"/>
      <c r="F190" s="223"/>
      <c r="G190" s="224">
        <f>SUM(G186:G189)</f>
        <v>0</v>
      </c>
      <c r="H190" s="225">
        <f t="shared" ref="H190:K190" si="413">SUM(H186:H189)</f>
        <v>0</v>
      </c>
      <c r="I190" s="225">
        <f t="shared" si="413"/>
        <v>0</v>
      </c>
      <c r="J190" s="225">
        <f t="shared" si="413"/>
        <v>0</v>
      </c>
      <c r="K190" s="225">
        <f t="shared" si="413"/>
        <v>0</v>
      </c>
      <c r="L190" s="150"/>
      <c r="M190" s="224">
        <f>SUM(M186:M189)</f>
        <v>0</v>
      </c>
      <c r="N190" s="225">
        <f t="shared" ref="N190:Q190" si="414">SUM(N186:N189)</f>
        <v>0</v>
      </c>
      <c r="O190" s="225">
        <f t="shared" si="414"/>
        <v>0</v>
      </c>
      <c r="P190" s="225">
        <f t="shared" si="414"/>
        <v>0</v>
      </c>
      <c r="Q190" s="225">
        <f t="shared" si="414"/>
        <v>0</v>
      </c>
      <c r="R190" s="150"/>
      <c r="S190" s="224">
        <f>SUM(S186:S189)</f>
        <v>0</v>
      </c>
      <c r="T190" s="225">
        <f t="shared" ref="T190:W190" si="415">SUM(T186:T189)</f>
        <v>0</v>
      </c>
      <c r="U190" s="225">
        <f t="shared" si="415"/>
        <v>0</v>
      </c>
      <c r="V190" s="225">
        <f t="shared" si="415"/>
        <v>0</v>
      </c>
      <c r="W190" s="225">
        <f t="shared" si="415"/>
        <v>0</v>
      </c>
      <c r="X190" s="150"/>
      <c r="Y190" s="224">
        <f>SUM(Y186:Y189)</f>
        <v>0</v>
      </c>
      <c r="Z190" s="225">
        <f t="shared" ref="Z190:AC190" si="416">SUM(Z186:Z189)</f>
        <v>0</v>
      </c>
      <c r="AA190" s="225">
        <f t="shared" si="416"/>
        <v>0</v>
      </c>
      <c r="AB190" s="225">
        <f t="shared" si="416"/>
        <v>0</v>
      </c>
      <c r="AC190" s="225">
        <f t="shared" si="416"/>
        <v>0</v>
      </c>
      <c r="AD190" s="150"/>
      <c r="AE190" s="224">
        <f>SUM(AE186:AE189)</f>
        <v>0</v>
      </c>
      <c r="AF190" s="225">
        <f t="shared" ref="AF190:AI190" si="417">SUM(AF186:AF189)</f>
        <v>0</v>
      </c>
      <c r="AG190" s="225">
        <f t="shared" si="417"/>
        <v>0</v>
      </c>
      <c r="AH190" s="225">
        <f t="shared" si="417"/>
        <v>0</v>
      </c>
      <c r="AI190" s="225">
        <f t="shared" si="417"/>
        <v>0</v>
      </c>
      <c r="AJ190" s="150"/>
      <c r="AK190" s="224">
        <f>SUM(AK186:AK189)</f>
        <v>0</v>
      </c>
      <c r="AL190" s="225">
        <f t="shared" ref="AL190:AO190" si="418">SUM(AL186:AL189)</f>
        <v>0</v>
      </c>
      <c r="AM190" s="225">
        <f t="shared" si="418"/>
        <v>0</v>
      </c>
      <c r="AN190" s="225">
        <f t="shared" si="418"/>
        <v>0</v>
      </c>
      <c r="AO190" s="225">
        <f t="shared" si="418"/>
        <v>0</v>
      </c>
      <c r="AP190" s="150"/>
    </row>
    <row r="191" spans="1:42" ht="25.5" customHeight="1">
      <c r="A191" s="13"/>
      <c r="B191" s="209" t="s">
        <v>33</v>
      </c>
      <c r="C191" s="210"/>
      <c r="D191" s="211"/>
      <c r="E191" s="212"/>
      <c r="F191" s="213" t="s">
        <v>78</v>
      </c>
      <c r="G191" s="275">
        <f>'NAW2 - Total - SSEH'!G191</f>
        <v>0</v>
      </c>
      <c r="H191" s="275">
        <f>'NAW2 - Total - SSEH'!H191</f>
        <v>0</v>
      </c>
      <c r="I191" s="275">
        <f>'NAW2 - Total - SSEH'!I191</f>
        <v>0</v>
      </c>
      <c r="J191" s="275">
        <f>'NAW2 - Total - SSEH'!J191</f>
        <v>0</v>
      </c>
      <c r="K191" s="275">
        <f>'NAW2 - Total - SSEH'!K191</f>
        <v>0</v>
      </c>
      <c r="L191" s="216">
        <f>SUM(G191:K191)</f>
        <v>0</v>
      </c>
      <c r="M191" s="275">
        <f>'NAW2 - Total - SSEH'!M191</f>
        <v>0</v>
      </c>
      <c r="N191" s="275">
        <f>'NAW2 - Total - SSEH'!N191</f>
        <v>0</v>
      </c>
      <c r="O191" s="275">
        <f>'NAW2 - Total - SSEH'!O191</f>
        <v>0</v>
      </c>
      <c r="P191" s="275">
        <f>'NAW2 - Total - SSEH'!P191</f>
        <v>0</v>
      </c>
      <c r="Q191" s="275">
        <f>'NAW2 - Total - SSEH'!Q191</f>
        <v>0</v>
      </c>
      <c r="R191" s="216">
        <f>SUM(M191:Q191)</f>
        <v>0</v>
      </c>
      <c r="S191" s="102"/>
      <c r="T191" s="102"/>
      <c r="U191" s="102"/>
      <c r="V191" s="102"/>
      <c r="W191" s="102"/>
      <c r="X191" s="216">
        <f>SUM(S191:W191)</f>
        <v>0</v>
      </c>
      <c r="Y191" s="276">
        <f>'NAW2 - Total - SSEH'!Y191</f>
        <v>0</v>
      </c>
      <c r="Z191" s="276">
        <f>'NAW2 - Total - SSEH'!Z191</f>
        <v>0</v>
      </c>
      <c r="AA191" s="276">
        <f>'NAW2 - Total - SSEH'!AA191</f>
        <v>0</v>
      </c>
      <c r="AB191" s="276">
        <f>'NAW2 - Total - SSEH'!AB191</f>
        <v>0</v>
      </c>
      <c r="AC191" s="276">
        <f>'NAW2 - Total - SSEH'!AC191</f>
        <v>0</v>
      </c>
      <c r="AD191" s="216">
        <f>SUM(Y191:AC191)</f>
        <v>0</v>
      </c>
      <c r="AE191" s="102"/>
      <c r="AF191" s="102"/>
      <c r="AG191" s="102"/>
      <c r="AH191" s="102"/>
      <c r="AI191" s="102"/>
      <c r="AJ191" s="216">
        <f>SUM(AE191:AI191)</f>
        <v>0</v>
      </c>
      <c r="AK191" s="276">
        <f>'NAW2 - Total - SSEH'!AK191</f>
        <v>0</v>
      </c>
      <c r="AL191" s="276">
        <f>'NAW2 - Total - SSEH'!AL191</f>
        <v>0</v>
      </c>
      <c r="AM191" s="276">
        <f>'NAW2 - Total - SSEH'!AM191</f>
        <v>0</v>
      </c>
      <c r="AN191" s="276">
        <f>'NAW2 - Total - SSEH'!AN191</f>
        <v>0</v>
      </c>
      <c r="AO191" s="276">
        <f>'NAW2 - Total - SSEH'!AO191</f>
        <v>0</v>
      </c>
      <c r="AP191" s="216">
        <f>SUM(AK191:AO191)</f>
        <v>0</v>
      </c>
    </row>
    <row r="192" spans="1:42" ht="25.5" customHeight="1">
      <c r="A192" s="13"/>
      <c r="B192" s="19"/>
      <c r="C192" s="218"/>
      <c r="D192" s="350"/>
      <c r="E192" s="105"/>
      <c r="F192" s="219" t="s">
        <v>80</v>
      </c>
      <c r="G192" s="275">
        <f>'NAW2 - Total - SSEH'!G192</f>
        <v>0</v>
      </c>
      <c r="H192" s="275">
        <f>'NAW2 - Total - SSEH'!H192</f>
        <v>0</v>
      </c>
      <c r="I192" s="275">
        <f>'NAW2 - Total - SSEH'!I192</f>
        <v>0</v>
      </c>
      <c r="J192" s="275">
        <f>'NAW2 - Total - SSEH'!J192</f>
        <v>0</v>
      </c>
      <c r="K192" s="275">
        <f>'NAW2 - Total - SSEH'!K192</f>
        <v>0</v>
      </c>
      <c r="L192" s="220">
        <f t="shared" ref="L192:L194" si="419">SUM(G192:K192)</f>
        <v>0</v>
      </c>
      <c r="M192" s="275">
        <f>'NAW2 - Total - SSEH'!M192</f>
        <v>0</v>
      </c>
      <c r="N192" s="275">
        <f>'NAW2 - Total - SSEH'!N192</f>
        <v>0</v>
      </c>
      <c r="O192" s="275">
        <f>'NAW2 - Total - SSEH'!O192</f>
        <v>0</v>
      </c>
      <c r="P192" s="275">
        <f>'NAW2 - Total - SSEH'!P192</f>
        <v>0</v>
      </c>
      <c r="Q192" s="275">
        <f>'NAW2 - Total - SSEH'!Q192</f>
        <v>0</v>
      </c>
      <c r="R192" s="220">
        <f t="shared" ref="R192:R194" si="420">SUM(M192:Q192)</f>
        <v>0</v>
      </c>
      <c r="S192" s="102"/>
      <c r="T192" s="102"/>
      <c r="U192" s="102"/>
      <c r="V192" s="102"/>
      <c r="W192" s="102"/>
      <c r="X192" s="220">
        <f t="shared" ref="X192:X194" si="421">SUM(S192:W192)</f>
        <v>0</v>
      </c>
      <c r="Y192" s="275">
        <f>'NAW2 - Total - SSEH'!Y192</f>
        <v>0</v>
      </c>
      <c r="Z192" s="275">
        <f>'NAW2 - Total - SSEH'!Z192</f>
        <v>0</v>
      </c>
      <c r="AA192" s="275">
        <f>'NAW2 - Total - SSEH'!AA192</f>
        <v>0</v>
      </c>
      <c r="AB192" s="275">
        <f>'NAW2 - Total - SSEH'!AB192</f>
        <v>0</v>
      </c>
      <c r="AC192" s="275">
        <f>'NAW2 - Total - SSEH'!AC192</f>
        <v>0</v>
      </c>
      <c r="AD192" s="220">
        <f t="shared" ref="AD192:AD194" si="422">SUM(Y192:AC192)</f>
        <v>0</v>
      </c>
      <c r="AE192" s="102"/>
      <c r="AF192" s="102"/>
      <c r="AG192" s="102"/>
      <c r="AH192" s="102"/>
      <c r="AI192" s="102"/>
      <c r="AJ192" s="220">
        <f t="shared" ref="AJ192:AJ194" si="423">SUM(AE192:AI192)</f>
        <v>0</v>
      </c>
      <c r="AK192" s="275">
        <f>'NAW2 - Total - SSEH'!AK192</f>
        <v>0</v>
      </c>
      <c r="AL192" s="275">
        <f>'NAW2 - Total - SSEH'!AL192</f>
        <v>0</v>
      </c>
      <c r="AM192" s="275">
        <f>'NAW2 - Total - SSEH'!AM192</f>
        <v>0</v>
      </c>
      <c r="AN192" s="275">
        <f>'NAW2 - Total - SSEH'!AN192</f>
        <v>0</v>
      </c>
      <c r="AO192" s="275">
        <f>'NAW2 - Total - SSEH'!AO192</f>
        <v>0</v>
      </c>
      <c r="AP192" s="220">
        <f t="shared" ref="AP192:AP194" si="424">SUM(AK192:AO192)</f>
        <v>0</v>
      </c>
    </row>
    <row r="193" spans="1:44" ht="25.5" customHeight="1">
      <c r="A193" s="13"/>
      <c r="B193" s="19"/>
      <c r="C193" s="218"/>
      <c r="D193" s="350"/>
      <c r="E193" s="105"/>
      <c r="F193" s="219" t="s">
        <v>82</v>
      </c>
      <c r="G193" s="275">
        <f>'NAW2 - Total - SSEH'!G193</f>
        <v>0</v>
      </c>
      <c r="H193" s="275">
        <f>'NAW2 - Total - SSEH'!H193</f>
        <v>0</v>
      </c>
      <c r="I193" s="275">
        <f>'NAW2 - Total - SSEH'!I193</f>
        <v>0</v>
      </c>
      <c r="J193" s="275">
        <f>'NAW2 - Total - SSEH'!J193</f>
        <v>0</v>
      </c>
      <c r="K193" s="275">
        <f>'NAW2 - Total - SSEH'!K193</f>
        <v>0</v>
      </c>
      <c r="L193" s="220">
        <f t="shared" si="419"/>
        <v>0</v>
      </c>
      <c r="M193" s="275">
        <f>'NAW2 - Total - SSEH'!M193</f>
        <v>0</v>
      </c>
      <c r="N193" s="275">
        <f>'NAW2 - Total - SSEH'!N193</f>
        <v>0</v>
      </c>
      <c r="O193" s="275">
        <f>'NAW2 - Total - SSEH'!O193</f>
        <v>0</v>
      </c>
      <c r="P193" s="275">
        <f>'NAW2 - Total - SSEH'!P193</f>
        <v>0</v>
      </c>
      <c r="Q193" s="275">
        <f>'NAW2 - Total - SSEH'!Q193</f>
        <v>0</v>
      </c>
      <c r="R193" s="220">
        <f t="shared" si="420"/>
        <v>0</v>
      </c>
      <c r="S193" s="102"/>
      <c r="T193" s="102"/>
      <c r="U193" s="102"/>
      <c r="V193" s="102"/>
      <c r="W193" s="102"/>
      <c r="X193" s="220">
        <f t="shared" si="421"/>
        <v>0</v>
      </c>
      <c r="Y193" s="275">
        <f>'NAW2 - Total - SSEH'!Y193</f>
        <v>0</v>
      </c>
      <c r="Z193" s="275">
        <f>'NAW2 - Total - SSEH'!Z193</f>
        <v>0</v>
      </c>
      <c r="AA193" s="275">
        <f>'NAW2 - Total - SSEH'!AA193</f>
        <v>0</v>
      </c>
      <c r="AB193" s="275">
        <f>'NAW2 - Total - SSEH'!AB193</f>
        <v>0</v>
      </c>
      <c r="AC193" s="275">
        <f>'NAW2 - Total - SSEH'!AC193</f>
        <v>0</v>
      </c>
      <c r="AD193" s="220">
        <f t="shared" si="422"/>
        <v>0</v>
      </c>
      <c r="AE193" s="102"/>
      <c r="AF193" s="102"/>
      <c r="AG193" s="102"/>
      <c r="AH193" s="102"/>
      <c r="AI193" s="102"/>
      <c r="AJ193" s="220">
        <f t="shared" si="423"/>
        <v>0</v>
      </c>
      <c r="AK193" s="275">
        <f>'NAW2 - Total - SSEH'!AK193</f>
        <v>0</v>
      </c>
      <c r="AL193" s="275">
        <f>'NAW2 - Total - SSEH'!AL193</f>
        <v>0</v>
      </c>
      <c r="AM193" s="275">
        <f>'NAW2 - Total - SSEH'!AM193</f>
        <v>0</v>
      </c>
      <c r="AN193" s="275">
        <f>'NAW2 - Total - SSEH'!AN193</f>
        <v>0</v>
      </c>
      <c r="AO193" s="275">
        <f>'NAW2 - Total - SSEH'!AO193</f>
        <v>0</v>
      </c>
      <c r="AP193" s="220">
        <f t="shared" si="424"/>
        <v>0</v>
      </c>
    </row>
    <row r="194" spans="1:44" ht="25.5" customHeight="1">
      <c r="A194" s="13"/>
      <c r="B194" s="19"/>
      <c r="C194" s="218"/>
      <c r="D194" s="350"/>
      <c r="E194" s="105"/>
      <c r="F194" s="219" t="s">
        <v>83</v>
      </c>
      <c r="G194" s="275">
        <f>'NAW2 - Total - SSEH'!G194</f>
        <v>0</v>
      </c>
      <c r="H194" s="275">
        <f>'NAW2 - Total - SSEH'!H194</f>
        <v>0</v>
      </c>
      <c r="I194" s="275">
        <f>'NAW2 - Total - SSEH'!I194</f>
        <v>0</v>
      </c>
      <c r="J194" s="275">
        <f>'NAW2 - Total - SSEH'!J194</f>
        <v>0</v>
      </c>
      <c r="K194" s="275">
        <f>'NAW2 - Total - SSEH'!K194</f>
        <v>0</v>
      </c>
      <c r="L194" s="220">
        <f t="shared" si="419"/>
        <v>0</v>
      </c>
      <c r="M194" s="275">
        <f>'NAW2 - Total - SSEH'!M194</f>
        <v>0</v>
      </c>
      <c r="N194" s="275">
        <f>'NAW2 - Total - SSEH'!N194</f>
        <v>0</v>
      </c>
      <c r="O194" s="275">
        <f>'NAW2 - Total - SSEH'!O194</f>
        <v>0</v>
      </c>
      <c r="P194" s="275">
        <f>'NAW2 - Total - SSEH'!P194</f>
        <v>0</v>
      </c>
      <c r="Q194" s="275">
        <f>'NAW2 - Total - SSEH'!Q194</f>
        <v>0</v>
      </c>
      <c r="R194" s="220">
        <f t="shared" si="420"/>
        <v>0</v>
      </c>
      <c r="S194" s="102"/>
      <c r="T194" s="102"/>
      <c r="U194" s="102"/>
      <c r="V194" s="102"/>
      <c r="W194" s="102"/>
      <c r="X194" s="220">
        <f t="shared" si="421"/>
        <v>0</v>
      </c>
      <c r="Y194" s="275">
        <f>'NAW2 - Total - SSEH'!Y194</f>
        <v>0</v>
      </c>
      <c r="Z194" s="275">
        <f>'NAW2 - Total - SSEH'!Z194</f>
        <v>0</v>
      </c>
      <c r="AA194" s="275">
        <f>'NAW2 - Total - SSEH'!AA194</f>
        <v>0</v>
      </c>
      <c r="AB194" s="275">
        <f>'NAW2 - Total - SSEH'!AB194</f>
        <v>0</v>
      </c>
      <c r="AC194" s="275">
        <f>'NAW2 - Total - SSEH'!AC194</f>
        <v>0</v>
      </c>
      <c r="AD194" s="220">
        <f t="shared" si="422"/>
        <v>0</v>
      </c>
      <c r="AE194" s="102"/>
      <c r="AF194" s="102"/>
      <c r="AG194" s="102"/>
      <c r="AH194" s="102"/>
      <c r="AI194" s="102"/>
      <c r="AJ194" s="220">
        <f t="shared" si="423"/>
        <v>0</v>
      </c>
      <c r="AK194" s="275">
        <f>'NAW2 - Total - SSEH'!AK194</f>
        <v>0</v>
      </c>
      <c r="AL194" s="275">
        <f>'NAW2 - Total - SSEH'!AL194</f>
        <v>0</v>
      </c>
      <c r="AM194" s="275">
        <f>'NAW2 - Total - SSEH'!AM194</f>
        <v>0</v>
      </c>
      <c r="AN194" s="275">
        <f>'NAW2 - Total - SSEH'!AN194</f>
        <v>0</v>
      </c>
      <c r="AO194" s="275">
        <f>'NAW2 - Total - SSEH'!AO194</f>
        <v>0</v>
      </c>
      <c r="AP194" s="220">
        <f t="shared" si="424"/>
        <v>0</v>
      </c>
    </row>
    <row r="195" spans="1:44" ht="25.5" customHeight="1" thickBot="1">
      <c r="A195" s="13"/>
      <c r="B195" s="221"/>
      <c r="C195" s="356"/>
      <c r="D195" s="351"/>
      <c r="E195" s="102"/>
      <c r="F195" s="223"/>
      <c r="G195" s="224">
        <f>SUM(G191:G194)</f>
        <v>0</v>
      </c>
      <c r="H195" s="225">
        <f t="shared" ref="H195:K195" si="425">SUM(H191:H194)</f>
        <v>0</v>
      </c>
      <c r="I195" s="225">
        <f t="shared" si="425"/>
        <v>0</v>
      </c>
      <c r="J195" s="225">
        <f t="shared" si="425"/>
        <v>0</v>
      </c>
      <c r="K195" s="225">
        <f t="shared" si="425"/>
        <v>0</v>
      </c>
      <c r="L195" s="150"/>
      <c r="M195" s="224">
        <f>SUM(M191:M194)</f>
        <v>0</v>
      </c>
      <c r="N195" s="225">
        <f t="shared" ref="N195:Q195" si="426">SUM(N191:N194)</f>
        <v>0</v>
      </c>
      <c r="O195" s="225">
        <f t="shared" si="426"/>
        <v>0</v>
      </c>
      <c r="P195" s="225">
        <f t="shared" si="426"/>
        <v>0</v>
      </c>
      <c r="Q195" s="225">
        <f t="shared" si="426"/>
        <v>0</v>
      </c>
      <c r="R195" s="150"/>
      <c r="S195" s="224">
        <f>SUM(S191:S194)</f>
        <v>0</v>
      </c>
      <c r="T195" s="225">
        <f t="shared" ref="T195:W195" si="427">SUM(T191:T194)</f>
        <v>0</v>
      </c>
      <c r="U195" s="225">
        <f t="shared" si="427"/>
        <v>0</v>
      </c>
      <c r="V195" s="225">
        <f t="shared" si="427"/>
        <v>0</v>
      </c>
      <c r="W195" s="225">
        <f t="shared" si="427"/>
        <v>0</v>
      </c>
      <c r="X195" s="150"/>
      <c r="Y195" s="224">
        <f>SUM(Y191:Y194)</f>
        <v>0</v>
      </c>
      <c r="Z195" s="225">
        <f t="shared" ref="Z195:AC195" si="428">SUM(Z191:Z194)</f>
        <v>0</v>
      </c>
      <c r="AA195" s="225">
        <f t="shared" si="428"/>
        <v>0</v>
      </c>
      <c r="AB195" s="225">
        <f t="shared" si="428"/>
        <v>0</v>
      </c>
      <c r="AC195" s="225">
        <f t="shared" si="428"/>
        <v>0</v>
      </c>
      <c r="AD195" s="150"/>
      <c r="AE195" s="224">
        <f>SUM(AE191:AE194)</f>
        <v>0</v>
      </c>
      <c r="AF195" s="225">
        <f t="shared" ref="AF195:AI195" si="429">SUM(AF191:AF194)</f>
        <v>0</v>
      </c>
      <c r="AG195" s="225">
        <f t="shared" si="429"/>
        <v>0</v>
      </c>
      <c r="AH195" s="225">
        <f t="shared" si="429"/>
        <v>0</v>
      </c>
      <c r="AI195" s="225">
        <f t="shared" si="429"/>
        <v>0</v>
      </c>
      <c r="AJ195" s="150"/>
      <c r="AK195" s="224">
        <f>SUM(AK191:AK194)</f>
        <v>0</v>
      </c>
      <c r="AL195" s="225">
        <f t="shared" ref="AL195:AO195" si="430">SUM(AL191:AL194)</f>
        <v>0</v>
      </c>
      <c r="AM195" s="225">
        <f t="shared" si="430"/>
        <v>0</v>
      </c>
      <c r="AN195" s="225">
        <f t="shared" si="430"/>
        <v>0</v>
      </c>
      <c r="AO195" s="225">
        <f t="shared" si="430"/>
        <v>0</v>
      </c>
      <c r="AP195" s="150"/>
    </row>
    <row r="196" spans="1:44" ht="25.5" customHeight="1">
      <c r="A196" s="13"/>
      <c r="B196" s="209" t="s">
        <v>34</v>
      </c>
      <c r="C196" s="210"/>
      <c r="D196" s="247"/>
      <c r="E196" s="248"/>
      <c r="F196" s="213" t="s">
        <v>78</v>
      </c>
      <c r="G196" s="275">
        <f>'NAW2 - Total - SSEH'!G196</f>
        <v>0</v>
      </c>
      <c r="H196" s="275">
        <f>'NAW2 - Total - SSEH'!H196</f>
        <v>0</v>
      </c>
      <c r="I196" s="275">
        <f>'NAW2 - Total - SSEH'!I196</f>
        <v>0</v>
      </c>
      <c r="J196" s="275">
        <f>'NAW2 - Total - SSEH'!J196</f>
        <v>0</v>
      </c>
      <c r="K196" s="275">
        <f>'NAW2 - Total - SSEH'!K196</f>
        <v>0</v>
      </c>
      <c r="L196" s="216">
        <f>SUM(G196:K196)</f>
        <v>0</v>
      </c>
      <c r="M196" s="275">
        <f>'NAW2 - Total - SSEH'!M196</f>
        <v>0</v>
      </c>
      <c r="N196" s="275">
        <f>'NAW2 - Total - SSEH'!N196</f>
        <v>0</v>
      </c>
      <c r="O196" s="275">
        <f>'NAW2 - Total - SSEH'!O196</f>
        <v>0</v>
      </c>
      <c r="P196" s="275">
        <f>'NAW2 - Total - SSEH'!P196</f>
        <v>0</v>
      </c>
      <c r="Q196" s="275">
        <f>'NAW2 - Total - SSEH'!Q196</f>
        <v>0</v>
      </c>
      <c r="R196" s="216">
        <f>SUM(M196:Q196)</f>
        <v>0</v>
      </c>
      <c r="S196" s="102"/>
      <c r="T196" s="102"/>
      <c r="U196" s="102"/>
      <c r="V196" s="102"/>
      <c r="W196" s="102"/>
      <c r="X196" s="216">
        <f>SUM(S196:W196)</f>
        <v>0</v>
      </c>
      <c r="Y196" s="276">
        <f>'NAW2 - Total - SSEH'!Y196</f>
        <v>0</v>
      </c>
      <c r="Z196" s="276">
        <f>'NAW2 - Total - SSEH'!Z196</f>
        <v>0</v>
      </c>
      <c r="AA196" s="276">
        <f>'NAW2 - Total - SSEH'!AA196</f>
        <v>0</v>
      </c>
      <c r="AB196" s="276">
        <f>'NAW2 - Total - SSEH'!AB196</f>
        <v>0</v>
      </c>
      <c r="AC196" s="276">
        <f>'NAW2 - Total - SSEH'!AC196</f>
        <v>0</v>
      </c>
      <c r="AD196" s="216">
        <f>SUM(Y196:AC196)</f>
        <v>0</v>
      </c>
      <c r="AE196" s="102"/>
      <c r="AF196" s="102"/>
      <c r="AG196" s="102"/>
      <c r="AH196" s="102"/>
      <c r="AI196" s="102"/>
      <c r="AJ196" s="216">
        <f>SUM(AE196:AI196)</f>
        <v>0</v>
      </c>
      <c r="AK196" s="276">
        <f>'NAW2 - Total - SSEH'!AK196</f>
        <v>0</v>
      </c>
      <c r="AL196" s="276">
        <f>'NAW2 - Total - SSEH'!AL196</f>
        <v>0</v>
      </c>
      <c r="AM196" s="276">
        <f>'NAW2 - Total - SSEH'!AM196</f>
        <v>0</v>
      </c>
      <c r="AN196" s="276">
        <f>'NAW2 - Total - SSEH'!AN196</f>
        <v>0</v>
      </c>
      <c r="AO196" s="276">
        <f>'NAW2 - Total - SSEH'!AO196</f>
        <v>0</v>
      </c>
      <c r="AP196" s="216">
        <f>SUM(AK196:AO196)</f>
        <v>0</v>
      </c>
    </row>
    <row r="197" spans="1:44" ht="25.5" customHeight="1">
      <c r="A197" s="13"/>
      <c r="B197" s="19"/>
      <c r="C197" s="218"/>
      <c r="D197" s="359"/>
      <c r="E197" s="250"/>
      <c r="F197" s="219" t="s">
        <v>80</v>
      </c>
      <c r="G197" s="275">
        <f>'NAW2 - Total - SSEH'!G197</f>
        <v>0</v>
      </c>
      <c r="H197" s="275">
        <f>'NAW2 - Total - SSEH'!H197</f>
        <v>0</v>
      </c>
      <c r="I197" s="275">
        <f>'NAW2 - Total - SSEH'!I197</f>
        <v>0</v>
      </c>
      <c r="J197" s="275">
        <f>'NAW2 - Total - SSEH'!J197</f>
        <v>0</v>
      </c>
      <c r="K197" s="275">
        <f>'NAW2 - Total - SSEH'!K197</f>
        <v>0</v>
      </c>
      <c r="L197" s="220">
        <f t="shared" ref="L197:L199" si="431">SUM(G197:K197)</f>
        <v>0</v>
      </c>
      <c r="M197" s="275">
        <f>'NAW2 - Total - SSEH'!M197</f>
        <v>0</v>
      </c>
      <c r="N197" s="275">
        <f>'NAW2 - Total - SSEH'!N197</f>
        <v>0</v>
      </c>
      <c r="O197" s="275">
        <f>'NAW2 - Total - SSEH'!O197</f>
        <v>0</v>
      </c>
      <c r="P197" s="275">
        <f>'NAW2 - Total - SSEH'!P197</f>
        <v>0</v>
      </c>
      <c r="Q197" s="275">
        <f>'NAW2 - Total - SSEH'!Q197</f>
        <v>0</v>
      </c>
      <c r="R197" s="220">
        <f t="shared" ref="R197:R199" si="432">SUM(M197:Q197)</f>
        <v>0</v>
      </c>
      <c r="S197" s="102"/>
      <c r="T197" s="102"/>
      <c r="U197" s="102"/>
      <c r="V197" s="102"/>
      <c r="W197" s="102"/>
      <c r="X197" s="220">
        <f t="shared" ref="X197:X199" si="433">SUM(S197:W197)</f>
        <v>0</v>
      </c>
      <c r="Y197" s="275">
        <f>'NAW2 - Total - SSEH'!Y197</f>
        <v>0</v>
      </c>
      <c r="Z197" s="275">
        <f>'NAW2 - Total - SSEH'!Z197</f>
        <v>0</v>
      </c>
      <c r="AA197" s="275">
        <f>'NAW2 - Total - SSEH'!AA197</f>
        <v>0</v>
      </c>
      <c r="AB197" s="275">
        <f>'NAW2 - Total - SSEH'!AB197</f>
        <v>0</v>
      </c>
      <c r="AC197" s="275">
        <f>'NAW2 - Total - SSEH'!AC197</f>
        <v>0</v>
      </c>
      <c r="AD197" s="220">
        <f t="shared" ref="AD197:AD199" si="434">SUM(Y197:AC197)</f>
        <v>0</v>
      </c>
      <c r="AE197" s="102"/>
      <c r="AF197" s="102"/>
      <c r="AG197" s="102"/>
      <c r="AH197" s="102"/>
      <c r="AI197" s="102"/>
      <c r="AJ197" s="220">
        <f t="shared" ref="AJ197:AJ199" si="435">SUM(AE197:AI197)</f>
        <v>0</v>
      </c>
      <c r="AK197" s="275">
        <f>'NAW2 - Total - SSEH'!AK197</f>
        <v>0</v>
      </c>
      <c r="AL197" s="275">
        <f>'NAW2 - Total - SSEH'!AL197</f>
        <v>0</v>
      </c>
      <c r="AM197" s="275">
        <f>'NAW2 - Total - SSEH'!AM197</f>
        <v>0</v>
      </c>
      <c r="AN197" s="275">
        <f>'NAW2 - Total - SSEH'!AN197</f>
        <v>0</v>
      </c>
      <c r="AO197" s="275">
        <f>'NAW2 - Total - SSEH'!AO197</f>
        <v>0</v>
      </c>
      <c r="AP197" s="220">
        <f t="shared" ref="AP197:AP199" si="436">SUM(AK197:AO197)</f>
        <v>0</v>
      </c>
      <c r="AR197" s="244"/>
    </row>
    <row r="198" spans="1:44" ht="25.5" customHeight="1">
      <c r="A198" s="13"/>
      <c r="B198" s="19"/>
      <c r="C198" s="218"/>
      <c r="D198" s="359"/>
      <c r="E198" s="250"/>
      <c r="F198" s="219" t="s">
        <v>82</v>
      </c>
      <c r="G198" s="275">
        <f>'NAW2 - Total - SSEH'!G198</f>
        <v>0</v>
      </c>
      <c r="H198" s="275">
        <f>'NAW2 - Total - SSEH'!H198</f>
        <v>0</v>
      </c>
      <c r="I198" s="275">
        <f>'NAW2 - Total - SSEH'!I198</f>
        <v>0</v>
      </c>
      <c r="J198" s="275">
        <f>'NAW2 - Total - SSEH'!J198</f>
        <v>0</v>
      </c>
      <c r="K198" s="275">
        <f>'NAW2 - Total - SSEH'!K198</f>
        <v>0</v>
      </c>
      <c r="L198" s="220">
        <f t="shared" si="431"/>
        <v>0</v>
      </c>
      <c r="M198" s="275">
        <f>'NAW2 - Total - SSEH'!M198</f>
        <v>0</v>
      </c>
      <c r="N198" s="275">
        <f>'NAW2 - Total - SSEH'!N198</f>
        <v>0</v>
      </c>
      <c r="O198" s="275">
        <f>'NAW2 - Total - SSEH'!O198</f>
        <v>0</v>
      </c>
      <c r="P198" s="275">
        <f>'NAW2 - Total - SSEH'!P198</f>
        <v>0</v>
      </c>
      <c r="Q198" s="275">
        <f>'NAW2 - Total - SSEH'!Q198</f>
        <v>0</v>
      </c>
      <c r="R198" s="220">
        <f t="shared" si="432"/>
        <v>0</v>
      </c>
      <c r="S198" s="102"/>
      <c r="T198" s="102"/>
      <c r="U198" s="102"/>
      <c r="V198" s="102"/>
      <c r="W198" s="102"/>
      <c r="X198" s="220">
        <f t="shared" si="433"/>
        <v>0</v>
      </c>
      <c r="Y198" s="275">
        <f>'NAW2 - Total - SSEH'!Y198</f>
        <v>0</v>
      </c>
      <c r="Z198" s="275">
        <f>'NAW2 - Total - SSEH'!Z198</f>
        <v>0</v>
      </c>
      <c r="AA198" s="275">
        <f>'NAW2 - Total - SSEH'!AA198</f>
        <v>0</v>
      </c>
      <c r="AB198" s="275">
        <f>'NAW2 - Total - SSEH'!AB198</f>
        <v>0</v>
      </c>
      <c r="AC198" s="275">
        <f>'NAW2 - Total - SSEH'!AC198</f>
        <v>0</v>
      </c>
      <c r="AD198" s="220">
        <f t="shared" si="434"/>
        <v>0</v>
      </c>
      <c r="AE198" s="102"/>
      <c r="AF198" s="102"/>
      <c r="AG198" s="102"/>
      <c r="AH198" s="102"/>
      <c r="AI198" s="102"/>
      <c r="AJ198" s="220">
        <f t="shared" si="435"/>
        <v>0</v>
      </c>
      <c r="AK198" s="275">
        <f>'NAW2 - Total - SSEH'!AK198</f>
        <v>0</v>
      </c>
      <c r="AL198" s="275">
        <f>'NAW2 - Total - SSEH'!AL198</f>
        <v>0</v>
      </c>
      <c r="AM198" s="275">
        <f>'NAW2 - Total - SSEH'!AM198</f>
        <v>0</v>
      </c>
      <c r="AN198" s="275">
        <f>'NAW2 - Total - SSEH'!AN198</f>
        <v>0</v>
      </c>
      <c r="AO198" s="275">
        <f>'NAW2 - Total - SSEH'!AO198</f>
        <v>0</v>
      </c>
      <c r="AP198" s="220">
        <f t="shared" si="436"/>
        <v>0</v>
      </c>
      <c r="AR198" s="244"/>
    </row>
    <row r="199" spans="1:44" ht="25.5" customHeight="1">
      <c r="A199" s="13"/>
      <c r="B199" s="19"/>
      <c r="C199" s="218"/>
      <c r="D199" s="359"/>
      <c r="E199" s="250"/>
      <c r="F199" s="219" t="s">
        <v>83</v>
      </c>
      <c r="G199" s="275">
        <f>'NAW2 - Total - SSEH'!G199</f>
        <v>0</v>
      </c>
      <c r="H199" s="275">
        <f>'NAW2 - Total - SSEH'!H199</f>
        <v>0</v>
      </c>
      <c r="I199" s="275">
        <f>'NAW2 - Total - SSEH'!I199</f>
        <v>0</v>
      </c>
      <c r="J199" s="275">
        <f>'NAW2 - Total - SSEH'!J199</f>
        <v>0</v>
      </c>
      <c r="K199" s="275">
        <f>'NAW2 - Total - SSEH'!K199</f>
        <v>0</v>
      </c>
      <c r="L199" s="220">
        <f t="shared" si="431"/>
        <v>0</v>
      </c>
      <c r="M199" s="275">
        <f>'NAW2 - Total - SSEH'!M199</f>
        <v>0</v>
      </c>
      <c r="N199" s="275">
        <f>'NAW2 - Total - SSEH'!N199</f>
        <v>0</v>
      </c>
      <c r="O199" s="275">
        <f>'NAW2 - Total - SSEH'!O199</f>
        <v>0</v>
      </c>
      <c r="P199" s="275">
        <f>'NAW2 - Total - SSEH'!P199</f>
        <v>0</v>
      </c>
      <c r="Q199" s="275">
        <f>'NAW2 - Total - SSEH'!Q199</f>
        <v>0</v>
      </c>
      <c r="R199" s="220">
        <f t="shared" si="432"/>
        <v>0</v>
      </c>
      <c r="S199" s="102"/>
      <c r="T199" s="102"/>
      <c r="U199" s="102"/>
      <c r="V199" s="102"/>
      <c r="W199" s="102"/>
      <c r="X199" s="220">
        <f t="shared" si="433"/>
        <v>0</v>
      </c>
      <c r="Y199" s="275">
        <f>'NAW2 - Total - SSEH'!Y199</f>
        <v>0</v>
      </c>
      <c r="Z199" s="275">
        <f>'NAW2 - Total - SSEH'!Z199</f>
        <v>0</v>
      </c>
      <c r="AA199" s="275">
        <f>'NAW2 - Total - SSEH'!AA199</f>
        <v>0</v>
      </c>
      <c r="AB199" s="275">
        <f>'NAW2 - Total - SSEH'!AB199</f>
        <v>0</v>
      </c>
      <c r="AC199" s="275">
        <f>'NAW2 - Total - SSEH'!AC199</f>
        <v>0</v>
      </c>
      <c r="AD199" s="220">
        <f t="shared" si="434"/>
        <v>0</v>
      </c>
      <c r="AE199" s="102"/>
      <c r="AF199" s="102"/>
      <c r="AG199" s="102"/>
      <c r="AH199" s="102"/>
      <c r="AI199" s="102"/>
      <c r="AJ199" s="220">
        <f t="shared" si="435"/>
        <v>0</v>
      </c>
      <c r="AK199" s="275">
        <f>'NAW2 - Total - SSEH'!AK199</f>
        <v>0</v>
      </c>
      <c r="AL199" s="275">
        <f>'NAW2 - Total - SSEH'!AL199</f>
        <v>0</v>
      </c>
      <c r="AM199" s="275">
        <f>'NAW2 - Total - SSEH'!AM199</f>
        <v>0</v>
      </c>
      <c r="AN199" s="275">
        <f>'NAW2 - Total - SSEH'!AN199</f>
        <v>0</v>
      </c>
      <c r="AO199" s="275">
        <f>'NAW2 - Total - SSEH'!AO199</f>
        <v>0</v>
      </c>
      <c r="AP199" s="220">
        <f t="shared" si="436"/>
        <v>0</v>
      </c>
      <c r="AR199" s="244"/>
    </row>
    <row r="200" spans="1:44" ht="25.5" customHeight="1" thickBot="1">
      <c r="A200" s="13"/>
      <c r="B200" s="221"/>
      <c r="C200" s="356"/>
      <c r="D200" s="351"/>
      <c r="E200" s="102"/>
      <c r="F200" s="223"/>
      <c r="G200" s="224">
        <f>SUM(G196:G199)</f>
        <v>0</v>
      </c>
      <c r="H200" s="225">
        <f t="shared" ref="H200:K200" si="437">SUM(H196:H199)</f>
        <v>0</v>
      </c>
      <c r="I200" s="225">
        <f t="shared" si="437"/>
        <v>0</v>
      </c>
      <c r="J200" s="225">
        <f t="shared" si="437"/>
        <v>0</v>
      </c>
      <c r="K200" s="225">
        <f t="shared" si="437"/>
        <v>0</v>
      </c>
      <c r="L200" s="150"/>
      <c r="M200" s="224">
        <f>SUM(M196:M199)</f>
        <v>0</v>
      </c>
      <c r="N200" s="225">
        <f t="shared" ref="N200:Q200" si="438">SUM(N196:N199)</f>
        <v>0</v>
      </c>
      <c r="O200" s="225">
        <f t="shared" si="438"/>
        <v>0</v>
      </c>
      <c r="P200" s="225">
        <f t="shared" si="438"/>
        <v>0</v>
      </c>
      <c r="Q200" s="225">
        <f t="shared" si="438"/>
        <v>0</v>
      </c>
      <c r="R200" s="150"/>
      <c r="S200" s="224">
        <f>SUM(S196:S199)</f>
        <v>0</v>
      </c>
      <c r="T200" s="225">
        <f t="shared" ref="T200:W200" si="439">SUM(T196:T199)</f>
        <v>0</v>
      </c>
      <c r="U200" s="225">
        <f t="shared" si="439"/>
        <v>0</v>
      </c>
      <c r="V200" s="225">
        <f t="shared" si="439"/>
        <v>0</v>
      </c>
      <c r="W200" s="225">
        <f t="shared" si="439"/>
        <v>0</v>
      </c>
      <c r="X200" s="150"/>
      <c r="Y200" s="224">
        <f>SUM(Y196:Y199)</f>
        <v>0</v>
      </c>
      <c r="Z200" s="225">
        <f t="shared" ref="Z200:AC200" si="440">SUM(Z196:Z199)</f>
        <v>0</v>
      </c>
      <c r="AA200" s="225">
        <f t="shared" si="440"/>
        <v>0</v>
      </c>
      <c r="AB200" s="225">
        <f t="shared" si="440"/>
        <v>0</v>
      </c>
      <c r="AC200" s="225">
        <f t="shared" si="440"/>
        <v>0</v>
      </c>
      <c r="AD200" s="150"/>
      <c r="AE200" s="224">
        <f>SUM(AE196:AE199)</f>
        <v>0</v>
      </c>
      <c r="AF200" s="225">
        <f t="shared" ref="AF200:AI200" si="441">SUM(AF196:AF199)</f>
        <v>0</v>
      </c>
      <c r="AG200" s="225">
        <f t="shared" si="441"/>
        <v>0</v>
      </c>
      <c r="AH200" s="225">
        <f t="shared" si="441"/>
        <v>0</v>
      </c>
      <c r="AI200" s="225">
        <f t="shared" si="441"/>
        <v>0</v>
      </c>
      <c r="AJ200" s="150"/>
      <c r="AK200" s="224">
        <f>SUM(AK196:AK199)</f>
        <v>0</v>
      </c>
      <c r="AL200" s="225">
        <f t="shared" ref="AL200:AO200" si="442">SUM(AL196:AL199)</f>
        <v>0</v>
      </c>
      <c r="AM200" s="225">
        <f t="shared" si="442"/>
        <v>0</v>
      </c>
      <c r="AN200" s="225">
        <f t="shared" si="442"/>
        <v>0</v>
      </c>
      <c r="AO200" s="225">
        <f t="shared" si="442"/>
        <v>0</v>
      </c>
      <c r="AP200" s="150"/>
      <c r="AR200" s="244"/>
    </row>
    <row r="201" spans="1:44" s="244" customFormat="1" ht="25.5" customHeight="1">
      <c r="A201" s="13"/>
      <c r="B201" s="209" t="s">
        <v>157</v>
      </c>
      <c r="C201" s="210"/>
      <c r="D201" s="211"/>
      <c r="E201" s="212"/>
      <c r="F201" s="213" t="s">
        <v>78</v>
      </c>
      <c r="G201" s="278">
        <f>'NAW2 - Total - SSEH'!G201</f>
        <v>0</v>
      </c>
      <c r="H201" s="278">
        <f>'NAW2 - Total - SSEH'!H201</f>
        <v>0</v>
      </c>
      <c r="I201" s="278">
        <f>'NAW2 - Total - SSEH'!I201</f>
        <v>0</v>
      </c>
      <c r="J201" s="278">
        <f>'NAW2 - Total - SSEH'!J201</f>
        <v>0</v>
      </c>
      <c r="K201" s="278">
        <f>'NAW2 - Total - SSEH'!K201</f>
        <v>0</v>
      </c>
      <c r="L201" s="216">
        <f>SUM(G201:K201)</f>
        <v>0</v>
      </c>
      <c r="M201" s="278">
        <f>'NAW2 - Total - SSEH'!M201</f>
        <v>0</v>
      </c>
      <c r="N201" s="278">
        <f>'NAW2 - Total - SSEH'!N201</f>
        <v>0</v>
      </c>
      <c r="O201" s="278">
        <f>'NAW2 - Total - SSEH'!O201</f>
        <v>0</v>
      </c>
      <c r="P201" s="278">
        <f>'NAW2 - Total - SSEH'!P201</f>
        <v>0</v>
      </c>
      <c r="Q201" s="278">
        <f>'NAW2 - Total - SSEH'!Q201</f>
        <v>0</v>
      </c>
      <c r="R201" s="216">
        <f>SUM(M201:Q201)</f>
        <v>0</v>
      </c>
      <c r="S201" s="102"/>
      <c r="T201" s="102"/>
      <c r="U201" s="102"/>
      <c r="V201" s="102"/>
      <c r="W201" s="102"/>
      <c r="X201" s="216">
        <f>SUM(S201:W201)</f>
        <v>0</v>
      </c>
      <c r="Y201" s="278">
        <f>'NAW2 - Total - SSEH'!Y201</f>
        <v>0</v>
      </c>
      <c r="Z201" s="278">
        <f>'NAW2 - Total - SSEH'!Z201</f>
        <v>0</v>
      </c>
      <c r="AA201" s="278">
        <f>'NAW2 - Total - SSEH'!AA201</f>
        <v>0</v>
      </c>
      <c r="AB201" s="278">
        <f>'NAW2 - Total - SSEH'!AB201</f>
        <v>0</v>
      </c>
      <c r="AC201" s="278">
        <f>'NAW2 - Total - SSEH'!AC201</f>
        <v>0</v>
      </c>
      <c r="AD201" s="216">
        <f>SUM(Y201:AC201)</f>
        <v>0</v>
      </c>
      <c r="AE201" s="102"/>
      <c r="AF201" s="102"/>
      <c r="AG201" s="102"/>
      <c r="AH201" s="102"/>
      <c r="AI201" s="102"/>
      <c r="AJ201" s="216">
        <f>SUM(AE201:AI201)</f>
        <v>0</v>
      </c>
      <c r="AK201" s="278">
        <f>'NAW2 - Total - SSEH'!AK201</f>
        <v>0</v>
      </c>
      <c r="AL201" s="278">
        <f>'NAW2 - Total - SSEH'!AL201</f>
        <v>0</v>
      </c>
      <c r="AM201" s="278">
        <f>'NAW2 - Total - SSEH'!AM201</f>
        <v>0</v>
      </c>
      <c r="AN201" s="278">
        <f>'NAW2 - Total - SSEH'!AN201</f>
        <v>0</v>
      </c>
      <c r="AO201" s="278">
        <f>'NAW2 - Total - SSEH'!AO201</f>
        <v>0</v>
      </c>
      <c r="AP201" s="216">
        <f>SUM(AK201:AO201)</f>
        <v>0</v>
      </c>
    </row>
    <row r="202" spans="1:44" s="244" customFormat="1" ht="25.5" customHeight="1">
      <c r="A202" s="13"/>
      <c r="B202" s="19"/>
      <c r="C202" s="218"/>
      <c r="D202" s="350"/>
      <c r="E202" s="105"/>
      <c r="F202" s="219" t="s">
        <v>80</v>
      </c>
      <c r="G202" s="275">
        <f>'NAW2 - Total - SSEH'!G202</f>
        <v>0</v>
      </c>
      <c r="H202" s="275">
        <f>'NAW2 - Total - SSEH'!H202</f>
        <v>0</v>
      </c>
      <c r="I202" s="275">
        <f>'NAW2 - Total - SSEH'!I202</f>
        <v>0</v>
      </c>
      <c r="J202" s="275">
        <f>'NAW2 - Total - SSEH'!J202</f>
        <v>0</v>
      </c>
      <c r="K202" s="275">
        <f>'NAW2 - Total - SSEH'!K202</f>
        <v>0</v>
      </c>
      <c r="L202" s="220">
        <f t="shared" ref="L202:L204" si="443">SUM(G202:K202)</f>
        <v>0</v>
      </c>
      <c r="M202" s="275">
        <f>'NAW2 - Total - SSEH'!M202</f>
        <v>0</v>
      </c>
      <c r="N202" s="275">
        <f>'NAW2 - Total - SSEH'!N202</f>
        <v>0</v>
      </c>
      <c r="O202" s="275">
        <f>'NAW2 - Total - SSEH'!O202</f>
        <v>0</v>
      </c>
      <c r="P202" s="275">
        <f>'NAW2 - Total - SSEH'!P202</f>
        <v>0</v>
      </c>
      <c r="Q202" s="275">
        <f>'NAW2 - Total - SSEH'!Q202</f>
        <v>0</v>
      </c>
      <c r="R202" s="220">
        <f t="shared" ref="R202:R204" si="444">SUM(M202:Q202)</f>
        <v>0</v>
      </c>
      <c r="S202" s="102"/>
      <c r="T202" s="102"/>
      <c r="U202" s="102"/>
      <c r="V202" s="102"/>
      <c r="W202" s="102"/>
      <c r="X202" s="220">
        <f t="shared" ref="X202:X204" si="445">SUM(S202:W202)</f>
        <v>0</v>
      </c>
      <c r="Y202" s="275">
        <f>'NAW2 - Total - SSEH'!Y202</f>
        <v>0</v>
      </c>
      <c r="Z202" s="275">
        <f>'NAW2 - Total - SSEH'!Z202</f>
        <v>0</v>
      </c>
      <c r="AA202" s="275">
        <f>'NAW2 - Total - SSEH'!AA202</f>
        <v>0</v>
      </c>
      <c r="AB202" s="275">
        <f>'NAW2 - Total - SSEH'!AB202</f>
        <v>0</v>
      </c>
      <c r="AC202" s="275">
        <f>'NAW2 - Total - SSEH'!AC202</f>
        <v>0</v>
      </c>
      <c r="AD202" s="220">
        <f t="shared" ref="AD202:AD204" si="446">SUM(Y202:AC202)</f>
        <v>0</v>
      </c>
      <c r="AE202" s="102"/>
      <c r="AF202" s="102"/>
      <c r="AG202" s="102"/>
      <c r="AH202" s="102"/>
      <c r="AI202" s="102"/>
      <c r="AJ202" s="220">
        <f t="shared" ref="AJ202:AJ204" si="447">SUM(AE202:AI202)</f>
        <v>0</v>
      </c>
      <c r="AK202" s="275">
        <f>'NAW2 - Total - SSEH'!AK202</f>
        <v>0</v>
      </c>
      <c r="AL202" s="275">
        <f>'NAW2 - Total - SSEH'!AL202</f>
        <v>0</v>
      </c>
      <c r="AM202" s="275">
        <f>'NAW2 - Total - SSEH'!AM202</f>
        <v>0</v>
      </c>
      <c r="AN202" s="275">
        <f>'NAW2 - Total - SSEH'!AN202</f>
        <v>0</v>
      </c>
      <c r="AO202" s="275">
        <f>'NAW2 - Total - SSEH'!AO202</f>
        <v>0</v>
      </c>
      <c r="AP202" s="220">
        <f t="shared" ref="AP202:AP204" si="448">SUM(AK202:AO202)</f>
        <v>0</v>
      </c>
      <c r="AR202" s="187"/>
    </row>
    <row r="203" spans="1:44" s="244" customFormat="1" ht="25.5" customHeight="1">
      <c r="A203" s="13"/>
      <c r="B203" s="19"/>
      <c r="C203" s="218"/>
      <c r="D203" s="350"/>
      <c r="E203" s="105"/>
      <c r="F203" s="219" t="s">
        <v>82</v>
      </c>
      <c r="G203" s="275">
        <f>'NAW2 - Total - SSEH'!G203</f>
        <v>0</v>
      </c>
      <c r="H203" s="275">
        <f>'NAW2 - Total - SSEH'!H203</f>
        <v>0</v>
      </c>
      <c r="I203" s="275">
        <f>'NAW2 - Total - SSEH'!I203</f>
        <v>0</v>
      </c>
      <c r="J203" s="275">
        <f>'NAW2 - Total - SSEH'!J203</f>
        <v>0</v>
      </c>
      <c r="K203" s="275">
        <f>'NAW2 - Total - SSEH'!K203</f>
        <v>0</v>
      </c>
      <c r="L203" s="220">
        <f t="shared" si="443"/>
        <v>0</v>
      </c>
      <c r="M203" s="275">
        <f>'NAW2 - Total - SSEH'!M203</f>
        <v>0</v>
      </c>
      <c r="N203" s="275">
        <f>'NAW2 - Total - SSEH'!N203</f>
        <v>0</v>
      </c>
      <c r="O203" s="275">
        <f>'NAW2 - Total - SSEH'!O203</f>
        <v>0</v>
      </c>
      <c r="P203" s="275">
        <f>'NAW2 - Total - SSEH'!P203</f>
        <v>0</v>
      </c>
      <c r="Q203" s="275">
        <f>'NAW2 - Total - SSEH'!Q203</f>
        <v>0</v>
      </c>
      <c r="R203" s="220">
        <f t="shared" si="444"/>
        <v>0</v>
      </c>
      <c r="S203" s="102"/>
      <c r="T203" s="102"/>
      <c r="U203" s="102"/>
      <c r="V203" s="102"/>
      <c r="W203" s="102"/>
      <c r="X203" s="220">
        <f t="shared" si="445"/>
        <v>0</v>
      </c>
      <c r="Y203" s="275">
        <f>'NAW2 - Total - SSEH'!Y203</f>
        <v>0</v>
      </c>
      <c r="Z203" s="275">
        <f>'NAW2 - Total - SSEH'!Z203</f>
        <v>0</v>
      </c>
      <c r="AA203" s="275">
        <f>'NAW2 - Total - SSEH'!AA203</f>
        <v>0</v>
      </c>
      <c r="AB203" s="275">
        <f>'NAW2 - Total - SSEH'!AB203</f>
        <v>0</v>
      </c>
      <c r="AC203" s="275">
        <f>'NAW2 - Total - SSEH'!AC203</f>
        <v>0</v>
      </c>
      <c r="AD203" s="220">
        <f t="shared" si="446"/>
        <v>0</v>
      </c>
      <c r="AE203" s="102"/>
      <c r="AF203" s="102"/>
      <c r="AG203" s="102"/>
      <c r="AH203" s="102"/>
      <c r="AI203" s="102"/>
      <c r="AJ203" s="220">
        <f t="shared" si="447"/>
        <v>0</v>
      </c>
      <c r="AK203" s="275">
        <f>'NAW2 - Total - SSEH'!AK203</f>
        <v>0</v>
      </c>
      <c r="AL203" s="275">
        <f>'NAW2 - Total - SSEH'!AL203</f>
        <v>0</v>
      </c>
      <c r="AM203" s="275">
        <f>'NAW2 - Total - SSEH'!AM203</f>
        <v>0</v>
      </c>
      <c r="AN203" s="275">
        <f>'NAW2 - Total - SSEH'!AN203</f>
        <v>0</v>
      </c>
      <c r="AO203" s="275">
        <f>'NAW2 - Total - SSEH'!AO203</f>
        <v>0</v>
      </c>
      <c r="AP203" s="220">
        <f t="shared" si="448"/>
        <v>0</v>
      </c>
    </row>
    <row r="204" spans="1:44" s="244" customFormat="1" ht="25.5" customHeight="1">
      <c r="A204" s="13"/>
      <c r="B204" s="19"/>
      <c r="C204" s="218"/>
      <c r="D204" s="350"/>
      <c r="E204" s="105"/>
      <c r="F204" s="219" t="s">
        <v>83</v>
      </c>
      <c r="G204" s="275">
        <f>'NAW2 - Total - SSEH'!G204</f>
        <v>0</v>
      </c>
      <c r="H204" s="275">
        <f>'NAW2 - Total - SSEH'!H204</f>
        <v>0</v>
      </c>
      <c r="I204" s="275">
        <f>'NAW2 - Total - SSEH'!I204</f>
        <v>0</v>
      </c>
      <c r="J204" s="275">
        <f>'NAW2 - Total - SSEH'!J204</f>
        <v>0</v>
      </c>
      <c r="K204" s="275">
        <f>'NAW2 - Total - SSEH'!K204</f>
        <v>0</v>
      </c>
      <c r="L204" s="220">
        <f t="shared" si="443"/>
        <v>0</v>
      </c>
      <c r="M204" s="275">
        <f>'NAW2 - Total - SSEH'!M204</f>
        <v>0</v>
      </c>
      <c r="N204" s="275">
        <f>'NAW2 - Total - SSEH'!N204</f>
        <v>0</v>
      </c>
      <c r="O204" s="275">
        <f>'NAW2 - Total - SSEH'!O204</f>
        <v>0</v>
      </c>
      <c r="P204" s="275">
        <f>'NAW2 - Total - SSEH'!P204</f>
        <v>0</v>
      </c>
      <c r="Q204" s="275">
        <f>'NAW2 - Total - SSEH'!Q204</f>
        <v>0</v>
      </c>
      <c r="R204" s="220">
        <f t="shared" si="444"/>
        <v>0</v>
      </c>
      <c r="S204" s="102"/>
      <c r="T204" s="102"/>
      <c r="U204" s="102"/>
      <c r="V204" s="102"/>
      <c r="W204" s="102"/>
      <c r="X204" s="220">
        <f t="shared" si="445"/>
        <v>0</v>
      </c>
      <c r="Y204" s="275">
        <f>'NAW2 - Total - SSEH'!Y204</f>
        <v>0</v>
      </c>
      <c r="Z204" s="275">
        <f>'NAW2 - Total - SSEH'!Z204</f>
        <v>0</v>
      </c>
      <c r="AA204" s="275">
        <f>'NAW2 - Total - SSEH'!AA204</f>
        <v>0</v>
      </c>
      <c r="AB204" s="275">
        <f>'NAW2 - Total - SSEH'!AB204</f>
        <v>0</v>
      </c>
      <c r="AC204" s="275">
        <f>'NAW2 - Total - SSEH'!AC204</f>
        <v>0</v>
      </c>
      <c r="AD204" s="220">
        <f t="shared" si="446"/>
        <v>0</v>
      </c>
      <c r="AE204" s="102"/>
      <c r="AF204" s="102"/>
      <c r="AG204" s="102"/>
      <c r="AH204" s="102"/>
      <c r="AI204" s="102"/>
      <c r="AJ204" s="220">
        <f t="shared" si="447"/>
        <v>0</v>
      </c>
      <c r="AK204" s="275">
        <f>'NAW2 - Total - SSEH'!AK204</f>
        <v>0</v>
      </c>
      <c r="AL204" s="275">
        <f>'NAW2 - Total - SSEH'!AL204</f>
        <v>0</v>
      </c>
      <c r="AM204" s="275">
        <f>'NAW2 - Total - SSEH'!AM204</f>
        <v>0</v>
      </c>
      <c r="AN204" s="275">
        <f>'NAW2 - Total - SSEH'!AN204</f>
        <v>0</v>
      </c>
      <c r="AO204" s="275">
        <f>'NAW2 - Total - SSEH'!AO204</f>
        <v>0</v>
      </c>
      <c r="AP204" s="220">
        <f t="shared" si="448"/>
        <v>0</v>
      </c>
      <c r="AR204" s="187"/>
    </row>
    <row r="205" spans="1:44" s="244" customFormat="1" ht="25.5" customHeight="1" thickBot="1">
      <c r="A205" s="13"/>
      <c r="B205" s="221"/>
      <c r="C205" s="356"/>
      <c r="D205" s="351"/>
      <c r="E205" s="102"/>
      <c r="F205" s="223"/>
      <c r="G205" s="224">
        <f>SUM(G201:G204)</f>
        <v>0</v>
      </c>
      <c r="H205" s="225">
        <f t="shared" ref="H205:K205" si="449">SUM(H201:H204)</f>
        <v>0</v>
      </c>
      <c r="I205" s="225">
        <f t="shared" si="449"/>
        <v>0</v>
      </c>
      <c r="J205" s="225">
        <f t="shared" si="449"/>
        <v>0</v>
      </c>
      <c r="K205" s="225">
        <f t="shared" si="449"/>
        <v>0</v>
      </c>
      <c r="L205" s="150"/>
      <c r="M205" s="224">
        <f>SUM(M201:M204)</f>
        <v>0</v>
      </c>
      <c r="N205" s="225">
        <f t="shared" ref="N205:Q205" si="450">SUM(N201:N204)</f>
        <v>0</v>
      </c>
      <c r="O205" s="225">
        <f t="shared" si="450"/>
        <v>0</v>
      </c>
      <c r="P205" s="225">
        <f t="shared" si="450"/>
        <v>0</v>
      </c>
      <c r="Q205" s="225">
        <f t="shared" si="450"/>
        <v>0</v>
      </c>
      <c r="R205" s="150"/>
      <c r="S205" s="224">
        <f>SUM(S201:S204)</f>
        <v>0</v>
      </c>
      <c r="T205" s="225">
        <f t="shared" ref="T205:W205" si="451">SUM(T201:T204)</f>
        <v>0</v>
      </c>
      <c r="U205" s="225">
        <f t="shared" si="451"/>
        <v>0</v>
      </c>
      <c r="V205" s="225">
        <f t="shared" si="451"/>
        <v>0</v>
      </c>
      <c r="W205" s="225">
        <f t="shared" si="451"/>
        <v>0</v>
      </c>
      <c r="X205" s="150"/>
      <c r="Y205" s="224">
        <f>SUM(Y201:Y204)</f>
        <v>0</v>
      </c>
      <c r="Z205" s="225">
        <f t="shared" ref="Z205:AC205" si="452">SUM(Z201:Z204)</f>
        <v>0</v>
      </c>
      <c r="AA205" s="225">
        <f t="shared" si="452"/>
        <v>0</v>
      </c>
      <c r="AB205" s="225">
        <f t="shared" si="452"/>
        <v>0</v>
      </c>
      <c r="AC205" s="225">
        <f t="shared" si="452"/>
        <v>0</v>
      </c>
      <c r="AD205" s="150"/>
      <c r="AE205" s="224">
        <f>SUM(AE201:AE204)</f>
        <v>0</v>
      </c>
      <c r="AF205" s="225">
        <f t="shared" ref="AF205:AI205" si="453">SUM(AF201:AF204)</f>
        <v>0</v>
      </c>
      <c r="AG205" s="225">
        <f t="shared" si="453"/>
        <v>0</v>
      </c>
      <c r="AH205" s="225">
        <f t="shared" si="453"/>
        <v>0</v>
      </c>
      <c r="AI205" s="225">
        <f t="shared" si="453"/>
        <v>0</v>
      </c>
      <c r="AJ205" s="150"/>
      <c r="AK205" s="224">
        <f>SUM(AK201:AK204)</f>
        <v>0</v>
      </c>
      <c r="AL205" s="225">
        <f t="shared" ref="AL205:AO205" si="454">SUM(AL201:AL204)</f>
        <v>0</v>
      </c>
      <c r="AM205" s="225">
        <f t="shared" si="454"/>
        <v>0</v>
      </c>
      <c r="AN205" s="225">
        <f t="shared" si="454"/>
        <v>0</v>
      </c>
      <c r="AO205" s="225">
        <f t="shared" si="454"/>
        <v>0</v>
      </c>
      <c r="AP205" s="150"/>
      <c r="AR205" s="187"/>
    </row>
    <row r="206" spans="1:44" ht="25.5" customHeight="1">
      <c r="A206" s="13"/>
      <c r="B206" s="209" t="s">
        <v>156</v>
      </c>
      <c r="C206" s="210"/>
      <c r="D206" s="211"/>
      <c r="E206" s="212"/>
      <c r="F206" s="213" t="s">
        <v>78</v>
      </c>
      <c r="G206" s="275">
        <f>'NAW2 - Total - SSEH'!G206</f>
        <v>0</v>
      </c>
      <c r="H206" s="275">
        <f>'NAW2 - Total - SSEH'!H206</f>
        <v>0</v>
      </c>
      <c r="I206" s="275">
        <f>'NAW2 - Total - SSEH'!I206</f>
        <v>0</v>
      </c>
      <c r="J206" s="275">
        <f>'NAW2 - Total - SSEH'!J206</f>
        <v>0</v>
      </c>
      <c r="K206" s="275">
        <f>'NAW2 - Total - SSEH'!K206</f>
        <v>0</v>
      </c>
      <c r="L206" s="216">
        <f>SUM(G206:K206)</f>
        <v>0</v>
      </c>
      <c r="M206" s="275">
        <f>'NAW2 - Total - SSEH'!M206</f>
        <v>0</v>
      </c>
      <c r="N206" s="275">
        <f>'NAW2 - Total - SSEH'!N206</f>
        <v>0</v>
      </c>
      <c r="O206" s="275">
        <f>'NAW2 - Total - SSEH'!O206</f>
        <v>0</v>
      </c>
      <c r="P206" s="275">
        <f>'NAW2 - Total - SSEH'!P206</f>
        <v>0</v>
      </c>
      <c r="Q206" s="275">
        <f>'NAW2 - Total - SSEH'!Q206</f>
        <v>0</v>
      </c>
      <c r="R206" s="216">
        <f>SUM(M206:Q206)</f>
        <v>0</v>
      </c>
      <c r="S206" s="102"/>
      <c r="T206" s="102"/>
      <c r="U206" s="102"/>
      <c r="V206" s="102"/>
      <c r="W206" s="102"/>
      <c r="X206" s="216">
        <f>SUM(S206:W206)</f>
        <v>0</v>
      </c>
      <c r="Y206" s="276">
        <f>'NAW2 - Total - SSEH'!Y206</f>
        <v>0</v>
      </c>
      <c r="Z206" s="276">
        <f>'NAW2 - Total - SSEH'!Z206</f>
        <v>0</v>
      </c>
      <c r="AA206" s="276">
        <f>'NAW2 - Total - SSEH'!AA206</f>
        <v>0</v>
      </c>
      <c r="AB206" s="276">
        <f>'NAW2 - Total - SSEH'!AB206</f>
        <v>0</v>
      </c>
      <c r="AC206" s="276">
        <f>'NAW2 - Total - SSEH'!AC206</f>
        <v>0</v>
      </c>
      <c r="AD206" s="216">
        <f>SUM(Y206:AC206)</f>
        <v>0</v>
      </c>
      <c r="AE206" s="102"/>
      <c r="AF206" s="102"/>
      <c r="AG206" s="102"/>
      <c r="AH206" s="102"/>
      <c r="AI206" s="102"/>
      <c r="AJ206" s="216">
        <f>SUM(AE206:AI206)</f>
        <v>0</v>
      </c>
      <c r="AK206" s="276">
        <f>'NAW2 - Total - SSEH'!AK206</f>
        <v>0</v>
      </c>
      <c r="AL206" s="276">
        <f>'NAW2 - Total - SSEH'!AL206</f>
        <v>0</v>
      </c>
      <c r="AM206" s="276">
        <f>'NAW2 - Total - SSEH'!AM206</f>
        <v>0</v>
      </c>
      <c r="AN206" s="276">
        <f>'NAW2 - Total - SSEH'!AN206</f>
        <v>0</v>
      </c>
      <c r="AO206" s="276">
        <f>'NAW2 - Total - SSEH'!AO206</f>
        <v>0</v>
      </c>
      <c r="AP206" s="216">
        <f>SUM(AK206:AO206)</f>
        <v>0</v>
      </c>
    </row>
    <row r="207" spans="1:44" ht="25.5" customHeight="1">
      <c r="A207" s="13"/>
      <c r="B207" s="19"/>
      <c r="C207" s="218"/>
      <c r="D207" s="350"/>
      <c r="E207" s="105"/>
      <c r="F207" s="219" t="s">
        <v>80</v>
      </c>
      <c r="G207" s="275">
        <f>'NAW2 - Total - SSEH'!G207</f>
        <v>0</v>
      </c>
      <c r="H207" s="275">
        <f>'NAW2 - Total - SSEH'!H207</f>
        <v>0</v>
      </c>
      <c r="I207" s="275">
        <f>'NAW2 - Total - SSEH'!I207</f>
        <v>0</v>
      </c>
      <c r="J207" s="275">
        <f>'NAW2 - Total - SSEH'!J207</f>
        <v>0</v>
      </c>
      <c r="K207" s="275">
        <f>'NAW2 - Total - SSEH'!K207</f>
        <v>0</v>
      </c>
      <c r="L207" s="220">
        <f t="shared" ref="L207:L209" si="455">SUM(G207:K207)</f>
        <v>0</v>
      </c>
      <c r="M207" s="275">
        <f>'NAW2 - Total - SSEH'!M207</f>
        <v>0</v>
      </c>
      <c r="N207" s="275">
        <f>'NAW2 - Total - SSEH'!N207</f>
        <v>0</v>
      </c>
      <c r="O207" s="275">
        <f>'NAW2 - Total - SSEH'!O207</f>
        <v>0</v>
      </c>
      <c r="P207" s="275">
        <f>'NAW2 - Total - SSEH'!P207</f>
        <v>0</v>
      </c>
      <c r="Q207" s="275">
        <f>'NAW2 - Total - SSEH'!Q207</f>
        <v>0</v>
      </c>
      <c r="R207" s="220">
        <f t="shared" ref="R207:R209" si="456">SUM(M207:Q207)</f>
        <v>0</v>
      </c>
      <c r="S207" s="102"/>
      <c r="T207" s="102"/>
      <c r="U207" s="102"/>
      <c r="V207" s="102"/>
      <c r="W207" s="102"/>
      <c r="X207" s="220">
        <f t="shared" ref="X207:X209" si="457">SUM(S207:W207)</f>
        <v>0</v>
      </c>
      <c r="Y207" s="275">
        <f>'NAW2 - Total - SSEH'!Y207</f>
        <v>0</v>
      </c>
      <c r="Z207" s="275">
        <f>'NAW2 - Total - SSEH'!Z207</f>
        <v>0</v>
      </c>
      <c r="AA207" s="275">
        <f>'NAW2 - Total - SSEH'!AA207</f>
        <v>0</v>
      </c>
      <c r="AB207" s="275">
        <f>'NAW2 - Total - SSEH'!AB207</f>
        <v>0</v>
      </c>
      <c r="AC207" s="275">
        <f>'NAW2 - Total - SSEH'!AC207</f>
        <v>0</v>
      </c>
      <c r="AD207" s="220">
        <f t="shared" ref="AD207:AD209" si="458">SUM(Y207:AC207)</f>
        <v>0</v>
      </c>
      <c r="AE207" s="102"/>
      <c r="AF207" s="102"/>
      <c r="AG207" s="102"/>
      <c r="AH207" s="102"/>
      <c r="AI207" s="102"/>
      <c r="AJ207" s="220">
        <f t="shared" ref="AJ207:AJ209" si="459">SUM(AE207:AI207)</f>
        <v>0</v>
      </c>
      <c r="AK207" s="275">
        <f>'NAW2 - Total - SSEH'!AK207</f>
        <v>0</v>
      </c>
      <c r="AL207" s="275">
        <f>'NAW2 - Total - SSEH'!AL207</f>
        <v>0</v>
      </c>
      <c r="AM207" s="275">
        <f>'NAW2 - Total - SSEH'!AM207</f>
        <v>0</v>
      </c>
      <c r="AN207" s="275">
        <f>'NAW2 - Total - SSEH'!AN207</f>
        <v>0</v>
      </c>
      <c r="AO207" s="275">
        <f>'NAW2 - Total - SSEH'!AO207</f>
        <v>0</v>
      </c>
      <c r="AP207" s="220">
        <f t="shared" ref="AP207:AP209" si="460">SUM(AK207:AO207)</f>
        <v>0</v>
      </c>
    </row>
    <row r="208" spans="1:44" ht="25.5" customHeight="1">
      <c r="A208" s="13"/>
      <c r="B208" s="19"/>
      <c r="C208" s="218"/>
      <c r="D208" s="350"/>
      <c r="E208" s="105"/>
      <c r="F208" s="219" t="s">
        <v>82</v>
      </c>
      <c r="G208" s="275">
        <f>'NAW2 - Total - SSEH'!G208</f>
        <v>0</v>
      </c>
      <c r="H208" s="275">
        <f>'NAW2 - Total - SSEH'!H208</f>
        <v>0</v>
      </c>
      <c r="I208" s="275">
        <f>'NAW2 - Total - SSEH'!I208</f>
        <v>0</v>
      </c>
      <c r="J208" s="275">
        <f>'NAW2 - Total - SSEH'!J208</f>
        <v>0</v>
      </c>
      <c r="K208" s="275">
        <f>'NAW2 - Total - SSEH'!K208</f>
        <v>0</v>
      </c>
      <c r="L208" s="220">
        <f t="shared" si="455"/>
        <v>0</v>
      </c>
      <c r="M208" s="275">
        <f>'NAW2 - Total - SSEH'!M208</f>
        <v>0</v>
      </c>
      <c r="N208" s="275">
        <f>'NAW2 - Total - SSEH'!N208</f>
        <v>0</v>
      </c>
      <c r="O208" s="275">
        <f>'NAW2 - Total - SSEH'!O208</f>
        <v>0</v>
      </c>
      <c r="P208" s="275">
        <f>'NAW2 - Total - SSEH'!P208</f>
        <v>0</v>
      </c>
      <c r="Q208" s="275">
        <f>'NAW2 - Total - SSEH'!Q208</f>
        <v>0</v>
      </c>
      <c r="R208" s="220">
        <f t="shared" si="456"/>
        <v>0</v>
      </c>
      <c r="S208" s="102"/>
      <c r="T208" s="102"/>
      <c r="U208" s="102"/>
      <c r="V208" s="102"/>
      <c r="W208" s="102"/>
      <c r="X208" s="220">
        <f t="shared" si="457"/>
        <v>0</v>
      </c>
      <c r="Y208" s="275">
        <f>'NAW2 - Total - SSEH'!Y208</f>
        <v>0</v>
      </c>
      <c r="Z208" s="275">
        <f>'NAW2 - Total - SSEH'!Z208</f>
        <v>0</v>
      </c>
      <c r="AA208" s="275">
        <f>'NAW2 - Total - SSEH'!AA208</f>
        <v>0</v>
      </c>
      <c r="AB208" s="275">
        <f>'NAW2 - Total - SSEH'!AB208</f>
        <v>0</v>
      </c>
      <c r="AC208" s="275">
        <f>'NAW2 - Total - SSEH'!AC208</f>
        <v>0</v>
      </c>
      <c r="AD208" s="220">
        <f t="shared" si="458"/>
        <v>0</v>
      </c>
      <c r="AE208" s="102"/>
      <c r="AF208" s="102"/>
      <c r="AG208" s="102"/>
      <c r="AH208" s="102"/>
      <c r="AI208" s="102"/>
      <c r="AJ208" s="220">
        <f t="shared" si="459"/>
        <v>0</v>
      </c>
      <c r="AK208" s="275">
        <f>'NAW2 - Total - SSEH'!AK208</f>
        <v>0</v>
      </c>
      <c r="AL208" s="275">
        <f>'NAW2 - Total - SSEH'!AL208</f>
        <v>0</v>
      </c>
      <c r="AM208" s="275">
        <f>'NAW2 - Total - SSEH'!AM208</f>
        <v>0</v>
      </c>
      <c r="AN208" s="275">
        <f>'NAW2 - Total - SSEH'!AN208</f>
        <v>0</v>
      </c>
      <c r="AO208" s="275">
        <f>'NAW2 - Total - SSEH'!AO208</f>
        <v>0</v>
      </c>
      <c r="AP208" s="220">
        <f t="shared" si="460"/>
        <v>0</v>
      </c>
    </row>
    <row r="209" spans="1:42" ht="25.5" customHeight="1">
      <c r="A209" s="13"/>
      <c r="B209" s="19"/>
      <c r="C209" s="218"/>
      <c r="D209" s="350"/>
      <c r="E209" s="105"/>
      <c r="F209" s="219" t="s">
        <v>83</v>
      </c>
      <c r="G209" s="275">
        <f>'NAW2 - Total - SSEH'!G209</f>
        <v>0</v>
      </c>
      <c r="H209" s="275">
        <f>'NAW2 - Total - SSEH'!H209</f>
        <v>0</v>
      </c>
      <c r="I209" s="275">
        <f>'NAW2 - Total - SSEH'!I209</f>
        <v>0</v>
      </c>
      <c r="J209" s="275">
        <f>'NAW2 - Total - SSEH'!J209</f>
        <v>0</v>
      </c>
      <c r="K209" s="275">
        <f>'NAW2 - Total - SSEH'!K209</f>
        <v>0</v>
      </c>
      <c r="L209" s="220">
        <f t="shared" si="455"/>
        <v>0</v>
      </c>
      <c r="M209" s="275">
        <f>'NAW2 - Total - SSEH'!M209</f>
        <v>0</v>
      </c>
      <c r="N209" s="275">
        <f>'NAW2 - Total - SSEH'!N209</f>
        <v>0</v>
      </c>
      <c r="O209" s="275">
        <f>'NAW2 - Total - SSEH'!O209</f>
        <v>0</v>
      </c>
      <c r="P209" s="275">
        <f>'NAW2 - Total - SSEH'!P209</f>
        <v>0</v>
      </c>
      <c r="Q209" s="275">
        <f>'NAW2 - Total - SSEH'!Q209</f>
        <v>0</v>
      </c>
      <c r="R209" s="220">
        <f t="shared" si="456"/>
        <v>0</v>
      </c>
      <c r="S209" s="102"/>
      <c r="T209" s="102"/>
      <c r="U209" s="102"/>
      <c r="V209" s="102"/>
      <c r="W209" s="102"/>
      <c r="X209" s="220">
        <f t="shared" si="457"/>
        <v>0</v>
      </c>
      <c r="Y209" s="275">
        <f>'NAW2 - Total - SSEH'!Y209</f>
        <v>0</v>
      </c>
      <c r="Z209" s="275">
        <f>'NAW2 - Total - SSEH'!Z209</f>
        <v>0</v>
      </c>
      <c r="AA209" s="275">
        <f>'NAW2 - Total - SSEH'!AA209</f>
        <v>0</v>
      </c>
      <c r="AB209" s="275">
        <f>'NAW2 - Total - SSEH'!AB209</f>
        <v>0</v>
      </c>
      <c r="AC209" s="275">
        <f>'NAW2 - Total - SSEH'!AC209</f>
        <v>0</v>
      </c>
      <c r="AD209" s="220">
        <f t="shared" si="458"/>
        <v>0</v>
      </c>
      <c r="AE209" s="102"/>
      <c r="AF209" s="102"/>
      <c r="AG209" s="102"/>
      <c r="AH209" s="102"/>
      <c r="AI209" s="102"/>
      <c r="AJ209" s="220">
        <f t="shared" si="459"/>
        <v>0</v>
      </c>
      <c r="AK209" s="275">
        <f>'NAW2 - Total - SSEH'!AK209</f>
        <v>0</v>
      </c>
      <c r="AL209" s="275">
        <f>'NAW2 - Total - SSEH'!AL209</f>
        <v>0</v>
      </c>
      <c r="AM209" s="275">
        <f>'NAW2 - Total - SSEH'!AM209</f>
        <v>0</v>
      </c>
      <c r="AN209" s="275">
        <f>'NAW2 - Total - SSEH'!AN209</f>
        <v>0</v>
      </c>
      <c r="AO209" s="275">
        <f>'NAW2 - Total - SSEH'!AO209</f>
        <v>0</v>
      </c>
      <c r="AP209" s="220">
        <f t="shared" si="460"/>
        <v>0</v>
      </c>
    </row>
    <row r="210" spans="1:42" ht="25.5" customHeight="1" thickBot="1">
      <c r="A210" s="13"/>
      <c r="B210" s="221"/>
      <c r="C210" s="356"/>
      <c r="D210" s="351"/>
      <c r="E210" s="102"/>
      <c r="F210" s="223"/>
      <c r="G210" s="224">
        <f>SUM(G206:G209)</f>
        <v>0</v>
      </c>
      <c r="H210" s="225">
        <f t="shared" ref="H210:K210" si="461">SUM(H206:H209)</f>
        <v>0</v>
      </c>
      <c r="I210" s="225">
        <f t="shared" si="461"/>
        <v>0</v>
      </c>
      <c r="J210" s="225">
        <f t="shared" si="461"/>
        <v>0</v>
      </c>
      <c r="K210" s="225">
        <f t="shared" si="461"/>
        <v>0</v>
      </c>
      <c r="L210" s="150"/>
      <c r="M210" s="224">
        <f>SUM(M206:M209)</f>
        <v>0</v>
      </c>
      <c r="N210" s="225">
        <f t="shared" ref="N210:Q210" si="462">SUM(N206:N209)</f>
        <v>0</v>
      </c>
      <c r="O210" s="225">
        <f t="shared" si="462"/>
        <v>0</v>
      </c>
      <c r="P210" s="225">
        <f t="shared" si="462"/>
        <v>0</v>
      </c>
      <c r="Q210" s="225">
        <f t="shared" si="462"/>
        <v>0</v>
      </c>
      <c r="R210" s="150"/>
      <c r="S210" s="224">
        <f>SUM(S206:S209)</f>
        <v>0</v>
      </c>
      <c r="T210" s="225">
        <f t="shared" ref="T210:W210" si="463">SUM(T206:T209)</f>
        <v>0</v>
      </c>
      <c r="U210" s="225">
        <f t="shared" si="463"/>
        <v>0</v>
      </c>
      <c r="V210" s="225">
        <f t="shared" si="463"/>
        <v>0</v>
      </c>
      <c r="W210" s="225">
        <f t="shared" si="463"/>
        <v>0</v>
      </c>
      <c r="X210" s="150"/>
      <c r="Y210" s="224">
        <f>SUM(Y206:Y209)</f>
        <v>0</v>
      </c>
      <c r="Z210" s="225">
        <f t="shared" ref="Z210:AC210" si="464">SUM(Z206:Z209)</f>
        <v>0</v>
      </c>
      <c r="AA210" s="225">
        <f t="shared" si="464"/>
        <v>0</v>
      </c>
      <c r="AB210" s="225">
        <f t="shared" si="464"/>
        <v>0</v>
      </c>
      <c r="AC210" s="225">
        <f t="shared" si="464"/>
        <v>0</v>
      </c>
      <c r="AD210" s="150"/>
      <c r="AE210" s="224">
        <f>SUM(AE206:AE209)</f>
        <v>0</v>
      </c>
      <c r="AF210" s="225">
        <f t="shared" ref="AF210:AI210" si="465">SUM(AF206:AF209)</f>
        <v>0</v>
      </c>
      <c r="AG210" s="225">
        <f t="shared" si="465"/>
        <v>0</v>
      </c>
      <c r="AH210" s="225">
        <f t="shared" si="465"/>
        <v>0</v>
      </c>
      <c r="AI210" s="225">
        <f t="shared" si="465"/>
        <v>0</v>
      </c>
      <c r="AJ210" s="150"/>
      <c r="AK210" s="224">
        <f>SUM(AK206:AK209)</f>
        <v>0</v>
      </c>
      <c r="AL210" s="225">
        <f t="shared" ref="AL210:AO210" si="466">SUM(AL206:AL209)</f>
        <v>0</v>
      </c>
      <c r="AM210" s="225">
        <f t="shared" si="466"/>
        <v>0</v>
      </c>
      <c r="AN210" s="225">
        <f t="shared" si="466"/>
        <v>0</v>
      </c>
      <c r="AO210" s="225">
        <f t="shared" si="466"/>
        <v>0</v>
      </c>
      <c r="AP210" s="150"/>
    </row>
    <row r="211" spans="1:42" ht="25.5" customHeight="1">
      <c r="A211" s="13"/>
      <c r="B211" s="279" t="s">
        <v>13</v>
      </c>
      <c r="C211" s="210"/>
      <c r="D211" s="211"/>
      <c r="E211" s="212"/>
      <c r="F211" s="213" t="s">
        <v>78</v>
      </c>
      <c r="G211" s="275">
        <f>'NAW2 - Total - SSEH'!G211</f>
        <v>0</v>
      </c>
      <c r="H211" s="275">
        <f>'NAW2 - Total - SSEH'!H211</f>
        <v>0</v>
      </c>
      <c r="I211" s="275">
        <f>'NAW2 - Total - SSEH'!I211</f>
        <v>0</v>
      </c>
      <c r="J211" s="275">
        <f>'NAW2 - Total - SSEH'!J211</f>
        <v>0</v>
      </c>
      <c r="K211" s="275">
        <f>'NAW2 - Total - SSEH'!K211</f>
        <v>0</v>
      </c>
      <c r="L211" s="216">
        <f>SUM(G211:K211)</f>
        <v>0</v>
      </c>
      <c r="M211" s="275">
        <f>'NAW2 - Total - SSEH'!M211</f>
        <v>0</v>
      </c>
      <c r="N211" s="275">
        <f>'NAW2 - Total - SSEH'!N211</f>
        <v>0</v>
      </c>
      <c r="O211" s="275">
        <f>'NAW2 - Total - SSEH'!O211</f>
        <v>0</v>
      </c>
      <c r="P211" s="275">
        <f>'NAW2 - Total - SSEH'!P211</f>
        <v>0</v>
      </c>
      <c r="Q211" s="275">
        <f>'NAW2 - Total - SSEH'!Q211</f>
        <v>0</v>
      </c>
      <c r="R211" s="216">
        <f>SUM(M211:Q211)</f>
        <v>0</v>
      </c>
      <c r="S211" s="102"/>
      <c r="T211" s="102"/>
      <c r="U211" s="102"/>
      <c r="V211" s="102"/>
      <c r="W211" s="102"/>
      <c r="X211" s="216">
        <f>SUM(S211:W211)</f>
        <v>0</v>
      </c>
      <c r="Y211" s="276">
        <f>'NAW2 - Total - SSEH'!Y211</f>
        <v>0</v>
      </c>
      <c r="Z211" s="276">
        <f>'NAW2 - Total - SSEH'!Z211</f>
        <v>0</v>
      </c>
      <c r="AA211" s="276">
        <f>'NAW2 - Total - SSEH'!AA211</f>
        <v>0</v>
      </c>
      <c r="AB211" s="276">
        <f>'NAW2 - Total - SSEH'!AB211</f>
        <v>0</v>
      </c>
      <c r="AC211" s="276">
        <f>'NAW2 - Total - SSEH'!AC211</f>
        <v>0</v>
      </c>
      <c r="AD211" s="216">
        <f>SUM(Y211:AC211)</f>
        <v>0</v>
      </c>
      <c r="AE211" s="102"/>
      <c r="AF211" s="102"/>
      <c r="AG211" s="102"/>
      <c r="AH211" s="102"/>
      <c r="AI211" s="102"/>
      <c r="AJ211" s="216">
        <f>SUM(AE211:AI211)</f>
        <v>0</v>
      </c>
      <c r="AK211" s="276">
        <f>'NAW2 - Total - SSEH'!AK211</f>
        <v>0</v>
      </c>
      <c r="AL211" s="276">
        <f>'NAW2 - Total - SSEH'!AL211</f>
        <v>0</v>
      </c>
      <c r="AM211" s="276">
        <f>'NAW2 - Total - SSEH'!AM211</f>
        <v>0</v>
      </c>
      <c r="AN211" s="276">
        <f>'NAW2 - Total - SSEH'!AN211</f>
        <v>0</v>
      </c>
      <c r="AO211" s="276">
        <f>'NAW2 - Total - SSEH'!AO211</f>
        <v>0</v>
      </c>
      <c r="AP211" s="216">
        <f>SUM(AK211:AO211)</f>
        <v>0</v>
      </c>
    </row>
    <row r="212" spans="1:42" ht="25.5" customHeight="1">
      <c r="A212" s="13"/>
      <c r="B212" s="19"/>
      <c r="C212" s="218"/>
      <c r="D212" s="350"/>
      <c r="E212" s="105"/>
      <c r="F212" s="219" t="s">
        <v>80</v>
      </c>
      <c r="G212" s="275">
        <f>'NAW2 - Total - SSEH'!G212</f>
        <v>0</v>
      </c>
      <c r="H212" s="275">
        <f>'NAW2 - Total - SSEH'!H212</f>
        <v>0</v>
      </c>
      <c r="I212" s="275">
        <f>'NAW2 - Total - SSEH'!I212</f>
        <v>0</v>
      </c>
      <c r="J212" s="275">
        <f>'NAW2 - Total - SSEH'!J212</f>
        <v>0</v>
      </c>
      <c r="K212" s="275">
        <f>'NAW2 - Total - SSEH'!K212</f>
        <v>0</v>
      </c>
      <c r="L212" s="220">
        <f t="shared" ref="L212:L214" si="467">SUM(G212:K212)</f>
        <v>0</v>
      </c>
      <c r="M212" s="275">
        <f>'NAW2 - Total - SSEH'!M212</f>
        <v>0</v>
      </c>
      <c r="N212" s="275">
        <f>'NAW2 - Total - SSEH'!N212</f>
        <v>0</v>
      </c>
      <c r="O212" s="275">
        <f>'NAW2 - Total - SSEH'!O212</f>
        <v>0</v>
      </c>
      <c r="P212" s="275">
        <f>'NAW2 - Total - SSEH'!P212</f>
        <v>0</v>
      </c>
      <c r="Q212" s="275">
        <f>'NAW2 - Total - SSEH'!Q212</f>
        <v>0</v>
      </c>
      <c r="R212" s="220">
        <f t="shared" ref="R212:R214" si="468">SUM(M212:Q212)</f>
        <v>0</v>
      </c>
      <c r="S212" s="102"/>
      <c r="T212" s="102"/>
      <c r="U212" s="102"/>
      <c r="V212" s="102"/>
      <c r="W212" s="102"/>
      <c r="X212" s="220">
        <f t="shared" ref="X212:X214" si="469">SUM(S212:W212)</f>
        <v>0</v>
      </c>
      <c r="Y212" s="275">
        <f>'NAW2 - Total - SSEH'!Y212</f>
        <v>0</v>
      </c>
      <c r="Z212" s="275">
        <f>'NAW2 - Total - SSEH'!Z212</f>
        <v>0</v>
      </c>
      <c r="AA212" s="275">
        <f>'NAW2 - Total - SSEH'!AA212</f>
        <v>0</v>
      </c>
      <c r="AB212" s="275">
        <f>'NAW2 - Total - SSEH'!AB212</f>
        <v>0</v>
      </c>
      <c r="AC212" s="275">
        <f>'NAW2 - Total - SSEH'!AC212</f>
        <v>0</v>
      </c>
      <c r="AD212" s="220">
        <f t="shared" ref="AD212:AD214" si="470">SUM(Y212:AC212)</f>
        <v>0</v>
      </c>
      <c r="AE212" s="102"/>
      <c r="AF212" s="102"/>
      <c r="AG212" s="102"/>
      <c r="AH212" s="102"/>
      <c r="AI212" s="102"/>
      <c r="AJ212" s="220">
        <f t="shared" ref="AJ212:AJ214" si="471">SUM(AE212:AI212)</f>
        <v>0</v>
      </c>
      <c r="AK212" s="275">
        <f>'NAW2 - Total - SSEH'!AK212</f>
        <v>0</v>
      </c>
      <c r="AL212" s="275">
        <f>'NAW2 - Total - SSEH'!AL212</f>
        <v>0</v>
      </c>
      <c r="AM212" s="275">
        <f>'NAW2 - Total - SSEH'!AM212</f>
        <v>0</v>
      </c>
      <c r="AN212" s="275">
        <f>'NAW2 - Total - SSEH'!AN212</f>
        <v>0</v>
      </c>
      <c r="AO212" s="275">
        <f>'NAW2 - Total - SSEH'!AO212</f>
        <v>0</v>
      </c>
      <c r="AP212" s="220">
        <f t="shared" ref="AP212:AP214" si="472">SUM(AK212:AO212)</f>
        <v>0</v>
      </c>
    </row>
    <row r="213" spans="1:42" ht="25.5" customHeight="1">
      <c r="A213" s="13"/>
      <c r="B213" s="19"/>
      <c r="C213" s="218"/>
      <c r="D213" s="350"/>
      <c r="E213" s="105"/>
      <c r="F213" s="219" t="s">
        <v>82</v>
      </c>
      <c r="G213" s="275">
        <f>'NAW2 - Total - SSEH'!G213</f>
        <v>0</v>
      </c>
      <c r="H213" s="275">
        <f>'NAW2 - Total - SSEH'!H213</f>
        <v>0</v>
      </c>
      <c r="I213" s="275">
        <f>'NAW2 - Total - SSEH'!I213</f>
        <v>0</v>
      </c>
      <c r="J213" s="275">
        <f>'NAW2 - Total - SSEH'!J213</f>
        <v>0</v>
      </c>
      <c r="K213" s="275">
        <f>'NAW2 - Total - SSEH'!K213</f>
        <v>0</v>
      </c>
      <c r="L213" s="220">
        <f t="shared" si="467"/>
        <v>0</v>
      </c>
      <c r="M213" s="275">
        <f>'NAW2 - Total - SSEH'!M213</f>
        <v>0</v>
      </c>
      <c r="N213" s="275">
        <f>'NAW2 - Total - SSEH'!N213</f>
        <v>0</v>
      </c>
      <c r="O213" s="275">
        <f>'NAW2 - Total - SSEH'!O213</f>
        <v>0</v>
      </c>
      <c r="P213" s="275">
        <f>'NAW2 - Total - SSEH'!P213</f>
        <v>0</v>
      </c>
      <c r="Q213" s="275">
        <f>'NAW2 - Total - SSEH'!Q213</f>
        <v>0</v>
      </c>
      <c r="R213" s="220">
        <f t="shared" si="468"/>
        <v>0</v>
      </c>
      <c r="S213" s="102"/>
      <c r="T213" s="102"/>
      <c r="U213" s="102"/>
      <c r="V213" s="102"/>
      <c r="W213" s="102"/>
      <c r="X213" s="220">
        <f t="shared" si="469"/>
        <v>0</v>
      </c>
      <c r="Y213" s="275">
        <f>'NAW2 - Total - SSEH'!Y213</f>
        <v>0</v>
      </c>
      <c r="Z213" s="275">
        <f>'NAW2 - Total - SSEH'!Z213</f>
        <v>0</v>
      </c>
      <c r="AA213" s="275">
        <f>'NAW2 - Total - SSEH'!AA213</f>
        <v>0</v>
      </c>
      <c r="AB213" s="275">
        <f>'NAW2 - Total - SSEH'!AB213</f>
        <v>0</v>
      </c>
      <c r="AC213" s="275">
        <f>'NAW2 - Total - SSEH'!AC213</f>
        <v>0</v>
      </c>
      <c r="AD213" s="220">
        <f t="shared" si="470"/>
        <v>0</v>
      </c>
      <c r="AE213" s="102"/>
      <c r="AF213" s="102"/>
      <c r="AG213" s="102"/>
      <c r="AH213" s="102"/>
      <c r="AI213" s="102"/>
      <c r="AJ213" s="220">
        <f t="shared" si="471"/>
        <v>0</v>
      </c>
      <c r="AK213" s="275">
        <f>'NAW2 - Total - SSEH'!AK213</f>
        <v>0</v>
      </c>
      <c r="AL213" s="275">
        <f>'NAW2 - Total - SSEH'!AL213</f>
        <v>0</v>
      </c>
      <c r="AM213" s="275">
        <f>'NAW2 - Total - SSEH'!AM213</f>
        <v>0</v>
      </c>
      <c r="AN213" s="275">
        <f>'NAW2 - Total - SSEH'!AN213</f>
        <v>0</v>
      </c>
      <c r="AO213" s="275">
        <f>'NAW2 - Total - SSEH'!AO213</f>
        <v>0</v>
      </c>
      <c r="AP213" s="220">
        <f t="shared" si="472"/>
        <v>0</v>
      </c>
    </row>
    <row r="214" spans="1:42" ht="25.5" customHeight="1">
      <c r="A214" s="13"/>
      <c r="B214" s="19"/>
      <c r="C214" s="218"/>
      <c r="D214" s="350"/>
      <c r="E214" s="105"/>
      <c r="F214" s="219" t="s">
        <v>83</v>
      </c>
      <c r="G214" s="275">
        <f>'NAW2 - Total - SSEH'!G214</f>
        <v>0</v>
      </c>
      <c r="H214" s="275">
        <f>'NAW2 - Total - SSEH'!H214</f>
        <v>0</v>
      </c>
      <c r="I214" s="275">
        <f>'NAW2 - Total - SSEH'!I214</f>
        <v>0</v>
      </c>
      <c r="J214" s="275">
        <f>'NAW2 - Total - SSEH'!J214</f>
        <v>0</v>
      </c>
      <c r="K214" s="275">
        <f>'NAW2 - Total - SSEH'!K214</f>
        <v>0</v>
      </c>
      <c r="L214" s="220">
        <f t="shared" si="467"/>
        <v>0</v>
      </c>
      <c r="M214" s="275">
        <f>'NAW2 - Total - SSEH'!M214</f>
        <v>0</v>
      </c>
      <c r="N214" s="275">
        <f>'NAW2 - Total - SSEH'!N214</f>
        <v>0</v>
      </c>
      <c r="O214" s="275">
        <f>'NAW2 - Total - SSEH'!O214</f>
        <v>0</v>
      </c>
      <c r="P214" s="275">
        <f>'NAW2 - Total - SSEH'!P214</f>
        <v>0</v>
      </c>
      <c r="Q214" s="275">
        <f>'NAW2 - Total - SSEH'!Q214</f>
        <v>0</v>
      </c>
      <c r="R214" s="220">
        <f t="shared" si="468"/>
        <v>0</v>
      </c>
      <c r="S214" s="102"/>
      <c r="T214" s="102"/>
      <c r="U214" s="102"/>
      <c r="V214" s="102"/>
      <c r="W214" s="102"/>
      <c r="X214" s="220">
        <f t="shared" si="469"/>
        <v>0</v>
      </c>
      <c r="Y214" s="275">
        <f>'NAW2 - Total - SSEH'!Y214</f>
        <v>0</v>
      </c>
      <c r="Z214" s="275">
        <f>'NAW2 - Total - SSEH'!Z214</f>
        <v>0</v>
      </c>
      <c r="AA214" s="275">
        <f>'NAW2 - Total - SSEH'!AA214</f>
        <v>0</v>
      </c>
      <c r="AB214" s="275">
        <f>'NAW2 - Total - SSEH'!AB214</f>
        <v>0</v>
      </c>
      <c r="AC214" s="275">
        <f>'NAW2 - Total - SSEH'!AC214</f>
        <v>0</v>
      </c>
      <c r="AD214" s="220">
        <f t="shared" si="470"/>
        <v>0</v>
      </c>
      <c r="AE214" s="102"/>
      <c r="AF214" s="102"/>
      <c r="AG214" s="102"/>
      <c r="AH214" s="102"/>
      <c r="AI214" s="102"/>
      <c r="AJ214" s="220">
        <f t="shared" si="471"/>
        <v>0</v>
      </c>
      <c r="AK214" s="275">
        <f>'NAW2 - Total - SSEH'!AK214</f>
        <v>0</v>
      </c>
      <c r="AL214" s="275">
        <f>'NAW2 - Total - SSEH'!AL214</f>
        <v>0</v>
      </c>
      <c r="AM214" s="275">
        <f>'NAW2 - Total - SSEH'!AM214</f>
        <v>0</v>
      </c>
      <c r="AN214" s="275">
        <f>'NAW2 - Total - SSEH'!AN214</f>
        <v>0</v>
      </c>
      <c r="AO214" s="275">
        <f>'NAW2 - Total - SSEH'!AO214</f>
        <v>0</v>
      </c>
      <c r="AP214" s="220">
        <f t="shared" si="472"/>
        <v>0</v>
      </c>
    </row>
    <row r="215" spans="1:42" ht="25.5" customHeight="1" thickBot="1">
      <c r="A215" s="13"/>
      <c r="B215" s="221"/>
      <c r="C215" s="356"/>
      <c r="D215" s="351"/>
      <c r="E215" s="102"/>
      <c r="F215" s="223"/>
      <c r="G215" s="224">
        <f>SUM(G211:G214)</f>
        <v>0</v>
      </c>
      <c r="H215" s="225">
        <f t="shared" ref="H215:K215" si="473">SUM(H211:H214)</f>
        <v>0</v>
      </c>
      <c r="I215" s="225">
        <f t="shared" si="473"/>
        <v>0</v>
      </c>
      <c r="J215" s="225">
        <f t="shared" si="473"/>
        <v>0</v>
      </c>
      <c r="K215" s="225">
        <f t="shared" si="473"/>
        <v>0</v>
      </c>
      <c r="L215" s="150"/>
      <c r="M215" s="224">
        <f>SUM(M211:M214)</f>
        <v>0</v>
      </c>
      <c r="N215" s="225">
        <f t="shared" ref="N215:Q215" si="474">SUM(N211:N214)</f>
        <v>0</v>
      </c>
      <c r="O215" s="225">
        <f t="shared" si="474"/>
        <v>0</v>
      </c>
      <c r="P215" s="225">
        <f t="shared" si="474"/>
        <v>0</v>
      </c>
      <c r="Q215" s="225">
        <f t="shared" si="474"/>
        <v>0</v>
      </c>
      <c r="R215" s="150"/>
      <c r="S215" s="224">
        <f>SUM(S211:S214)</f>
        <v>0</v>
      </c>
      <c r="T215" s="225">
        <f t="shared" ref="T215:W215" si="475">SUM(T211:T214)</f>
        <v>0</v>
      </c>
      <c r="U215" s="225">
        <f t="shared" si="475"/>
        <v>0</v>
      </c>
      <c r="V215" s="225">
        <f t="shared" si="475"/>
        <v>0</v>
      </c>
      <c r="W215" s="225">
        <f t="shared" si="475"/>
        <v>0</v>
      </c>
      <c r="X215" s="150"/>
      <c r="Y215" s="224">
        <f>SUM(Y211:Y214)</f>
        <v>0</v>
      </c>
      <c r="Z215" s="225">
        <f t="shared" ref="Z215:AC215" si="476">SUM(Z211:Z214)</f>
        <v>0</v>
      </c>
      <c r="AA215" s="225">
        <f t="shared" si="476"/>
        <v>0</v>
      </c>
      <c r="AB215" s="225">
        <f t="shared" si="476"/>
        <v>0</v>
      </c>
      <c r="AC215" s="225">
        <f t="shared" si="476"/>
        <v>0</v>
      </c>
      <c r="AD215" s="150"/>
      <c r="AE215" s="224">
        <f>SUM(AE211:AE214)</f>
        <v>0</v>
      </c>
      <c r="AF215" s="225">
        <f t="shared" ref="AF215:AI215" si="477">SUM(AF211:AF214)</f>
        <v>0</v>
      </c>
      <c r="AG215" s="225">
        <f t="shared" si="477"/>
        <v>0</v>
      </c>
      <c r="AH215" s="225">
        <f t="shared" si="477"/>
        <v>0</v>
      </c>
      <c r="AI215" s="225">
        <f t="shared" si="477"/>
        <v>0</v>
      </c>
      <c r="AJ215" s="150"/>
      <c r="AK215" s="224">
        <f>SUM(AK211:AK214)</f>
        <v>0</v>
      </c>
      <c r="AL215" s="225">
        <f t="shared" ref="AL215:AO215" si="478">SUM(AL211:AL214)</f>
        <v>0</v>
      </c>
      <c r="AM215" s="225">
        <f t="shared" si="478"/>
        <v>0</v>
      </c>
      <c r="AN215" s="225">
        <f t="shared" si="478"/>
        <v>0</v>
      </c>
      <c r="AO215" s="225">
        <f t="shared" si="478"/>
        <v>0</v>
      </c>
      <c r="AP215" s="150"/>
    </row>
    <row r="216" spans="1:42" ht="25.5" customHeight="1">
      <c r="A216" s="13"/>
      <c r="B216" s="279" t="s">
        <v>13</v>
      </c>
      <c r="C216" s="210"/>
      <c r="D216" s="211"/>
      <c r="E216" s="212"/>
      <c r="F216" s="213" t="s">
        <v>78</v>
      </c>
      <c r="G216" s="275">
        <f>'NAW2 - Total - SSEH'!G216</f>
        <v>0</v>
      </c>
      <c r="H216" s="275">
        <f>'NAW2 - Total - SSEH'!H216</f>
        <v>0</v>
      </c>
      <c r="I216" s="275">
        <f>'NAW2 - Total - SSEH'!I216</f>
        <v>0</v>
      </c>
      <c r="J216" s="275">
        <f>'NAW2 - Total - SSEH'!J216</f>
        <v>0</v>
      </c>
      <c r="K216" s="275">
        <f>'NAW2 - Total - SSEH'!K216</f>
        <v>0</v>
      </c>
      <c r="L216" s="216">
        <f>SUM(G216:K216)</f>
        <v>0</v>
      </c>
      <c r="M216" s="275">
        <f>'NAW2 - Total - SSEH'!M216</f>
        <v>0</v>
      </c>
      <c r="N216" s="275">
        <f>'NAW2 - Total - SSEH'!N216</f>
        <v>0</v>
      </c>
      <c r="O216" s="275">
        <f>'NAW2 - Total - SSEH'!O216</f>
        <v>0</v>
      </c>
      <c r="P216" s="275">
        <f>'NAW2 - Total - SSEH'!P216</f>
        <v>0</v>
      </c>
      <c r="Q216" s="275">
        <f>'NAW2 - Total - SSEH'!Q216</f>
        <v>0</v>
      </c>
      <c r="R216" s="216">
        <f>SUM(M216:Q216)</f>
        <v>0</v>
      </c>
      <c r="S216" s="102"/>
      <c r="T216" s="102"/>
      <c r="U216" s="102"/>
      <c r="V216" s="102"/>
      <c r="W216" s="102"/>
      <c r="X216" s="216">
        <f>SUM(S216:W216)</f>
        <v>0</v>
      </c>
      <c r="Y216" s="276">
        <f>'NAW2 - Total - SSEH'!Y216</f>
        <v>0</v>
      </c>
      <c r="Z216" s="276">
        <f>'NAW2 - Total - SSEH'!Z216</f>
        <v>0</v>
      </c>
      <c r="AA216" s="276">
        <f>'NAW2 - Total - SSEH'!AA216</f>
        <v>0</v>
      </c>
      <c r="AB216" s="276">
        <f>'NAW2 - Total - SSEH'!AB216</f>
        <v>0</v>
      </c>
      <c r="AC216" s="276">
        <f>'NAW2 - Total - SSEH'!AC216</f>
        <v>0</v>
      </c>
      <c r="AD216" s="216">
        <f>SUM(Y216:AC216)</f>
        <v>0</v>
      </c>
      <c r="AE216" s="102"/>
      <c r="AF216" s="102"/>
      <c r="AG216" s="102"/>
      <c r="AH216" s="102"/>
      <c r="AI216" s="102"/>
      <c r="AJ216" s="216">
        <f>SUM(AE216:AI216)</f>
        <v>0</v>
      </c>
      <c r="AK216" s="276">
        <f>'NAW2 - Total - SSEH'!AK216</f>
        <v>0</v>
      </c>
      <c r="AL216" s="276">
        <f>'NAW2 - Total - SSEH'!AL216</f>
        <v>0</v>
      </c>
      <c r="AM216" s="276">
        <f>'NAW2 - Total - SSEH'!AM216</f>
        <v>0</v>
      </c>
      <c r="AN216" s="276">
        <f>'NAW2 - Total - SSEH'!AN216</f>
        <v>0</v>
      </c>
      <c r="AO216" s="276">
        <f>'NAW2 - Total - SSEH'!AO216</f>
        <v>0</v>
      </c>
      <c r="AP216" s="216">
        <f>SUM(AK216:AO216)</f>
        <v>0</v>
      </c>
    </row>
    <row r="217" spans="1:42" ht="25.5" customHeight="1">
      <c r="A217" s="13"/>
      <c r="B217" s="19"/>
      <c r="C217" s="218"/>
      <c r="D217" s="350"/>
      <c r="E217" s="105"/>
      <c r="F217" s="219" t="s">
        <v>80</v>
      </c>
      <c r="G217" s="275">
        <f>'NAW2 - Total - SSEH'!G217</f>
        <v>0</v>
      </c>
      <c r="H217" s="275">
        <f>'NAW2 - Total - SSEH'!H217</f>
        <v>0</v>
      </c>
      <c r="I217" s="275">
        <f>'NAW2 - Total - SSEH'!I217</f>
        <v>0</v>
      </c>
      <c r="J217" s="275">
        <f>'NAW2 - Total - SSEH'!J217</f>
        <v>0</v>
      </c>
      <c r="K217" s="275">
        <f>'NAW2 - Total - SSEH'!K217</f>
        <v>0</v>
      </c>
      <c r="L217" s="220">
        <f t="shared" ref="L217:L219" si="479">SUM(G217:K217)</f>
        <v>0</v>
      </c>
      <c r="M217" s="275">
        <f>'NAW2 - Total - SSEH'!M217</f>
        <v>0</v>
      </c>
      <c r="N217" s="275">
        <f>'NAW2 - Total - SSEH'!N217</f>
        <v>0</v>
      </c>
      <c r="O217" s="275">
        <f>'NAW2 - Total - SSEH'!O217</f>
        <v>0</v>
      </c>
      <c r="P217" s="275">
        <f>'NAW2 - Total - SSEH'!P217</f>
        <v>0</v>
      </c>
      <c r="Q217" s="275">
        <f>'NAW2 - Total - SSEH'!Q217</f>
        <v>0</v>
      </c>
      <c r="R217" s="220">
        <f t="shared" ref="R217:R219" si="480">SUM(M217:Q217)</f>
        <v>0</v>
      </c>
      <c r="S217" s="102"/>
      <c r="T217" s="102"/>
      <c r="U217" s="102"/>
      <c r="V217" s="102"/>
      <c r="W217" s="102"/>
      <c r="X217" s="220">
        <f t="shared" ref="X217:X219" si="481">SUM(S217:W217)</f>
        <v>0</v>
      </c>
      <c r="Y217" s="275">
        <f>'NAW2 - Total - SSEH'!Y217</f>
        <v>0</v>
      </c>
      <c r="Z217" s="275">
        <f>'NAW2 - Total - SSEH'!Z217</f>
        <v>0</v>
      </c>
      <c r="AA217" s="275">
        <f>'NAW2 - Total - SSEH'!AA217</f>
        <v>0</v>
      </c>
      <c r="AB217" s="275">
        <f>'NAW2 - Total - SSEH'!AB217</f>
        <v>0</v>
      </c>
      <c r="AC217" s="275">
        <f>'NAW2 - Total - SSEH'!AC217</f>
        <v>0</v>
      </c>
      <c r="AD217" s="220">
        <f t="shared" ref="AD217:AD219" si="482">SUM(Y217:AC217)</f>
        <v>0</v>
      </c>
      <c r="AE217" s="102"/>
      <c r="AF217" s="102"/>
      <c r="AG217" s="102"/>
      <c r="AH217" s="102"/>
      <c r="AI217" s="102"/>
      <c r="AJ217" s="220">
        <f t="shared" ref="AJ217:AJ219" si="483">SUM(AE217:AI217)</f>
        <v>0</v>
      </c>
      <c r="AK217" s="275">
        <f>'NAW2 - Total - SSEH'!AK217</f>
        <v>0</v>
      </c>
      <c r="AL217" s="275">
        <f>'NAW2 - Total - SSEH'!AL217</f>
        <v>0</v>
      </c>
      <c r="AM217" s="275">
        <f>'NAW2 - Total - SSEH'!AM217</f>
        <v>0</v>
      </c>
      <c r="AN217" s="275">
        <f>'NAW2 - Total - SSEH'!AN217</f>
        <v>0</v>
      </c>
      <c r="AO217" s="275">
        <f>'NAW2 - Total - SSEH'!AO217</f>
        <v>0</v>
      </c>
      <c r="AP217" s="220">
        <f t="shared" ref="AP217:AP219" si="484">SUM(AK217:AO217)</f>
        <v>0</v>
      </c>
    </row>
    <row r="218" spans="1:42" ht="25.5" customHeight="1">
      <c r="A218" s="13"/>
      <c r="B218" s="19"/>
      <c r="C218" s="218"/>
      <c r="D218" s="350"/>
      <c r="E218" s="105"/>
      <c r="F218" s="219" t="s">
        <v>82</v>
      </c>
      <c r="G218" s="275">
        <f>'NAW2 - Total - SSEH'!G218</f>
        <v>0</v>
      </c>
      <c r="H218" s="275">
        <f>'NAW2 - Total - SSEH'!H218</f>
        <v>0</v>
      </c>
      <c r="I218" s="275">
        <f>'NAW2 - Total - SSEH'!I218</f>
        <v>0</v>
      </c>
      <c r="J218" s="275">
        <f>'NAW2 - Total - SSEH'!J218</f>
        <v>0</v>
      </c>
      <c r="K218" s="275">
        <f>'NAW2 - Total - SSEH'!K218</f>
        <v>0</v>
      </c>
      <c r="L218" s="220">
        <f t="shared" si="479"/>
        <v>0</v>
      </c>
      <c r="M218" s="275">
        <f>'NAW2 - Total - SSEH'!M218</f>
        <v>0</v>
      </c>
      <c r="N218" s="275">
        <f>'NAW2 - Total - SSEH'!N218</f>
        <v>0</v>
      </c>
      <c r="O218" s="275">
        <f>'NAW2 - Total - SSEH'!O218</f>
        <v>0</v>
      </c>
      <c r="P218" s="275">
        <f>'NAW2 - Total - SSEH'!P218</f>
        <v>0</v>
      </c>
      <c r="Q218" s="275">
        <f>'NAW2 - Total - SSEH'!Q218</f>
        <v>0</v>
      </c>
      <c r="R218" s="220">
        <f t="shared" si="480"/>
        <v>0</v>
      </c>
      <c r="S218" s="102"/>
      <c r="T218" s="102"/>
      <c r="U218" s="102"/>
      <c r="V218" s="102"/>
      <c r="W218" s="102"/>
      <c r="X218" s="220">
        <f t="shared" si="481"/>
        <v>0</v>
      </c>
      <c r="Y218" s="275">
        <f>'NAW2 - Total - SSEH'!Y218</f>
        <v>0</v>
      </c>
      <c r="Z218" s="275">
        <f>'NAW2 - Total - SSEH'!Z218</f>
        <v>0</v>
      </c>
      <c r="AA218" s="275">
        <f>'NAW2 - Total - SSEH'!AA218</f>
        <v>0</v>
      </c>
      <c r="AB218" s="275">
        <f>'NAW2 - Total - SSEH'!AB218</f>
        <v>0</v>
      </c>
      <c r="AC218" s="275">
        <f>'NAW2 - Total - SSEH'!AC218</f>
        <v>0</v>
      </c>
      <c r="AD218" s="220">
        <f t="shared" si="482"/>
        <v>0</v>
      </c>
      <c r="AE218" s="102"/>
      <c r="AF218" s="102"/>
      <c r="AG218" s="102"/>
      <c r="AH218" s="102"/>
      <c r="AI218" s="102"/>
      <c r="AJ218" s="220">
        <f t="shared" si="483"/>
        <v>0</v>
      </c>
      <c r="AK218" s="275">
        <f>'NAW2 - Total - SSEH'!AK218</f>
        <v>0</v>
      </c>
      <c r="AL218" s="275">
        <f>'NAW2 - Total - SSEH'!AL218</f>
        <v>0</v>
      </c>
      <c r="AM218" s="275">
        <f>'NAW2 - Total - SSEH'!AM218</f>
        <v>0</v>
      </c>
      <c r="AN218" s="275">
        <f>'NAW2 - Total - SSEH'!AN218</f>
        <v>0</v>
      </c>
      <c r="AO218" s="275">
        <f>'NAW2 - Total - SSEH'!AO218</f>
        <v>0</v>
      </c>
      <c r="AP218" s="220">
        <f t="shared" si="484"/>
        <v>0</v>
      </c>
    </row>
    <row r="219" spans="1:42" ht="25.5" customHeight="1">
      <c r="A219" s="13"/>
      <c r="B219" s="19"/>
      <c r="C219" s="218"/>
      <c r="D219" s="350"/>
      <c r="E219" s="105"/>
      <c r="F219" s="219" t="s">
        <v>83</v>
      </c>
      <c r="G219" s="275">
        <f>'NAW2 - Total - SSEH'!G219</f>
        <v>0</v>
      </c>
      <c r="H219" s="275">
        <f>'NAW2 - Total - SSEH'!H219</f>
        <v>0</v>
      </c>
      <c r="I219" s="275">
        <f>'NAW2 - Total - SSEH'!I219</f>
        <v>0</v>
      </c>
      <c r="J219" s="275">
        <f>'NAW2 - Total - SSEH'!J219</f>
        <v>0</v>
      </c>
      <c r="K219" s="275">
        <f>'NAW2 - Total - SSEH'!K219</f>
        <v>0</v>
      </c>
      <c r="L219" s="220">
        <f t="shared" si="479"/>
        <v>0</v>
      </c>
      <c r="M219" s="275">
        <f>'NAW2 - Total - SSEH'!M219</f>
        <v>0</v>
      </c>
      <c r="N219" s="275">
        <f>'NAW2 - Total - SSEH'!N219</f>
        <v>0</v>
      </c>
      <c r="O219" s="275">
        <f>'NAW2 - Total - SSEH'!O219</f>
        <v>0</v>
      </c>
      <c r="P219" s="275">
        <f>'NAW2 - Total - SSEH'!P219</f>
        <v>0</v>
      </c>
      <c r="Q219" s="275">
        <f>'NAW2 - Total - SSEH'!Q219</f>
        <v>0</v>
      </c>
      <c r="R219" s="220">
        <f t="shared" si="480"/>
        <v>0</v>
      </c>
      <c r="S219" s="102"/>
      <c r="T219" s="102"/>
      <c r="U219" s="102"/>
      <c r="V219" s="102"/>
      <c r="W219" s="102"/>
      <c r="X219" s="220">
        <f t="shared" si="481"/>
        <v>0</v>
      </c>
      <c r="Y219" s="275">
        <f>'NAW2 - Total - SSEH'!Y219</f>
        <v>0</v>
      </c>
      <c r="Z219" s="275">
        <f>'NAW2 - Total - SSEH'!Z219</f>
        <v>0</v>
      </c>
      <c r="AA219" s="275">
        <f>'NAW2 - Total - SSEH'!AA219</f>
        <v>0</v>
      </c>
      <c r="AB219" s="275">
        <f>'NAW2 - Total - SSEH'!AB219</f>
        <v>0</v>
      </c>
      <c r="AC219" s="275">
        <f>'NAW2 - Total - SSEH'!AC219</f>
        <v>0</v>
      </c>
      <c r="AD219" s="220">
        <f t="shared" si="482"/>
        <v>0</v>
      </c>
      <c r="AE219" s="102"/>
      <c r="AF219" s="102"/>
      <c r="AG219" s="102"/>
      <c r="AH219" s="102"/>
      <c r="AI219" s="102"/>
      <c r="AJ219" s="220">
        <f t="shared" si="483"/>
        <v>0</v>
      </c>
      <c r="AK219" s="275">
        <f>'NAW2 - Total - SSEH'!AK219</f>
        <v>0</v>
      </c>
      <c r="AL219" s="275">
        <f>'NAW2 - Total - SSEH'!AL219</f>
        <v>0</v>
      </c>
      <c r="AM219" s="275">
        <f>'NAW2 - Total - SSEH'!AM219</f>
        <v>0</v>
      </c>
      <c r="AN219" s="275">
        <f>'NAW2 - Total - SSEH'!AN219</f>
        <v>0</v>
      </c>
      <c r="AO219" s="275">
        <f>'NAW2 - Total - SSEH'!AO219</f>
        <v>0</v>
      </c>
      <c r="AP219" s="220">
        <f t="shared" si="484"/>
        <v>0</v>
      </c>
    </row>
    <row r="220" spans="1:42" ht="25.5" customHeight="1" thickBot="1">
      <c r="A220" s="13"/>
      <c r="B220" s="221"/>
      <c r="C220" s="356"/>
      <c r="D220" s="351"/>
      <c r="E220" s="102"/>
      <c r="F220" s="223"/>
      <c r="G220" s="224">
        <f>SUM(G216:G219)</f>
        <v>0</v>
      </c>
      <c r="H220" s="225">
        <f t="shared" ref="H220:K220" si="485">SUM(H216:H219)</f>
        <v>0</v>
      </c>
      <c r="I220" s="225">
        <f t="shared" si="485"/>
        <v>0</v>
      </c>
      <c r="J220" s="225">
        <f t="shared" si="485"/>
        <v>0</v>
      </c>
      <c r="K220" s="225">
        <f t="shared" si="485"/>
        <v>0</v>
      </c>
      <c r="L220" s="150"/>
      <c r="M220" s="224">
        <f>SUM(M216:M219)</f>
        <v>0</v>
      </c>
      <c r="N220" s="225">
        <f t="shared" ref="N220:Q220" si="486">SUM(N216:N219)</f>
        <v>0</v>
      </c>
      <c r="O220" s="225">
        <f t="shared" si="486"/>
        <v>0</v>
      </c>
      <c r="P220" s="225">
        <f t="shared" si="486"/>
        <v>0</v>
      </c>
      <c r="Q220" s="225">
        <f t="shared" si="486"/>
        <v>0</v>
      </c>
      <c r="R220" s="150"/>
      <c r="S220" s="224">
        <f>SUM(S216:S219)</f>
        <v>0</v>
      </c>
      <c r="T220" s="225">
        <f t="shared" ref="T220:W220" si="487">SUM(T216:T219)</f>
        <v>0</v>
      </c>
      <c r="U220" s="225">
        <f t="shared" si="487"/>
        <v>0</v>
      </c>
      <c r="V220" s="225">
        <f t="shared" si="487"/>
        <v>0</v>
      </c>
      <c r="W220" s="225">
        <f t="shared" si="487"/>
        <v>0</v>
      </c>
      <c r="X220" s="150"/>
      <c r="Y220" s="224">
        <f>SUM(Y216:Y219)</f>
        <v>0</v>
      </c>
      <c r="Z220" s="225">
        <f t="shared" ref="Z220:AC220" si="488">SUM(Z216:Z219)</f>
        <v>0</v>
      </c>
      <c r="AA220" s="225">
        <f t="shared" si="488"/>
        <v>0</v>
      </c>
      <c r="AB220" s="225">
        <f t="shared" si="488"/>
        <v>0</v>
      </c>
      <c r="AC220" s="225">
        <f t="shared" si="488"/>
        <v>0</v>
      </c>
      <c r="AD220" s="150"/>
      <c r="AE220" s="224">
        <f>SUM(AE216:AE219)</f>
        <v>0</v>
      </c>
      <c r="AF220" s="225">
        <f t="shared" ref="AF220:AI220" si="489">SUM(AF216:AF219)</f>
        <v>0</v>
      </c>
      <c r="AG220" s="225">
        <f t="shared" si="489"/>
        <v>0</v>
      </c>
      <c r="AH220" s="225">
        <f t="shared" si="489"/>
        <v>0</v>
      </c>
      <c r="AI220" s="225">
        <f t="shared" si="489"/>
        <v>0</v>
      </c>
      <c r="AJ220" s="150"/>
      <c r="AK220" s="224">
        <f>SUM(AK216:AK219)</f>
        <v>0</v>
      </c>
      <c r="AL220" s="225">
        <f t="shared" ref="AL220:AO220" si="490">SUM(AL216:AL219)</f>
        <v>0</v>
      </c>
      <c r="AM220" s="225">
        <f t="shared" si="490"/>
        <v>0</v>
      </c>
      <c r="AN220" s="225">
        <f t="shared" si="490"/>
        <v>0</v>
      </c>
      <c r="AO220" s="225">
        <f t="shared" si="490"/>
        <v>0</v>
      </c>
      <c r="AP220" s="150"/>
    </row>
    <row r="221" spans="1:42" ht="25.5" customHeight="1">
      <c r="A221" s="13"/>
      <c r="B221" s="279" t="s">
        <v>13</v>
      </c>
      <c r="C221" s="210"/>
      <c r="D221" s="211"/>
      <c r="E221" s="212"/>
      <c r="F221" s="213" t="s">
        <v>78</v>
      </c>
      <c r="G221" s="275">
        <f>'NAW2 - Total - SSEH'!G221</f>
        <v>0</v>
      </c>
      <c r="H221" s="275">
        <f>'NAW2 - Total - SSEH'!H221</f>
        <v>0</v>
      </c>
      <c r="I221" s="275">
        <f>'NAW2 - Total - SSEH'!I221</f>
        <v>0</v>
      </c>
      <c r="J221" s="275">
        <f>'NAW2 - Total - SSEH'!J221</f>
        <v>0</v>
      </c>
      <c r="K221" s="275">
        <f>'NAW2 - Total - SSEH'!K221</f>
        <v>0</v>
      </c>
      <c r="L221" s="216">
        <f>SUM(G221:K221)</f>
        <v>0</v>
      </c>
      <c r="M221" s="275">
        <f>'NAW2 - Total - SSEH'!M221</f>
        <v>0</v>
      </c>
      <c r="N221" s="275">
        <f>'NAW2 - Total - SSEH'!N221</f>
        <v>0</v>
      </c>
      <c r="O221" s="275">
        <f>'NAW2 - Total - SSEH'!O221</f>
        <v>0</v>
      </c>
      <c r="P221" s="275">
        <f>'NAW2 - Total - SSEH'!P221</f>
        <v>0</v>
      </c>
      <c r="Q221" s="275">
        <f>'NAW2 - Total - SSEH'!Q221</f>
        <v>0</v>
      </c>
      <c r="R221" s="216">
        <f>SUM(M221:Q221)</f>
        <v>0</v>
      </c>
      <c r="S221" s="102"/>
      <c r="T221" s="102"/>
      <c r="U221" s="102"/>
      <c r="V221" s="102"/>
      <c r="W221" s="102"/>
      <c r="X221" s="216">
        <f>SUM(S221:W221)</f>
        <v>0</v>
      </c>
      <c r="Y221" s="276">
        <f>'NAW2 - Total - SSEH'!Y221</f>
        <v>0</v>
      </c>
      <c r="Z221" s="276">
        <f>'NAW2 - Total - SSEH'!Z221</f>
        <v>0</v>
      </c>
      <c r="AA221" s="276">
        <f>'NAW2 - Total - SSEH'!AA221</f>
        <v>0</v>
      </c>
      <c r="AB221" s="276">
        <f>'NAW2 - Total - SSEH'!AB221</f>
        <v>0</v>
      </c>
      <c r="AC221" s="276">
        <f>'NAW2 - Total - SSEH'!AC221</f>
        <v>0</v>
      </c>
      <c r="AD221" s="216">
        <f>SUM(Y221:AC221)</f>
        <v>0</v>
      </c>
      <c r="AE221" s="102"/>
      <c r="AF221" s="102"/>
      <c r="AG221" s="102"/>
      <c r="AH221" s="102"/>
      <c r="AI221" s="102"/>
      <c r="AJ221" s="216">
        <f>SUM(AE221:AI221)</f>
        <v>0</v>
      </c>
      <c r="AK221" s="276">
        <f>'NAW2 - Total - SSEH'!AK221</f>
        <v>0</v>
      </c>
      <c r="AL221" s="276">
        <f>'NAW2 - Total - SSEH'!AL221</f>
        <v>0</v>
      </c>
      <c r="AM221" s="276">
        <f>'NAW2 - Total - SSEH'!AM221</f>
        <v>0</v>
      </c>
      <c r="AN221" s="276">
        <f>'NAW2 - Total - SSEH'!AN221</f>
        <v>0</v>
      </c>
      <c r="AO221" s="276">
        <f>'NAW2 - Total - SSEH'!AO221</f>
        <v>0</v>
      </c>
      <c r="AP221" s="216">
        <f>SUM(AK221:AO221)</f>
        <v>0</v>
      </c>
    </row>
    <row r="222" spans="1:42" ht="25.5" customHeight="1">
      <c r="A222" s="13"/>
      <c r="B222" s="19"/>
      <c r="C222" s="218"/>
      <c r="D222" s="350"/>
      <c r="E222" s="105"/>
      <c r="F222" s="219" t="s">
        <v>80</v>
      </c>
      <c r="G222" s="275">
        <f>'NAW2 - Total - SSEH'!G222</f>
        <v>0</v>
      </c>
      <c r="H222" s="275">
        <f>'NAW2 - Total - SSEH'!H222</f>
        <v>0</v>
      </c>
      <c r="I222" s="275">
        <f>'NAW2 - Total - SSEH'!I222</f>
        <v>0</v>
      </c>
      <c r="J222" s="275">
        <f>'NAW2 - Total - SSEH'!J222</f>
        <v>0</v>
      </c>
      <c r="K222" s="275">
        <f>'NAW2 - Total - SSEH'!K222</f>
        <v>0</v>
      </c>
      <c r="L222" s="220">
        <f t="shared" ref="L222:L224" si="491">SUM(G222:K222)</f>
        <v>0</v>
      </c>
      <c r="M222" s="275">
        <f>'NAW2 - Total - SSEH'!M222</f>
        <v>0</v>
      </c>
      <c r="N222" s="275">
        <f>'NAW2 - Total - SSEH'!N222</f>
        <v>0</v>
      </c>
      <c r="O222" s="275">
        <f>'NAW2 - Total - SSEH'!O222</f>
        <v>0</v>
      </c>
      <c r="P222" s="275">
        <f>'NAW2 - Total - SSEH'!P222</f>
        <v>0</v>
      </c>
      <c r="Q222" s="275">
        <f>'NAW2 - Total - SSEH'!Q222</f>
        <v>0</v>
      </c>
      <c r="R222" s="220">
        <f t="shared" ref="R222:R224" si="492">SUM(M222:Q222)</f>
        <v>0</v>
      </c>
      <c r="S222" s="102"/>
      <c r="T222" s="102"/>
      <c r="U222" s="102"/>
      <c r="V222" s="102"/>
      <c r="W222" s="102"/>
      <c r="X222" s="220">
        <f t="shared" ref="X222:X224" si="493">SUM(S222:W222)</f>
        <v>0</v>
      </c>
      <c r="Y222" s="275">
        <f>'NAW2 - Total - SSEH'!Y222</f>
        <v>0</v>
      </c>
      <c r="Z222" s="275">
        <f>'NAW2 - Total - SSEH'!Z222</f>
        <v>0</v>
      </c>
      <c r="AA222" s="275">
        <f>'NAW2 - Total - SSEH'!AA222</f>
        <v>0</v>
      </c>
      <c r="AB222" s="275">
        <f>'NAW2 - Total - SSEH'!AB222</f>
        <v>0</v>
      </c>
      <c r="AC222" s="275">
        <f>'NAW2 - Total - SSEH'!AC222</f>
        <v>0</v>
      </c>
      <c r="AD222" s="220">
        <f t="shared" ref="AD222:AD224" si="494">SUM(Y222:AC222)</f>
        <v>0</v>
      </c>
      <c r="AE222" s="102"/>
      <c r="AF222" s="102"/>
      <c r="AG222" s="102"/>
      <c r="AH222" s="102"/>
      <c r="AI222" s="102"/>
      <c r="AJ222" s="220">
        <f t="shared" ref="AJ222:AJ224" si="495">SUM(AE222:AI222)</f>
        <v>0</v>
      </c>
      <c r="AK222" s="275">
        <f>'NAW2 - Total - SSEH'!AK222</f>
        <v>0</v>
      </c>
      <c r="AL222" s="275">
        <f>'NAW2 - Total - SSEH'!AL222</f>
        <v>0</v>
      </c>
      <c r="AM222" s="275">
        <f>'NAW2 - Total - SSEH'!AM222</f>
        <v>0</v>
      </c>
      <c r="AN222" s="275">
        <f>'NAW2 - Total - SSEH'!AN222</f>
        <v>0</v>
      </c>
      <c r="AO222" s="275">
        <f>'NAW2 - Total - SSEH'!AO222</f>
        <v>0</v>
      </c>
      <c r="AP222" s="220">
        <f t="shared" ref="AP222:AP224" si="496">SUM(AK222:AO222)</f>
        <v>0</v>
      </c>
    </row>
    <row r="223" spans="1:42" ht="25.5" customHeight="1">
      <c r="A223" s="13"/>
      <c r="B223" s="19"/>
      <c r="C223" s="218"/>
      <c r="D223" s="350"/>
      <c r="E223" s="105"/>
      <c r="F223" s="219" t="s">
        <v>82</v>
      </c>
      <c r="G223" s="275">
        <f>'NAW2 - Total - SSEH'!G223</f>
        <v>0</v>
      </c>
      <c r="H223" s="275">
        <f>'NAW2 - Total - SSEH'!H223</f>
        <v>0</v>
      </c>
      <c r="I223" s="275">
        <f>'NAW2 - Total - SSEH'!I223</f>
        <v>0</v>
      </c>
      <c r="J223" s="275">
        <f>'NAW2 - Total - SSEH'!J223</f>
        <v>0</v>
      </c>
      <c r="K223" s="275">
        <f>'NAW2 - Total - SSEH'!K223</f>
        <v>0</v>
      </c>
      <c r="L223" s="220">
        <f t="shared" si="491"/>
        <v>0</v>
      </c>
      <c r="M223" s="275">
        <f>'NAW2 - Total - SSEH'!M223</f>
        <v>0</v>
      </c>
      <c r="N223" s="275">
        <f>'NAW2 - Total - SSEH'!N223</f>
        <v>0</v>
      </c>
      <c r="O223" s="275">
        <f>'NAW2 - Total - SSEH'!O223</f>
        <v>0</v>
      </c>
      <c r="P223" s="275">
        <f>'NAW2 - Total - SSEH'!P223</f>
        <v>0</v>
      </c>
      <c r="Q223" s="275">
        <f>'NAW2 - Total - SSEH'!Q223</f>
        <v>0</v>
      </c>
      <c r="R223" s="220">
        <f t="shared" si="492"/>
        <v>0</v>
      </c>
      <c r="S223" s="102"/>
      <c r="T223" s="102"/>
      <c r="U223" s="102"/>
      <c r="V223" s="102"/>
      <c r="W223" s="102"/>
      <c r="X223" s="220">
        <f t="shared" si="493"/>
        <v>0</v>
      </c>
      <c r="Y223" s="275">
        <f>'NAW2 - Total - SSEH'!Y223</f>
        <v>0</v>
      </c>
      <c r="Z223" s="275">
        <f>'NAW2 - Total - SSEH'!Z223</f>
        <v>0</v>
      </c>
      <c r="AA223" s="275">
        <f>'NAW2 - Total - SSEH'!AA223</f>
        <v>0</v>
      </c>
      <c r="AB223" s="275">
        <f>'NAW2 - Total - SSEH'!AB223</f>
        <v>0</v>
      </c>
      <c r="AC223" s="275">
        <f>'NAW2 - Total - SSEH'!AC223</f>
        <v>0</v>
      </c>
      <c r="AD223" s="220">
        <f t="shared" si="494"/>
        <v>0</v>
      </c>
      <c r="AE223" s="102"/>
      <c r="AF223" s="102"/>
      <c r="AG223" s="102"/>
      <c r="AH223" s="102"/>
      <c r="AI223" s="102"/>
      <c r="AJ223" s="220">
        <f t="shared" si="495"/>
        <v>0</v>
      </c>
      <c r="AK223" s="275">
        <f>'NAW2 - Total - SSEH'!AK223</f>
        <v>0</v>
      </c>
      <c r="AL223" s="275">
        <f>'NAW2 - Total - SSEH'!AL223</f>
        <v>0</v>
      </c>
      <c r="AM223" s="275">
        <f>'NAW2 - Total - SSEH'!AM223</f>
        <v>0</v>
      </c>
      <c r="AN223" s="275">
        <f>'NAW2 - Total - SSEH'!AN223</f>
        <v>0</v>
      </c>
      <c r="AO223" s="275">
        <f>'NAW2 - Total - SSEH'!AO223</f>
        <v>0</v>
      </c>
      <c r="AP223" s="220">
        <f t="shared" si="496"/>
        <v>0</v>
      </c>
    </row>
    <row r="224" spans="1:42" ht="25.5" customHeight="1">
      <c r="A224" s="13"/>
      <c r="B224" s="19"/>
      <c r="C224" s="218"/>
      <c r="D224" s="350"/>
      <c r="E224" s="105"/>
      <c r="F224" s="219" t="s">
        <v>83</v>
      </c>
      <c r="G224" s="275">
        <f>'NAW2 - Total - SSEH'!G224</f>
        <v>0</v>
      </c>
      <c r="H224" s="275">
        <f>'NAW2 - Total - SSEH'!H224</f>
        <v>0</v>
      </c>
      <c r="I224" s="275">
        <f>'NAW2 - Total - SSEH'!I224</f>
        <v>0</v>
      </c>
      <c r="J224" s="275">
        <f>'NAW2 - Total - SSEH'!J224</f>
        <v>0</v>
      </c>
      <c r="K224" s="275">
        <f>'NAW2 - Total - SSEH'!K224</f>
        <v>0</v>
      </c>
      <c r="L224" s="220">
        <f t="shared" si="491"/>
        <v>0</v>
      </c>
      <c r="M224" s="275">
        <f>'NAW2 - Total - SSEH'!M224</f>
        <v>0</v>
      </c>
      <c r="N224" s="275">
        <f>'NAW2 - Total - SSEH'!N224</f>
        <v>0</v>
      </c>
      <c r="O224" s="275">
        <f>'NAW2 - Total - SSEH'!O224</f>
        <v>0</v>
      </c>
      <c r="P224" s="275">
        <f>'NAW2 - Total - SSEH'!P224</f>
        <v>0</v>
      </c>
      <c r="Q224" s="275">
        <f>'NAW2 - Total - SSEH'!Q224</f>
        <v>0</v>
      </c>
      <c r="R224" s="220">
        <f t="shared" si="492"/>
        <v>0</v>
      </c>
      <c r="S224" s="102"/>
      <c r="T224" s="102"/>
      <c r="U224" s="102"/>
      <c r="V224" s="102"/>
      <c r="W224" s="102"/>
      <c r="X224" s="220">
        <f t="shared" si="493"/>
        <v>0</v>
      </c>
      <c r="Y224" s="275">
        <f>'NAW2 - Total - SSEH'!Y224</f>
        <v>0</v>
      </c>
      <c r="Z224" s="275">
        <f>'NAW2 - Total - SSEH'!Z224</f>
        <v>0</v>
      </c>
      <c r="AA224" s="275">
        <f>'NAW2 - Total - SSEH'!AA224</f>
        <v>0</v>
      </c>
      <c r="AB224" s="275">
        <f>'NAW2 - Total - SSEH'!AB224</f>
        <v>0</v>
      </c>
      <c r="AC224" s="275">
        <f>'NAW2 - Total - SSEH'!AC224</f>
        <v>0</v>
      </c>
      <c r="AD224" s="220">
        <f t="shared" si="494"/>
        <v>0</v>
      </c>
      <c r="AE224" s="102"/>
      <c r="AF224" s="102"/>
      <c r="AG224" s="102"/>
      <c r="AH224" s="102"/>
      <c r="AI224" s="102"/>
      <c r="AJ224" s="220">
        <f t="shared" si="495"/>
        <v>0</v>
      </c>
      <c r="AK224" s="275">
        <f>'NAW2 - Total - SSEH'!AK224</f>
        <v>0</v>
      </c>
      <c r="AL224" s="275">
        <f>'NAW2 - Total - SSEH'!AL224</f>
        <v>0</v>
      </c>
      <c r="AM224" s="275">
        <f>'NAW2 - Total - SSEH'!AM224</f>
        <v>0</v>
      </c>
      <c r="AN224" s="275">
        <f>'NAW2 - Total - SSEH'!AN224</f>
        <v>0</v>
      </c>
      <c r="AO224" s="275">
        <f>'NAW2 - Total - SSEH'!AO224</f>
        <v>0</v>
      </c>
      <c r="AP224" s="220">
        <f t="shared" si="496"/>
        <v>0</v>
      </c>
    </row>
    <row r="225" spans="1:44" ht="25.5" customHeight="1" thickBot="1">
      <c r="A225" s="13"/>
      <c r="B225" s="221"/>
      <c r="C225" s="356"/>
      <c r="D225" s="351"/>
      <c r="E225" s="102"/>
      <c r="F225" s="223"/>
      <c r="G225" s="224">
        <f>SUM(G221:G224)</f>
        <v>0</v>
      </c>
      <c r="H225" s="225">
        <f t="shared" ref="H225:K225" si="497">SUM(H221:H224)</f>
        <v>0</v>
      </c>
      <c r="I225" s="225">
        <f t="shared" si="497"/>
        <v>0</v>
      </c>
      <c r="J225" s="225">
        <f t="shared" si="497"/>
        <v>0</v>
      </c>
      <c r="K225" s="225">
        <f t="shared" si="497"/>
        <v>0</v>
      </c>
      <c r="L225" s="150"/>
      <c r="M225" s="224">
        <f>SUM(M221:M224)</f>
        <v>0</v>
      </c>
      <c r="N225" s="225">
        <f t="shared" ref="N225:Q225" si="498">SUM(N221:N224)</f>
        <v>0</v>
      </c>
      <c r="O225" s="225">
        <f t="shared" si="498"/>
        <v>0</v>
      </c>
      <c r="P225" s="225">
        <f t="shared" si="498"/>
        <v>0</v>
      </c>
      <c r="Q225" s="225">
        <f t="shared" si="498"/>
        <v>0</v>
      </c>
      <c r="R225" s="150"/>
      <c r="S225" s="224">
        <f>SUM(S221:S224)</f>
        <v>0</v>
      </c>
      <c r="T225" s="225">
        <f t="shared" ref="T225:W225" si="499">SUM(T221:T224)</f>
        <v>0</v>
      </c>
      <c r="U225" s="225">
        <f t="shared" si="499"/>
        <v>0</v>
      </c>
      <c r="V225" s="225">
        <f t="shared" si="499"/>
        <v>0</v>
      </c>
      <c r="W225" s="225">
        <f t="shared" si="499"/>
        <v>0</v>
      </c>
      <c r="X225" s="150"/>
      <c r="Y225" s="224">
        <f>SUM(Y221:Y224)</f>
        <v>0</v>
      </c>
      <c r="Z225" s="225">
        <f t="shared" ref="Z225:AC225" si="500">SUM(Z221:Z224)</f>
        <v>0</v>
      </c>
      <c r="AA225" s="225">
        <f t="shared" si="500"/>
        <v>0</v>
      </c>
      <c r="AB225" s="225">
        <f t="shared" si="500"/>
        <v>0</v>
      </c>
      <c r="AC225" s="225">
        <f t="shared" si="500"/>
        <v>0</v>
      </c>
      <c r="AD225" s="150"/>
      <c r="AE225" s="224">
        <f>SUM(AE221:AE224)</f>
        <v>0</v>
      </c>
      <c r="AF225" s="225">
        <f t="shared" ref="AF225:AI225" si="501">SUM(AF221:AF224)</f>
        <v>0</v>
      </c>
      <c r="AG225" s="225">
        <f t="shared" si="501"/>
        <v>0</v>
      </c>
      <c r="AH225" s="225">
        <f t="shared" si="501"/>
        <v>0</v>
      </c>
      <c r="AI225" s="225">
        <f t="shared" si="501"/>
        <v>0</v>
      </c>
      <c r="AJ225" s="150"/>
      <c r="AK225" s="224">
        <f>SUM(AK221:AK224)</f>
        <v>0</v>
      </c>
      <c r="AL225" s="225">
        <f t="shared" ref="AL225:AO225" si="502">SUM(AL221:AL224)</f>
        <v>0</v>
      </c>
      <c r="AM225" s="225">
        <f t="shared" si="502"/>
        <v>0</v>
      </c>
      <c r="AN225" s="225">
        <f t="shared" si="502"/>
        <v>0</v>
      </c>
      <c r="AO225" s="225">
        <f t="shared" si="502"/>
        <v>0</v>
      </c>
      <c r="AP225" s="150"/>
    </row>
    <row r="226" spans="1:44" ht="25.5" customHeight="1">
      <c r="A226" s="13"/>
      <c r="B226" s="279" t="s">
        <v>13</v>
      </c>
      <c r="C226" s="210"/>
      <c r="D226" s="283"/>
      <c r="E226" s="212"/>
      <c r="F226" s="213" t="s">
        <v>78</v>
      </c>
      <c r="G226" s="278">
        <f>'NAW2 - Total - SSEH'!G226</f>
        <v>0</v>
      </c>
      <c r="H226" s="278">
        <f>'NAW2 - Total - SSEH'!H226</f>
        <v>0</v>
      </c>
      <c r="I226" s="278">
        <f>'NAW2 - Total - SSEH'!I226</f>
        <v>0</v>
      </c>
      <c r="J226" s="278">
        <f>'NAW2 - Total - SSEH'!J226</f>
        <v>0</v>
      </c>
      <c r="K226" s="278">
        <f>'NAW2 - Total - SSEH'!K226</f>
        <v>0</v>
      </c>
      <c r="L226" s="216">
        <f>SUM(G226:K226)</f>
        <v>0</v>
      </c>
      <c r="M226" s="278">
        <f>'NAW2 - Total - SSEH'!M226</f>
        <v>0</v>
      </c>
      <c r="N226" s="278">
        <f>'NAW2 - Total - SSEH'!N226</f>
        <v>0</v>
      </c>
      <c r="O226" s="278">
        <f>'NAW2 - Total - SSEH'!O226</f>
        <v>0</v>
      </c>
      <c r="P226" s="278">
        <f>'NAW2 - Total - SSEH'!P226</f>
        <v>0</v>
      </c>
      <c r="Q226" s="278">
        <f>'NAW2 - Total - SSEH'!Q226</f>
        <v>0</v>
      </c>
      <c r="R226" s="216">
        <f>SUM(M226:Q226)</f>
        <v>0</v>
      </c>
      <c r="S226" s="102"/>
      <c r="T226" s="102"/>
      <c r="U226" s="102"/>
      <c r="V226" s="102"/>
      <c r="W226" s="102"/>
      <c r="X226" s="216">
        <f>SUM(S226:W226)</f>
        <v>0</v>
      </c>
      <c r="Y226" s="278">
        <f>'NAW2 - Total - SSEH'!Y226</f>
        <v>0</v>
      </c>
      <c r="Z226" s="278">
        <f>'NAW2 - Total - SSEH'!Z226</f>
        <v>0</v>
      </c>
      <c r="AA226" s="278">
        <f>'NAW2 - Total - SSEH'!AA226</f>
        <v>0</v>
      </c>
      <c r="AB226" s="278">
        <f>'NAW2 - Total - SSEH'!AB226</f>
        <v>0</v>
      </c>
      <c r="AC226" s="278">
        <f>'NAW2 - Total - SSEH'!AC226</f>
        <v>0</v>
      </c>
      <c r="AD226" s="216">
        <f>SUM(Y226:AC226)</f>
        <v>0</v>
      </c>
      <c r="AE226" s="102"/>
      <c r="AF226" s="102"/>
      <c r="AG226" s="102"/>
      <c r="AH226" s="102"/>
      <c r="AI226" s="102"/>
      <c r="AJ226" s="216">
        <f>SUM(AE226:AI226)</f>
        <v>0</v>
      </c>
      <c r="AK226" s="278">
        <f>'NAW2 - Total - SSEH'!AK226</f>
        <v>0</v>
      </c>
      <c r="AL226" s="278">
        <f>'NAW2 - Total - SSEH'!AL226</f>
        <v>0</v>
      </c>
      <c r="AM226" s="278">
        <f>'NAW2 - Total - SSEH'!AM226</f>
        <v>0</v>
      </c>
      <c r="AN226" s="278">
        <f>'NAW2 - Total - SSEH'!AN226</f>
        <v>0</v>
      </c>
      <c r="AO226" s="278">
        <f>'NAW2 - Total - SSEH'!AO226</f>
        <v>0</v>
      </c>
      <c r="AP226" s="216">
        <f>SUM(AK226:AO226)</f>
        <v>0</v>
      </c>
    </row>
    <row r="227" spans="1:44" ht="25.5" customHeight="1">
      <c r="A227" s="13"/>
      <c r="B227" s="19"/>
      <c r="C227" s="218"/>
      <c r="D227" s="104"/>
      <c r="E227" s="105"/>
      <c r="F227" s="219" t="s">
        <v>80</v>
      </c>
      <c r="G227" s="275">
        <f>'NAW2 - Total - SSEH'!G227</f>
        <v>0</v>
      </c>
      <c r="H227" s="275">
        <f>'NAW2 - Total - SSEH'!H227</f>
        <v>0</v>
      </c>
      <c r="I227" s="275">
        <f>'NAW2 - Total - SSEH'!I227</f>
        <v>0</v>
      </c>
      <c r="J227" s="275">
        <f>'NAW2 - Total - SSEH'!J227</f>
        <v>0</v>
      </c>
      <c r="K227" s="275">
        <f>'NAW2 - Total - SSEH'!K227</f>
        <v>0</v>
      </c>
      <c r="L227" s="220">
        <f t="shared" ref="L227:L229" si="503">SUM(G227:K227)</f>
        <v>0</v>
      </c>
      <c r="M227" s="275">
        <f>'NAW2 - Total - SSEH'!M227</f>
        <v>0</v>
      </c>
      <c r="N227" s="275">
        <f>'NAW2 - Total - SSEH'!N227</f>
        <v>0</v>
      </c>
      <c r="O227" s="275">
        <f>'NAW2 - Total - SSEH'!O227</f>
        <v>0</v>
      </c>
      <c r="P227" s="275">
        <f>'NAW2 - Total - SSEH'!P227</f>
        <v>0</v>
      </c>
      <c r="Q227" s="275">
        <f>'NAW2 - Total - SSEH'!Q227</f>
        <v>0</v>
      </c>
      <c r="R227" s="220">
        <f t="shared" ref="R227:R229" si="504">SUM(M227:Q227)</f>
        <v>0</v>
      </c>
      <c r="S227" s="102"/>
      <c r="T227" s="102"/>
      <c r="U227" s="102"/>
      <c r="V227" s="102"/>
      <c r="W227" s="102"/>
      <c r="X227" s="220">
        <f t="shared" ref="X227:X229" si="505">SUM(S227:W227)</f>
        <v>0</v>
      </c>
      <c r="Y227" s="275">
        <f>'NAW2 - Total - SSEH'!Y227</f>
        <v>0</v>
      </c>
      <c r="Z227" s="275">
        <f>'NAW2 - Total - SSEH'!Z227</f>
        <v>0</v>
      </c>
      <c r="AA227" s="275">
        <f>'NAW2 - Total - SSEH'!AA227</f>
        <v>0</v>
      </c>
      <c r="AB227" s="275">
        <f>'NAW2 - Total - SSEH'!AB227</f>
        <v>0</v>
      </c>
      <c r="AC227" s="275">
        <f>'NAW2 - Total - SSEH'!AC227</f>
        <v>0</v>
      </c>
      <c r="AD227" s="220">
        <f t="shared" ref="AD227:AD229" si="506">SUM(Y227:AC227)</f>
        <v>0</v>
      </c>
      <c r="AE227" s="102"/>
      <c r="AF227" s="102"/>
      <c r="AG227" s="102"/>
      <c r="AH227" s="102"/>
      <c r="AI227" s="102"/>
      <c r="AJ227" s="220">
        <f t="shared" ref="AJ227:AJ229" si="507">SUM(AE227:AI227)</f>
        <v>0</v>
      </c>
      <c r="AK227" s="275">
        <f>'NAW2 - Total - SSEH'!AK227</f>
        <v>0</v>
      </c>
      <c r="AL227" s="275">
        <f>'NAW2 - Total - SSEH'!AL227</f>
        <v>0</v>
      </c>
      <c r="AM227" s="275">
        <f>'NAW2 - Total - SSEH'!AM227</f>
        <v>0</v>
      </c>
      <c r="AN227" s="275">
        <f>'NAW2 - Total - SSEH'!AN227</f>
        <v>0</v>
      </c>
      <c r="AO227" s="275">
        <f>'NAW2 - Total - SSEH'!AO227</f>
        <v>0</v>
      </c>
      <c r="AP227" s="220">
        <f t="shared" ref="AP227:AP229" si="508">SUM(AK227:AO227)</f>
        <v>0</v>
      </c>
    </row>
    <row r="228" spans="1:44" ht="25.5" customHeight="1">
      <c r="A228" s="13"/>
      <c r="B228" s="19"/>
      <c r="C228" s="218"/>
      <c r="D228" s="104"/>
      <c r="E228" s="105"/>
      <c r="F228" s="219" t="s">
        <v>82</v>
      </c>
      <c r="G228" s="275">
        <f>'NAW2 - Total - SSEH'!G228</f>
        <v>0</v>
      </c>
      <c r="H228" s="275">
        <f>'NAW2 - Total - SSEH'!H228</f>
        <v>0</v>
      </c>
      <c r="I228" s="275">
        <f>'NAW2 - Total - SSEH'!I228</f>
        <v>0</v>
      </c>
      <c r="J228" s="275">
        <f>'NAW2 - Total - SSEH'!J228</f>
        <v>0</v>
      </c>
      <c r="K228" s="275">
        <f>'NAW2 - Total - SSEH'!K228</f>
        <v>0</v>
      </c>
      <c r="L228" s="220">
        <f t="shared" si="503"/>
        <v>0</v>
      </c>
      <c r="M228" s="275">
        <f>'NAW2 - Total - SSEH'!M228</f>
        <v>0</v>
      </c>
      <c r="N228" s="275">
        <f>'NAW2 - Total - SSEH'!N228</f>
        <v>0</v>
      </c>
      <c r="O228" s="275">
        <f>'NAW2 - Total - SSEH'!O228</f>
        <v>0</v>
      </c>
      <c r="P228" s="275">
        <f>'NAW2 - Total - SSEH'!P228</f>
        <v>0</v>
      </c>
      <c r="Q228" s="275">
        <f>'NAW2 - Total - SSEH'!Q228</f>
        <v>0</v>
      </c>
      <c r="R228" s="220">
        <f t="shared" si="504"/>
        <v>0</v>
      </c>
      <c r="S228" s="102"/>
      <c r="T228" s="102"/>
      <c r="U228" s="102"/>
      <c r="V228" s="102"/>
      <c r="W228" s="102"/>
      <c r="X228" s="220">
        <f t="shared" si="505"/>
        <v>0</v>
      </c>
      <c r="Y228" s="275">
        <f>'NAW2 - Total - SSEH'!Y228</f>
        <v>0</v>
      </c>
      <c r="Z228" s="275">
        <f>'NAW2 - Total - SSEH'!Z228</f>
        <v>0</v>
      </c>
      <c r="AA228" s="275">
        <f>'NAW2 - Total - SSEH'!AA228</f>
        <v>0</v>
      </c>
      <c r="AB228" s="275">
        <f>'NAW2 - Total - SSEH'!AB228</f>
        <v>0</v>
      </c>
      <c r="AC228" s="275">
        <f>'NAW2 - Total - SSEH'!AC228</f>
        <v>0</v>
      </c>
      <c r="AD228" s="220">
        <f t="shared" si="506"/>
        <v>0</v>
      </c>
      <c r="AE228" s="102"/>
      <c r="AF228" s="102"/>
      <c r="AG228" s="102"/>
      <c r="AH228" s="102"/>
      <c r="AI228" s="102"/>
      <c r="AJ228" s="220">
        <f t="shared" si="507"/>
        <v>0</v>
      </c>
      <c r="AK228" s="275">
        <f>'NAW2 - Total - SSEH'!AK228</f>
        <v>0</v>
      </c>
      <c r="AL228" s="275">
        <f>'NAW2 - Total - SSEH'!AL228</f>
        <v>0</v>
      </c>
      <c r="AM228" s="275">
        <f>'NAW2 - Total - SSEH'!AM228</f>
        <v>0</v>
      </c>
      <c r="AN228" s="275">
        <f>'NAW2 - Total - SSEH'!AN228</f>
        <v>0</v>
      </c>
      <c r="AO228" s="275">
        <f>'NAW2 - Total - SSEH'!AO228</f>
        <v>0</v>
      </c>
      <c r="AP228" s="220">
        <f t="shared" si="508"/>
        <v>0</v>
      </c>
    </row>
    <row r="229" spans="1:44" ht="25.5" customHeight="1">
      <c r="A229" s="13"/>
      <c r="B229" s="19"/>
      <c r="C229" s="218"/>
      <c r="D229" s="104"/>
      <c r="E229" s="105"/>
      <c r="F229" s="219" t="s">
        <v>83</v>
      </c>
      <c r="G229" s="275">
        <f>'NAW2 - Total - SSEH'!G229</f>
        <v>0</v>
      </c>
      <c r="H229" s="275">
        <f>'NAW2 - Total - SSEH'!H229</f>
        <v>0</v>
      </c>
      <c r="I229" s="275">
        <f>'NAW2 - Total - SSEH'!I229</f>
        <v>0</v>
      </c>
      <c r="J229" s="275">
        <f>'NAW2 - Total - SSEH'!J229</f>
        <v>0</v>
      </c>
      <c r="K229" s="275">
        <f>'NAW2 - Total - SSEH'!K229</f>
        <v>0</v>
      </c>
      <c r="L229" s="220">
        <f t="shared" si="503"/>
        <v>0</v>
      </c>
      <c r="M229" s="275">
        <f>'NAW2 - Total - SSEH'!M229</f>
        <v>0</v>
      </c>
      <c r="N229" s="275">
        <f>'NAW2 - Total - SSEH'!N229</f>
        <v>0</v>
      </c>
      <c r="O229" s="275">
        <f>'NAW2 - Total - SSEH'!O229</f>
        <v>0</v>
      </c>
      <c r="P229" s="275">
        <f>'NAW2 - Total - SSEH'!P229</f>
        <v>0</v>
      </c>
      <c r="Q229" s="275">
        <f>'NAW2 - Total - SSEH'!Q229</f>
        <v>0</v>
      </c>
      <c r="R229" s="220">
        <f t="shared" si="504"/>
        <v>0</v>
      </c>
      <c r="S229" s="102"/>
      <c r="T229" s="102"/>
      <c r="U229" s="102"/>
      <c r="V229" s="102"/>
      <c r="W229" s="102"/>
      <c r="X229" s="220">
        <f t="shared" si="505"/>
        <v>0</v>
      </c>
      <c r="Y229" s="275">
        <f>'NAW2 - Total - SSEH'!Y229</f>
        <v>0</v>
      </c>
      <c r="Z229" s="275">
        <f>'NAW2 - Total - SSEH'!Z229</f>
        <v>0</v>
      </c>
      <c r="AA229" s="275">
        <f>'NAW2 - Total - SSEH'!AA229</f>
        <v>0</v>
      </c>
      <c r="AB229" s="275">
        <f>'NAW2 - Total - SSEH'!AB229</f>
        <v>0</v>
      </c>
      <c r="AC229" s="275">
        <f>'NAW2 - Total - SSEH'!AC229</f>
        <v>0</v>
      </c>
      <c r="AD229" s="220">
        <f t="shared" si="506"/>
        <v>0</v>
      </c>
      <c r="AE229" s="102"/>
      <c r="AF229" s="102"/>
      <c r="AG229" s="102"/>
      <c r="AH229" s="102"/>
      <c r="AI229" s="102"/>
      <c r="AJ229" s="220">
        <f t="shared" si="507"/>
        <v>0</v>
      </c>
      <c r="AK229" s="275">
        <f>'NAW2 - Total - SSEH'!AK229</f>
        <v>0</v>
      </c>
      <c r="AL229" s="275">
        <f>'NAW2 - Total - SSEH'!AL229</f>
        <v>0</v>
      </c>
      <c r="AM229" s="275">
        <f>'NAW2 - Total - SSEH'!AM229</f>
        <v>0</v>
      </c>
      <c r="AN229" s="275">
        <f>'NAW2 - Total - SSEH'!AN229</f>
        <v>0</v>
      </c>
      <c r="AO229" s="275">
        <f>'NAW2 - Total - SSEH'!AO229</f>
        <v>0</v>
      </c>
      <c r="AP229" s="220">
        <f t="shared" si="508"/>
        <v>0</v>
      </c>
    </row>
    <row r="230" spans="1:44" ht="25.5" customHeight="1" thickBot="1">
      <c r="A230" s="13"/>
      <c r="B230" s="221"/>
      <c r="C230" s="329"/>
      <c r="D230" s="357"/>
      <c r="E230" s="358"/>
      <c r="F230" s="223"/>
      <c r="G230" s="224">
        <f>SUM(G226:G229)</f>
        <v>0</v>
      </c>
      <c r="H230" s="225">
        <f t="shared" ref="H230:K230" si="509">SUM(H226:H229)</f>
        <v>0</v>
      </c>
      <c r="I230" s="225">
        <f t="shared" si="509"/>
        <v>0</v>
      </c>
      <c r="J230" s="225">
        <f t="shared" si="509"/>
        <v>0</v>
      </c>
      <c r="K230" s="225">
        <f t="shared" si="509"/>
        <v>0</v>
      </c>
      <c r="L230" s="150"/>
      <c r="M230" s="224">
        <f>SUM(M226:M229)</f>
        <v>0</v>
      </c>
      <c r="N230" s="225">
        <f t="shared" ref="N230:Q230" si="510">SUM(N226:N229)</f>
        <v>0</v>
      </c>
      <c r="O230" s="225">
        <f t="shared" si="510"/>
        <v>0</v>
      </c>
      <c r="P230" s="225">
        <f t="shared" si="510"/>
        <v>0</v>
      </c>
      <c r="Q230" s="225">
        <f t="shared" si="510"/>
        <v>0</v>
      </c>
      <c r="R230" s="150"/>
      <c r="S230" s="224">
        <f>SUM(S226:S229)</f>
        <v>0</v>
      </c>
      <c r="T230" s="225">
        <f t="shared" ref="T230:W230" si="511">SUM(T226:T229)</f>
        <v>0</v>
      </c>
      <c r="U230" s="225">
        <f t="shared" si="511"/>
        <v>0</v>
      </c>
      <c r="V230" s="225">
        <f t="shared" si="511"/>
        <v>0</v>
      </c>
      <c r="W230" s="225">
        <f t="shared" si="511"/>
        <v>0</v>
      </c>
      <c r="X230" s="150"/>
      <c r="Y230" s="224">
        <f>SUM(Y226:Y229)</f>
        <v>0</v>
      </c>
      <c r="Z230" s="225">
        <f t="shared" ref="Z230:AC230" si="512">SUM(Z226:Z229)</f>
        <v>0</v>
      </c>
      <c r="AA230" s="225">
        <f t="shared" si="512"/>
        <v>0</v>
      </c>
      <c r="AB230" s="225">
        <f t="shared" si="512"/>
        <v>0</v>
      </c>
      <c r="AC230" s="225">
        <f t="shared" si="512"/>
        <v>0</v>
      </c>
      <c r="AD230" s="150"/>
      <c r="AE230" s="224">
        <f>SUM(AE226:AE229)</f>
        <v>0</v>
      </c>
      <c r="AF230" s="225">
        <f t="shared" ref="AF230:AI230" si="513">SUM(AF226:AF229)</f>
        <v>0</v>
      </c>
      <c r="AG230" s="225">
        <f t="shared" si="513"/>
        <v>0</v>
      </c>
      <c r="AH230" s="225">
        <f t="shared" si="513"/>
        <v>0</v>
      </c>
      <c r="AI230" s="225">
        <f t="shared" si="513"/>
        <v>0</v>
      </c>
      <c r="AJ230" s="150"/>
      <c r="AK230" s="224">
        <f>SUM(AK226:AK229)</f>
        <v>0</v>
      </c>
      <c r="AL230" s="225">
        <f t="shared" ref="AL230:AO230" si="514">SUM(AL226:AL229)</f>
        <v>0</v>
      </c>
      <c r="AM230" s="225">
        <f t="shared" si="514"/>
        <v>0</v>
      </c>
      <c r="AN230" s="225">
        <f t="shared" si="514"/>
        <v>0</v>
      </c>
      <c r="AO230" s="225">
        <f t="shared" si="514"/>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352"/>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SSEH'!G233</f>
        <v>32.01</v>
      </c>
      <c r="H233" s="275">
        <f>'NAW2 - Total - SSEH'!H233</f>
        <v>0</v>
      </c>
      <c r="I233" s="275">
        <f>'NAW2 - Total - SSEH'!I233</f>
        <v>18.741</v>
      </c>
      <c r="J233" s="275">
        <f>'NAW2 - Total - SSEH'!J233</f>
        <v>0</v>
      </c>
      <c r="K233" s="275">
        <f>'NAW2 - Total - SSEH'!K233</f>
        <v>0.63400000000000001</v>
      </c>
      <c r="L233" s="236">
        <f>SUM(G233:K233)</f>
        <v>51.384999999999998</v>
      </c>
      <c r="M233" s="275">
        <f>'NAW2 - Total - SSEH'!M233</f>
        <v>0</v>
      </c>
      <c r="N233" s="275">
        <f>'NAW2 - Total - SSEH'!N233</f>
        <v>0</v>
      </c>
      <c r="O233" s="275">
        <f>'NAW2 - Total - SSEH'!O233</f>
        <v>0</v>
      </c>
      <c r="P233" s="275">
        <f>'NAW2 - Total - SSEH'!P233</f>
        <v>0</v>
      </c>
      <c r="Q233" s="275">
        <f>'NAW2 - Total - SSEH'!Q233</f>
        <v>0</v>
      </c>
      <c r="R233" s="216">
        <f>SUM(M233:Q233)</f>
        <v>0</v>
      </c>
      <c r="S233" s="102">
        <v>0</v>
      </c>
      <c r="T233" s="102">
        <v>0</v>
      </c>
      <c r="U233" s="102">
        <v>0</v>
      </c>
      <c r="V233" s="102">
        <v>0</v>
      </c>
      <c r="W233" s="102">
        <v>0</v>
      </c>
      <c r="X233" s="216">
        <f>SUM(S233:W233)</f>
        <v>0</v>
      </c>
      <c r="Y233" s="276">
        <f>'NAW2 - Total - SSEH'!Y233</f>
        <v>21.934000000000001</v>
      </c>
      <c r="Z233" s="276">
        <f>'NAW2 - Total - SSEH'!Z233</f>
        <v>10.076000000000001</v>
      </c>
      <c r="AA233" s="276">
        <f>'NAW2 - Total - SSEH'!AA233</f>
        <v>0</v>
      </c>
      <c r="AB233" s="276">
        <f>'NAW2 - Total - SSEH'!AB233</f>
        <v>18.741</v>
      </c>
      <c r="AC233" s="276">
        <f>'NAW2 - Total - SSEH'!AC233</f>
        <v>0.63400000000000001</v>
      </c>
      <c r="AD233" s="216">
        <f>SUM(Y233:AC233)</f>
        <v>51.385000000000005</v>
      </c>
      <c r="AE233" s="102">
        <v>0</v>
      </c>
      <c r="AF233" s="102">
        <v>0</v>
      </c>
      <c r="AG233" s="102">
        <v>0</v>
      </c>
      <c r="AH233" s="102">
        <v>0</v>
      </c>
      <c r="AI233" s="102">
        <v>0</v>
      </c>
      <c r="AJ233" s="216">
        <f>SUM(AE233:AI233)</f>
        <v>0</v>
      </c>
      <c r="AK233" s="276">
        <f>'NAW2 - Total - SSEH'!AK233</f>
        <v>21.934000000000001</v>
      </c>
      <c r="AL233" s="276">
        <f>'NAW2 - Total - SSEH'!AL233</f>
        <v>10.076000000000001</v>
      </c>
      <c r="AM233" s="276">
        <f>'NAW2 - Total - SSEH'!AM233</f>
        <v>0</v>
      </c>
      <c r="AN233" s="276">
        <f>'NAW2 - Total - SSEH'!AN233</f>
        <v>1.901</v>
      </c>
      <c r="AO233" s="276">
        <f>'NAW2 - Total - SSEH'!AO233</f>
        <v>17.474</v>
      </c>
      <c r="AP233" s="216">
        <f>SUM(AK233:AO233)</f>
        <v>51.385000000000005</v>
      </c>
    </row>
    <row r="234" spans="1:44" ht="25.5" customHeight="1">
      <c r="A234" s="13"/>
      <c r="B234" s="19"/>
      <c r="C234" s="218"/>
      <c r="D234" s="350"/>
      <c r="E234" s="105"/>
      <c r="F234" s="219" t="s">
        <v>80</v>
      </c>
      <c r="G234" s="275">
        <f>'NAW2 - Total - SSEH'!G234</f>
        <v>282.20400000000001</v>
      </c>
      <c r="H234" s="275">
        <f>'NAW2 - Total - SSEH'!H234</f>
        <v>0</v>
      </c>
      <c r="I234" s="275">
        <f>'NAW2 - Total - SSEH'!I234</f>
        <v>50.185000000000002</v>
      </c>
      <c r="J234" s="275">
        <f>'NAW2 - Total - SSEH'!J234</f>
        <v>0</v>
      </c>
      <c r="K234" s="275">
        <f>'NAW2 - Total - SSEH'!K234</f>
        <v>0</v>
      </c>
      <c r="L234" s="220">
        <f t="shared" ref="L234:L236" si="515">SUM(G234:K234)</f>
        <v>332.38900000000001</v>
      </c>
      <c r="M234" s="275">
        <f>'NAW2 - Total - SSEH'!M234</f>
        <v>0</v>
      </c>
      <c r="N234" s="275">
        <f>'NAW2 - Total - SSEH'!N234</f>
        <v>0</v>
      </c>
      <c r="O234" s="275">
        <f>'NAW2 - Total - SSEH'!O234</f>
        <v>0</v>
      </c>
      <c r="P234" s="275">
        <f>'NAW2 - Total - SSEH'!P234</f>
        <v>0</v>
      </c>
      <c r="Q234" s="275">
        <f>'NAW2 - Total - SSEH'!Q234</f>
        <v>0</v>
      </c>
      <c r="R234" s="220">
        <f t="shared" ref="R234:R236" si="516">SUM(M234:Q234)</f>
        <v>0</v>
      </c>
      <c r="S234" s="102">
        <v>0</v>
      </c>
      <c r="T234" s="102">
        <v>0</v>
      </c>
      <c r="U234" s="102">
        <v>0</v>
      </c>
      <c r="V234" s="102">
        <v>0</v>
      </c>
      <c r="W234" s="102">
        <v>0</v>
      </c>
      <c r="X234" s="220">
        <f t="shared" ref="X234:X236" si="517">SUM(S234:W234)</f>
        <v>0</v>
      </c>
      <c r="Y234" s="275">
        <f>'NAW2 - Total - SSEH'!Y234</f>
        <v>275.13</v>
      </c>
      <c r="Z234" s="275">
        <f>'NAW2 - Total - SSEH'!Z234</f>
        <v>7.0739999999999998</v>
      </c>
      <c r="AA234" s="275">
        <f>'NAW2 - Total - SSEH'!AA234</f>
        <v>0.56699999999999995</v>
      </c>
      <c r="AB234" s="275">
        <f>'NAW2 - Total - SSEH'!AB234</f>
        <v>49.618000000000002</v>
      </c>
      <c r="AC234" s="275">
        <f>'NAW2 - Total - SSEH'!AC234</f>
        <v>0</v>
      </c>
      <c r="AD234" s="220">
        <f t="shared" ref="AD234:AD236" si="518">SUM(Y234:AC234)</f>
        <v>332.38900000000001</v>
      </c>
      <c r="AE234" s="102">
        <v>0</v>
      </c>
      <c r="AF234" s="102">
        <v>0</v>
      </c>
      <c r="AG234" s="102">
        <v>0</v>
      </c>
      <c r="AH234" s="102">
        <v>0</v>
      </c>
      <c r="AI234" s="102">
        <v>0</v>
      </c>
      <c r="AJ234" s="220">
        <f t="shared" ref="AJ234:AJ236" si="519">SUM(AE234:AI234)</f>
        <v>0</v>
      </c>
      <c r="AK234" s="275">
        <f>'NAW2 - Total - SSEH'!AK234</f>
        <v>233.47399999999999</v>
      </c>
      <c r="AL234" s="275">
        <f>'NAW2 - Total - SSEH'!AL234</f>
        <v>48.73</v>
      </c>
      <c r="AM234" s="275">
        <f>'NAW2 - Total - SSEH'!AM234</f>
        <v>0</v>
      </c>
      <c r="AN234" s="275">
        <f>'NAW2 - Total - SSEH'!AN234</f>
        <v>5.8049999999999997</v>
      </c>
      <c r="AO234" s="275">
        <f>'NAW2 - Total - SSEH'!AO234</f>
        <v>44.38</v>
      </c>
      <c r="AP234" s="220">
        <f t="shared" ref="AP234:AP236" si="520">SUM(AK234:AO234)</f>
        <v>332.38900000000001</v>
      </c>
    </row>
    <row r="235" spans="1:44" ht="25.5" customHeight="1">
      <c r="A235" s="13"/>
      <c r="B235" s="19"/>
      <c r="C235" s="218"/>
      <c r="D235" s="350"/>
      <c r="E235" s="105"/>
      <c r="F235" s="219" t="s">
        <v>82</v>
      </c>
      <c r="G235" s="275">
        <f>'NAW2 - Total - SSEH'!G235</f>
        <v>42.445300000000003</v>
      </c>
      <c r="H235" s="275">
        <f>'NAW2 - Total - SSEH'!H235</f>
        <v>1.155</v>
      </c>
      <c r="I235" s="275">
        <f>'NAW2 - Total - SSEH'!I235</f>
        <v>25.075700000000001</v>
      </c>
      <c r="J235" s="275">
        <f>'NAW2 - Total - SSEH'!J235</f>
        <v>0</v>
      </c>
      <c r="K235" s="275">
        <f>'NAW2 - Total - SSEH'!K235</f>
        <v>2.2200000000000002</v>
      </c>
      <c r="L235" s="220">
        <f t="shared" si="515"/>
        <v>70.896000000000001</v>
      </c>
      <c r="M235" s="275">
        <f>'NAW2 - Total - SSEH'!M235</f>
        <v>0</v>
      </c>
      <c r="N235" s="275">
        <f>'NAW2 - Total - SSEH'!N235</f>
        <v>0</v>
      </c>
      <c r="O235" s="275">
        <f>'NAW2 - Total - SSEH'!O235</f>
        <v>0</v>
      </c>
      <c r="P235" s="275">
        <f>'NAW2 - Total - SSEH'!P235</f>
        <v>0</v>
      </c>
      <c r="Q235" s="275">
        <f>'NAW2 - Total - SSEH'!Q235</f>
        <v>0</v>
      </c>
      <c r="R235" s="220">
        <f t="shared" si="516"/>
        <v>0</v>
      </c>
      <c r="S235" s="102">
        <v>0</v>
      </c>
      <c r="T235" s="102">
        <v>0</v>
      </c>
      <c r="U235" s="102">
        <v>0</v>
      </c>
      <c r="V235" s="102">
        <v>0</v>
      </c>
      <c r="W235" s="102">
        <v>0</v>
      </c>
      <c r="X235" s="220">
        <f t="shared" si="517"/>
        <v>0</v>
      </c>
      <c r="Y235" s="275">
        <f>'NAW2 - Total - SSEH'!Y235</f>
        <v>42.445300000000003</v>
      </c>
      <c r="Z235" s="275">
        <f>'NAW2 - Total - SSEH'!Z235</f>
        <v>1.155</v>
      </c>
      <c r="AA235" s="275">
        <f>'NAW2 - Total - SSEH'!AA235</f>
        <v>3.0547</v>
      </c>
      <c r="AB235" s="275">
        <f>'NAW2 - Total - SSEH'!AB235</f>
        <v>22.021000000000001</v>
      </c>
      <c r="AC235" s="275">
        <f>'NAW2 - Total - SSEH'!AC235</f>
        <v>2.2200000000000002</v>
      </c>
      <c r="AD235" s="220">
        <f t="shared" si="518"/>
        <v>70.896000000000001</v>
      </c>
      <c r="AE235" s="102">
        <v>0</v>
      </c>
      <c r="AF235" s="102">
        <v>0</v>
      </c>
      <c r="AG235" s="102">
        <v>0</v>
      </c>
      <c r="AH235" s="102">
        <v>0</v>
      </c>
      <c r="AI235" s="102">
        <v>0</v>
      </c>
      <c r="AJ235" s="220">
        <f t="shared" si="519"/>
        <v>0</v>
      </c>
      <c r="AK235" s="275">
        <f>'NAW2 - Total - SSEH'!AK235</f>
        <v>35.557299999999998</v>
      </c>
      <c r="AL235" s="275">
        <f>'NAW2 - Total - SSEH'!AL235</f>
        <v>6.8879999999999999</v>
      </c>
      <c r="AM235" s="275">
        <f>'NAW2 - Total - SSEH'!AM235</f>
        <v>1.49</v>
      </c>
      <c r="AN235" s="275">
        <f>'NAW2 - Total - SSEH'!AN235</f>
        <v>12.095700000000001</v>
      </c>
      <c r="AO235" s="275">
        <f>'NAW2 - Total - SSEH'!AO235</f>
        <v>14.865</v>
      </c>
      <c r="AP235" s="220">
        <f t="shared" si="520"/>
        <v>70.896000000000001</v>
      </c>
    </row>
    <row r="236" spans="1:44" ht="25.5" customHeight="1">
      <c r="A236" s="13"/>
      <c r="B236" s="19"/>
      <c r="C236" s="218"/>
      <c r="D236" s="350"/>
      <c r="E236" s="105"/>
      <c r="F236" s="219" t="s">
        <v>83</v>
      </c>
      <c r="G236" s="275">
        <f>'NAW2 - Total - SSEH'!G236</f>
        <v>0</v>
      </c>
      <c r="H236" s="275">
        <f>'NAW2 - Total - SSEH'!H236</f>
        <v>0</v>
      </c>
      <c r="I236" s="275">
        <f>'NAW2 - Total - SSEH'!I236</f>
        <v>0</v>
      </c>
      <c r="J236" s="275">
        <f>'NAW2 - Total - SSEH'!J236</f>
        <v>0</v>
      </c>
      <c r="K236" s="275">
        <f>'NAW2 - Total - SSEH'!K236</f>
        <v>0</v>
      </c>
      <c r="L236" s="220">
        <f t="shared" si="515"/>
        <v>0</v>
      </c>
      <c r="M236" s="275">
        <f>'NAW2 - Total - SSEH'!M236</f>
        <v>0</v>
      </c>
      <c r="N236" s="275">
        <f>'NAW2 - Total - SSEH'!N236</f>
        <v>0</v>
      </c>
      <c r="O236" s="275">
        <f>'NAW2 - Total - SSEH'!O236</f>
        <v>0</v>
      </c>
      <c r="P236" s="275">
        <f>'NAW2 - Total - SSEH'!P236</f>
        <v>0</v>
      </c>
      <c r="Q236" s="275">
        <f>'NAW2 - Total - SSEH'!Q236</f>
        <v>0</v>
      </c>
      <c r="R236" s="220">
        <f t="shared" si="516"/>
        <v>0</v>
      </c>
      <c r="S236" s="102">
        <v>0</v>
      </c>
      <c r="T236" s="102">
        <v>0</v>
      </c>
      <c r="U236" s="102">
        <v>0</v>
      </c>
      <c r="V236" s="102">
        <v>0</v>
      </c>
      <c r="W236" s="102">
        <v>0</v>
      </c>
      <c r="X236" s="220">
        <f t="shared" si="517"/>
        <v>0</v>
      </c>
      <c r="Y236" s="275">
        <f>'NAW2 - Total - SSEH'!Y236</f>
        <v>0</v>
      </c>
      <c r="Z236" s="275">
        <f>'NAW2 - Total - SSEH'!Z236</f>
        <v>0</v>
      </c>
      <c r="AA236" s="275">
        <f>'NAW2 - Total - SSEH'!AA236</f>
        <v>0</v>
      </c>
      <c r="AB236" s="275">
        <f>'NAW2 - Total - SSEH'!AB236</f>
        <v>0</v>
      </c>
      <c r="AC236" s="275">
        <f>'NAW2 - Total - SSEH'!AC236</f>
        <v>0</v>
      </c>
      <c r="AD236" s="220">
        <f t="shared" si="518"/>
        <v>0</v>
      </c>
      <c r="AE236" s="102">
        <v>0</v>
      </c>
      <c r="AF236" s="102">
        <v>0</v>
      </c>
      <c r="AG236" s="102">
        <v>0</v>
      </c>
      <c r="AH236" s="102">
        <v>0</v>
      </c>
      <c r="AI236" s="102">
        <v>0</v>
      </c>
      <c r="AJ236" s="220">
        <f t="shared" si="519"/>
        <v>0</v>
      </c>
      <c r="AK236" s="275">
        <f>'NAW2 - Total - SSEH'!AK236</f>
        <v>0</v>
      </c>
      <c r="AL236" s="275">
        <f>'NAW2 - Total - SSEH'!AL236</f>
        <v>0</v>
      </c>
      <c r="AM236" s="275">
        <f>'NAW2 - Total - SSEH'!AM236</f>
        <v>0</v>
      </c>
      <c r="AN236" s="275">
        <f>'NAW2 - Total - SSEH'!AN236</f>
        <v>0</v>
      </c>
      <c r="AO236" s="275">
        <f>'NAW2 - Total - SSEH'!AO236</f>
        <v>0</v>
      </c>
      <c r="AP236" s="220">
        <f t="shared" si="520"/>
        <v>0</v>
      </c>
    </row>
    <row r="237" spans="1:44" ht="25.5" customHeight="1" thickBot="1">
      <c r="A237" s="13"/>
      <c r="B237" s="251"/>
      <c r="C237" s="356" t="s">
        <v>79</v>
      </c>
      <c r="D237" s="351">
        <v>454.67</v>
      </c>
      <c r="E237" s="102">
        <v>454.67</v>
      </c>
      <c r="F237" s="223"/>
      <c r="G237" s="224">
        <f>SUM(G233:G236)</f>
        <v>356.65930000000003</v>
      </c>
      <c r="H237" s="225">
        <f t="shared" ref="H237:K237" si="521">SUM(H233:H236)</f>
        <v>1.155</v>
      </c>
      <c r="I237" s="225">
        <f t="shared" si="521"/>
        <v>94.0017</v>
      </c>
      <c r="J237" s="225">
        <f t="shared" si="521"/>
        <v>0</v>
      </c>
      <c r="K237" s="225">
        <f t="shared" si="521"/>
        <v>2.8540000000000001</v>
      </c>
      <c r="L237" s="150"/>
      <c r="M237" s="224">
        <f>SUM(M233:M236)</f>
        <v>0</v>
      </c>
      <c r="N237" s="225">
        <f t="shared" ref="N237:Q237" si="522">SUM(N233:N236)</f>
        <v>0</v>
      </c>
      <c r="O237" s="225">
        <f t="shared" si="522"/>
        <v>0</v>
      </c>
      <c r="P237" s="225">
        <f t="shared" si="522"/>
        <v>0</v>
      </c>
      <c r="Q237" s="225">
        <f t="shared" si="522"/>
        <v>0</v>
      </c>
      <c r="R237" s="150"/>
      <c r="S237" s="224">
        <f>SUM(S233:S236)</f>
        <v>0</v>
      </c>
      <c r="T237" s="225">
        <f t="shared" ref="T237:W237" si="523">SUM(T233:T236)</f>
        <v>0</v>
      </c>
      <c r="U237" s="225">
        <f t="shared" si="523"/>
        <v>0</v>
      </c>
      <c r="V237" s="225">
        <f t="shared" si="523"/>
        <v>0</v>
      </c>
      <c r="W237" s="225">
        <f t="shared" si="523"/>
        <v>0</v>
      </c>
      <c r="X237" s="150"/>
      <c r="Y237" s="224">
        <f>SUM(Y233:Y236)</f>
        <v>339.50930000000005</v>
      </c>
      <c r="Z237" s="225">
        <f t="shared" ref="Z237:AC237" si="524">SUM(Z233:Z236)</f>
        <v>18.305</v>
      </c>
      <c r="AA237" s="225">
        <f t="shared" si="524"/>
        <v>3.6216999999999997</v>
      </c>
      <c r="AB237" s="225">
        <f t="shared" si="524"/>
        <v>90.38000000000001</v>
      </c>
      <c r="AC237" s="225">
        <f t="shared" si="524"/>
        <v>2.8540000000000001</v>
      </c>
      <c r="AD237" s="150"/>
      <c r="AE237" s="224">
        <f>SUM(AE233:AE236)</f>
        <v>0</v>
      </c>
      <c r="AF237" s="225">
        <f t="shared" ref="AF237:AI237" si="525">SUM(AF233:AF236)</f>
        <v>0</v>
      </c>
      <c r="AG237" s="225">
        <f t="shared" si="525"/>
        <v>0</v>
      </c>
      <c r="AH237" s="225">
        <f t="shared" si="525"/>
        <v>0</v>
      </c>
      <c r="AI237" s="225">
        <f t="shared" si="525"/>
        <v>0</v>
      </c>
      <c r="AJ237" s="150"/>
      <c r="AK237" s="224">
        <f>SUM(AK233:AK236)</f>
        <v>290.96529999999996</v>
      </c>
      <c r="AL237" s="225">
        <f t="shared" ref="AL237:AO237" si="526">SUM(AL233:AL236)</f>
        <v>65.694000000000003</v>
      </c>
      <c r="AM237" s="225">
        <f t="shared" si="526"/>
        <v>1.49</v>
      </c>
      <c r="AN237" s="225">
        <f t="shared" si="526"/>
        <v>19.8017</v>
      </c>
      <c r="AO237" s="225">
        <f t="shared" si="526"/>
        <v>76.718999999999994</v>
      </c>
      <c r="AP237" s="150"/>
    </row>
    <row r="238" spans="1:44" ht="25.5" customHeight="1">
      <c r="A238" s="13"/>
      <c r="B238" s="279" t="s">
        <v>13</v>
      </c>
      <c r="C238" s="210"/>
      <c r="D238" s="211"/>
      <c r="E238" s="212"/>
      <c r="F238" s="213" t="s">
        <v>78</v>
      </c>
      <c r="G238" s="275">
        <f>'NAW2 - Total - SSEH'!G238</f>
        <v>0</v>
      </c>
      <c r="H238" s="275">
        <f>'NAW2 - Total - SSEH'!H238</f>
        <v>0</v>
      </c>
      <c r="I238" s="275">
        <f>'NAW2 - Total - SSEH'!I238</f>
        <v>0</v>
      </c>
      <c r="J238" s="275">
        <f>'NAW2 - Total - SSEH'!J238</f>
        <v>0</v>
      </c>
      <c r="K238" s="275">
        <f>'NAW2 - Total - SSEH'!K238</f>
        <v>0</v>
      </c>
      <c r="L238" s="216">
        <f>SUM(G238:K238)</f>
        <v>0</v>
      </c>
      <c r="M238" s="275">
        <f>'NAW2 - Total - SSEH'!M238</f>
        <v>0</v>
      </c>
      <c r="N238" s="275">
        <f>'NAW2 - Total - SSEH'!N238</f>
        <v>0</v>
      </c>
      <c r="O238" s="275">
        <f>'NAW2 - Total - SSEH'!O238</f>
        <v>0</v>
      </c>
      <c r="P238" s="275">
        <f>'NAW2 - Total - SSEH'!P238</f>
        <v>0</v>
      </c>
      <c r="Q238" s="275">
        <f>'NAW2 - Total - SSEH'!Q238</f>
        <v>0</v>
      </c>
      <c r="R238" s="216">
        <f>SUM(M238:Q238)</f>
        <v>0</v>
      </c>
      <c r="S238" s="102"/>
      <c r="T238" s="102"/>
      <c r="U238" s="102"/>
      <c r="V238" s="102"/>
      <c r="W238" s="102"/>
      <c r="X238" s="216">
        <f>SUM(S238:W238)</f>
        <v>0</v>
      </c>
      <c r="Y238" s="276">
        <f>'NAW2 - Total - SSEH'!Y238</f>
        <v>0</v>
      </c>
      <c r="Z238" s="276">
        <f>'NAW2 - Total - SSEH'!Z238</f>
        <v>0</v>
      </c>
      <c r="AA238" s="276">
        <f>'NAW2 - Total - SSEH'!AA238</f>
        <v>0</v>
      </c>
      <c r="AB238" s="276">
        <f>'NAW2 - Total - SSEH'!AB238</f>
        <v>0</v>
      </c>
      <c r="AC238" s="276">
        <f>'NAW2 - Total - SSEH'!AC238</f>
        <v>0</v>
      </c>
      <c r="AD238" s="216">
        <f>SUM(Y238:AC238)</f>
        <v>0</v>
      </c>
      <c r="AE238" s="102"/>
      <c r="AF238" s="102"/>
      <c r="AG238" s="102"/>
      <c r="AH238" s="102"/>
      <c r="AI238" s="102"/>
      <c r="AJ238" s="216">
        <f>SUM(AE238:AI238)</f>
        <v>0</v>
      </c>
      <c r="AK238" s="276">
        <f>'NAW2 - Total - SSEH'!AK238</f>
        <v>0</v>
      </c>
      <c r="AL238" s="276">
        <f>'NAW2 - Total - SSEH'!AL238</f>
        <v>0</v>
      </c>
      <c r="AM238" s="276">
        <f>'NAW2 - Total - SSEH'!AM238</f>
        <v>0</v>
      </c>
      <c r="AN238" s="276">
        <f>'NAW2 - Total - SSEH'!AN238</f>
        <v>0</v>
      </c>
      <c r="AO238" s="276">
        <f>'NAW2 - Total - SSEH'!AO238</f>
        <v>0</v>
      </c>
      <c r="AP238" s="216">
        <f>SUM(AK238:AO238)</f>
        <v>0</v>
      </c>
    </row>
    <row r="239" spans="1:44" ht="25.5" customHeight="1">
      <c r="A239" s="13"/>
      <c r="B239" s="19"/>
      <c r="C239" s="218"/>
      <c r="D239" s="350"/>
      <c r="E239" s="105"/>
      <c r="F239" s="219" t="s">
        <v>80</v>
      </c>
      <c r="G239" s="275">
        <f>'NAW2 - Total - SSEH'!G239</f>
        <v>0</v>
      </c>
      <c r="H239" s="275">
        <f>'NAW2 - Total - SSEH'!H239</f>
        <v>0</v>
      </c>
      <c r="I239" s="275">
        <f>'NAW2 - Total - SSEH'!I239</f>
        <v>0</v>
      </c>
      <c r="J239" s="275">
        <f>'NAW2 - Total - SSEH'!J239</f>
        <v>0</v>
      </c>
      <c r="K239" s="275">
        <f>'NAW2 - Total - SSEH'!K239</f>
        <v>0</v>
      </c>
      <c r="L239" s="220">
        <f t="shared" ref="L239:L241" si="527">SUM(G239:K239)</f>
        <v>0</v>
      </c>
      <c r="M239" s="275">
        <f>'NAW2 - Total - SSEH'!M239</f>
        <v>0</v>
      </c>
      <c r="N239" s="275">
        <f>'NAW2 - Total - SSEH'!N239</f>
        <v>0</v>
      </c>
      <c r="O239" s="275">
        <f>'NAW2 - Total - SSEH'!O239</f>
        <v>0</v>
      </c>
      <c r="P239" s="275">
        <f>'NAW2 - Total - SSEH'!P239</f>
        <v>0</v>
      </c>
      <c r="Q239" s="275">
        <f>'NAW2 - Total - SSEH'!Q239</f>
        <v>0</v>
      </c>
      <c r="R239" s="220">
        <f t="shared" ref="R239:R241" si="528">SUM(M239:Q239)</f>
        <v>0</v>
      </c>
      <c r="S239" s="102"/>
      <c r="T239" s="102"/>
      <c r="U239" s="102"/>
      <c r="V239" s="102"/>
      <c r="W239" s="102"/>
      <c r="X239" s="220">
        <f t="shared" ref="X239:X241" si="529">SUM(S239:W239)</f>
        <v>0</v>
      </c>
      <c r="Y239" s="275">
        <f>'NAW2 - Total - SSEH'!Y239</f>
        <v>0</v>
      </c>
      <c r="Z239" s="275">
        <f>'NAW2 - Total - SSEH'!Z239</f>
        <v>0</v>
      </c>
      <c r="AA239" s="275">
        <f>'NAW2 - Total - SSEH'!AA239</f>
        <v>0</v>
      </c>
      <c r="AB239" s="275">
        <f>'NAW2 - Total - SSEH'!AB239</f>
        <v>0</v>
      </c>
      <c r="AC239" s="275">
        <f>'NAW2 - Total - SSEH'!AC239</f>
        <v>0</v>
      </c>
      <c r="AD239" s="220">
        <f t="shared" ref="AD239:AD241" si="530">SUM(Y239:AC239)</f>
        <v>0</v>
      </c>
      <c r="AE239" s="102"/>
      <c r="AF239" s="102"/>
      <c r="AG239" s="102"/>
      <c r="AH239" s="102"/>
      <c r="AI239" s="102"/>
      <c r="AJ239" s="220">
        <f t="shared" ref="AJ239:AJ241" si="531">SUM(AE239:AI239)</f>
        <v>0</v>
      </c>
      <c r="AK239" s="275">
        <f>'NAW2 - Total - SSEH'!AK239</f>
        <v>0</v>
      </c>
      <c r="AL239" s="275">
        <f>'NAW2 - Total - SSEH'!AL239</f>
        <v>0</v>
      </c>
      <c r="AM239" s="275">
        <f>'NAW2 - Total - SSEH'!AM239</f>
        <v>0</v>
      </c>
      <c r="AN239" s="275">
        <f>'NAW2 - Total - SSEH'!AN239</f>
        <v>0</v>
      </c>
      <c r="AO239" s="275">
        <f>'NAW2 - Total - SSEH'!AO239</f>
        <v>0</v>
      </c>
      <c r="AP239" s="220">
        <f t="shared" ref="AP239:AP241" si="532">SUM(AK239:AO239)</f>
        <v>0</v>
      </c>
    </row>
    <row r="240" spans="1:44" ht="25.5" customHeight="1">
      <c r="A240" s="13"/>
      <c r="B240" s="19"/>
      <c r="C240" s="218"/>
      <c r="D240" s="350"/>
      <c r="E240" s="105"/>
      <c r="F240" s="219" t="s">
        <v>82</v>
      </c>
      <c r="G240" s="275">
        <f>'NAW2 - Total - SSEH'!G240</f>
        <v>0</v>
      </c>
      <c r="H240" s="275">
        <f>'NAW2 - Total - SSEH'!H240</f>
        <v>0</v>
      </c>
      <c r="I240" s="275">
        <f>'NAW2 - Total - SSEH'!I240</f>
        <v>0</v>
      </c>
      <c r="J240" s="275">
        <f>'NAW2 - Total - SSEH'!J240</f>
        <v>0</v>
      </c>
      <c r="K240" s="275">
        <f>'NAW2 - Total - SSEH'!K240</f>
        <v>0</v>
      </c>
      <c r="L240" s="220">
        <f t="shared" si="527"/>
        <v>0</v>
      </c>
      <c r="M240" s="275">
        <f>'NAW2 - Total - SSEH'!M240</f>
        <v>0</v>
      </c>
      <c r="N240" s="275">
        <f>'NAW2 - Total - SSEH'!N240</f>
        <v>0</v>
      </c>
      <c r="O240" s="275">
        <f>'NAW2 - Total - SSEH'!O240</f>
        <v>0</v>
      </c>
      <c r="P240" s="275">
        <f>'NAW2 - Total - SSEH'!P240</f>
        <v>0</v>
      </c>
      <c r="Q240" s="275">
        <f>'NAW2 - Total - SSEH'!Q240</f>
        <v>0</v>
      </c>
      <c r="R240" s="220">
        <f t="shared" si="528"/>
        <v>0</v>
      </c>
      <c r="S240" s="102"/>
      <c r="T240" s="102"/>
      <c r="U240" s="102"/>
      <c r="V240" s="102"/>
      <c r="W240" s="102"/>
      <c r="X240" s="220">
        <f t="shared" si="529"/>
        <v>0</v>
      </c>
      <c r="Y240" s="275">
        <f>'NAW2 - Total - SSEH'!Y240</f>
        <v>0</v>
      </c>
      <c r="Z240" s="275">
        <f>'NAW2 - Total - SSEH'!Z240</f>
        <v>0</v>
      </c>
      <c r="AA240" s="275">
        <f>'NAW2 - Total - SSEH'!AA240</f>
        <v>0</v>
      </c>
      <c r="AB240" s="275">
        <f>'NAW2 - Total - SSEH'!AB240</f>
        <v>0</v>
      </c>
      <c r="AC240" s="275">
        <f>'NAW2 - Total - SSEH'!AC240</f>
        <v>0</v>
      </c>
      <c r="AD240" s="220">
        <f t="shared" si="530"/>
        <v>0</v>
      </c>
      <c r="AE240" s="102"/>
      <c r="AF240" s="102"/>
      <c r="AG240" s="102"/>
      <c r="AH240" s="102"/>
      <c r="AI240" s="102"/>
      <c r="AJ240" s="220">
        <f t="shared" si="531"/>
        <v>0</v>
      </c>
      <c r="AK240" s="275">
        <f>'NAW2 - Total - SSEH'!AK240</f>
        <v>0</v>
      </c>
      <c r="AL240" s="275">
        <f>'NAW2 - Total - SSEH'!AL240</f>
        <v>0</v>
      </c>
      <c r="AM240" s="275">
        <f>'NAW2 - Total - SSEH'!AM240</f>
        <v>0</v>
      </c>
      <c r="AN240" s="275">
        <f>'NAW2 - Total - SSEH'!AN240</f>
        <v>0</v>
      </c>
      <c r="AO240" s="275">
        <f>'NAW2 - Total - SSEH'!AO240</f>
        <v>0</v>
      </c>
      <c r="AP240" s="220">
        <f t="shared" si="532"/>
        <v>0</v>
      </c>
    </row>
    <row r="241" spans="1:42" ht="25.5" customHeight="1">
      <c r="A241" s="13"/>
      <c r="B241" s="19"/>
      <c r="C241" s="218"/>
      <c r="D241" s="350"/>
      <c r="E241" s="105"/>
      <c r="F241" s="219" t="s">
        <v>83</v>
      </c>
      <c r="G241" s="275">
        <f>'NAW2 - Total - SSEH'!G241</f>
        <v>0</v>
      </c>
      <c r="H241" s="275">
        <f>'NAW2 - Total - SSEH'!H241</f>
        <v>0</v>
      </c>
      <c r="I241" s="275">
        <f>'NAW2 - Total - SSEH'!I241</f>
        <v>0</v>
      </c>
      <c r="J241" s="275">
        <f>'NAW2 - Total - SSEH'!J241</f>
        <v>0</v>
      </c>
      <c r="K241" s="275">
        <f>'NAW2 - Total - SSEH'!K241</f>
        <v>0</v>
      </c>
      <c r="L241" s="220">
        <f t="shared" si="527"/>
        <v>0</v>
      </c>
      <c r="M241" s="275">
        <f>'NAW2 - Total - SSEH'!M241</f>
        <v>0</v>
      </c>
      <c r="N241" s="275">
        <f>'NAW2 - Total - SSEH'!N241</f>
        <v>0</v>
      </c>
      <c r="O241" s="275">
        <f>'NAW2 - Total - SSEH'!O241</f>
        <v>0</v>
      </c>
      <c r="P241" s="275">
        <f>'NAW2 - Total - SSEH'!P241</f>
        <v>0</v>
      </c>
      <c r="Q241" s="275">
        <f>'NAW2 - Total - SSEH'!Q241</f>
        <v>0</v>
      </c>
      <c r="R241" s="220">
        <f t="shared" si="528"/>
        <v>0</v>
      </c>
      <c r="S241" s="102"/>
      <c r="T241" s="102"/>
      <c r="U241" s="102"/>
      <c r="V241" s="102"/>
      <c r="W241" s="102"/>
      <c r="X241" s="220">
        <f t="shared" si="529"/>
        <v>0</v>
      </c>
      <c r="Y241" s="275">
        <f>'NAW2 - Total - SSEH'!Y241</f>
        <v>0</v>
      </c>
      <c r="Z241" s="275">
        <f>'NAW2 - Total - SSEH'!Z241</f>
        <v>0</v>
      </c>
      <c r="AA241" s="275">
        <f>'NAW2 - Total - SSEH'!AA241</f>
        <v>0</v>
      </c>
      <c r="AB241" s="275">
        <f>'NAW2 - Total - SSEH'!AB241</f>
        <v>0</v>
      </c>
      <c r="AC241" s="275">
        <f>'NAW2 - Total - SSEH'!AC241</f>
        <v>0</v>
      </c>
      <c r="AD241" s="220">
        <f t="shared" si="530"/>
        <v>0</v>
      </c>
      <c r="AE241" s="102"/>
      <c r="AF241" s="102"/>
      <c r="AG241" s="102"/>
      <c r="AH241" s="102"/>
      <c r="AI241" s="102"/>
      <c r="AJ241" s="220">
        <f t="shared" si="531"/>
        <v>0</v>
      </c>
      <c r="AK241" s="275">
        <f>'NAW2 - Total - SSEH'!AK241</f>
        <v>0</v>
      </c>
      <c r="AL241" s="275">
        <f>'NAW2 - Total - SSEH'!AL241</f>
        <v>0</v>
      </c>
      <c r="AM241" s="275">
        <f>'NAW2 - Total - SSEH'!AM241</f>
        <v>0</v>
      </c>
      <c r="AN241" s="275">
        <f>'NAW2 - Total - SSEH'!AN241</f>
        <v>0</v>
      </c>
      <c r="AO241" s="275">
        <f>'NAW2 - Total - SSEH'!AO241</f>
        <v>0</v>
      </c>
      <c r="AP241" s="220">
        <f t="shared" si="532"/>
        <v>0</v>
      </c>
    </row>
    <row r="242" spans="1:42" ht="25.5" customHeight="1" thickBot="1">
      <c r="A242" s="13"/>
      <c r="B242" s="221"/>
      <c r="C242" s="356"/>
      <c r="D242" s="351"/>
      <c r="E242" s="102"/>
      <c r="F242" s="223"/>
      <c r="G242" s="224">
        <f>SUM(G238:G241)</f>
        <v>0</v>
      </c>
      <c r="H242" s="225">
        <f t="shared" ref="H242:K242" si="533">SUM(H238:H241)</f>
        <v>0</v>
      </c>
      <c r="I242" s="225">
        <f t="shared" si="533"/>
        <v>0</v>
      </c>
      <c r="J242" s="225">
        <f t="shared" si="533"/>
        <v>0</v>
      </c>
      <c r="K242" s="225">
        <f t="shared" si="533"/>
        <v>0</v>
      </c>
      <c r="L242" s="150"/>
      <c r="M242" s="224">
        <f>SUM(M238:M241)</f>
        <v>0</v>
      </c>
      <c r="N242" s="225">
        <f t="shared" ref="N242:Q242" si="534">SUM(N238:N241)</f>
        <v>0</v>
      </c>
      <c r="O242" s="225">
        <f t="shared" si="534"/>
        <v>0</v>
      </c>
      <c r="P242" s="225">
        <f t="shared" si="534"/>
        <v>0</v>
      </c>
      <c r="Q242" s="225">
        <f t="shared" si="534"/>
        <v>0</v>
      </c>
      <c r="R242" s="150"/>
      <c r="S242" s="224">
        <f>SUM(S238:S241)</f>
        <v>0</v>
      </c>
      <c r="T242" s="225">
        <f t="shared" ref="T242:W242" si="535">SUM(T238:T241)</f>
        <v>0</v>
      </c>
      <c r="U242" s="225">
        <f t="shared" si="535"/>
        <v>0</v>
      </c>
      <c r="V242" s="225">
        <f t="shared" si="535"/>
        <v>0</v>
      </c>
      <c r="W242" s="225">
        <f t="shared" si="535"/>
        <v>0</v>
      </c>
      <c r="X242" s="150"/>
      <c r="Y242" s="224">
        <f>SUM(Y238:Y241)</f>
        <v>0</v>
      </c>
      <c r="Z242" s="225">
        <f t="shared" ref="Z242:AC242" si="536">SUM(Z238:Z241)</f>
        <v>0</v>
      </c>
      <c r="AA242" s="225">
        <f t="shared" si="536"/>
        <v>0</v>
      </c>
      <c r="AB242" s="225">
        <f t="shared" si="536"/>
        <v>0</v>
      </c>
      <c r="AC242" s="225">
        <f t="shared" si="536"/>
        <v>0</v>
      </c>
      <c r="AD242" s="150"/>
      <c r="AE242" s="224">
        <f>SUM(AE238:AE241)</f>
        <v>0</v>
      </c>
      <c r="AF242" s="225">
        <f t="shared" ref="AF242:AI242" si="537">SUM(AF238:AF241)</f>
        <v>0</v>
      </c>
      <c r="AG242" s="225">
        <f t="shared" si="537"/>
        <v>0</v>
      </c>
      <c r="AH242" s="225">
        <f t="shared" si="537"/>
        <v>0</v>
      </c>
      <c r="AI242" s="225">
        <f t="shared" si="537"/>
        <v>0</v>
      </c>
      <c r="AJ242" s="150"/>
      <c r="AK242" s="224">
        <f>SUM(AK238:AK241)</f>
        <v>0</v>
      </c>
      <c r="AL242" s="225">
        <f t="shared" ref="AL242:AO242" si="538">SUM(AL238:AL241)</f>
        <v>0</v>
      </c>
      <c r="AM242" s="225">
        <f t="shared" si="538"/>
        <v>0</v>
      </c>
      <c r="AN242" s="225">
        <f t="shared" si="538"/>
        <v>0</v>
      </c>
      <c r="AO242" s="225">
        <f t="shared" si="538"/>
        <v>0</v>
      </c>
      <c r="AP242" s="150"/>
    </row>
    <row r="243" spans="1:42" ht="25.5" customHeight="1">
      <c r="A243" s="13"/>
      <c r="B243" s="279" t="s">
        <v>13</v>
      </c>
      <c r="C243" s="210"/>
      <c r="D243" s="211"/>
      <c r="E243" s="212"/>
      <c r="F243" s="213" t="s">
        <v>78</v>
      </c>
      <c r="G243" s="275">
        <f>'NAW2 - Total - SSEH'!G243</f>
        <v>0</v>
      </c>
      <c r="H243" s="275">
        <f>'NAW2 - Total - SSEH'!H243</f>
        <v>0</v>
      </c>
      <c r="I243" s="275">
        <f>'NAW2 - Total - SSEH'!I243</f>
        <v>0</v>
      </c>
      <c r="J243" s="275">
        <f>'NAW2 - Total - SSEH'!J243</f>
        <v>0</v>
      </c>
      <c r="K243" s="275">
        <f>'NAW2 - Total - SSEH'!K243</f>
        <v>0</v>
      </c>
      <c r="L243" s="216">
        <f>SUM(G243:K243)</f>
        <v>0</v>
      </c>
      <c r="M243" s="275">
        <f>'NAW2 - Total - SSEH'!M243</f>
        <v>0</v>
      </c>
      <c r="N243" s="275">
        <f>'NAW2 - Total - SSEH'!N243</f>
        <v>0</v>
      </c>
      <c r="O243" s="275">
        <f>'NAW2 - Total - SSEH'!O243</f>
        <v>0</v>
      </c>
      <c r="P243" s="275">
        <f>'NAW2 - Total - SSEH'!P243</f>
        <v>0</v>
      </c>
      <c r="Q243" s="275">
        <f>'NAW2 - Total - SSEH'!Q243</f>
        <v>0</v>
      </c>
      <c r="R243" s="216">
        <f>SUM(M243:Q243)</f>
        <v>0</v>
      </c>
      <c r="S243" s="102"/>
      <c r="T243" s="102"/>
      <c r="U243" s="102"/>
      <c r="V243" s="102"/>
      <c r="W243" s="102"/>
      <c r="X243" s="216">
        <f>SUM(S243:W243)</f>
        <v>0</v>
      </c>
      <c r="Y243" s="276">
        <f>'NAW2 - Total - SSEH'!Y243</f>
        <v>0</v>
      </c>
      <c r="Z243" s="276">
        <f>'NAW2 - Total - SSEH'!Z243</f>
        <v>0</v>
      </c>
      <c r="AA243" s="276">
        <f>'NAW2 - Total - SSEH'!AA243</f>
        <v>0</v>
      </c>
      <c r="AB243" s="276">
        <f>'NAW2 - Total - SSEH'!AB243</f>
        <v>0</v>
      </c>
      <c r="AC243" s="276">
        <f>'NAW2 - Total - SSEH'!AC243</f>
        <v>0</v>
      </c>
      <c r="AD243" s="216">
        <f>SUM(Y243:AC243)</f>
        <v>0</v>
      </c>
      <c r="AE243" s="102"/>
      <c r="AF243" s="102"/>
      <c r="AG243" s="102"/>
      <c r="AH243" s="102"/>
      <c r="AI243" s="102"/>
      <c r="AJ243" s="216">
        <f>SUM(AE243:AI243)</f>
        <v>0</v>
      </c>
      <c r="AK243" s="276">
        <f>'NAW2 - Total - SSEH'!AK243</f>
        <v>0</v>
      </c>
      <c r="AL243" s="276">
        <f>'NAW2 - Total - SSEH'!AL243</f>
        <v>0</v>
      </c>
      <c r="AM243" s="276">
        <f>'NAW2 - Total - SSEH'!AM243</f>
        <v>0</v>
      </c>
      <c r="AN243" s="276">
        <f>'NAW2 - Total - SSEH'!AN243</f>
        <v>0</v>
      </c>
      <c r="AO243" s="276">
        <f>'NAW2 - Total - SSEH'!AO243</f>
        <v>0</v>
      </c>
      <c r="AP243" s="216">
        <f>SUM(AK243:AO243)</f>
        <v>0</v>
      </c>
    </row>
    <row r="244" spans="1:42" ht="25.5" customHeight="1">
      <c r="A244" s="13"/>
      <c r="B244" s="19"/>
      <c r="C244" s="218"/>
      <c r="D244" s="350"/>
      <c r="E244" s="105"/>
      <c r="F244" s="219" t="s">
        <v>80</v>
      </c>
      <c r="G244" s="275">
        <f>'NAW2 - Total - SSEH'!G244</f>
        <v>0</v>
      </c>
      <c r="H244" s="275">
        <f>'NAW2 - Total - SSEH'!H244</f>
        <v>0</v>
      </c>
      <c r="I244" s="275">
        <f>'NAW2 - Total - SSEH'!I244</f>
        <v>0</v>
      </c>
      <c r="J244" s="275">
        <f>'NAW2 - Total - SSEH'!J244</f>
        <v>0</v>
      </c>
      <c r="K244" s="275">
        <f>'NAW2 - Total - SSEH'!K244</f>
        <v>0</v>
      </c>
      <c r="L244" s="220">
        <f t="shared" ref="L244:L246" si="539">SUM(G244:K244)</f>
        <v>0</v>
      </c>
      <c r="M244" s="275">
        <f>'NAW2 - Total - SSEH'!M244</f>
        <v>0</v>
      </c>
      <c r="N244" s="275">
        <f>'NAW2 - Total - SSEH'!N244</f>
        <v>0</v>
      </c>
      <c r="O244" s="275">
        <f>'NAW2 - Total - SSEH'!O244</f>
        <v>0</v>
      </c>
      <c r="P244" s="275">
        <f>'NAW2 - Total - SSEH'!P244</f>
        <v>0</v>
      </c>
      <c r="Q244" s="275">
        <f>'NAW2 - Total - SSEH'!Q244</f>
        <v>0</v>
      </c>
      <c r="R244" s="220">
        <f t="shared" ref="R244:R246" si="540">SUM(M244:Q244)</f>
        <v>0</v>
      </c>
      <c r="S244" s="102"/>
      <c r="T244" s="102"/>
      <c r="U244" s="102"/>
      <c r="V244" s="102"/>
      <c r="W244" s="102"/>
      <c r="X244" s="220">
        <f t="shared" ref="X244:X246" si="541">SUM(S244:W244)</f>
        <v>0</v>
      </c>
      <c r="Y244" s="275">
        <f>'NAW2 - Total - SSEH'!Y244</f>
        <v>0</v>
      </c>
      <c r="Z244" s="275">
        <f>'NAW2 - Total - SSEH'!Z244</f>
        <v>0</v>
      </c>
      <c r="AA244" s="275">
        <f>'NAW2 - Total - SSEH'!AA244</f>
        <v>0</v>
      </c>
      <c r="AB244" s="275">
        <f>'NAW2 - Total - SSEH'!AB244</f>
        <v>0</v>
      </c>
      <c r="AC244" s="275">
        <f>'NAW2 - Total - SSEH'!AC244</f>
        <v>0</v>
      </c>
      <c r="AD244" s="220">
        <f t="shared" ref="AD244:AD246" si="542">SUM(Y244:AC244)</f>
        <v>0</v>
      </c>
      <c r="AE244" s="102"/>
      <c r="AF244" s="102"/>
      <c r="AG244" s="102"/>
      <c r="AH244" s="102"/>
      <c r="AI244" s="102"/>
      <c r="AJ244" s="220">
        <f t="shared" ref="AJ244:AJ246" si="543">SUM(AE244:AI244)</f>
        <v>0</v>
      </c>
      <c r="AK244" s="275">
        <f>'NAW2 - Total - SSEH'!AK244</f>
        <v>0</v>
      </c>
      <c r="AL244" s="275">
        <f>'NAW2 - Total - SSEH'!AL244</f>
        <v>0</v>
      </c>
      <c r="AM244" s="275">
        <f>'NAW2 - Total - SSEH'!AM244</f>
        <v>0</v>
      </c>
      <c r="AN244" s="275">
        <f>'NAW2 - Total - SSEH'!AN244</f>
        <v>0</v>
      </c>
      <c r="AO244" s="275">
        <f>'NAW2 - Total - SSEH'!AO244</f>
        <v>0</v>
      </c>
      <c r="AP244" s="220">
        <f t="shared" ref="AP244:AP246" si="544">SUM(AK244:AO244)</f>
        <v>0</v>
      </c>
    </row>
    <row r="245" spans="1:42" ht="25.5" customHeight="1">
      <c r="A245" s="13"/>
      <c r="B245" s="19"/>
      <c r="C245" s="218"/>
      <c r="D245" s="350"/>
      <c r="E245" s="105"/>
      <c r="F245" s="219" t="s">
        <v>82</v>
      </c>
      <c r="G245" s="275">
        <f>'NAW2 - Total - SSEH'!G245</f>
        <v>0</v>
      </c>
      <c r="H245" s="275">
        <f>'NAW2 - Total - SSEH'!H245</f>
        <v>0</v>
      </c>
      <c r="I245" s="275">
        <f>'NAW2 - Total - SSEH'!I245</f>
        <v>0</v>
      </c>
      <c r="J245" s="275">
        <f>'NAW2 - Total - SSEH'!J245</f>
        <v>0</v>
      </c>
      <c r="K245" s="275">
        <f>'NAW2 - Total - SSEH'!K245</f>
        <v>0</v>
      </c>
      <c r="L245" s="220">
        <f t="shared" si="539"/>
        <v>0</v>
      </c>
      <c r="M245" s="275">
        <f>'NAW2 - Total - SSEH'!M245</f>
        <v>0</v>
      </c>
      <c r="N245" s="275">
        <f>'NAW2 - Total - SSEH'!N245</f>
        <v>0</v>
      </c>
      <c r="O245" s="275">
        <f>'NAW2 - Total - SSEH'!O245</f>
        <v>0</v>
      </c>
      <c r="P245" s="275">
        <f>'NAW2 - Total - SSEH'!P245</f>
        <v>0</v>
      </c>
      <c r="Q245" s="275">
        <f>'NAW2 - Total - SSEH'!Q245</f>
        <v>0</v>
      </c>
      <c r="R245" s="220">
        <f t="shared" si="540"/>
        <v>0</v>
      </c>
      <c r="S245" s="102"/>
      <c r="T245" s="102"/>
      <c r="U245" s="102"/>
      <c r="V245" s="102"/>
      <c r="W245" s="102"/>
      <c r="X245" s="220">
        <f t="shared" si="541"/>
        <v>0</v>
      </c>
      <c r="Y245" s="275">
        <f>'NAW2 - Total - SSEH'!Y245</f>
        <v>0</v>
      </c>
      <c r="Z245" s="275">
        <f>'NAW2 - Total - SSEH'!Z245</f>
        <v>0</v>
      </c>
      <c r="AA245" s="275">
        <f>'NAW2 - Total - SSEH'!AA245</f>
        <v>0</v>
      </c>
      <c r="AB245" s="275">
        <f>'NAW2 - Total - SSEH'!AB245</f>
        <v>0</v>
      </c>
      <c r="AC245" s="275">
        <f>'NAW2 - Total - SSEH'!AC245</f>
        <v>0</v>
      </c>
      <c r="AD245" s="220">
        <f t="shared" si="542"/>
        <v>0</v>
      </c>
      <c r="AE245" s="102"/>
      <c r="AF245" s="102"/>
      <c r="AG245" s="102"/>
      <c r="AH245" s="102"/>
      <c r="AI245" s="102"/>
      <c r="AJ245" s="220">
        <f t="shared" si="543"/>
        <v>0</v>
      </c>
      <c r="AK245" s="275">
        <f>'NAW2 - Total - SSEH'!AK245</f>
        <v>0</v>
      </c>
      <c r="AL245" s="275">
        <f>'NAW2 - Total - SSEH'!AL245</f>
        <v>0</v>
      </c>
      <c r="AM245" s="275">
        <f>'NAW2 - Total - SSEH'!AM245</f>
        <v>0</v>
      </c>
      <c r="AN245" s="275">
        <f>'NAW2 - Total - SSEH'!AN245</f>
        <v>0</v>
      </c>
      <c r="AO245" s="275">
        <f>'NAW2 - Total - SSEH'!AO245</f>
        <v>0</v>
      </c>
      <c r="AP245" s="220">
        <f t="shared" si="544"/>
        <v>0</v>
      </c>
    </row>
    <row r="246" spans="1:42" ht="25.5" customHeight="1">
      <c r="A246" s="13"/>
      <c r="B246" s="19"/>
      <c r="C246" s="218"/>
      <c r="D246" s="350"/>
      <c r="E246" s="105"/>
      <c r="F246" s="219" t="s">
        <v>83</v>
      </c>
      <c r="G246" s="275">
        <f>'NAW2 - Total - SSEH'!G246</f>
        <v>0</v>
      </c>
      <c r="H246" s="275">
        <f>'NAW2 - Total - SSEH'!H246</f>
        <v>0</v>
      </c>
      <c r="I246" s="275">
        <f>'NAW2 - Total - SSEH'!I246</f>
        <v>0</v>
      </c>
      <c r="J246" s="275">
        <f>'NAW2 - Total - SSEH'!J246</f>
        <v>0</v>
      </c>
      <c r="K246" s="275">
        <f>'NAW2 - Total - SSEH'!K246</f>
        <v>0</v>
      </c>
      <c r="L246" s="220">
        <f t="shared" si="539"/>
        <v>0</v>
      </c>
      <c r="M246" s="275">
        <f>'NAW2 - Total - SSEH'!M246</f>
        <v>0</v>
      </c>
      <c r="N246" s="275">
        <f>'NAW2 - Total - SSEH'!N246</f>
        <v>0</v>
      </c>
      <c r="O246" s="275">
        <f>'NAW2 - Total - SSEH'!O246</f>
        <v>0</v>
      </c>
      <c r="P246" s="275">
        <f>'NAW2 - Total - SSEH'!P246</f>
        <v>0</v>
      </c>
      <c r="Q246" s="275">
        <f>'NAW2 - Total - SSEH'!Q246</f>
        <v>0</v>
      </c>
      <c r="R246" s="220">
        <f t="shared" si="540"/>
        <v>0</v>
      </c>
      <c r="S246" s="102"/>
      <c r="T246" s="102"/>
      <c r="U246" s="102"/>
      <c r="V246" s="102"/>
      <c r="W246" s="102"/>
      <c r="X246" s="220">
        <f t="shared" si="541"/>
        <v>0</v>
      </c>
      <c r="Y246" s="275">
        <f>'NAW2 - Total - SSEH'!Y246</f>
        <v>0</v>
      </c>
      <c r="Z246" s="275">
        <f>'NAW2 - Total - SSEH'!Z246</f>
        <v>0</v>
      </c>
      <c r="AA246" s="275">
        <f>'NAW2 - Total - SSEH'!AA246</f>
        <v>0</v>
      </c>
      <c r="AB246" s="275">
        <f>'NAW2 - Total - SSEH'!AB246</f>
        <v>0</v>
      </c>
      <c r="AC246" s="275">
        <f>'NAW2 - Total - SSEH'!AC246</f>
        <v>0</v>
      </c>
      <c r="AD246" s="220">
        <f t="shared" si="542"/>
        <v>0</v>
      </c>
      <c r="AE246" s="102"/>
      <c r="AF246" s="102"/>
      <c r="AG246" s="102"/>
      <c r="AH246" s="102"/>
      <c r="AI246" s="102"/>
      <c r="AJ246" s="220">
        <f t="shared" si="543"/>
        <v>0</v>
      </c>
      <c r="AK246" s="275">
        <f>'NAW2 - Total - SSEH'!AK246</f>
        <v>0</v>
      </c>
      <c r="AL246" s="275">
        <f>'NAW2 - Total - SSEH'!AL246</f>
        <v>0</v>
      </c>
      <c r="AM246" s="275">
        <f>'NAW2 - Total - SSEH'!AM246</f>
        <v>0</v>
      </c>
      <c r="AN246" s="275">
        <f>'NAW2 - Total - SSEH'!AN246</f>
        <v>0</v>
      </c>
      <c r="AO246" s="275">
        <f>'NAW2 - Total - SSEH'!AO246</f>
        <v>0</v>
      </c>
      <c r="AP246" s="220">
        <f t="shared" si="544"/>
        <v>0</v>
      </c>
    </row>
    <row r="247" spans="1:42" ht="25.5" customHeight="1" thickBot="1">
      <c r="A247" s="13"/>
      <c r="B247" s="221"/>
      <c r="C247" s="356"/>
      <c r="D247" s="351"/>
      <c r="E247" s="102"/>
      <c r="F247" s="223"/>
      <c r="G247" s="224">
        <f>SUM(G243:G246)</f>
        <v>0</v>
      </c>
      <c r="H247" s="225">
        <f t="shared" ref="H247:K247" si="545">SUM(H243:H246)</f>
        <v>0</v>
      </c>
      <c r="I247" s="225">
        <f t="shared" si="545"/>
        <v>0</v>
      </c>
      <c r="J247" s="225">
        <f t="shared" si="545"/>
        <v>0</v>
      </c>
      <c r="K247" s="225">
        <f t="shared" si="545"/>
        <v>0</v>
      </c>
      <c r="L247" s="150"/>
      <c r="M247" s="224">
        <f>SUM(M243:M246)</f>
        <v>0</v>
      </c>
      <c r="N247" s="225">
        <f t="shared" ref="N247:Q247" si="546">SUM(N243:N246)</f>
        <v>0</v>
      </c>
      <c r="O247" s="225">
        <f t="shared" si="546"/>
        <v>0</v>
      </c>
      <c r="P247" s="225">
        <f t="shared" si="546"/>
        <v>0</v>
      </c>
      <c r="Q247" s="225">
        <f t="shared" si="546"/>
        <v>0</v>
      </c>
      <c r="R247" s="150"/>
      <c r="S247" s="224">
        <f>SUM(S243:S246)</f>
        <v>0</v>
      </c>
      <c r="T247" s="225">
        <f t="shared" ref="T247:W247" si="547">SUM(T243:T246)</f>
        <v>0</v>
      </c>
      <c r="U247" s="225">
        <f t="shared" si="547"/>
        <v>0</v>
      </c>
      <c r="V247" s="225">
        <f t="shared" si="547"/>
        <v>0</v>
      </c>
      <c r="W247" s="225">
        <f t="shared" si="547"/>
        <v>0</v>
      </c>
      <c r="X247" s="150"/>
      <c r="Y247" s="224">
        <f>SUM(Y243:Y246)</f>
        <v>0</v>
      </c>
      <c r="Z247" s="225">
        <f t="shared" ref="Z247:AC247" si="548">SUM(Z243:Z246)</f>
        <v>0</v>
      </c>
      <c r="AA247" s="225">
        <f t="shared" si="548"/>
        <v>0</v>
      </c>
      <c r="AB247" s="225">
        <f t="shared" si="548"/>
        <v>0</v>
      </c>
      <c r="AC247" s="225">
        <f t="shared" si="548"/>
        <v>0</v>
      </c>
      <c r="AD247" s="150"/>
      <c r="AE247" s="224">
        <f>SUM(AE243:AE246)</f>
        <v>0</v>
      </c>
      <c r="AF247" s="225">
        <f t="shared" ref="AF247:AI247" si="549">SUM(AF243:AF246)</f>
        <v>0</v>
      </c>
      <c r="AG247" s="225">
        <f t="shared" si="549"/>
        <v>0</v>
      </c>
      <c r="AH247" s="225">
        <f t="shared" si="549"/>
        <v>0</v>
      </c>
      <c r="AI247" s="225">
        <f t="shared" si="549"/>
        <v>0</v>
      </c>
      <c r="AJ247" s="150"/>
      <c r="AK247" s="224">
        <f>SUM(AK243:AK246)</f>
        <v>0</v>
      </c>
      <c r="AL247" s="225">
        <f t="shared" ref="AL247:AO247" si="550">SUM(AL243:AL246)</f>
        <v>0</v>
      </c>
      <c r="AM247" s="225">
        <f t="shared" si="550"/>
        <v>0</v>
      </c>
      <c r="AN247" s="225">
        <f t="shared" si="550"/>
        <v>0</v>
      </c>
      <c r="AO247" s="225">
        <f t="shared" si="550"/>
        <v>0</v>
      </c>
      <c r="AP247" s="150"/>
    </row>
    <row r="248" spans="1:42" ht="25.5" customHeight="1">
      <c r="A248" s="13"/>
      <c r="B248" s="279" t="s">
        <v>13</v>
      </c>
      <c r="C248" s="210"/>
      <c r="D248" s="211"/>
      <c r="E248" s="212"/>
      <c r="F248" s="213" t="s">
        <v>78</v>
      </c>
      <c r="G248" s="275">
        <f>'NAW2 - Total - SSEH'!G248</f>
        <v>0</v>
      </c>
      <c r="H248" s="275">
        <f>'NAW2 - Total - SSEH'!H248</f>
        <v>0</v>
      </c>
      <c r="I248" s="275">
        <f>'NAW2 - Total - SSEH'!I248</f>
        <v>0</v>
      </c>
      <c r="J248" s="275">
        <f>'NAW2 - Total - SSEH'!J248</f>
        <v>0</v>
      </c>
      <c r="K248" s="275">
        <f>'NAW2 - Total - SSEH'!K248</f>
        <v>0</v>
      </c>
      <c r="L248" s="216">
        <f>SUM(G248:K248)</f>
        <v>0</v>
      </c>
      <c r="M248" s="275">
        <f>'NAW2 - Total - SSEH'!M248</f>
        <v>0</v>
      </c>
      <c r="N248" s="275">
        <f>'NAW2 - Total - SSEH'!N248</f>
        <v>0</v>
      </c>
      <c r="O248" s="275">
        <f>'NAW2 - Total - SSEH'!O248</f>
        <v>0</v>
      </c>
      <c r="P248" s="275">
        <f>'NAW2 - Total - SSEH'!P248</f>
        <v>0</v>
      </c>
      <c r="Q248" s="275">
        <f>'NAW2 - Total - SSEH'!Q248</f>
        <v>0</v>
      </c>
      <c r="R248" s="216">
        <f>SUM(M248:Q248)</f>
        <v>0</v>
      </c>
      <c r="S248" s="102"/>
      <c r="T248" s="102"/>
      <c r="U248" s="102"/>
      <c r="V248" s="102"/>
      <c r="W248" s="102"/>
      <c r="X248" s="216">
        <f>SUM(S248:W248)</f>
        <v>0</v>
      </c>
      <c r="Y248" s="276">
        <f>'NAW2 - Total - SSEH'!Y248</f>
        <v>0</v>
      </c>
      <c r="Z248" s="276">
        <f>'NAW2 - Total - SSEH'!Z248</f>
        <v>0</v>
      </c>
      <c r="AA248" s="276">
        <f>'NAW2 - Total - SSEH'!AA248</f>
        <v>0</v>
      </c>
      <c r="AB248" s="276">
        <f>'NAW2 - Total - SSEH'!AB248</f>
        <v>0</v>
      </c>
      <c r="AC248" s="276">
        <f>'NAW2 - Total - SSEH'!AC248</f>
        <v>0</v>
      </c>
      <c r="AD248" s="216">
        <f>SUM(Y248:AC248)</f>
        <v>0</v>
      </c>
      <c r="AE248" s="102"/>
      <c r="AF248" s="102"/>
      <c r="AG248" s="102"/>
      <c r="AH248" s="102"/>
      <c r="AI248" s="102"/>
      <c r="AJ248" s="216">
        <f>SUM(AE248:AI248)</f>
        <v>0</v>
      </c>
      <c r="AK248" s="276">
        <f>'NAW2 - Total - SSEH'!AK248</f>
        <v>0</v>
      </c>
      <c r="AL248" s="276">
        <f>'NAW2 - Total - SSEH'!AL248</f>
        <v>0</v>
      </c>
      <c r="AM248" s="276">
        <f>'NAW2 - Total - SSEH'!AM248</f>
        <v>0</v>
      </c>
      <c r="AN248" s="276">
        <f>'NAW2 - Total - SSEH'!AN248</f>
        <v>0</v>
      </c>
      <c r="AO248" s="276">
        <f>'NAW2 - Total - SSEH'!AO248</f>
        <v>0</v>
      </c>
      <c r="AP248" s="216">
        <f>SUM(AK248:AO248)</f>
        <v>0</v>
      </c>
    </row>
    <row r="249" spans="1:42" ht="25.5" customHeight="1">
      <c r="A249" s="13"/>
      <c r="B249" s="19"/>
      <c r="C249" s="218"/>
      <c r="D249" s="350"/>
      <c r="E249" s="105"/>
      <c r="F249" s="219" t="s">
        <v>80</v>
      </c>
      <c r="G249" s="275">
        <f>'NAW2 - Total - SSEH'!G249</f>
        <v>0</v>
      </c>
      <c r="H249" s="275">
        <f>'NAW2 - Total - SSEH'!H249</f>
        <v>0</v>
      </c>
      <c r="I249" s="275">
        <f>'NAW2 - Total - SSEH'!I249</f>
        <v>0</v>
      </c>
      <c r="J249" s="275">
        <f>'NAW2 - Total - SSEH'!J249</f>
        <v>0</v>
      </c>
      <c r="K249" s="275">
        <f>'NAW2 - Total - SSEH'!K249</f>
        <v>0</v>
      </c>
      <c r="L249" s="220">
        <f t="shared" ref="L249:L251" si="551">SUM(G249:K249)</f>
        <v>0</v>
      </c>
      <c r="M249" s="275">
        <f>'NAW2 - Total - SSEH'!M249</f>
        <v>0</v>
      </c>
      <c r="N249" s="275">
        <f>'NAW2 - Total - SSEH'!N249</f>
        <v>0</v>
      </c>
      <c r="O249" s="275">
        <f>'NAW2 - Total - SSEH'!O249</f>
        <v>0</v>
      </c>
      <c r="P249" s="275">
        <f>'NAW2 - Total - SSEH'!P249</f>
        <v>0</v>
      </c>
      <c r="Q249" s="275">
        <f>'NAW2 - Total - SSEH'!Q249</f>
        <v>0</v>
      </c>
      <c r="R249" s="220">
        <f t="shared" ref="R249:R251" si="552">SUM(M249:Q249)</f>
        <v>0</v>
      </c>
      <c r="S249" s="102"/>
      <c r="T249" s="102"/>
      <c r="U249" s="102"/>
      <c r="V249" s="102"/>
      <c r="W249" s="102"/>
      <c r="X249" s="220">
        <f t="shared" ref="X249:X251" si="553">SUM(S249:W249)</f>
        <v>0</v>
      </c>
      <c r="Y249" s="275">
        <f>'NAW2 - Total - SSEH'!Y249</f>
        <v>0</v>
      </c>
      <c r="Z249" s="275">
        <f>'NAW2 - Total - SSEH'!Z249</f>
        <v>0</v>
      </c>
      <c r="AA249" s="275">
        <f>'NAW2 - Total - SSEH'!AA249</f>
        <v>0</v>
      </c>
      <c r="AB249" s="275">
        <f>'NAW2 - Total - SSEH'!AB249</f>
        <v>0</v>
      </c>
      <c r="AC249" s="275">
        <f>'NAW2 - Total - SSEH'!AC249</f>
        <v>0</v>
      </c>
      <c r="AD249" s="220">
        <f t="shared" ref="AD249:AD251" si="554">SUM(Y249:AC249)</f>
        <v>0</v>
      </c>
      <c r="AE249" s="102"/>
      <c r="AF249" s="102"/>
      <c r="AG249" s="102"/>
      <c r="AH249" s="102"/>
      <c r="AI249" s="102"/>
      <c r="AJ249" s="220">
        <f t="shared" ref="AJ249:AJ251" si="555">SUM(AE249:AI249)</f>
        <v>0</v>
      </c>
      <c r="AK249" s="275">
        <f>'NAW2 - Total - SSEH'!AK249</f>
        <v>0</v>
      </c>
      <c r="AL249" s="275">
        <f>'NAW2 - Total - SSEH'!AL249</f>
        <v>0</v>
      </c>
      <c r="AM249" s="275">
        <f>'NAW2 - Total - SSEH'!AM249</f>
        <v>0</v>
      </c>
      <c r="AN249" s="275">
        <f>'NAW2 - Total - SSEH'!AN249</f>
        <v>0</v>
      </c>
      <c r="AO249" s="275">
        <f>'NAW2 - Total - SSEH'!AO249</f>
        <v>0</v>
      </c>
      <c r="AP249" s="220">
        <f t="shared" ref="AP249:AP251" si="556">SUM(AK249:AO249)</f>
        <v>0</v>
      </c>
    </row>
    <row r="250" spans="1:42" ht="25.5" customHeight="1">
      <c r="A250" s="13"/>
      <c r="B250" s="19"/>
      <c r="C250" s="218"/>
      <c r="D250" s="350"/>
      <c r="E250" s="105"/>
      <c r="F250" s="219" t="s">
        <v>82</v>
      </c>
      <c r="G250" s="275">
        <f>'NAW2 - Total - SSEH'!G250</f>
        <v>0</v>
      </c>
      <c r="H250" s="275">
        <f>'NAW2 - Total - SSEH'!H250</f>
        <v>0</v>
      </c>
      <c r="I250" s="275">
        <f>'NAW2 - Total - SSEH'!I250</f>
        <v>0</v>
      </c>
      <c r="J250" s="275">
        <f>'NAW2 - Total - SSEH'!J250</f>
        <v>0</v>
      </c>
      <c r="K250" s="275">
        <f>'NAW2 - Total - SSEH'!K250</f>
        <v>0</v>
      </c>
      <c r="L250" s="220">
        <f t="shared" si="551"/>
        <v>0</v>
      </c>
      <c r="M250" s="275">
        <f>'NAW2 - Total - SSEH'!M250</f>
        <v>0</v>
      </c>
      <c r="N250" s="275">
        <f>'NAW2 - Total - SSEH'!N250</f>
        <v>0</v>
      </c>
      <c r="O250" s="275">
        <f>'NAW2 - Total - SSEH'!O250</f>
        <v>0</v>
      </c>
      <c r="P250" s="275">
        <f>'NAW2 - Total - SSEH'!P250</f>
        <v>0</v>
      </c>
      <c r="Q250" s="275">
        <f>'NAW2 - Total - SSEH'!Q250</f>
        <v>0</v>
      </c>
      <c r="R250" s="220">
        <f t="shared" si="552"/>
        <v>0</v>
      </c>
      <c r="S250" s="102"/>
      <c r="T250" s="102"/>
      <c r="U250" s="102"/>
      <c r="V250" s="102"/>
      <c r="W250" s="102"/>
      <c r="X250" s="220">
        <f t="shared" si="553"/>
        <v>0</v>
      </c>
      <c r="Y250" s="275">
        <f>'NAW2 - Total - SSEH'!Y250</f>
        <v>0</v>
      </c>
      <c r="Z250" s="275">
        <f>'NAW2 - Total - SSEH'!Z250</f>
        <v>0</v>
      </c>
      <c r="AA250" s="275">
        <f>'NAW2 - Total - SSEH'!AA250</f>
        <v>0</v>
      </c>
      <c r="AB250" s="275">
        <f>'NAW2 - Total - SSEH'!AB250</f>
        <v>0</v>
      </c>
      <c r="AC250" s="275">
        <f>'NAW2 - Total - SSEH'!AC250</f>
        <v>0</v>
      </c>
      <c r="AD250" s="220">
        <f t="shared" si="554"/>
        <v>0</v>
      </c>
      <c r="AE250" s="102"/>
      <c r="AF250" s="102"/>
      <c r="AG250" s="102"/>
      <c r="AH250" s="102"/>
      <c r="AI250" s="102"/>
      <c r="AJ250" s="220">
        <f t="shared" si="555"/>
        <v>0</v>
      </c>
      <c r="AK250" s="275">
        <f>'NAW2 - Total - SSEH'!AK250</f>
        <v>0</v>
      </c>
      <c r="AL250" s="275">
        <f>'NAW2 - Total - SSEH'!AL250</f>
        <v>0</v>
      </c>
      <c r="AM250" s="275">
        <f>'NAW2 - Total - SSEH'!AM250</f>
        <v>0</v>
      </c>
      <c r="AN250" s="275">
        <f>'NAW2 - Total - SSEH'!AN250</f>
        <v>0</v>
      </c>
      <c r="AO250" s="275">
        <f>'NAW2 - Total - SSEH'!AO250</f>
        <v>0</v>
      </c>
      <c r="AP250" s="220">
        <f t="shared" si="556"/>
        <v>0</v>
      </c>
    </row>
    <row r="251" spans="1:42" ht="25.5" customHeight="1">
      <c r="A251" s="13"/>
      <c r="B251" s="19"/>
      <c r="C251" s="218"/>
      <c r="D251" s="350"/>
      <c r="E251" s="105"/>
      <c r="F251" s="219" t="s">
        <v>83</v>
      </c>
      <c r="G251" s="275">
        <f>'NAW2 - Total - SSEH'!G251</f>
        <v>0</v>
      </c>
      <c r="H251" s="275">
        <f>'NAW2 - Total - SSEH'!H251</f>
        <v>0</v>
      </c>
      <c r="I251" s="275">
        <f>'NAW2 - Total - SSEH'!I251</f>
        <v>0</v>
      </c>
      <c r="J251" s="275">
        <f>'NAW2 - Total - SSEH'!J251</f>
        <v>0</v>
      </c>
      <c r="K251" s="275">
        <f>'NAW2 - Total - SSEH'!K251</f>
        <v>0</v>
      </c>
      <c r="L251" s="220">
        <f t="shared" si="551"/>
        <v>0</v>
      </c>
      <c r="M251" s="275">
        <f>'NAW2 - Total - SSEH'!M251</f>
        <v>0</v>
      </c>
      <c r="N251" s="275">
        <f>'NAW2 - Total - SSEH'!N251</f>
        <v>0</v>
      </c>
      <c r="O251" s="275">
        <f>'NAW2 - Total - SSEH'!O251</f>
        <v>0</v>
      </c>
      <c r="P251" s="275">
        <f>'NAW2 - Total - SSEH'!P251</f>
        <v>0</v>
      </c>
      <c r="Q251" s="275">
        <f>'NAW2 - Total - SSEH'!Q251</f>
        <v>0</v>
      </c>
      <c r="R251" s="220">
        <f t="shared" si="552"/>
        <v>0</v>
      </c>
      <c r="S251" s="102"/>
      <c r="T251" s="102"/>
      <c r="U251" s="102"/>
      <c r="V251" s="102"/>
      <c r="W251" s="102"/>
      <c r="X251" s="220">
        <f t="shared" si="553"/>
        <v>0</v>
      </c>
      <c r="Y251" s="275">
        <f>'NAW2 - Total - SSEH'!Y251</f>
        <v>0</v>
      </c>
      <c r="Z251" s="275">
        <f>'NAW2 - Total - SSEH'!Z251</f>
        <v>0</v>
      </c>
      <c r="AA251" s="275">
        <f>'NAW2 - Total - SSEH'!AA251</f>
        <v>0</v>
      </c>
      <c r="AB251" s="275">
        <f>'NAW2 - Total - SSEH'!AB251</f>
        <v>0</v>
      </c>
      <c r="AC251" s="275">
        <f>'NAW2 - Total - SSEH'!AC251</f>
        <v>0</v>
      </c>
      <c r="AD251" s="220">
        <f t="shared" si="554"/>
        <v>0</v>
      </c>
      <c r="AE251" s="102"/>
      <c r="AF251" s="102"/>
      <c r="AG251" s="102"/>
      <c r="AH251" s="102"/>
      <c r="AI251" s="102"/>
      <c r="AJ251" s="220">
        <f t="shared" si="555"/>
        <v>0</v>
      </c>
      <c r="AK251" s="275">
        <f>'NAW2 - Total - SSEH'!AK251</f>
        <v>0</v>
      </c>
      <c r="AL251" s="275">
        <f>'NAW2 - Total - SSEH'!AL251</f>
        <v>0</v>
      </c>
      <c r="AM251" s="275">
        <f>'NAW2 - Total - SSEH'!AM251</f>
        <v>0</v>
      </c>
      <c r="AN251" s="275">
        <f>'NAW2 - Total - SSEH'!AN251</f>
        <v>0</v>
      </c>
      <c r="AO251" s="275">
        <f>'NAW2 - Total - SSEH'!AO251</f>
        <v>0</v>
      </c>
      <c r="AP251" s="220">
        <f t="shared" si="556"/>
        <v>0</v>
      </c>
    </row>
    <row r="252" spans="1:42" ht="25.5" customHeight="1" thickBot="1">
      <c r="A252" s="13"/>
      <c r="B252" s="221"/>
      <c r="C252" s="356"/>
      <c r="D252" s="351"/>
      <c r="E252" s="102"/>
      <c r="F252" s="223"/>
      <c r="G252" s="224">
        <f>SUM(G248:G251)</f>
        <v>0</v>
      </c>
      <c r="H252" s="225">
        <f t="shared" ref="H252:K252" si="557">SUM(H248:H251)</f>
        <v>0</v>
      </c>
      <c r="I252" s="225">
        <f t="shared" si="557"/>
        <v>0</v>
      </c>
      <c r="J252" s="225">
        <f t="shared" si="557"/>
        <v>0</v>
      </c>
      <c r="K252" s="225">
        <f t="shared" si="557"/>
        <v>0</v>
      </c>
      <c r="L252" s="150"/>
      <c r="M252" s="224">
        <f>SUM(M248:M251)</f>
        <v>0</v>
      </c>
      <c r="N252" s="225">
        <f t="shared" ref="N252:Q252" si="558">SUM(N248:N251)</f>
        <v>0</v>
      </c>
      <c r="O252" s="225">
        <f t="shared" si="558"/>
        <v>0</v>
      </c>
      <c r="P252" s="225">
        <f t="shared" si="558"/>
        <v>0</v>
      </c>
      <c r="Q252" s="225">
        <f t="shared" si="558"/>
        <v>0</v>
      </c>
      <c r="R252" s="150"/>
      <c r="S252" s="224">
        <f>SUM(S248:S251)</f>
        <v>0</v>
      </c>
      <c r="T252" s="225">
        <f t="shared" ref="T252:W252" si="559">SUM(T248:T251)</f>
        <v>0</v>
      </c>
      <c r="U252" s="225">
        <f t="shared" si="559"/>
        <v>0</v>
      </c>
      <c r="V252" s="225">
        <f t="shared" si="559"/>
        <v>0</v>
      </c>
      <c r="W252" s="225">
        <f t="shared" si="559"/>
        <v>0</v>
      </c>
      <c r="X252" s="150"/>
      <c r="Y252" s="224">
        <f>SUM(Y248:Y251)</f>
        <v>0</v>
      </c>
      <c r="Z252" s="225">
        <f t="shared" ref="Z252:AC252" si="560">SUM(Z248:Z251)</f>
        <v>0</v>
      </c>
      <c r="AA252" s="225">
        <f t="shared" si="560"/>
        <v>0</v>
      </c>
      <c r="AB252" s="225">
        <f t="shared" si="560"/>
        <v>0</v>
      </c>
      <c r="AC252" s="225">
        <f t="shared" si="560"/>
        <v>0</v>
      </c>
      <c r="AD252" s="150"/>
      <c r="AE252" s="224">
        <f>SUM(AE248:AE251)</f>
        <v>0</v>
      </c>
      <c r="AF252" s="225">
        <f t="shared" ref="AF252:AI252" si="561">SUM(AF248:AF251)</f>
        <v>0</v>
      </c>
      <c r="AG252" s="225">
        <f t="shared" si="561"/>
        <v>0</v>
      </c>
      <c r="AH252" s="225">
        <f t="shared" si="561"/>
        <v>0</v>
      </c>
      <c r="AI252" s="225">
        <f t="shared" si="561"/>
        <v>0</v>
      </c>
      <c r="AJ252" s="150"/>
      <c r="AK252" s="224">
        <f>SUM(AK248:AK251)</f>
        <v>0</v>
      </c>
      <c r="AL252" s="225">
        <f t="shared" ref="AL252:AO252" si="562">SUM(AL248:AL251)</f>
        <v>0</v>
      </c>
      <c r="AM252" s="225">
        <f t="shared" si="562"/>
        <v>0</v>
      </c>
      <c r="AN252" s="225">
        <f t="shared" si="562"/>
        <v>0</v>
      </c>
      <c r="AO252" s="225">
        <f t="shared" si="562"/>
        <v>0</v>
      </c>
      <c r="AP252" s="150"/>
    </row>
    <row r="253" spans="1:42" ht="25.5" customHeight="1">
      <c r="A253" s="13"/>
      <c r="B253" s="279" t="s">
        <v>13</v>
      </c>
      <c r="C253" s="210"/>
      <c r="D253" s="211"/>
      <c r="E253" s="212"/>
      <c r="F253" s="213" t="s">
        <v>78</v>
      </c>
      <c r="G253" s="275">
        <f>'NAW2 - Total - SSEH'!G253</f>
        <v>0</v>
      </c>
      <c r="H253" s="275">
        <f>'NAW2 - Total - SSEH'!H253</f>
        <v>0</v>
      </c>
      <c r="I253" s="275">
        <f>'NAW2 - Total - SSEH'!I253</f>
        <v>0</v>
      </c>
      <c r="J253" s="275">
        <f>'NAW2 - Total - SSEH'!J253</f>
        <v>0</v>
      </c>
      <c r="K253" s="275">
        <f>'NAW2 - Total - SSEH'!K253</f>
        <v>0</v>
      </c>
      <c r="L253" s="216">
        <f>SUM(G253:K253)</f>
        <v>0</v>
      </c>
      <c r="M253" s="275">
        <f>'NAW2 - Total - SSEH'!M253</f>
        <v>0</v>
      </c>
      <c r="N253" s="275">
        <f>'NAW2 - Total - SSEH'!N253</f>
        <v>0</v>
      </c>
      <c r="O253" s="275">
        <f>'NAW2 - Total - SSEH'!O253</f>
        <v>0</v>
      </c>
      <c r="P253" s="275">
        <f>'NAW2 - Total - SSEH'!P253</f>
        <v>0</v>
      </c>
      <c r="Q253" s="275">
        <f>'NAW2 - Total - SSEH'!Q253</f>
        <v>0</v>
      </c>
      <c r="R253" s="216">
        <f>SUM(M253:Q253)</f>
        <v>0</v>
      </c>
      <c r="S253" s="102"/>
      <c r="T253" s="102"/>
      <c r="U253" s="102"/>
      <c r="V253" s="102"/>
      <c r="W253" s="102"/>
      <c r="X253" s="216">
        <f>SUM(S253:W253)</f>
        <v>0</v>
      </c>
      <c r="Y253" s="276">
        <f>'NAW2 - Total - SSEH'!Y253</f>
        <v>0</v>
      </c>
      <c r="Z253" s="276">
        <f>'NAW2 - Total - SSEH'!Z253</f>
        <v>0</v>
      </c>
      <c r="AA253" s="276">
        <f>'NAW2 - Total - SSEH'!AA253</f>
        <v>0</v>
      </c>
      <c r="AB253" s="276">
        <f>'NAW2 - Total - SSEH'!AB253</f>
        <v>0</v>
      </c>
      <c r="AC253" s="276">
        <f>'NAW2 - Total - SSEH'!AC253</f>
        <v>0</v>
      </c>
      <c r="AD253" s="216">
        <f>SUM(Y253:AC253)</f>
        <v>0</v>
      </c>
      <c r="AE253" s="102"/>
      <c r="AF253" s="102"/>
      <c r="AG253" s="102"/>
      <c r="AH253" s="102"/>
      <c r="AI253" s="102"/>
      <c r="AJ253" s="216">
        <f>SUM(AE253:AI253)</f>
        <v>0</v>
      </c>
      <c r="AK253" s="276">
        <f>'NAW2 - Total - SSEH'!AK253</f>
        <v>0</v>
      </c>
      <c r="AL253" s="276">
        <f>'NAW2 - Total - SSEH'!AL253</f>
        <v>0</v>
      </c>
      <c r="AM253" s="276">
        <f>'NAW2 - Total - SSEH'!AM253</f>
        <v>0</v>
      </c>
      <c r="AN253" s="276">
        <f>'NAW2 - Total - SSEH'!AN253</f>
        <v>0</v>
      </c>
      <c r="AO253" s="276">
        <f>'NAW2 - Total - SSEH'!AO253</f>
        <v>0</v>
      </c>
      <c r="AP253" s="216">
        <f>SUM(AK253:AO253)</f>
        <v>0</v>
      </c>
    </row>
    <row r="254" spans="1:42" ht="25.5" customHeight="1">
      <c r="A254" s="13"/>
      <c r="B254" s="19"/>
      <c r="C254" s="218"/>
      <c r="D254" s="350"/>
      <c r="E254" s="105"/>
      <c r="F254" s="219" t="s">
        <v>80</v>
      </c>
      <c r="G254" s="275">
        <f>'NAW2 - Total - SSEH'!G254</f>
        <v>0</v>
      </c>
      <c r="H254" s="275">
        <f>'NAW2 - Total - SSEH'!H254</f>
        <v>0</v>
      </c>
      <c r="I254" s="275">
        <f>'NAW2 - Total - SSEH'!I254</f>
        <v>0</v>
      </c>
      <c r="J254" s="275">
        <f>'NAW2 - Total - SSEH'!J254</f>
        <v>0</v>
      </c>
      <c r="K254" s="275">
        <f>'NAW2 - Total - SSEH'!K254</f>
        <v>0</v>
      </c>
      <c r="L254" s="220">
        <f t="shared" ref="L254:L256" si="563">SUM(G254:K254)</f>
        <v>0</v>
      </c>
      <c r="M254" s="275">
        <f>'NAW2 - Total - SSEH'!M254</f>
        <v>0</v>
      </c>
      <c r="N254" s="275">
        <f>'NAW2 - Total - SSEH'!N254</f>
        <v>0</v>
      </c>
      <c r="O254" s="275">
        <f>'NAW2 - Total - SSEH'!O254</f>
        <v>0</v>
      </c>
      <c r="P254" s="275">
        <f>'NAW2 - Total - SSEH'!P254</f>
        <v>0</v>
      </c>
      <c r="Q254" s="275">
        <f>'NAW2 - Total - SSEH'!Q254</f>
        <v>0</v>
      </c>
      <c r="R254" s="220">
        <f t="shared" ref="R254:R256" si="564">SUM(M254:Q254)</f>
        <v>0</v>
      </c>
      <c r="S254" s="102"/>
      <c r="T254" s="102"/>
      <c r="U254" s="102"/>
      <c r="V254" s="102"/>
      <c r="W254" s="102"/>
      <c r="X254" s="220">
        <f t="shared" ref="X254:X256" si="565">SUM(S254:W254)</f>
        <v>0</v>
      </c>
      <c r="Y254" s="275">
        <f>'NAW2 - Total - SSEH'!Y254</f>
        <v>0</v>
      </c>
      <c r="Z254" s="275">
        <f>'NAW2 - Total - SSEH'!Z254</f>
        <v>0</v>
      </c>
      <c r="AA254" s="275">
        <f>'NAW2 - Total - SSEH'!AA254</f>
        <v>0</v>
      </c>
      <c r="AB254" s="275">
        <f>'NAW2 - Total - SSEH'!AB254</f>
        <v>0</v>
      </c>
      <c r="AC254" s="275">
        <f>'NAW2 - Total - SSEH'!AC254</f>
        <v>0</v>
      </c>
      <c r="AD254" s="220">
        <f t="shared" ref="AD254:AD256" si="566">SUM(Y254:AC254)</f>
        <v>0</v>
      </c>
      <c r="AE254" s="102"/>
      <c r="AF254" s="102"/>
      <c r="AG254" s="102"/>
      <c r="AH254" s="102"/>
      <c r="AI254" s="102"/>
      <c r="AJ254" s="220">
        <f t="shared" ref="AJ254:AJ256" si="567">SUM(AE254:AI254)</f>
        <v>0</v>
      </c>
      <c r="AK254" s="275">
        <f>'NAW2 - Total - SSEH'!AK254</f>
        <v>0</v>
      </c>
      <c r="AL254" s="275">
        <f>'NAW2 - Total - SSEH'!AL254</f>
        <v>0</v>
      </c>
      <c r="AM254" s="275">
        <f>'NAW2 - Total - SSEH'!AM254</f>
        <v>0</v>
      </c>
      <c r="AN254" s="275">
        <f>'NAW2 - Total - SSEH'!AN254</f>
        <v>0</v>
      </c>
      <c r="AO254" s="275">
        <f>'NAW2 - Total - SSEH'!AO254</f>
        <v>0</v>
      </c>
      <c r="AP254" s="220">
        <f t="shared" ref="AP254:AP256" si="568">SUM(AK254:AO254)</f>
        <v>0</v>
      </c>
    </row>
    <row r="255" spans="1:42" ht="25.5" customHeight="1">
      <c r="A255" s="13"/>
      <c r="B255" s="19"/>
      <c r="C255" s="218"/>
      <c r="D255" s="350"/>
      <c r="E255" s="105"/>
      <c r="F255" s="219" t="s">
        <v>82</v>
      </c>
      <c r="G255" s="275">
        <f>'NAW2 - Total - SSEH'!G255</f>
        <v>0</v>
      </c>
      <c r="H255" s="275">
        <f>'NAW2 - Total - SSEH'!H255</f>
        <v>0</v>
      </c>
      <c r="I255" s="275">
        <f>'NAW2 - Total - SSEH'!I255</f>
        <v>0</v>
      </c>
      <c r="J255" s="275">
        <f>'NAW2 - Total - SSEH'!J255</f>
        <v>0</v>
      </c>
      <c r="K255" s="275">
        <f>'NAW2 - Total - SSEH'!K255</f>
        <v>0</v>
      </c>
      <c r="L255" s="220">
        <f t="shared" si="563"/>
        <v>0</v>
      </c>
      <c r="M255" s="275">
        <f>'NAW2 - Total - SSEH'!M255</f>
        <v>0</v>
      </c>
      <c r="N255" s="275">
        <f>'NAW2 - Total - SSEH'!N255</f>
        <v>0</v>
      </c>
      <c r="O255" s="275">
        <f>'NAW2 - Total - SSEH'!O255</f>
        <v>0</v>
      </c>
      <c r="P255" s="275">
        <f>'NAW2 - Total - SSEH'!P255</f>
        <v>0</v>
      </c>
      <c r="Q255" s="275">
        <f>'NAW2 - Total - SSEH'!Q255</f>
        <v>0</v>
      </c>
      <c r="R255" s="220">
        <f t="shared" si="564"/>
        <v>0</v>
      </c>
      <c r="S255" s="102"/>
      <c r="T255" s="102"/>
      <c r="U255" s="102"/>
      <c r="V255" s="102"/>
      <c r="W255" s="102"/>
      <c r="X255" s="220">
        <f t="shared" si="565"/>
        <v>0</v>
      </c>
      <c r="Y255" s="275">
        <f>'NAW2 - Total - SSEH'!Y255</f>
        <v>0</v>
      </c>
      <c r="Z255" s="275">
        <f>'NAW2 - Total - SSEH'!Z255</f>
        <v>0</v>
      </c>
      <c r="AA255" s="275">
        <f>'NAW2 - Total - SSEH'!AA255</f>
        <v>0</v>
      </c>
      <c r="AB255" s="275">
        <f>'NAW2 - Total - SSEH'!AB255</f>
        <v>0</v>
      </c>
      <c r="AC255" s="275">
        <f>'NAW2 - Total - SSEH'!AC255</f>
        <v>0</v>
      </c>
      <c r="AD255" s="220">
        <f t="shared" si="566"/>
        <v>0</v>
      </c>
      <c r="AE255" s="102"/>
      <c r="AF255" s="102"/>
      <c r="AG255" s="102"/>
      <c r="AH255" s="102"/>
      <c r="AI255" s="102"/>
      <c r="AJ255" s="220">
        <f t="shared" si="567"/>
        <v>0</v>
      </c>
      <c r="AK255" s="275">
        <f>'NAW2 - Total - SSEH'!AK255</f>
        <v>0</v>
      </c>
      <c r="AL255" s="275">
        <f>'NAW2 - Total - SSEH'!AL255</f>
        <v>0</v>
      </c>
      <c r="AM255" s="275">
        <f>'NAW2 - Total - SSEH'!AM255</f>
        <v>0</v>
      </c>
      <c r="AN255" s="275">
        <f>'NAW2 - Total - SSEH'!AN255</f>
        <v>0</v>
      </c>
      <c r="AO255" s="275">
        <f>'NAW2 - Total - SSEH'!AO255</f>
        <v>0</v>
      </c>
      <c r="AP255" s="220">
        <f t="shared" si="568"/>
        <v>0</v>
      </c>
    </row>
    <row r="256" spans="1:42" ht="25.5" customHeight="1">
      <c r="A256" s="13"/>
      <c r="B256" s="19"/>
      <c r="C256" s="218"/>
      <c r="D256" s="350"/>
      <c r="E256" s="105"/>
      <c r="F256" s="219" t="s">
        <v>83</v>
      </c>
      <c r="G256" s="275">
        <f>'NAW2 - Total - SSEH'!G256</f>
        <v>0</v>
      </c>
      <c r="H256" s="275">
        <f>'NAW2 - Total - SSEH'!H256</f>
        <v>0</v>
      </c>
      <c r="I256" s="275">
        <f>'NAW2 - Total - SSEH'!I256</f>
        <v>0</v>
      </c>
      <c r="J256" s="275">
        <f>'NAW2 - Total - SSEH'!J256</f>
        <v>0</v>
      </c>
      <c r="K256" s="275">
        <f>'NAW2 - Total - SSEH'!K256</f>
        <v>0</v>
      </c>
      <c r="L256" s="220">
        <f t="shared" si="563"/>
        <v>0</v>
      </c>
      <c r="M256" s="275">
        <f>'NAW2 - Total - SSEH'!M256</f>
        <v>0</v>
      </c>
      <c r="N256" s="275">
        <f>'NAW2 - Total - SSEH'!N256</f>
        <v>0</v>
      </c>
      <c r="O256" s="275">
        <f>'NAW2 - Total - SSEH'!O256</f>
        <v>0</v>
      </c>
      <c r="P256" s="275">
        <f>'NAW2 - Total - SSEH'!P256</f>
        <v>0</v>
      </c>
      <c r="Q256" s="275">
        <f>'NAW2 - Total - SSEH'!Q256</f>
        <v>0</v>
      </c>
      <c r="R256" s="220">
        <f t="shared" si="564"/>
        <v>0</v>
      </c>
      <c r="S256" s="102"/>
      <c r="T256" s="102"/>
      <c r="U256" s="102"/>
      <c r="V256" s="102"/>
      <c r="W256" s="102"/>
      <c r="X256" s="220">
        <f t="shared" si="565"/>
        <v>0</v>
      </c>
      <c r="Y256" s="275">
        <f>'NAW2 - Total - SSEH'!Y256</f>
        <v>0</v>
      </c>
      <c r="Z256" s="275">
        <f>'NAW2 - Total - SSEH'!Z256</f>
        <v>0</v>
      </c>
      <c r="AA256" s="275">
        <f>'NAW2 - Total - SSEH'!AA256</f>
        <v>0</v>
      </c>
      <c r="AB256" s="275">
        <f>'NAW2 - Total - SSEH'!AB256</f>
        <v>0</v>
      </c>
      <c r="AC256" s="275">
        <f>'NAW2 - Total - SSEH'!AC256</f>
        <v>0</v>
      </c>
      <c r="AD256" s="220">
        <f t="shared" si="566"/>
        <v>0</v>
      </c>
      <c r="AE256" s="102"/>
      <c r="AF256" s="102"/>
      <c r="AG256" s="102"/>
      <c r="AH256" s="102"/>
      <c r="AI256" s="102"/>
      <c r="AJ256" s="220">
        <f t="shared" si="567"/>
        <v>0</v>
      </c>
      <c r="AK256" s="275">
        <f>'NAW2 - Total - SSEH'!AK256</f>
        <v>0</v>
      </c>
      <c r="AL256" s="275">
        <f>'NAW2 - Total - SSEH'!AL256</f>
        <v>0</v>
      </c>
      <c r="AM256" s="275">
        <f>'NAW2 - Total - SSEH'!AM256</f>
        <v>0</v>
      </c>
      <c r="AN256" s="275">
        <f>'NAW2 - Total - SSEH'!AN256</f>
        <v>0</v>
      </c>
      <c r="AO256" s="275">
        <f>'NAW2 - Total - SSEH'!AO256</f>
        <v>0</v>
      </c>
      <c r="AP256" s="220">
        <f t="shared" si="568"/>
        <v>0</v>
      </c>
    </row>
    <row r="257" spans="1:44" ht="25.5" customHeight="1" thickBot="1">
      <c r="A257" s="13"/>
      <c r="B257" s="221"/>
      <c r="C257" s="356"/>
      <c r="D257" s="351"/>
      <c r="E257" s="102"/>
      <c r="F257" s="223"/>
      <c r="G257" s="224">
        <f>SUM(G253:G256)</f>
        <v>0</v>
      </c>
      <c r="H257" s="225">
        <f t="shared" ref="H257:K257" si="569">SUM(H253:H256)</f>
        <v>0</v>
      </c>
      <c r="I257" s="225">
        <f t="shared" si="569"/>
        <v>0</v>
      </c>
      <c r="J257" s="225">
        <f t="shared" si="569"/>
        <v>0</v>
      </c>
      <c r="K257" s="225">
        <f t="shared" si="569"/>
        <v>0</v>
      </c>
      <c r="L257" s="150"/>
      <c r="M257" s="224">
        <f>SUM(M253:M256)</f>
        <v>0</v>
      </c>
      <c r="N257" s="225">
        <f t="shared" ref="N257:Q257" si="570">SUM(N253:N256)</f>
        <v>0</v>
      </c>
      <c r="O257" s="225">
        <f t="shared" si="570"/>
        <v>0</v>
      </c>
      <c r="P257" s="225">
        <f t="shared" si="570"/>
        <v>0</v>
      </c>
      <c r="Q257" s="225">
        <f t="shared" si="570"/>
        <v>0</v>
      </c>
      <c r="R257" s="150"/>
      <c r="S257" s="224">
        <f>SUM(S253:S256)</f>
        <v>0</v>
      </c>
      <c r="T257" s="225">
        <f t="shared" ref="T257:W257" si="571">SUM(T253:T256)</f>
        <v>0</v>
      </c>
      <c r="U257" s="225">
        <f t="shared" si="571"/>
        <v>0</v>
      </c>
      <c r="V257" s="225">
        <f t="shared" si="571"/>
        <v>0</v>
      </c>
      <c r="W257" s="225">
        <f t="shared" si="571"/>
        <v>0</v>
      </c>
      <c r="X257" s="150"/>
      <c r="Y257" s="224">
        <f>SUM(Y253:Y256)</f>
        <v>0</v>
      </c>
      <c r="Z257" s="225">
        <f t="shared" ref="Z257:AC257" si="572">SUM(Z253:Z256)</f>
        <v>0</v>
      </c>
      <c r="AA257" s="225">
        <f t="shared" si="572"/>
        <v>0</v>
      </c>
      <c r="AB257" s="225">
        <f t="shared" si="572"/>
        <v>0</v>
      </c>
      <c r="AC257" s="225">
        <f t="shared" si="572"/>
        <v>0</v>
      </c>
      <c r="AD257" s="150"/>
      <c r="AE257" s="224">
        <f>SUM(AE253:AE256)</f>
        <v>0</v>
      </c>
      <c r="AF257" s="225">
        <f t="shared" ref="AF257:AI257" si="573">SUM(AF253:AF256)</f>
        <v>0</v>
      </c>
      <c r="AG257" s="225">
        <f t="shared" si="573"/>
        <v>0</v>
      </c>
      <c r="AH257" s="225">
        <f t="shared" si="573"/>
        <v>0</v>
      </c>
      <c r="AI257" s="225">
        <f t="shared" si="573"/>
        <v>0</v>
      </c>
      <c r="AJ257" s="150"/>
      <c r="AK257" s="224">
        <f>SUM(AK253:AK256)</f>
        <v>0</v>
      </c>
      <c r="AL257" s="225">
        <f t="shared" ref="AL257:AO257" si="574">SUM(AL253:AL256)</f>
        <v>0</v>
      </c>
      <c r="AM257" s="225">
        <f t="shared" si="574"/>
        <v>0</v>
      </c>
      <c r="AN257" s="225">
        <f t="shared" si="574"/>
        <v>0</v>
      </c>
      <c r="AO257" s="225">
        <f t="shared" si="574"/>
        <v>0</v>
      </c>
      <c r="AP257" s="150"/>
    </row>
    <row r="258" spans="1:44" ht="25.5" customHeight="1">
      <c r="A258" s="13"/>
      <c r="B258" s="279" t="s">
        <v>13</v>
      </c>
      <c r="C258" s="210"/>
      <c r="D258" s="211"/>
      <c r="E258" s="212"/>
      <c r="F258" s="213" t="s">
        <v>78</v>
      </c>
      <c r="G258" s="278">
        <f>'NAW2 - Total - SSEH'!G258</f>
        <v>0</v>
      </c>
      <c r="H258" s="278">
        <f>'NAW2 - Total - SSEH'!H258</f>
        <v>0</v>
      </c>
      <c r="I258" s="278">
        <f>'NAW2 - Total - SSEH'!I258</f>
        <v>0</v>
      </c>
      <c r="J258" s="278">
        <f>'NAW2 - Total - SSEH'!J258</f>
        <v>0</v>
      </c>
      <c r="K258" s="278">
        <f>'NAW2 - Total - SSEH'!K258</f>
        <v>0</v>
      </c>
      <c r="L258" s="216">
        <f>SUM(G258:K258)</f>
        <v>0</v>
      </c>
      <c r="M258" s="278">
        <f>'NAW2 - Total - SSEH'!M258</f>
        <v>0</v>
      </c>
      <c r="N258" s="278">
        <f>'NAW2 - Total - SSEH'!N258</f>
        <v>0</v>
      </c>
      <c r="O258" s="278">
        <f>'NAW2 - Total - SSEH'!O258</f>
        <v>0</v>
      </c>
      <c r="P258" s="278">
        <f>'NAW2 - Total - SSEH'!P258</f>
        <v>0</v>
      </c>
      <c r="Q258" s="278">
        <f>'NAW2 - Total - SSEH'!Q258</f>
        <v>0</v>
      </c>
      <c r="R258" s="216">
        <f>SUM(M258:Q258)</f>
        <v>0</v>
      </c>
      <c r="S258" s="102"/>
      <c r="T258" s="102"/>
      <c r="U258" s="102"/>
      <c r="V258" s="102"/>
      <c r="W258" s="102"/>
      <c r="X258" s="216">
        <f>SUM(S258:W258)</f>
        <v>0</v>
      </c>
      <c r="Y258" s="278">
        <f>'NAW2 - Total - SSEH'!Y258</f>
        <v>0</v>
      </c>
      <c r="Z258" s="278">
        <f>'NAW2 - Total - SSEH'!Z258</f>
        <v>0</v>
      </c>
      <c r="AA258" s="278">
        <f>'NAW2 - Total - SSEH'!AA258</f>
        <v>0</v>
      </c>
      <c r="AB258" s="278">
        <f>'NAW2 - Total - SSEH'!AB258</f>
        <v>0</v>
      </c>
      <c r="AC258" s="278">
        <f>'NAW2 - Total - SSEH'!AC258</f>
        <v>0</v>
      </c>
      <c r="AD258" s="216">
        <f>SUM(Y258:AC258)</f>
        <v>0</v>
      </c>
      <c r="AE258" s="102"/>
      <c r="AF258" s="102"/>
      <c r="AG258" s="102"/>
      <c r="AH258" s="102"/>
      <c r="AI258" s="102"/>
      <c r="AJ258" s="216">
        <f>SUM(AE258:AI258)</f>
        <v>0</v>
      </c>
      <c r="AK258" s="278">
        <f>'NAW2 - Total - SSEH'!AK258</f>
        <v>0</v>
      </c>
      <c r="AL258" s="278">
        <f>'NAW2 - Total - SSEH'!AL258</f>
        <v>0</v>
      </c>
      <c r="AM258" s="278">
        <f>'NAW2 - Total - SSEH'!AM258</f>
        <v>0</v>
      </c>
      <c r="AN258" s="278">
        <f>'NAW2 - Total - SSEH'!AN258</f>
        <v>0</v>
      </c>
      <c r="AO258" s="278">
        <f>'NAW2 - Total - SSEH'!AO258</f>
        <v>0</v>
      </c>
      <c r="AP258" s="216">
        <f>SUM(AK258:AO258)</f>
        <v>0</v>
      </c>
    </row>
    <row r="259" spans="1:44" ht="25.5" customHeight="1">
      <c r="A259" s="13"/>
      <c r="B259" s="19"/>
      <c r="C259" s="218"/>
      <c r="D259" s="350"/>
      <c r="E259" s="105"/>
      <c r="F259" s="219" t="s">
        <v>80</v>
      </c>
      <c r="G259" s="275">
        <f>'NAW2 - Total - SSEH'!G259</f>
        <v>0</v>
      </c>
      <c r="H259" s="275">
        <f>'NAW2 - Total - SSEH'!H259</f>
        <v>0</v>
      </c>
      <c r="I259" s="275">
        <f>'NAW2 - Total - SSEH'!I259</f>
        <v>0</v>
      </c>
      <c r="J259" s="275">
        <f>'NAW2 - Total - SSEH'!J259</f>
        <v>0</v>
      </c>
      <c r="K259" s="275">
        <f>'NAW2 - Total - SSEH'!K259</f>
        <v>0</v>
      </c>
      <c r="L259" s="220">
        <f t="shared" ref="L259:L261" si="575">SUM(G259:K259)</f>
        <v>0</v>
      </c>
      <c r="M259" s="275">
        <f>'NAW2 - Total - SSEH'!M259</f>
        <v>0</v>
      </c>
      <c r="N259" s="275">
        <f>'NAW2 - Total - SSEH'!N259</f>
        <v>0</v>
      </c>
      <c r="O259" s="275">
        <f>'NAW2 - Total - SSEH'!O259</f>
        <v>0</v>
      </c>
      <c r="P259" s="275">
        <f>'NAW2 - Total - SSEH'!P259</f>
        <v>0</v>
      </c>
      <c r="Q259" s="275">
        <f>'NAW2 - Total - SSEH'!Q259</f>
        <v>0</v>
      </c>
      <c r="R259" s="220">
        <f t="shared" ref="R259:R261" si="576">SUM(M259:Q259)</f>
        <v>0</v>
      </c>
      <c r="S259" s="102"/>
      <c r="T259" s="102"/>
      <c r="U259" s="102"/>
      <c r="V259" s="102"/>
      <c r="W259" s="102"/>
      <c r="X259" s="220">
        <f t="shared" ref="X259:X261" si="577">SUM(S259:W259)</f>
        <v>0</v>
      </c>
      <c r="Y259" s="275">
        <f>'NAW2 - Total - SSEH'!Y259</f>
        <v>0</v>
      </c>
      <c r="Z259" s="275">
        <f>'NAW2 - Total - SSEH'!Z259</f>
        <v>0</v>
      </c>
      <c r="AA259" s="275">
        <f>'NAW2 - Total - SSEH'!AA259</f>
        <v>0</v>
      </c>
      <c r="AB259" s="275">
        <f>'NAW2 - Total - SSEH'!AB259</f>
        <v>0</v>
      </c>
      <c r="AC259" s="275">
        <f>'NAW2 - Total - SSEH'!AC259</f>
        <v>0</v>
      </c>
      <c r="AD259" s="220">
        <f t="shared" ref="AD259:AD261" si="578">SUM(Y259:AC259)</f>
        <v>0</v>
      </c>
      <c r="AE259" s="102"/>
      <c r="AF259" s="102"/>
      <c r="AG259" s="102"/>
      <c r="AH259" s="102"/>
      <c r="AI259" s="102"/>
      <c r="AJ259" s="220">
        <f t="shared" ref="AJ259:AJ261" si="579">SUM(AE259:AI259)</f>
        <v>0</v>
      </c>
      <c r="AK259" s="275">
        <f>'NAW2 - Total - SSEH'!AK259</f>
        <v>0</v>
      </c>
      <c r="AL259" s="275">
        <f>'NAW2 - Total - SSEH'!AL259</f>
        <v>0</v>
      </c>
      <c r="AM259" s="275">
        <f>'NAW2 - Total - SSEH'!AM259</f>
        <v>0</v>
      </c>
      <c r="AN259" s="275">
        <f>'NAW2 - Total - SSEH'!AN259</f>
        <v>0</v>
      </c>
      <c r="AO259" s="275">
        <f>'NAW2 - Total - SSEH'!AO259</f>
        <v>0</v>
      </c>
      <c r="AP259" s="220">
        <f t="shared" ref="AP259:AP261" si="580">SUM(AK259:AO259)</f>
        <v>0</v>
      </c>
    </row>
    <row r="260" spans="1:44" ht="25.5" customHeight="1">
      <c r="A260" s="13"/>
      <c r="B260" s="19"/>
      <c r="C260" s="218"/>
      <c r="D260" s="350"/>
      <c r="E260" s="105"/>
      <c r="F260" s="219" t="s">
        <v>82</v>
      </c>
      <c r="G260" s="275">
        <f>'NAW2 - Total - SSEH'!G260</f>
        <v>0</v>
      </c>
      <c r="H260" s="275">
        <f>'NAW2 - Total - SSEH'!H260</f>
        <v>0</v>
      </c>
      <c r="I260" s="275">
        <f>'NAW2 - Total - SSEH'!I260</f>
        <v>0</v>
      </c>
      <c r="J260" s="275">
        <f>'NAW2 - Total - SSEH'!J260</f>
        <v>0</v>
      </c>
      <c r="K260" s="275">
        <f>'NAW2 - Total - SSEH'!K260</f>
        <v>0</v>
      </c>
      <c r="L260" s="220">
        <f t="shared" si="575"/>
        <v>0</v>
      </c>
      <c r="M260" s="275">
        <f>'NAW2 - Total - SSEH'!M260</f>
        <v>0</v>
      </c>
      <c r="N260" s="275">
        <f>'NAW2 - Total - SSEH'!N260</f>
        <v>0</v>
      </c>
      <c r="O260" s="275">
        <f>'NAW2 - Total - SSEH'!O260</f>
        <v>0</v>
      </c>
      <c r="P260" s="275">
        <f>'NAW2 - Total - SSEH'!P260</f>
        <v>0</v>
      </c>
      <c r="Q260" s="275">
        <f>'NAW2 - Total - SSEH'!Q260</f>
        <v>0</v>
      </c>
      <c r="R260" s="220">
        <f t="shared" si="576"/>
        <v>0</v>
      </c>
      <c r="S260" s="102"/>
      <c r="T260" s="102"/>
      <c r="U260" s="102"/>
      <c r="V260" s="102"/>
      <c r="W260" s="102"/>
      <c r="X260" s="220">
        <f t="shared" si="577"/>
        <v>0</v>
      </c>
      <c r="Y260" s="275">
        <f>'NAW2 - Total - SSEH'!Y260</f>
        <v>0</v>
      </c>
      <c r="Z260" s="275">
        <f>'NAW2 - Total - SSEH'!Z260</f>
        <v>0</v>
      </c>
      <c r="AA260" s="275">
        <f>'NAW2 - Total - SSEH'!AA260</f>
        <v>0</v>
      </c>
      <c r="AB260" s="275">
        <f>'NAW2 - Total - SSEH'!AB260</f>
        <v>0</v>
      </c>
      <c r="AC260" s="275">
        <f>'NAW2 - Total - SSEH'!AC260</f>
        <v>0</v>
      </c>
      <c r="AD260" s="220">
        <f t="shared" si="578"/>
        <v>0</v>
      </c>
      <c r="AE260" s="102"/>
      <c r="AF260" s="102"/>
      <c r="AG260" s="102"/>
      <c r="AH260" s="102"/>
      <c r="AI260" s="102"/>
      <c r="AJ260" s="220">
        <f t="shared" si="579"/>
        <v>0</v>
      </c>
      <c r="AK260" s="275">
        <f>'NAW2 - Total - SSEH'!AK260</f>
        <v>0</v>
      </c>
      <c r="AL260" s="275">
        <f>'NAW2 - Total - SSEH'!AL260</f>
        <v>0</v>
      </c>
      <c r="AM260" s="275">
        <f>'NAW2 - Total - SSEH'!AM260</f>
        <v>0</v>
      </c>
      <c r="AN260" s="275">
        <f>'NAW2 - Total - SSEH'!AN260</f>
        <v>0</v>
      </c>
      <c r="AO260" s="275">
        <f>'NAW2 - Total - SSEH'!AO260</f>
        <v>0</v>
      </c>
      <c r="AP260" s="220">
        <f t="shared" si="580"/>
        <v>0</v>
      </c>
    </row>
    <row r="261" spans="1:44" ht="25.5" customHeight="1">
      <c r="A261" s="13"/>
      <c r="B261" s="19"/>
      <c r="C261" s="218"/>
      <c r="D261" s="350"/>
      <c r="E261" s="105"/>
      <c r="F261" s="219" t="s">
        <v>83</v>
      </c>
      <c r="G261" s="275">
        <f>'NAW2 - Total - SSEH'!G261</f>
        <v>0</v>
      </c>
      <c r="H261" s="275">
        <f>'NAW2 - Total - SSEH'!H261</f>
        <v>0</v>
      </c>
      <c r="I261" s="275">
        <f>'NAW2 - Total - SSEH'!I261</f>
        <v>0</v>
      </c>
      <c r="J261" s="275">
        <f>'NAW2 - Total - SSEH'!J261</f>
        <v>0</v>
      </c>
      <c r="K261" s="275">
        <f>'NAW2 - Total - SSEH'!K261</f>
        <v>0</v>
      </c>
      <c r="L261" s="220">
        <f t="shared" si="575"/>
        <v>0</v>
      </c>
      <c r="M261" s="275">
        <f>'NAW2 - Total - SSEH'!M261</f>
        <v>0</v>
      </c>
      <c r="N261" s="275">
        <f>'NAW2 - Total - SSEH'!N261</f>
        <v>0</v>
      </c>
      <c r="O261" s="275">
        <f>'NAW2 - Total - SSEH'!O261</f>
        <v>0</v>
      </c>
      <c r="P261" s="275">
        <f>'NAW2 - Total - SSEH'!P261</f>
        <v>0</v>
      </c>
      <c r="Q261" s="275">
        <f>'NAW2 - Total - SSEH'!Q261</f>
        <v>0</v>
      </c>
      <c r="R261" s="220">
        <f t="shared" si="576"/>
        <v>0</v>
      </c>
      <c r="S261" s="102"/>
      <c r="T261" s="102"/>
      <c r="U261" s="102"/>
      <c r="V261" s="102"/>
      <c r="W261" s="102"/>
      <c r="X261" s="220">
        <f t="shared" si="577"/>
        <v>0</v>
      </c>
      <c r="Y261" s="275">
        <f>'NAW2 - Total - SSEH'!Y261</f>
        <v>0</v>
      </c>
      <c r="Z261" s="275">
        <f>'NAW2 - Total - SSEH'!Z261</f>
        <v>0</v>
      </c>
      <c r="AA261" s="275">
        <f>'NAW2 - Total - SSEH'!AA261</f>
        <v>0</v>
      </c>
      <c r="AB261" s="275">
        <f>'NAW2 - Total - SSEH'!AB261</f>
        <v>0</v>
      </c>
      <c r="AC261" s="275">
        <f>'NAW2 - Total - SSEH'!AC261</f>
        <v>0</v>
      </c>
      <c r="AD261" s="220">
        <f t="shared" si="578"/>
        <v>0</v>
      </c>
      <c r="AE261" s="102"/>
      <c r="AF261" s="102"/>
      <c r="AG261" s="102"/>
      <c r="AH261" s="102"/>
      <c r="AI261" s="102"/>
      <c r="AJ261" s="220">
        <f t="shared" si="579"/>
        <v>0</v>
      </c>
      <c r="AK261" s="275">
        <f>'NAW2 - Total - SSEH'!AK261</f>
        <v>0</v>
      </c>
      <c r="AL261" s="275">
        <f>'NAW2 - Total - SSEH'!AL261</f>
        <v>0</v>
      </c>
      <c r="AM261" s="275">
        <f>'NAW2 - Total - SSEH'!AM261</f>
        <v>0</v>
      </c>
      <c r="AN261" s="275">
        <f>'NAW2 - Total - SSEH'!AN261</f>
        <v>0</v>
      </c>
      <c r="AO261" s="275">
        <f>'NAW2 - Total - SSEH'!AO261</f>
        <v>0</v>
      </c>
      <c r="AP261" s="220">
        <f t="shared" si="580"/>
        <v>0</v>
      </c>
    </row>
    <row r="262" spans="1:44" ht="25.5" customHeight="1" thickBot="1">
      <c r="A262" s="13"/>
      <c r="B262" s="221"/>
      <c r="C262" s="329"/>
      <c r="D262" s="364"/>
      <c r="E262" s="358"/>
      <c r="F262" s="223"/>
      <c r="G262" s="224">
        <f>SUM(G258:G261)</f>
        <v>0</v>
      </c>
      <c r="H262" s="225">
        <f t="shared" ref="H262:K262" si="581">SUM(H258:H261)</f>
        <v>0</v>
      </c>
      <c r="I262" s="225">
        <f t="shared" si="581"/>
        <v>0</v>
      </c>
      <c r="J262" s="225">
        <f t="shared" si="581"/>
        <v>0</v>
      </c>
      <c r="K262" s="225">
        <f t="shared" si="581"/>
        <v>0</v>
      </c>
      <c r="L262" s="150"/>
      <c r="M262" s="224">
        <f>SUM(M258:M261)</f>
        <v>0</v>
      </c>
      <c r="N262" s="225">
        <f t="shared" ref="N262:Q262" si="582">SUM(N258:N261)</f>
        <v>0</v>
      </c>
      <c r="O262" s="225">
        <f t="shared" si="582"/>
        <v>0</v>
      </c>
      <c r="P262" s="225">
        <f t="shared" si="582"/>
        <v>0</v>
      </c>
      <c r="Q262" s="225">
        <f t="shared" si="582"/>
        <v>0</v>
      </c>
      <c r="R262" s="150"/>
      <c r="S262" s="224">
        <f>SUM(S258:S261)</f>
        <v>0</v>
      </c>
      <c r="T262" s="225">
        <f t="shared" ref="T262:W262" si="583">SUM(T258:T261)</f>
        <v>0</v>
      </c>
      <c r="U262" s="225">
        <f t="shared" si="583"/>
        <v>0</v>
      </c>
      <c r="V262" s="225">
        <f t="shared" si="583"/>
        <v>0</v>
      </c>
      <c r="W262" s="225">
        <f t="shared" si="583"/>
        <v>0</v>
      </c>
      <c r="X262" s="150"/>
      <c r="Y262" s="224">
        <f>SUM(Y258:Y261)</f>
        <v>0</v>
      </c>
      <c r="Z262" s="225">
        <f t="shared" ref="Z262:AC262" si="584">SUM(Z258:Z261)</f>
        <v>0</v>
      </c>
      <c r="AA262" s="225">
        <f t="shared" si="584"/>
        <v>0</v>
      </c>
      <c r="AB262" s="225">
        <f t="shared" si="584"/>
        <v>0</v>
      </c>
      <c r="AC262" s="225">
        <f t="shared" si="584"/>
        <v>0</v>
      </c>
      <c r="AD262" s="150"/>
      <c r="AE262" s="224">
        <f>SUM(AE258:AE261)</f>
        <v>0</v>
      </c>
      <c r="AF262" s="225">
        <f t="shared" ref="AF262:AI262" si="585">SUM(AF258:AF261)</f>
        <v>0</v>
      </c>
      <c r="AG262" s="225">
        <f t="shared" si="585"/>
        <v>0</v>
      </c>
      <c r="AH262" s="225">
        <f t="shared" si="585"/>
        <v>0</v>
      </c>
      <c r="AI262" s="225">
        <f t="shared" si="585"/>
        <v>0</v>
      </c>
      <c r="AJ262" s="150"/>
      <c r="AK262" s="224">
        <f>SUM(AK258:AK261)</f>
        <v>0</v>
      </c>
      <c r="AL262" s="225">
        <f t="shared" ref="AL262:AO262" si="586">SUM(AL258:AL261)</f>
        <v>0</v>
      </c>
      <c r="AM262" s="225">
        <f t="shared" si="586"/>
        <v>0</v>
      </c>
      <c r="AN262" s="225">
        <f t="shared" si="586"/>
        <v>0</v>
      </c>
      <c r="AO262" s="225">
        <f t="shared" si="586"/>
        <v>0</v>
      </c>
      <c r="AP262" s="150"/>
    </row>
    <row r="263" spans="1:44" ht="25.5" customHeight="1">
      <c r="A263" s="13"/>
      <c r="B263" s="252"/>
      <c r="C263" s="252"/>
      <c r="D263" s="360"/>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361"/>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362"/>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363">
        <f>D14+D19+D24+D56+D61+D66+D71+D76+D108+D113+D118+D123+D128+D133+D138+D143+D175+D180+D185+D190+D195+D200+D205+D237+D29+D34+D39+D44+D49+D81+D86+D91+D96+D101+D148+D153+D158+D163+D168+D210+D215+D220+D225+D230+D242+D247+D252+D257+D262</f>
        <v>504531.62299999996</v>
      </c>
      <c r="E266" s="224">
        <f>E14+E19+E24+E56+E61+E66+E71+E76+E108+E113+E118+E123+E128+E133+E138+E143+E175+E180+E185+E190+E195+E200+E205+E237+E29+E34+E39+E44+E49+E81+E86+E91+E96+E101+E148+E153+E158+E163+E168+E210+E215+E220+E225+E230+E242+E247+E252+E257+E262</f>
        <v>504510.46100000001</v>
      </c>
      <c r="F266" s="263"/>
      <c r="G266" s="224">
        <f>G14+G19+G24+G56+G61+G66+G71+G76+G108+G113+G118+G123+G128+G133+G138+G143+G175+G180+G185+G190+G195+G200+G205+G237+G29+G34+G39+G44+G49+G81+G86+G91+G96+G101+G148+G153+G158+G163+G168+G210+G215+G220+G225+G230+G242+G247+G252+G257+G262</f>
        <v>292069.44329999998</v>
      </c>
      <c r="H266" s="225">
        <f t="shared" ref="H266:K266" si="587">H14+H19+H24+H56+H61+H66+H71+H76+H108+H113+H118+H123+H128+H133+H138+H143+H175+H180+H185+H190+H195+H200+H205+H237+H29+H34+H39+H44+H49+H81+H86+H91+H96+H101+H148+H153+H158+H163+H168+H210+H215+H220+H225+H230+H242+H247+H252+H257+H262</f>
        <v>61027.483999999997</v>
      </c>
      <c r="I266" s="225">
        <f t="shared" si="587"/>
        <v>136696.0097</v>
      </c>
      <c r="J266" s="225">
        <f t="shared" si="587"/>
        <v>1376</v>
      </c>
      <c r="K266" s="225">
        <f t="shared" si="587"/>
        <v>13362.686</v>
      </c>
      <c r="L266" s="150"/>
      <c r="M266" s="224">
        <f>M14+M19+M24+M56+M61+M66+M71+M76+M108+M113+M118+M123+M128+M133+M138+M143+M175+M180+M185+M190+M195+M200+M205+M237+M29+M34+M39+M44+M49+M81+M86+M91+M96+M101+M148+M153+M158+M163+M168+M210+M215+M220+M225+M230+M242+M247+M252+M257+M262</f>
        <v>0</v>
      </c>
      <c r="N266" s="225">
        <f t="shared" ref="N266:Q266" si="588">N14+N19+N24+N56+N61+N66+N71+N76+N108+N113+N118+N123+N128+N133+N138+N143+N175+N180+N185+N190+N195+N200+N205+N237+N29+N34+N39+N44+N49+N81+N86+N91+N96+N101+N148+N153+N158+N163+N168+N210+N215+N220+N225+N230+N242+N247+N252+N257+N262</f>
        <v>0</v>
      </c>
      <c r="O266" s="225">
        <f t="shared" si="588"/>
        <v>0</v>
      </c>
      <c r="P266" s="225">
        <f t="shared" si="588"/>
        <v>0</v>
      </c>
      <c r="Q266" s="225">
        <f t="shared" si="588"/>
        <v>0</v>
      </c>
      <c r="R266" s="150"/>
      <c r="S266" s="224">
        <f>S14+S19+S24+S56+S61+S66+S71+S76+S108+S113+S118+S123+S128+S133+S138+S143+S175+S180+S185+S190+S195+S200+S205+S237+S29+S34+S39+S44+S49+S81+S86+S91+S96+S101+S148+S153+S158+S163+S168+S210+S215+S220+S225+S230+S242+S247+S252+S257+S262</f>
        <v>115</v>
      </c>
      <c r="T266" s="225">
        <f t="shared" ref="T266:W266" si="589">T14+T19+T24+T56+T61+T66+T71+T76+T108+T113+T118+T123+T128+T133+T138+T143+T175+T180+T185+T190+T195+T200+T205+T237+T29+T34+T39+T44+T49+T81+T86+T91+T96+T101+T148+T153+T158+T163+T168+T210+T215+T220+T225+T230+T242+T247+T252+T257+T262</f>
        <v>-114</v>
      </c>
      <c r="U266" s="225">
        <f t="shared" si="589"/>
        <v>55</v>
      </c>
      <c r="V266" s="225">
        <f t="shared" si="589"/>
        <v>22</v>
      </c>
      <c r="W266" s="225">
        <f t="shared" si="589"/>
        <v>-78</v>
      </c>
      <c r="X266" s="150"/>
      <c r="Y266" s="224">
        <f>Y14+Y19+Y24+Y56+Y61+Y66+Y71+Y76+Y108+Y113+Y118+Y123+Y128+Y133+Y138+Y143+Y175+Y180+Y185+Y190+Y195+Y200+Y205+Y237+Y29+Y34+Y39+Y44+Y49+Y81+Y86+Y91+Y96+Y101+Y148+Y153+Y158+Y163+Y168+Y210+Y215+Y220+Y225+Y230+Y242+Y247+Y252+Y257+Y262</f>
        <v>273307.5123</v>
      </c>
      <c r="Z266" s="225">
        <f t="shared" ref="Z266:AC266" si="590">Z14+Z19+Z24+Z56+Z61+Z66+Z71+Z76+Z108+Z113+Z118+Z123+Z128+Z133+Z138+Z143+Z175+Z180+Z185+Z190+Z195+Z200+Z205+Z237+Z29+Z34+Z39+Z44+Z49+Z81+Z86+Z91+Z96+Z101+Z148+Z153+Z158+Z163+Z168+Z210+Z215+Z220+Z225+Z230+Z242+Z247+Z252+Z257+Z262</f>
        <v>64030.086000000003</v>
      </c>
      <c r="AA266" s="225">
        <f t="shared" si="590"/>
        <v>152005.95869999999</v>
      </c>
      <c r="AB266" s="225">
        <f t="shared" si="590"/>
        <v>1388.38</v>
      </c>
      <c r="AC266" s="225">
        <f t="shared" si="590"/>
        <v>13799.686</v>
      </c>
      <c r="AD266" s="150"/>
      <c r="AE266" s="224">
        <f>AE14+AE19+AE24+AE56+AE61+AE66+AE71+AE76+AE108+AE113+AE118+AE123+AE128+AE133+AE138+AE143+AE175+AE180+AE185+AE190+AE195+AE200+AE205+AE237+AE29+AE34+AE39+AE44+AE49+AE81+AE86+AE91+AE96+AE101+AE148+AE153+AE158+AE163+AE168+AE210+AE215+AE220+AE225+AE230+AE242+AE247+AE252+AE257+AE262</f>
        <v>230</v>
      </c>
      <c r="AF266" s="225">
        <f t="shared" ref="AF266:AI266" si="591">AF14+AF19+AF24+AF56+AF61+AF66+AF71+AF76+AF108+AF113+AF118+AF123+AF128+AF133+AF138+AF143+AF175+AF180+AF185+AF190+AF195+AF200+AF205+AF237+AF29+AF34+AF39+AF44+AF49+AF81+AF86+AF91+AF96+AF101+AF148+AF153+AF158+AF163+AF168+AF210+AF215+AF220+AF225+AF230+AF242+AF247+AF252+AF257+AF262</f>
        <v>-188</v>
      </c>
      <c r="AG266" s="225">
        <f t="shared" si="591"/>
        <v>62</v>
      </c>
      <c r="AH266" s="225">
        <f t="shared" si="591"/>
        <v>20</v>
      </c>
      <c r="AI266" s="225">
        <f t="shared" si="591"/>
        <v>-124</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92">AL14+AL19+AL24+AL56+AL61+AL66+AL71+AL76+AL108+AL113+AL118+AL123+AL128+AL133+AL138+AL143+AL175+AL180+AL185+AL190+AL195+AL200+AL205+AL237+AL29+AL34+AL39+AL44+AL49+AL81+AL86+AL91+AL96+AL101+AL148+AL153+AL158+AL163+AL168+AL210+AL215+AL220+AL225+AL230+AL242+AL247+AL252+AL257+AL262</f>
        <v>48526.458000000006</v>
      </c>
      <c r="AM266" s="225">
        <f t="shared" si="592"/>
        <v>47120.639999999999</v>
      </c>
      <c r="AN266" s="225">
        <f t="shared" si="592"/>
        <v>142693.98870000002</v>
      </c>
      <c r="AO266" s="225">
        <f t="shared" si="592"/>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5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50" fitToPage="1">
      <pane xSplit="2" ySplit="8" topLeftCell="P108" activePane="bottomRight" state="frozen"/>
      <selection pane="bottomRight" activeCell="V110" sqref="V110"/>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80" fitToPage="1">
      <pane xSplit="2" ySplit="8" topLeftCell="R164" activePane="bottomRight" state="frozen"/>
      <selection pane="bottomRight" activeCell="AA62" sqref="AA62"/>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90" fitToPage="1">
      <pane xSplit="2" ySplit="8" topLeftCell="C132" activePane="bottomRight" state="frozen"/>
      <selection pane="bottomRight" activeCell="C143" sqref="C143:E143"/>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70" fitToPage="1">
      <pane xSplit="2" ySplit="8" topLeftCell="P54" activePane="bottomRight" state="frozen"/>
      <selection pane="bottomRight" activeCell="AE137" sqref="AE137"/>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90" fitToPage="1">
      <pane xSplit="2" ySplit="8" topLeftCell="AA111" activePane="bottomRight" state="frozen"/>
      <selection pane="bottomRight" activeCell="AJ2" sqref="AJ2"/>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70" fitToPage="1">
      <pane xSplit="2" ySplit="8" topLeftCell="P102" activePane="bottomRight" state="frozen"/>
      <selection pane="bottomRight" activeCell="AG113" sqref="AF113:AG113"/>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20" zoomScaleNormal="20" workbookViewId="0">
      <pane xSplit="2" ySplit="8" topLeftCell="C9" activePane="bottomRight" state="frozen"/>
      <selection activeCell="O15" sqref="O15"/>
      <selection pane="topRight" activeCell="O15" sqref="O15"/>
      <selection pane="bottomLeft" activeCell="O15" sqref="O15"/>
      <selection pane="bottomRight" activeCell="C9" sqref="C9"/>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188"/>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10</v>
      </c>
      <c r="C10" s="210"/>
      <c r="D10" s="211"/>
      <c r="E10" s="212"/>
      <c r="F10" s="213" t="s">
        <v>78</v>
      </c>
      <c r="G10" s="275">
        <f>'NAW2 - Total - SSEH'!G10</f>
        <v>1523</v>
      </c>
      <c r="H10" s="275">
        <f>'NAW2 - Total - SSEH'!H10</f>
        <v>43</v>
      </c>
      <c r="I10" s="275">
        <f>'NAW2 - Total - SSEH'!I10</f>
        <v>13</v>
      </c>
      <c r="J10" s="275">
        <f>'NAW2 - Total - SSEH'!J10</f>
        <v>0</v>
      </c>
      <c r="K10" s="275">
        <f>'NAW2 - Total - SSEH'!K10</f>
        <v>8</v>
      </c>
      <c r="L10" s="216">
        <f>SUM(G10:K10)</f>
        <v>1587</v>
      </c>
      <c r="M10" s="275">
        <f>'NAW2 - Total - SSEH'!M10</f>
        <v>0</v>
      </c>
      <c r="N10" s="275">
        <f>'NAW2 - Total - SSEH'!N10</f>
        <v>0</v>
      </c>
      <c r="O10" s="275">
        <f>'NAW2 - Total - SSEH'!O10</f>
        <v>0</v>
      </c>
      <c r="P10" s="275">
        <f>'NAW2 - Total - SSEH'!P10</f>
        <v>0</v>
      </c>
      <c r="Q10" s="275">
        <f>'NAW2 - Total - SSEH'!Q10</f>
        <v>0</v>
      </c>
      <c r="R10" s="216">
        <f>SUM(M10:Q10)</f>
        <v>0</v>
      </c>
      <c r="S10" s="280"/>
      <c r="T10" s="280"/>
      <c r="U10" s="280"/>
      <c r="V10" s="280"/>
      <c r="W10" s="280"/>
      <c r="X10" s="216">
        <f>SUM(S10:W10)</f>
        <v>0</v>
      </c>
      <c r="Y10" s="276">
        <f>'NAW2 - Total - SSEH'!Y10</f>
        <v>1494</v>
      </c>
      <c r="Z10" s="276">
        <f>'NAW2 - Total - SSEH'!Z10</f>
        <v>62</v>
      </c>
      <c r="AA10" s="276">
        <f>'NAW2 - Total - SSEH'!AA10</f>
        <v>23</v>
      </c>
      <c r="AB10" s="276">
        <f>'NAW2 - Total - SSEH'!AB10</f>
        <v>0</v>
      </c>
      <c r="AC10" s="276">
        <f>'NAW2 - Total - SSEH'!AC10</f>
        <v>8</v>
      </c>
      <c r="AD10" s="216">
        <f>SUM(Y10:AC10)</f>
        <v>1587</v>
      </c>
      <c r="AE10" s="280"/>
      <c r="AF10" s="280"/>
      <c r="AG10" s="280"/>
      <c r="AH10" s="280"/>
      <c r="AI10" s="280"/>
      <c r="AJ10" s="216">
        <f>SUM(AE10:AI10)</f>
        <v>0</v>
      </c>
      <c r="AK10" s="276">
        <f>'NAW2 - Total - SSEH'!AK10</f>
        <v>1435</v>
      </c>
      <c r="AL10" s="276">
        <f>'NAW2 - Total - SSEH'!AL10</f>
        <v>97</v>
      </c>
      <c r="AM10" s="276">
        <f>'NAW2 - Total - SSEH'!AM10</f>
        <v>29</v>
      </c>
      <c r="AN10" s="276">
        <f>'NAW2 - Total - SSEH'!AN10</f>
        <v>18</v>
      </c>
      <c r="AO10" s="276">
        <f>'NAW2 - Total - SSEH'!AO10</f>
        <v>8</v>
      </c>
      <c r="AP10" s="216">
        <f>SUM(AK10:AO10)</f>
        <v>1587</v>
      </c>
      <c r="AR10" s="187" t="s">
        <v>79</v>
      </c>
    </row>
    <row r="11" spans="1:44" ht="25.5" customHeight="1">
      <c r="A11" s="13"/>
      <c r="B11" s="19"/>
      <c r="C11" s="218"/>
      <c r="D11" s="125"/>
      <c r="E11" s="105"/>
      <c r="F11" s="219" t="s">
        <v>80</v>
      </c>
      <c r="G11" s="275">
        <f>'NAW2 - Total - SSEH'!G11</f>
        <v>7723</v>
      </c>
      <c r="H11" s="275">
        <f>'NAW2 - Total - SSEH'!H11</f>
        <v>503</v>
      </c>
      <c r="I11" s="275">
        <f>'NAW2 - Total - SSEH'!I11</f>
        <v>831</v>
      </c>
      <c r="J11" s="275">
        <f>'NAW2 - Total - SSEH'!J11</f>
        <v>1</v>
      </c>
      <c r="K11" s="275">
        <f>'NAW2 - Total - SSEH'!K11</f>
        <v>37</v>
      </c>
      <c r="L11" s="220">
        <f t="shared" ref="L11:L13" si="0">SUM(G11:K11)</f>
        <v>9095</v>
      </c>
      <c r="M11" s="275">
        <f>'NAW2 - Total - SSEH'!M11</f>
        <v>0</v>
      </c>
      <c r="N11" s="275">
        <f>'NAW2 - Total - SSEH'!N11</f>
        <v>0</v>
      </c>
      <c r="O11" s="275">
        <f>'NAW2 - Total - SSEH'!O11</f>
        <v>0</v>
      </c>
      <c r="P11" s="275">
        <f>'NAW2 - Total - SSEH'!P11</f>
        <v>0</v>
      </c>
      <c r="Q11" s="275">
        <f>'NAW2 - Total - SSEH'!Q11</f>
        <v>0</v>
      </c>
      <c r="R11" s="220">
        <f t="shared" ref="R11:R13" si="1">SUM(M11:Q11)</f>
        <v>0</v>
      </c>
      <c r="S11" s="280"/>
      <c r="T11" s="280"/>
      <c r="U11" s="280"/>
      <c r="V11" s="280"/>
      <c r="W11" s="280"/>
      <c r="X11" s="220">
        <f t="shared" ref="X11:X13" si="2">SUM(S11:W11)</f>
        <v>0</v>
      </c>
      <c r="Y11" s="275">
        <f>'NAW2 - Total - SSEH'!Y11</f>
        <v>7355</v>
      </c>
      <c r="Z11" s="275">
        <f>'NAW2 - Total - SSEH'!Z11</f>
        <v>741</v>
      </c>
      <c r="AA11" s="275">
        <f>'NAW2 - Total - SSEH'!AA11</f>
        <v>958</v>
      </c>
      <c r="AB11" s="275">
        <f>'NAW2 - Total - SSEH'!AB11</f>
        <v>3</v>
      </c>
      <c r="AC11" s="275">
        <f>'NAW2 - Total - SSEH'!AC11</f>
        <v>38</v>
      </c>
      <c r="AD11" s="220">
        <f t="shared" ref="AD11:AD13" si="3">SUM(Y11:AC11)</f>
        <v>9095</v>
      </c>
      <c r="AE11" s="280"/>
      <c r="AF11" s="280"/>
      <c r="AG11" s="280"/>
      <c r="AH11" s="280"/>
      <c r="AI11" s="280"/>
      <c r="AJ11" s="220">
        <f t="shared" ref="AJ11:AJ13" si="4">SUM(AE11:AI11)</f>
        <v>0</v>
      </c>
      <c r="AK11" s="275">
        <f>'NAW2 - Total - SSEH'!AK11</f>
        <v>6717</v>
      </c>
      <c r="AL11" s="275">
        <f>'NAW2 - Total - SSEH'!AL11</f>
        <v>1119</v>
      </c>
      <c r="AM11" s="275">
        <f>'NAW2 - Total - SSEH'!AM11</f>
        <v>711</v>
      </c>
      <c r="AN11" s="275">
        <f>'NAW2 - Total - SSEH'!AN11</f>
        <v>509</v>
      </c>
      <c r="AO11" s="275">
        <f>'NAW2 - Total - SSEH'!AO11</f>
        <v>39</v>
      </c>
      <c r="AP11" s="220">
        <f t="shared" ref="AP11:AP13" si="5">SUM(AK11:AO11)</f>
        <v>9095</v>
      </c>
      <c r="AR11" s="187" t="s">
        <v>81</v>
      </c>
    </row>
    <row r="12" spans="1:44" ht="25.5" customHeight="1">
      <c r="A12" s="13"/>
      <c r="B12" s="19"/>
      <c r="C12" s="218"/>
      <c r="D12" s="125"/>
      <c r="E12" s="105"/>
      <c r="F12" s="219" t="s">
        <v>82</v>
      </c>
      <c r="G12" s="275">
        <f>'NAW2 - Total - SSEH'!G12</f>
        <v>444</v>
      </c>
      <c r="H12" s="275">
        <f>'NAW2 - Total - SSEH'!H12</f>
        <v>72</v>
      </c>
      <c r="I12" s="275">
        <f>'NAW2 - Total - SSEH'!I12</f>
        <v>1017</v>
      </c>
      <c r="J12" s="275">
        <f>'NAW2 - Total - SSEH'!J12</f>
        <v>0</v>
      </c>
      <c r="K12" s="275">
        <f>'NAW2 - Total - SSEH'!K12</f>
        <v>0</v>
      </c>
      <c r="L12" s="220">
        <f t="shared" si="0"/>
        <v>1533</v>
      </c>
      <c r="M12" s="275">
        <f>'NAW2 - Total - SSEH'!M12</f>
        <v>0</v>
      </c>
      <c r="N12" s="275">
        <f>'NAW2 - Total - SSEH'!N12</f>
        <v>0</v>
      </c>
      <c r="O12" s="275">
        <f>'NAW2 - Total - SSEH'!O12</f>
        <v>0</v>
      </c>
      <c r="P12" s="275">
        <f>'NAW2 - Total - SSEH'!P12</f>
        <v>0</v>
      </c>
      <c r="Q12" s="275">
        <f>'NAW2 - Total - SSEH'!Q12</f>
        <v>0</v>
      </c>
      <c r="R12" s="220">
        <f t="shared" si="1"/>
        <v>0</v>
      </c>
      <c r="S12" s="280"/>
      <c r="T12" s="280"/>
      <c r="U12" s="280"/>
      <c r="V12" s="280"/>
      <c r="W12" s="280"/>
      <c r="X12" s="220">
        <f t="shared" si="2"/>
        <v>0</v>
      </c>
      <c r="Y12" s="275">
        <f>'NAW2 - Total - SSEH'!Y12</f>
        <v>373</v>
      </c>
      <c r="Z12" s="275">
        <f>'NAW2 - Total - SSEH'!Z12</f>
        <v>123</v>
      </c>
      <c r="AA12" s="275">
        <f>'NAW2 - Total - SSEH'!AA12</f>
        <v>1037</v>
      </c>
      <c r="AB12" s="275">
        <f>'NAW2 - Total - SSEH'!AB12</f>
        <v>0</v>
      </c>
      <c r="AC12" s="275">
        <f>'NAW2 - Total - SSEH'!AC12</f>
        <v>0</v>
      </c>
      <c r="AD12" s="220">
        <f t="shared" si="3"/>
        <v>1533</v>
      </c>
      <c r="AE12" s="280"/>
      <c r="AF12" s="280"/>
      <c r="AG12" s="280"/>
      <c r="AH12" s="280"/>
      <c r="AI12" s="280"/>
      <c r="AJ12" s="220">
        <f t="shared" si="4"/>
        <v>0</v>
      </c>
      <c r="AK12" s="275">
        <f>'NAW2 - Total - SSEH'!AK12</f>
        <v>293</v>
      </c>
      <c r="AL12" s="275">
        <f>'NAW2 - Total - SSEH'!AL12</f>
        <v>182</v>
      </c>
      <c r="AM12" s="275">
        <f>'NAW2 - Total - SSEH'!AM12</f>
        <v>34</v>
      </c>
      <c r="AN12" s="275">
        <f>'NAW2 - Total - SSEH'!AN12</f>
        <v>1024</v>
      </c>
      <c r="AO12" s="275">
        <f>'NAW2 - Total - SSEH'!AO12</f>
        <v>0</v>
      </c>
      <c r="AP12" s="220">
        <f t="shared" si="5"/>
        <v>1533</v>
      </c>
    </row>
    <row r="13" spans="1:44" ht="25.5" customHeight="1">
      <c r="A13" s="13"/>
      <c r="B13" s="19"/>
      <c r="C13" s="218"/>
      <c r="D13" s="125"/>
      <c r="E13" s="105"/>
      <c r="F13" s="219" t="s">
        <v>83</v>
      </c>
      <c r="G13" s="275">
        <f>'NAW2 - Total - SSEH'!G13</f>
        <v>13</v>
      </c>
      <c r="H13" s="275">
        <f>'NAW2 - Total - SSEH'!H13</f>
        <v>1</v>
      </c>
      <c r="I13" s="275">
        <f>'NAW2 - Total - SSEH'!I13</f>
        <v>1</v>
      </c>
      <c r="J13" s="275">
        <f>'NAW2 - Total - SSEH'!J13</f>
        <v>0</v>
      </c>
      <c r="K13" s="275">
        <f>'NAW2 - Total - SSEH'!K13</f>
        <v>0</v>
      </c>
      <c r="L13" s="220">
        <f t="shared" si="0"/>
        <v>15</v>
      </c>
      <c r="M13" s="275">
        <f>'NAW2 - Total - SSEH'!M13</f>
        <v>0</v>
      </c>
      <c r="N13" s="275">
        <f>'NAW2 - Total - SSEH'!N13</f>
        <v>0</v>
      </c>
      <c r="O13" s="275">
        <f>'NAW2 - Total - SSEH'!O13</f>
        <v>0</v>
      </c>
      <c r="P13" s="275">
        <f>'NAW2 - Total - SSEH'!P13</f>
        <v>0</v>
      </c>
      <c r="Q13" s="275">
        <f>'NAW2 - Total - SSEH'!Q13</f>
        <v>0</v>
      </c>
      <c r="R13" s="220">
        <f t="shared" si="1"/>
        <v>0</v>
      </c>
      <c r="S13" s="280"/>
      <c r="T13" s="280"/>
      <c r="U13" s="280"/>
      <c r="V13" s="280"/>
      <c r="W13" s="280"/>
      <c r="X13" s="220">
        <f t="shared" si="2"/>
        <v>0</v>
      </c>
      <c r="Y13" s="275">
        <f>'NAW2 - Total - SSEH'!Y13</f>
        <v>13</v>
      </c>
      <c r="Z13" s="275">
        <f>'NAW2 - Total - SSEH'!Z13</f>
        <v>0</v>
      </c>
      <c r="AA13" s="275">
        <f>'NAW2 - Total - SSEH'!AA13</f>
        <v>2</v>
      </c>
      <c r="AB13" s="275">
        <f>'NAW2 - Total - SSEH'!AB13</f>
        <v>0</v>
      </c>
      <c r="AC13" s="275">
        <f>'NAW2 - Total - SSEH'!AC13</f>
        <v>0</v>
      </c>
      <c r="AD13" s="220">
        <f t="shared" si="3"/>
        <v>15</v>
      </c>
      <c r="AE13" s="280"/>
      <c r="AF13" s="280"/>
      <c r="AG13" s="280"/>
      <c r="AH13" s="280"/>
      <c r="AI13" s="280"/>
      <c r="AJ13" s="220">
        <f t="shared" si="4"/>
        <v>0</v>
      </c>
      <c r="AK13" s="275">
        <f>'NAW2 - Total - SSEH'!AK13</f>
        <v>9</v>
      </c>
      <c r="AL13" s="275">
        <f>'NAW2 - Total - SSEH'!AL13</f>
        <v>4</v>
      </c>
      <c r="AM13" s="275">
        <f>'NAW2 - Total - SSEH'!AM13</f>
        <v>2</v>
      </c>
      <c r="AN13" s="275">
        <f>'NAW2 - Total - SSEH'!AN13</f>
        <v>0</v>
      </c>
      <c r="AO13" s="275">
        <f>'NAW2 - Total - SSEH'!AO13</f>
        <v>0</v>
      </c>
      <c r="AP13" s="220">
        <f t="shared" si="5"/>
        <v>15</v>
      </c>
    </row>
    <row r="14" spans="1:44" ht="25.5" customHeight="1" thickBot="1">
      <c r="A14" s="13"/>
      <c r="B14" s="221"/>
      <c r="C14" s="222"/>
      <c r="D14" s="102"/>
      <c r="E14" s="102"/>
      <c r="F14" s="223"/>
      <c r="G14" s="224">
        <f>SUM(G10:G13)</f>
        <v>9703</v>
      </c>
      <c r="H14" s="225">
        <f t="shared" ref="H14:K14" si="6">SUM(H10:H13)</f>
        <v>619</v>
      </c>
      <c r="I14" s="225">
        <f t="shared" si="6"/>
        <v>1862</v>
      </c>
      <c r="J14" s="225">
        <f t="shared" si="6"/>
        <v>1</v>
      </c>
      <c r="K14" s="225">
        <f t="shared" si="6"/>
        <v>45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9235</v>
      </c>
      <c r="Z14" s="225">
        <f t="shared" ref="Z14:AC14" si="9">SUM(Z10:Z13)</f>
        <v>926</v>
      </c>
      <c r="AA14" s="225">
        <f t="shared" si="9"/>
        <v>2020</v>
      </c>
      <c r="AB14" s="225">
        <f t="shared" si="9"/>
        <v>3</v>
      </c>
      <c r="AC14" s="225">
        <f t="shared" si="9"/>
        <v>46</v>
      </c>
      <c r="AD14" s="150"/>
      <c r="AE14" s="224">
        <f>SUM(AE10:AE13)</f>
        <v>0</v>
      </c>
      <c r="AF14" s="225">
        <f t="shared" ref="AF14:AI14" si="10">SUM(AF10:AF13)</f>
        <v>0</v>
      </c>
      <c r="AG14" s="225">
        <f t="shared" si="10"/>
        <v>0</v>
      </c>
      <c r="AH14" s="225">
        <f t="shared" si="10"/>
        <v>0</v>
      </c>
      <c r="AI14" s="225">
        <f t="shared" si="10"/>
        <v>0</v>
      </c>
      <c r="AJ14" s="150"/>
      <c r="AK14" s="224">
        <f>SUM(AK10:AK13)</f>
        <v>8454</v>
      </c>
      <c r="AL14" s="225">
        <f t="shared" ref="AL14:AO14" si="11">SUM(AL10:AL13)</f>
        <v>1402</v>
      </c>
      <c r="AM14" s="225">
        <f t="shared" si="11"/>
        <v>776</v>
      </c>
      <c r="AN14" s="225">
        <f t="shared" si="11"/>
        <v>1551</v>
      </c>
      <c r="AO14" s="225">
        <f t="shared" si="11"/>
        <v>47</v>
      </c>
      <c r="AP14" s="150"/>
    </row>
    <row r="15" spans="1:44" ht="25.5" customHeight="1">
      <c r="A15" s="13"/>
      <c r="B15" s="209" t="s">
        <v>11</v>
      </c>
      <c r="C15" s="210"/>
      <c r="D15" s="211"/>
      <c r="E15" s="212"/>
      <c r="F15" s="213" t="s">
        <v>78</v>
      </c>
      <c r="G15" s="275">
        <f>'NAW2 - Total - SSEH'!G15</f>
        <v>0</v>
      </c>
      <c r="H15" s="275">
        <f>'NAW2 - Total - SSEH'!H15</f>
        <v>0</v>
      </c>
      <c r="I15" s="275">
        <f>'NAW2 - Total - SSEH'!I15</f>
        <v>0</v>
      </c>
      <c r="J15" s="275">
        <f>'NAW2 - Total - SSEH'!J15</f>
        <v>0</v>
      </c>
      <c r="K15" s="275">
        <f>'NAW2 - Total - SSEH'!K15</f>
        <v>0</v>
      </c>
      <c r="L15" s="216">
        <f>SUM(G15:K15)</f>
        <v>0</v>
      </c>
      <c r="M15" s="275">
        <f>'NAW2 - Total - SSEH'!M15</f>
        <v>0</v>
      </c>
      <c r="N15" s="275">
        <f>'NAW2 - Total - SSEH'!N15</f>
        <v>0</v>
      </c>
      <c r="O15" s="275">
        <f>'NAW2 - Total - SSEH'!O15</f>
        <v>0</v>
      </c>
      <c r="P15" s="275">
        <f>'NAW2 - Total - SSEH'!P15</f>
        <v>0</v>
      </c>
      <c r="Q15" s="275">
        <f>'NAW2 - Total - SSEH'!Q15</f>
        <v>0</v>
      </c>
      <c r="R15" s="216">
        <f>SUM(M15:Q15)</f>
        <v>0</v>
      </c>
      <c r="S15" s="280"/>
      <c r="T15" s="280"/>
      <c r="U15" s="280"/>
      <c r="V15" s="280"/>
      <c r="W15" s="280"/>
      <c r="X15" s="216">
        <f>SUM(S15:W15)</f>
        <v>0</v>
      </c>
      <c r="Y15" s="276">
        <f>'NAW2 - Total - SSEH'!Y15</f>
        <v>0</v>
      </c>
      <c r="Z15" s="276">
        <f>'NAW2 - Total - SSEH'!Z15</f>
        <v>0</v>
      </c>
      <c r="AA15" s="276">
        <f>'NAW2 - Total - SSEH'!AA15</f>
        <v>0</v>
      </c>
      <c r="AB15" s="276">
        <f>'NAW2 - Total - SSEH'!AB15</f>
        <v>0</v>
      </c>
      <c r="AC15" s="276">
        <f>'NAW2 - Total - SSEH'!AC15</f>
        <v>0</v>
      </c>
      <c r="AD15" s="216">
        <f>SUM(Y15:AC15)</f>
        <v>0</v>
      </c>
      <c r="AE15" s="280"/>
      <c r="AF15" s="280"/>
      <c r="AG15" s="280"/>
      <c r="AH15" s="280"/>
      <c r="AI15" s="280"/>
      <c r="AJ15" s="216">
        <f>SUM(AE15:AI15)</f>
        <v>0</v>
      </c>
      <c r="AK15" s="276">
        <f>'NAW2 - Total - SSEH'!AK15</f>
        <v>0</v>
      </c>
      <c r="AL15" s="276">
        <f>'NAW2 - Total - SSEH'!AL15</f>
        <v>0</v>
      </c>
      <c r="AM15" s="276">
        <f>'NAW2 - Total - SSEH'!AM15</f>
        <v>0</v>
      </c>
      <c r="AN15" s="276">
        <f>'NAW2 - Total - SSEH'!AN15</f>
        <v>0</v>
      </c>
      <c r="AO15" s="276">
        <f>'NAW2 - Total - SSEH'!AO15</f>
        <v>0</v>
      </c>
      <c r="AP15" s="216">
        <f>SUM(AK15:AO15)</f>
        <v>0</v>
      </c>
    </row>
    <row r="16" spans="1:44" ht="25.5" customHeight="1">
      <c r="A16" s="13"/>
      <c r="B16" s="19"/>
      <c r="C16" s="218"/>
      <c r="D16" s="125"/>
      <c r="E16" s="105"/>
      <c r="F16" s="219" t="s">
        <v>80</v>
      </c>
      <c r="G16" s="275">
        <f>'NAW2 - Total - SSEH'!G16</f>
        <v>0</v>
      </c>
      <c r="H16" s="275">
        <f>'NAW2 - Total - SSEH'!H16</f>
        <v>0</v>
      </c>
      <c r="I16" s="275">
        <f>'NAW2 - Total - SSEH'!I16</f>
        <v>0</v>
      </c>
      <c r="J16" s="275">
        <f>'NAW2 - Total - SSEH'!J16</f>
        <v>0</v>
      </c>
      <c r="K16" s="275">
        <f>'NAW2 - Total - SSEH'!K16</f>
        <v>0</v>
      </c>
      <c r="L16" s="220">
        <f t="shared" ref="L16:L18" si="12">SUM(G16:K16)</f>
        <v>0</v>
      </c>
      <c r="M16" s="275">
        <f>'NAW2 - Total - SSEH'!M16</f>
        <v>0</v>
      </c>
      <c r="N16" s="275">
        <f>'NAW2 - Total - SSEH'!N16</f>
        <v>0</v>
      </c>
      <c r="O16" s="275">
        <f>'NAW2 - Total - SSEH'!O16</f>
        <v>0</v>
      </c>
      <c r="P16" s="275">
        <f>'NAW2 - Total - SSEH'!P16</f>
        <v>0</v>
      </c>
      <c r="Q16" s="275">
        <f>'NAW2 - Total - SSEH'!Q16</f>
        <v>0</v>
      </c>
      <c r="R16" s="220">
        <f t="shared" ref="R16:R18" si="13">SUM(M16:Q16)</f>
        <v>0</v>
      </c>
      <c r="S16" s="280"/>
      <c r="T16" s="280"/>
      <c r="U16" s="280"/>
      <c r="V16" s="280"/>
      <c r="W16" s="280"/>
      <c r="X16" s="220">
        <f t="shared" ref="X16:X18" si="14">SUM(S16:W16)</f>
        <v>0</v>
      </c>
      <c r="Y16" s="275">
        <f>'NAW2 - Total - SSEH'!Y16</f>
        <v>0</v>
      </c>
      <c r="Z16" s="275">
        <f>'NAW2 - Total - SSEH'!Z16</f>
        <v>0</v>
      </c>
      <c r="AA16" s="275">
        <f>'NAW2 - Total - SSEH'!AA16</f>
        <v>0</v>
      </c>
      <c r="AB16" s="275">
        <f>'NAW2 - Total - SSEH'!AB16</f>
        <v>0</v>
      </c>
      <c r="AC16" s="275">
        <f>'NAW2 - Total - SSEH'!AC16</f>
        <v>0</v>
      </c>
      <c r="AD16" s="220">
        <f t="shared" ref="AD16:AD18" si="15">SUM(Y16:AC16)</f>
        <v>0</v>
      </c>
      <c r="AE16" s="280"/>
      <c r="AF16" s="280"/>
      <c r="AG16" s="280"/>
      <c r="AH16" s="280"/>
      <c r="AI16" s="280"/>
      <c r="AJ16" s="220">
        <f t="shared" ref="AJ16:AJ18" si="16">SUM(AE16:AI16)</f>
        <v>0</v>
      </c>
      <c r="AK16" s="275">
        <f>'NAW2 - Total - SSEH'!AK16</f>
        <v>0</v>
      </c>
      <c r="AL16" s="275">
        <f>'NAW2 - Total - SSEH'!AL16</f>
        <v>0</v>
      </c>
      <c r="AM16" s="275">
        <f>'NAW2 - Total - SSEH'!AM16</f>
        <v>0</v>
      </c>
      <c r="AN16" s="275">
        <f>'NAW2 - Total - SSEH'!AN16</f>
        <v>0</v>
      </c>
      <c r="AO16" s="275">
        <f>'NAW2 - Total - SSEH'!AO16</f>
        <v>0</v>
      </c>
      <c r="AP16" s="220">
        <f t="shared" ref="AP16:AP18" si="17">SUM(AK16:AO16)</f>
        <v>0</v>
      </c>
    </row>
    <row r="17" spans="1:42" ht="25.5" customHeight="1">
      <c r="A17" s="13"/>
      <c r="B17" s="19"/>
      <c r="C17" s="218"/>
      <c r="D17" s="125"/>
      <c r="E17" s="105"/>
      <c r="F17" s="219" t="s">
        <v>82</v>
      </c>
      <c r="G17" s="275">
        <f>'NAW2 - Total - SSEH'!G17</f>
        <v>0</v>
      </c>
      <c r="H17" s="275">
        <f>'NAW2 - Total - SSEH'!H17</f>
        <v>0</v>
      </c>
      <c r="I17" s="275">
        <f>'NAW2 - Total - SSEH'!I17</f>
        <v>0</v>
      </c>
      <c r="J17" s="275">
        <f>'NAW2 - Total - SSEH'!J17</f>
        <v>0</v>
      </c>
      <c r="K17" s="275">
        <f>'NAW2 - Total - SSEH'!K17</f>
        <v>0</v>
      </c>
      <c r="L17" s="220">
        <f t="shared" si="12"/>
        <v>0</v>
      </c>
      <c r="M17" s="275">
        <f>'NAW2 - Total - SSEH'!M17</f>
        <v>0</v>
      </c>
      <c r="N17" s="275">
        <f>'NAW2 - Total - SSEH'!N17</f>
        <v>0</v>
      </c>
      <c r="O17" s="275">
        <f>'NAW2 - Total - SSEH'!O17</f>
        <v>0</v>
      </c>
      <c r="P17" s="275">
        <f>'NAW2 - Total - SSEH'!P17</f>
        <v>0</v>
      </c>
      <c r="Q17" s="275">
        <f>'NAW2 - Total - SSEH'!Q17</f>
        <v>0</v>
      </c>
      <c r="R17" s="220">
        <f t="shared" si="13"/>
        <v>0</v>
      </c>
      <c r="S17" s="280"/>
      <c r="T17" s="280"/>
      <c r="U17" s="280"/>
      <c r="V17" s="280"/>
      <c r="W17" s="280"/>
      <c r="X17" s="220">
        <f t="shared" si="14"/>
        <v>0</v>
      </c>
      <c r="Y17" s="275">
        <f>'NAW2 - Total - SSEH'!Y17</f>
        <v>0</v>
      </c>
      <c r="Z17" s="275">
        <f>'NAW2 - Total - SSEH'!Z17</f>
        <v>0</v>
      </c>
      <c r="AA17" s="275">
        <f>'NAW2 - Total - SSEH'!AA17</f>
        <v>0</v>
      </c>
      <c r="AB17" s="275">
        <f>'NAW2 - Total - SSEH'!AB17</f>
        <v>0</v>
      </c>
      <c r="AC17" s="275">
        <f>'NAW2 - Total - SSEH'!AC17</f>
        <v>0</v>
      </c>
      <c r="AD17" s="220">
        <f t="shared" si="15"/>
        <v>0</v>
      </c>
      <c r="AE17" s="280"/>
      <c r="AF17" s="280"/>
      <c r="AG17" s="280"/>
      <c r="AH17" s="280"/>
      <c r="AI17" s="280"/>
      <c r="AJ17" s="220">
        <f t="shared" si="16"/>
        <v>0</v>
      </c>
      <c r="AK17" s="275">
        <f>'NAW2 - Total - SSEH'!AK17</f>
        <v>0</v>
      </c>
      <c r="AL17" s="275">
        <f>'NAW2 - Total - SSEH'!AL17</f>
        <v>0</v>
      </c>
      <c r="AM17" s="275">
        <f>'NAW2 - Total - SSEH'!AM17</f>
        <v>0</v>
      </c>
      <c r="AN17" s="275">
        <f>'NAW2 - Total - SSEH'!AN17</f>
        <v>0</v>
      </c>
      <c r="AO17" s="275">
        <f>'NAW2 - Total - SSEH'!AO17</f>
        <v>0</v>
      </c>
      <c r="AP17" s="220">
        <f t="shared" si="17"/>
        <v>0</v>
      </c>
    </row>
    <row r="18" spans="1:42" ht="25.5" customHeight="1">
      <c r="A18" s="13"/>
      <c r="B18" s="19"/>
      <c r="C18" s="218"/>
      <c r="D18" s="125"/>
      <c r="E18" s="105"/>
      <c r="F18" s="219" t="s">
        <v>83</v>
      </c>
      <c r="G18" s="275">
        <f>'NAW2 - Total - SSEH'!G18</f>
        <v>0</v>
      </c>
      <c r="H18" s="275">
        <f>'NAW2 - Total - SSEH'!H18</f>
        <v>0</v>
      </c>
      <c r="I18" s="275">
        <f>'NAW2 - Total - SSEH'!I18</f>
        <v>0</v>
      </c>
      <c r="J18" s="275">
        <f>'NAW2 - Total - SSEH'!J18</f>
        <v>0</v>
      </c>
      <c r="K18" s="275">
        <f>'NAW2 - Total - SSEH'!K18</f>
        <v>0</v>
      </c>
      <c r="L18" s="220">
        <f t="shared" si="12"/>
        <v>0</v>
      </c>
      <c r="M18" s="275">
        <f>'NAW2 - Total - SSEH'!M18</f>
        <v>0</v>
      </c>
      <c r="N18" s="275">
        <f>'NAW2 - Total - SSEH'!N18</f>
        <v>0</v>
      </c>
      <c r="O18" s="275">
        <f>'NAW2 - Total - SSEH'!O18</f>
        <v>0</v>
      </c>
      <c r="P18" s="275">
        <f>'NAW2 - Total - SSEH'!P18</f>
        <v>0</v>
      </c>
      <c r="Q18" s="275">
        <f>'NAW2 - Total - SSEH'!Q18</f>
        <v>0</v>
      </c>
      <c r="R18" s="220">
        <f t="shared" si="13"/>
        <v>0</v>
      </c>
      <c r="S18" s="280"/>
      <c r="T18" s="280"/>
      <c r="U18" s="280"/>
      <c r="V18" s="280"/>
      <c r="W18" s="280"/>
      <c r="X18" s="220">
        <f t="shared" si="14"/>
        <v>0</v>
      </c>
      <c r="Y18" s="275">
        <f>'NAW2 - Total - SSEH'!Y18</f>
        <v>0</v>
      </c>
      <c r="Z18" s="275">
        <f>'NAW2 - Total - SSEH'!Z18</f>
        <v>0</v>
      </c>
      <c r="AA18" s="275">
        <f>'NAW2 - Total - SSEH'!AA18</f>
        <v>0</v>
      </c>
      <c r="AB18" s="275">
        <f>'NAW2 - Total - SSEH'!AB18</f>
        <v>0</v>
      </c>
      <c r="AC18" s="275">
        <f>'NAW2 - Total - SSEH'!AC18</f>
        <v>0</v>
      </c>
      <c r="AD18" s="220">
        <f t="shared" si="15"/>
        <v>0</v>
      </c>
      <c r="AE18" s="280"/>
      <c r="AF18" s="280"/>
      <c r="AG18" s="280"/>
      <c r="AH18" s="280"/>
      <c r="AI18" s="280"/>
      <c r="AJ18" s="220">
        <f t="shared" si="16"/>
        <v>0</v>
      </c>
      <c r="AK18" s="275">
        <f>'NAW2 - Total - SSEH'!AK18</f>
        <v>0</v>
      </c>
      <c r="AL18" s="275">
        <f>'NAW2 - Total - SSEH'!AL18</f>
        <v>0</v>
      </c>
      <c r="AM18" s="275">
        <f>'NAW2 - Total - SSEH'!AM18</f>
        <v>0</v>
      </c>
      <c r="AN18" s="275">
        <f>'NAW2 - Total - SSEH'!AN18</f>
        <v>0</v>
      </c>
      <c r="AO18" s="275">
        <f>'NAW2 - Total - SSEH'!AO18</f>
        <v>0</v>
      </c>
      <c r="AP18" s="220">
        <f t="shared" si="17"/>
        <v>0</v>
      </c>
    </row>
    <row r="19" spans="1:42" ht="25.5" customHeight="1" thickBot="1">
      <c r="A19" s="13"/>
      <c r="B19" s="221"/>
      <c r="C19" s="222"/>
      <c r="D19" s="102"/>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SSEH'!G20</f>
        <v>0</v>
      </c>
      <c r="H20" s="278">
        <f>'NAW2 - Total - SSEH'!H20</f>
        <v>0</v>
      </c>
      <c r="I20" s="278">
        <f>'NAW2 - Total - SSEH'!I20</f>
        <v>0</v>
      </c>
      <c r="J20" s="278">
        <f>'NAW2 - Total - SSEH'!J20</f>
        <v>0</v>
      </c>
      <c r="K20" s="278">
        <f>'NAW2 - Total - SSEH'!K20</f>
        <v>0</v>
      </c>
      <c r="L20" s="216">
        <f>SUM(G20:K20)</f>
        <v>0</v>
      </c>
      <c r="M20" s="278">
        <f>'NAW2 - Total - SSEH'!M20</f>
        <v>0</v>
      </c>
      <c r="N20" s="278">
        <f>'NAW2 - Total - SSEH'!N20</f>
        <v>0</v>
      </c>
      <c r="O20" s="278">
        <f>'NAW2 - Total - SSEH'!O20</f>
        <v>0</v>
      </c>
      <c r="P20" s="278">
        <f>'NAW2 - Total - SSEH'!P20</f>
        <v>0</v>
      </c>
      <c r="Q20" s="278">
        <f>'NAW2 - Total - SSEH'!Q20</f>
        <v>0</v>
      </c>
      <c r="R20" s="216">
        <f>SUM(M20:Q20)</f>
        <v>0</v>
      </c>
      <c r="S20" s="281"/>
      <c r="T20" s="281"/>
      <c r="U20" s="281"/>
      <c r="V20" s="281"/>
      <c r="W20" s="281"/>
      <c r="X20" s="216">
        <f>SUM(S20:W20)</f>
        <v>0</v>
      </c>
      <c r="Y20" s="278">
        <f>'NAW2 - Total - SSEH'!Y20</f>
        <v>0</v>
      </c>
      <c r="Z20" s="278">
        <f>'NAW2 - Total - SSEH'!Z20</f>
        <v>0</v>
      </c>
      <c r="AA20" s="278">
        <f>'NAW2 - Total - SSEH'!AA20</f>
        <v>0</v>
      </c>
      <c r="AB20" s="278">
        <f>'NAW2 - Total - SSEH'!AB20</f>
        <v>0</v>
      </c>
      <c r="AC20" s="278">
        <f>'NAW2 - Total - SSEH'!AC20</f>
        <v>0</v>
      </c>
      <c r="AD20" s="216">
        <f>SUM(Y20:AC20)</f>
        <v>0</v>
      </c>
      <c r="AE20" s="281"/>
      <c r="AF20" s="281"/>
      <c r="AG20" s="281"/>
      <c r="AH20" s="281"/>
      <c r="AI20" s="281"/>
      <c r="AJ20" s="216">
        <f>SUM(AE20:AI20)</f>
        <v>0</v>
      </c>
      <c r="AK20" s="278">
        <f>'NAW2 - Total - SSEH'!AK20</f>
        <v>0</v>
      </c>
      <c r="AL20" s="278">
        <f>'NAW2 - Total - SSEH'!AL20</f>
        <v>0</v>
      </c>
      <c r="AM20" s="278">
        <f>'NAW2 - Total - SSEH'!AM20</f>
        <v>0</v>
      </c>
      <c r="AN20" s="278">
        <f>'NAW2 - Total - SSEH'!AN20</f>
        <v>0</v>
      </c>
      <c r="AO20" s="278">
        <f>'NAW2 - Total - SSEH'!AO20</f>
        <v>0</v>
      </c>
      <c r="AP20" s="216">
        <f>SUM(AK20:AO20)</f>
        <v>0</v>
      </c>
    </row>
    <row r="21" spans="1:42" ht="25.5" customHeight="1">
      <c r="A21" s="13"/>
      <c r="B21" s="19"/>
      <c r="C21" s="218"/>
      <c r="D21" s="125"/>
      <c r="E21" s="105"/>
      <c r="F21" s="219" t="s">
        <v>80</v>
      </c>
      <c r="G21" s="275">
        <f>'NAW2 - Total - SSEH'!G21</f>
        <v>36896</v>
      </c>
      <c r="H21" s="275">
        <f>'NAW2 - Total - SSEH'!H21</f>
        <v>10804</v>
      </c>
      <c r="I21" s="275">
        <f>'NAW2 - Total - SSEH'!I21</f>
        <v>39836</v>
      </c>
      <c r="J21" s="275">
        <f>'NAW2 - Total - SSEH'!J21</f>
        <v>160</v>
      </c>
      <c r="K21" s="275">
        <f>'NAW2 - Total - SSEH'!K21</f>
        <v>3270</v>
      </c>
      <c r="L21" s="220">
        <f t="shared" ref="L21:L23" si="24">SUM(G21:K21)</f>
        <v>90966</v>
      </c>
      <c r="M21" s="275">
        <f>'NAW2 - Total - SSEH'!M21</f>
        <v>0</v>
      </c>
      <c r="N21" s="275">
        <f>'NAW2 - Total - SSEH'!N21</f>
        <v>0</v>
      </c>
      <c r="O21" s="275">
        <f>'NAW2 - Total - SSEH'!O21</f>
        <v>0</v>
      </c>
      <c r="P21" s="275">
        <f>'NAW2 - Total - SSEH'!P21</f>
        <v>0</v>
      </c>
      <c r="Q21" s="275">
        <f>'NAW2 - Total - SSEH'!Q21</f>
        <v>0</v>
      </c>
      <c r="R21" s="220">
        <f t="shared" ref="R21:R23" si="25">SUM(M21:Q21)</f>
        <v>0</v>
      </c>
      <c r="S21" s="280"/>
      <c r="T21" s="280"/>
      <c r="U21" s="280"/>
      <c r="V21" s="280"/>
      <c r="W21" s="280"/>
      <c r="X21" s="220">
        <f t="shared" ref="X21:X23" si="26">SUM(S21:W21)</f>
        <v>0</v>
      </c>
      <c r="Y21" s="275">
        <f>'NAW2 - Total - SSEH'!Y21</f>
        <v>33642</v>
      </c>
      <c r="Z21" s="275">
        <f>'NAW2 - Total - SSEH'!Z21</f>
        <v>11139</v>
      </c>
      <c r="AA21" s="275">
        <f>'NAW2 - Total - SSEH'!AA21</f>
        <v>42725</v>
      </c>
      <c r="AB21" s="275">
        <f>'NAW2 - Total - SSEH'!AB21</f>
        <v>137</v>
      </c>
      <c r="AC21" s="275">
        <f>'NAW2 - Total - SSEH'!AC21</f>
        <v>3323</v>
      </c>
      <c r="AD21" s="220">
        <f t="shared" ref="AD21:AD23" si="27">SUM(Y21:AC21)</f>
        <v>90966</v>
      </c>
      <c r="AE21" s="280"/>
      <c r="AF21" s="280"/>
      <c r="AG21" s="280"/>
      <c r="AH21" s="280"/>
      <c r="AI21" s="280"/>
      <c r="AJ21" s="220">
        <f t="shared" ref="AJ21:AJ23" si="28">SUM(AE21:AI21)</f>
        <v>0</v>
      </c>
      <c r="AK21" s="275">
        <f>'NAW2 - Total - SSEH'!AK21</f>
        <v>30419</v>
      </c>
      <c r="AL21" s="275">
        <f>'NAW2 - Total - SSEH'!AL21</f>
        <v>7987</v>
      </c>
      <c r="AM21" s="275">
        <f>'NAW2 - Total - SSEH'!AM21</f>
        <v>7921</v>
      </c>
      <c r="AN21" s="275">
        <f>'NAW2 - Total - SSEH'!AN21</f>
        <v>41202</v>
      </c>
      <c r="AO21" s="275">
        <f>'NAW2 - Total - SSEH'!AO21</f>
        <v>3437</v>
      </c>
      <c r="AP21" s="220">
        <f t="shared" ref="AP21:AP23" si="29">SUM(AK21:AO21)</f>
        <v>90966</v>
      </c>
    </row>
    <row r="22" spans="1:42" ht="25.5" customHeight="1">
      <c r="A22" s="13"/>
      <c r="B22" s="19"/>
      <c r="C22" s="218"/>
      <c r="D22" s="125"/>
      <c r="E22" s="105"/>
      <c r="F22" s="219" t="s">
        <v>82</v>
      </c>
      <c r="G22" s="275">
        <f>'NAW2 - Total - SSEH'!G22</f>
        <v>0</v>
      </c>
      <c r="H22" s="275">
        <f>'NAW2 - Total - SSEH'!H22</f>
        <v>0</v>
      </c>
      <c r="I22" s="275">
        <f>'NAW2 - Total - SSEH'!I22</f>
        <v>123</v>
      </c>
      <c r="J22" s="275">
        <f>'NAW2 - Total - SSEH'!J22</f>
        <v>0</v>
      </c>
      <c r="K22" s="275">
        <f>'NAW2 - Total - SSEH'!K22</f>
        <v>0</v>
      </c>
      <c r="L22" s="220">
        <f t="shared" si="24"/>
        <v>123</v>
      </c>
      <c r="M22" s="275">
        <f>'NAW2 - Total - SSEH'!M22</f>
        <v>0</v>
      </c>
      <c r="N22" s="275">
        <f>'NAW2 - Total - SSEH'!N22</f>
        <v>0</v>
      </c>
      <c r="O22" s="275">
        <f>'NAW2 - Total - SSEH'!O22</f>
        <v>0</v>
      </c>
      <c r="P22" s="275">
        <f>'NAW2 - Total - SSEH'!P22</f>
        <v>0</v>
      </c>
      <c r="Q22" s="275">
        <f>'NAW2 - Total - SSEH'!Q22</f>
        <v>0</v>
      </c>
      <c r="R22" s="220">
        <f t="shared" si="25"/>
        <v>0</v>
      </c>
      <c r="S22" s="280"/>
      <c r="T22" s="280"/>
      <c r="U22" s="280"/>
      <c r="V22" s="280"/>
      <c r="W22" s="280"/>
      <c r="X22" s="220">
        <f t="shared" si="26"/>
        <v>0</v>
      </c>
      <c r="Y22" s="275">
        <f>'NAW2 - Total - SSEH'!Y22</f>
        <v>0</v>
      </c>
      <c r="Z22" s="275">
        <f>'NAW2 - Total - SSEH'!Z22</f>
        <v>0</v>
      </c>
      <c r="AA22" s="275">
        <f>'NAW2 - Total - SSEH'!AA22</f>
        <v>123</v>
      </c>
      <c r="AB22" s="275">
        <f>'NAW2 - Total - SSEH'!AB22</f>
        <v>0</v>
      </c>
      <c r="AC22" s="275">
        <f>'NAW2 - Total - SSEH'!AC22</f>
        <v>0</v>
      </c>
      <c r="AD22" s="220">
        <f t="shared" si="27"/>
        <v>123</v>
      </c>
      <c r="AE22" s="280"/>
      <c r="AF22" s="280"/>
      <c r="AG22" s="280"/>
      <c r="AH22" s="280"/>
      <c r="AI22" s="280"/>
      <c r="AJ22" s="220">
        <f t="shared" si="28"/>
        <v>0</v>
      </c>
      <c r="AK22" s="275">
        <f>'NAW2 - Total - SSEH'!AK22</f>
        <v>0</v>
      </c>
      <c r="AL22" s="275">
        <f>'NAW2 - Total - SSEH'!AL22</f>
        <v>0</v>
      </c>
      <c r="AM22" s="275">
        <f>'NAW2 - Total - SSEH'!AM22</f>
        <v>0</v>
      </c>
      <c r="AN22" s="275">
        <f>'NAW2 - Total - SSEH'!AN22</f>
        <v>123</v>
      </c>
      <c r="AO22" s="275">
        <f>'NAW2 - Total - SSEH'!AO22</f>
        <v>0</v>
      </c>
      <c r="AP22" s="220">
        <f t="shared" si="29"/>
        <v>123</v>
      </c>
    </row>
    <row r="23" spans="1:42" ht="25.5" customHeight="1">
      <c r="A23" s="13"/>
      <c r="B23" s="19"/>
      <c r="C23" s="218"/>
      <c r="D23" s="125"/>
      <c r="E23" s="105"/>
      <c r="F23" s="219" t="s">
        <v>83</v>
      </c>
      <c r="G23" s="275">
        <f>'NAW2 - Total - SSEH'!G23</f>
        <v>0</v>
      </c>
      <c r="H23" s="275">
        <f>'NAW2 - Total - SSEH'!H23</f>
        <v>0</v>
      </c>
      <c r="I23" s="275">
        <f>'NAW2 - Total - SSEH'!I23</f>
        <v>0</v>
      </c>
      <c r="J23" s="275">
        <f>'NAW2 - Total - SSEH'!J23</f>
        <v>0</v>
      </c>
      <c r="K23" s="275">
        <f>'NAW2 - Total - SSEH'!K23</f>
        <v>0</v>
      </c>
      <c r="L23" s="220">
        <f t="shared" si="24"/>
        <v>0</v>
      </c>
      <c r="M23" s="275">
        <f>'NAW2 - Total - SSEH'!M23</f>
        <v>0</v>
      </c>
      <c r="N23" s="275">
        <f>'NAW2 - Total - SSEH'!N23</f>
        <v>0</v>
      </c>
      <c r="O23" s="275">
        <f>'NAW2 - Total - SSEH'!O23</f>
        <v>0</v>
      </c>
      <c r="P23" s="275">
        <f>'NAW2 - Total - SSEH'!P23</f>
        <v>0</v>
      </c>
      <c r="Q23" s="275">
        <f>'NAW2 - Total - SSEH'!Q23</f>
        <v>0</v>
      </c>
      <c r="R23" s="220">
        <f t="shared" si="25"/>
        <v>0</v>
      </c>
      <c r="S23" s="280"/>
      <c r="T23" s="280"/>
      <c r="U23" s="280"/>
      <c r="V23" s="280"/>
      <c r="W23" s="280"/>
      <c r="X23" s="220">
        <f t="shared" si="26"/>
        <v>0</v>
      </c>
      <c r="Y23" s="275">
        <f>'NAW2 - Total - SSEH'!Y23</f>
        <v>0</v>
      </c>
      <c r="Z23" s="275">
        <f>'NAW2 - Total - SSEH'!Z23</f>
        <v>0</v>
      </c>
      <c r="AA23" s="275">
        <f>'NAW2 - Total - SSEH'!AA23</f>
        <v>0</v>
      </c>
      <c r="AB23" s="275">
        <f>'NAW2 - Total - SSEH'!AB23</f>
        <v>0</v>
      </c>
      <c r="AC23" s="275">
        <f>'NAW2 - Total - SSEH'!AC23</f>
        <v>0</v>
      </c>
      <c r="AD23" s="220">
        <f t="shared" si="27"/>
        <v>0</v>
      </c>
      <c r="AE23" s="280"/>
      <c r="AF23" s="280"/>
      <c r="AG23" s="280"/>
      <c r="AH23" s="280"/>
      <c r="AI23" s="280"/>
      <c r="AJ23" s="220">
        <f t="shared" si="28"/>
        <v>0</v>
      </c>
      <c r="AK23" s="275">
        <f>'NAW2 - Total - SSEH'!AK23</f>
        <v>0</v>
      </c>
      <c r="AL23" s="275">
        <f>'NAW2 - Total - SSEH'!AL23</f>
        <v>0</v>
      </c>
      <c r="AM23" s="275">
        <f>'NAW2 - Total - SSEH'!AM23</f>
        <v>0</v>
      </c>
      <c r="AN23" s="275">
        <f>'NAW2 - Total - SSEH'!AN23</f>
        <v>0</v>
      </c>
      <c r="AO23" s="275">
        <f>'NAW2 - Total - SSEH'!AO23</f>
        <v>0</v>
      </c>
      <c r="AP23" s="220">
        <f t="shared" si="29"/>
        <v>0</v>
      </c>
    </row>
    <row r="24" spans="1:42" ht="25.5" customHeight="1" thickBot="1">
      <c r="A24" s="13"/>
      <c r="B24" s="221"/>
      <c r="C24" s="222"/>
      <c r="D24" s="102"/>
      <c r="E24" s="102"/>
      <c r="F24" s="223"/>
      <c r="G24" s="224">
        <f>SUM(G20:G23)</f>
        <v>36896</v>
      </c>
      <c r="H24" s="225">
        <f t="shared" ref="H24:K24" si="30">SUM(H20:H23)</f>
        <v>10804</v>
      </c>
      <c r="I24" s="225">
        <f t="shared" si="30"/>
        <v>39959</v>
      </c>
      <c r="J24" s="225">
        <f t="shared" si="30"/>
        <v>160</v>
      </c>
      <c r="K24" s="225">
        <f t="shared" si="30"/>
        <v>3270</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33642</v>
      </c>
      <c r="Z24" s="225">
        <f t="shared" ref="Z24:AC24" si="33">SUM(Z20:Z23)</f>
        <v>11139</v>
      </c>
      <c r="AA24" s="225">
        <f t="shared" si="33"/>
        <v>42848</v>
      </c>
      <c r="AB24" s="225">
        <f t="shared" si="33"/>
        <v>137</v>
      </c>
      <c r="AC24" s="225">
        <f t="shared" si="33"/>
        <v>3323</v>
      </c>
      <c r="AD24" s="150"/>
      <c r="AE24" s="224">
        <f>SUM(AE20:AE23)</f>
        <v>0</v>
      </c>
      <c r="AF24" s="225">
        <f t="shared" ref="AF24:AI24" si="34">SUM(AF20:AF23)</f>
        <v>0</v>
      </c>
      <c r="AG24" s="225">
        <f t="shared" si="34"/>
        <v>0</v>
      </c>
      <c r="AH24" s="225">
        <f t="shared" si="34"/>
        <v>0</v>
      </c>
      <c r="AI24" s="225">
        <f t="shared" si="34"/>
        <v>0</v>
      </c>
      <c r="AJ24" s="150"/>
      <c r="AK24" s="224">
        <f>SUM(AK20:AK23)</f>
        <v>30419</v>
      </c>
      <c r="AL24" s="225">
        <f t="shared" ref="AL24:AO24" si="35">SUM(AL20:AL23)</f>
        <v>7987</v>
      </c>
      <c r="AM24" s="225">
        <f t="shared" si="35"/>
        <v>7921</v>
      </c>
      <c r="AN24" s="225">
        <f t="shared" si="35"/>
        <v>41325</v>
      </c>
      <c r="AO24" s="225">
        <f t="shared" si="35"/>
        <v>3437</v>
      </c>
      <c r="AP24" s="150"/>
    </row>
    <row r="25" spans="1:42" ht="25.5" customHeight="1">
      <c r="A25" s="13"/>
      <c r="B25" s="226" t="s">
        <v>13</v>
      </c>
      <c r="C25" s="210"/>
      <c r="D25" s="211"/>
      <c r="E25" s="212"/>
      <c r="F25" s="213" t="s">
        <v>78</v>
      </c>
      <c r="G25" s="275">
        <f>'NAW2 - Total - SSEH'!G25</f>
        <v>0</v>
      </c>
      <c r="H25" s="275">
        <f>'NAW2 - Total - SSEH'!H25</f>
        <v>0</v>
      </c>
      <c r="I25" s="275">
        <f>'NAW2 - Total - SSEH'!I25</f>
        <v>0</v>
      </c>
      <c r="J25" s="275">
        <f>'NAW2 - Total - SSEH'!J25</f>
        <v>0</v>
      </c>
      <c r="K25" s="275">
        <f>'NAW2 - Total - SSEH'!K25</f>
        <v>0</v>
      </c>
      <c r="L25" s="216">
        <f>SUM(G25:K25)</f>
        <v>0</v>
      </c>
      <c r="M25" s="275">
        <f>'NAW2 - Total - SSEH'!M25</f>
        <v>0</v>
      </c>
      <c r="N25" s="275">
        <f>'NAW2 - Total - SSEH'!N25</f>
        <v>0</v>
      </c>
      <c r="O25" s="275">
        <f>'NAW2 - Total - SSEH'!O25</f>
        <v>0</v>
      </c>
      <c r="P25" s="275">
        <f>'NAW2 - Total - SSEH'!P25</f>
        <v>0</v>
      </c>
      <c r="Q25" s="275">
        <f>'NAW2 - Total - SSEH'!Q25</f>
        <v>0</v>
      </c>
      <c r="R25" s="216">
        <f>SUM(M25:Q25)</f>
        <v>0</v>
      </c>
      <c r="S25" s="280"/>
      <c r="T25" s="280"/>
      <c r="U25" s="280"/>
      <c r="V25" s="280"/>
      <c r="W25" s="280"/>
      <c r="X25" s="216">
        <f>SUM(S25:W25)</f>
        <v>0</v>
      </c>
      <c r="Y25" s="276">
        <f>'NAW2 - Total - SSEH'!Y25</f>
        <v>0</v>
      </c>
      <c r="Z25" s="276">
        <f>'NAW2 - Total - SSEH'!Z25</f>
        <v>0</v>
      </c>
      <c r="AA25" s="276">
        <f>'NAW2 - Total - SSEH'!AA25</f>
        <v>0</v>
      </c>
      <c r="AB25" s="276">
        <f>'NAW2 - Total - SSEH'!AB25</f>
        <v>0</v>
      </c>
      <c r="AC25" s="276">
        <f>'NAW2 - Total - SSEH'!AC25</f>
        <v>0</v>
      </c>
      <c r="AD25" s="216">
        <f>SUM(Y25:AC25)</f>
        <v>0</v>
      </c>
      <c r="AE25" s="280"/>
      <c r="AF25" s="280"/>
      <c r="AG25" s="280"/>
      <c r="AH25" s="280"/>
      <c r="AI25" s="280"/>
      <c r="AJ25" s="216">
        <f>SUM(AE25:AI25)</f>
        <v>0</v>
      </c>
      <c r="AK25" s="276">
        <f>'NAW2 - Total - SSEH'!AK25</f>
        <v>0</v>
      </c>
      <c r="AL25" s="276">
        <f>'NAW2 - Total - SSEH'!AL25</f>
        <v>0</v>
      </c>
      <c r="AM25" s="276">
        <f>'NAW2 - Total - SSEH'!AM25</f>
        <v>0</v>
      </c>
      <c r="AN25" s="276">
        <f>'NAW2 - Total - SSEH'!AN25</f>
        <v>0</v>
      </c>
      <c r="AO25" s="276">
        <f>'NAW2 - Total - SSEH'!AO25</f>
        <v>0</v>
      </c>
      <c r="AP25" s="216">
        <f>SUM(AK25:AO25)</f>
        <v>0</v>
      </c>
    </row>
    <row r="26" spans="1:42" ht="25.5" customHeight="1">
      <c r="A26" s="13"/>
      <c r="B26" s="19"/>
      <c r="C26" s="218"/>
      <c r="D26" s="125"/>
      <c r="E26" s="105"/>
      <c r="F26" s="219" t="s">
        <v>80</v>
      </c>
      <c r="G26" s="275">
        <f>'NAW2 - Total - SSEH'!G26</f>
        <v>0</v>
      </c>
      <c r="H26" s="275">
        <f>'NAW2 - Total - SSEH'!H26</f>
        <v>0</v>
      </c>
      <c r="I26" s="275">
        <f>'NAW2 - Total - SSEH'!I26</f>
        <v>0</v>
      </c>
      <c r="J26" s="275">
        <f>'NAW2 - Total - SSEH'!J26</f>
        <v>0</v>
      </c>
      <c r="K26" s="275">
        <f>'NAW2 - Total - SSEH'!K26</f>
        <v>0</v>
      </c>
      <c r="L26" s="220">
        <f t="shared" ref="L26:L28" si="36">SUM(G26:K26)</f>
        <v>0</v>
      </c>
      <c r="M26" s="275">
        <f>'NAW2 - Total - SSEH'!M26</f>
        <v>0</v>
      </c>
      <c r="N26" s="275">
        <f>'NAW2 - Total - SSEH'!N26</f>
        <v>0</v>
      </c>
      <c r="O26" s="275">
        <f>'NAW2 - Total - SSEH'!O26</f>
        <v>0</v>
      </c>
      <c r="P26" s="275">
        <f>'NAW2 - Total - SSEH'!P26</f>
        <v>0</v>
      </c>
      <c r="Q26" s="275">
        <f>'NAW2 - Total - SSEH'!Q26</f>
        <v>0</v>
      </c>
      <c r="R26" s="220">
        <f t="shared" ref="R26:R28" si="37">SUM(M26:Q26)</f>
        <v>0</v>
      </c>
      <c r="S26" s="280"/>
      <c r="T26" s="280"/>
      <c r="U26" s="280"/>
      <c r="V26" s="280"/>
      <c r="W26" s="280"/>
      <c r="X26" s="220">
        <f t="shared" ref="X26:X28" si="38">SUM(S26:W26)</f>
        <v>0</v>
      </c>
      <c r="Y26" s="275">
        <f>'NAW2 - Total - SSEH'!Y26</f>
        <v>0</v>
      </c>
      <c r="Z26" s="275">
        <f>'NAW2 - Total - SSEH'!Z26</f>
        <v>0</v>
      </c>
      <c r="AA26" s="275">
        <f>'NAW2 - Total - SSEH'!AA26</f>
        <v>0</v>
      </c>
      <c r="AB26" s="275">
        <f>'NAW2 - Total - SSEH'!AB26</f>
        <v>0</v>
      </c>
      <c r="AC26" s="275">
        <f>'NAW2 - Total - SSEH'!AC26</f>
        <v>0</v>
      </c>
      <c r="AD26" s="220">
        <f t="shared" ref="AD26:AD28" si="39">SUM(Y26:AC26)</f>
        <v>0</v>
      </c>
      <c r="AE26" s="280"/>
      <c r="AF26" s="280"/>
      <c r="AG26" s="280"/>
      <c r="AH26" s="280"/>
      <c r="AI26" s="280"/>
      <c r="AJ26" s="220">
        <f t="shared" ref="AJ26:AJ28" si="40">SUM(AE26:AI26)</f>
        <v>0</v>
      </c>
      <c r="AK26" s="275">
        <f>'NAW2 - Total - SSEH'!AK26</f>
        <v>0</v>
      </c>
      <c r="AL26" s="275">
        <f>'NAW2 - Total - SSEH'!AL26</f>
        <v>0</v>
      </c>
      <c r="AM26" s="275">
        <f>'NAW2 - Total - SSEH'!AM26</f>
        <v>0</v>
      </c>
      <c r="AN26" s="275">
        <f>'NAW2 - Total - SSEH'!AN26</f>
        <v>0</v>
      </c>
      <c r="AO26" s="275">
        <f>'NAW2 - Total - SSEH'!AO26</f>
        <v>0</v>
      </c>
      <c r="AP26" s="220">
        <f t="shared" ref="AP26:AP28" si="41">SUM(AK26:AO26)</f>
        <v>0</v>
      </c>
    </row>
    <row r="27" spans="1:42" ht="25.5" customHeight="1">
      <c r="A27" s="13"/>
      <c r="B27" s="19"/>
      <c r="C27" s="218"/>
      <c r="D27" s="125"/>
      <c r="E27" s="105"/>
      <c r="F27" s="219" t="s">
        <v>82</v>
      </c>
      <c r="G27" s="275">
        <f>'NAW2 - Total - SSEH'!G27</f>
        <v>0</v>
      </c>
      <c r="H27" s="275">
        <f>'NAW2 - Total - SSEH'!H27</f>
        <v>0</v>
      </c>
      <c r="I27" s="275">
        <f>'NAW2 - Total - SSEH'!I27</f>
        <v>0</v>
      </c>
      <c r="J27" s="275">
        <f>'NAW2 - Total - SSEH'!J27</f>
        <v>0</v>
      </c>
      <c r="K27" s="275">
        <f>'NAW2 - Total - SSEH'!K27</f>
        <v>0</v>
      </c>
      <c r="L27" s="220">
        <f t="shared" si="36"/>
        <v>0</v>
      </c>
      <c r="M27" s="275">
        <f>'NAW2 - Total - SSEH'!M27</f>
        <v>0</v>
      </c>
      <c r="N27" s="275">
        <f>'NAW2 - Total - SSEH'!N27</f>
        <v>0</v>
      </c>
      <c r="O27" s="275">
        <f>'NAW2 - Total - SSEH'!O27</f>
        <v>0</v>
      </c>
      <c r="P27" s="275">
        <f>'NAW2 - Total - SSEH'!P27</f>
        <v>0</v>
      </c>
      <c r="Q27" s="275">
        <f>'NAW2 - Total - SSEH'!Q27</f>
        <v>0</v>
      </c>
      <c r="R27" s="220">
        <f t="shared" si="37"/>
        <v>0</v>
      </c>
      <c r="S27" s="280"/>
      <c r="T27" s="280"/>
      <c r="U27" s="280"/>
      <c r="V27" s="280"/>
      <c r="W27" s="280"/>
      <c r="X27" s="220">
        <f t="shared" si="38"/>
        <v>0</v>
      </c>
      <c r="Y27" s="275">
        <f>'NAW2 - Total - SSEH'!Y27</f>
        <v>0</v>
      </c>
      <c r="Z27" s="275">
        <f>'NAW2 - Total - SSEH'!Z27</f>
        <v>0</v>
      </c>
      <c r="AA27" s="275">
        <f>'NAW2 - Total - SSEH'!AA27</f>
        <v>0</v>
      </c>
      <c r="AB27" s="275">
        <f>'NAW2 - Total - SSEH'!AB27</f>
        <v>0</v>
      </c>
      <c r="AC27" s="275">
        <f>'NAW2 - Total - SSEH'!AC27</f>
        <v>0</v>
      </c>
      <c r="AD27" s="220">
        <f t="shared" si="39"/>
        <v>0</v>
      </c>
      <c r="AE27" s="280"/>
      <c r="AF27" s="280"/>
      <c r="AG27" s="280"/>
      <c r="AH27" s="280"/>
      <c r="AI27" s="280"/>
      <c r="AJ27" s="220">
        <f t="shared" si="40"/>
        <v>0</v>
      </c>
      <c r="AK27" s="275">
        <f>'NAW2 - Total - SSEH'!AK27</f>
        <v>0</v>
      </c>
      <c r="AL27" s="275">
        <f>'NAW2 - Total - SSEH'!AL27</f>
        <v>0</v>
      </c>
      <c r="AM27" s="275">
        <f>'NAW2 - Total - SSEH'!AM27</f>
        <v>0</v>
      </c>
      <c r="AN27" s="275">
        <f>'NAW2 - Total - SSEH'!AN27</f>
        <v>0</v>
      </c>
      <c r="AO27" s="275">
        <f>'NAW2 - Total - SSEH'!AO27</f>
        <v>0</v>
      </c>
      <c r="AP27" s="220">
        <f t="shared" si="41"/>
        <v>0</v>
      </c>
    </row>
    <row r="28" spans="1:42" ht="25.5" customHeight="1">
      <c r="A28" s="13"/>
      <c r="B28" s="19"/>
      <c r="C28" s="218"/>
      <c r="D28" s="125"/>
      <c r="E28" s="105"/>
      <c r="F28" s="219" t="s">
        <v>83</v>
      </c>
      <c r="G28" s="275">
        <f>'NAW2 - Total - SSEH'!G28</f>
        <v>0</v>
      </c>
      <c r="H28" s="275">
        <f>'NAW2 - Total - SSEH'!H28</f>
        <v>0</v>
      </c>
      <c r="I28" s="275">
        <f>'NAW2 - Total - SSEH'!I28</f>
        <v>0</v>
      </c>
      <c r="J28" s="275">
        <f>'NAW2 - Total - SSEH'!J28</f>
        <v>0</v>
      </c>
      <c r="K28" s="275">
        <f>'NAW2 - Total - SSEH'!K28</f>
        <v>0</v>
      </c>
      <c r="L28" s="220">
        <f t="shared" si="36"/>
        <v>0</v>
      </c>
      <c r="M28" s="275">
        <f>'NAW2 - Total - SSEH'!M28</f>
        <v>0</v>
      </c>
      <c r="N28" s="275">
        <f>'NAW2 - Total - SSEH'!N28</f>
        <v>0</v>
      </c>
      <c r="O28" s="275">
        <f>'NAW2 - Total - SSEH'!O28</f>
        <v>0</v>
      </c>
      <c r="P28" s="275">
        <f>'NAW2 - Total - SSEH'!P28</f>
        <v>0</v>
      </c>
      <c r="Q28" s="275">
        <f>'NAW2 - Total - SSEH'!Q28</f>
        <v>0</v>
      </c>
      <c r="R28" s="220">
        <f t="shared" si="37"/>
        <v>0</v>
      </c>
      <c r="S28" s="280"/>
      <c r="T28" s="280"/>
      <c r="U28" s="280"/>
      <c r="V28" s="280"/>
      <c r="W28" s="280"/>
      <c r="X28" s="220">
        <f t="shared" si="38"/>
        <v>0</v>
      </c>
      <c r="Y28" s="275">
        <f>'NAW2 - Total - SSEH'!Y28</f>
        <v>0</v>
      </c>
      <c r="Z28" s="275">
        <f>'NAW2 - Total - SSEH'!Z28</f>
        <v>0</v>
      </c>
      <c r="AA28" s="275">
        <f>'NAW2 - Total - SSEH'!AA28</f>
        <v>0</v>
      </c>
      <c r="AB28" s="275">
        <f>'NAW2 - Total - SSEH'!AB28</f>
        <v>0</v>
      </c>
      <c r="AC28" s="275">
        <f>'NAW2 - Total - SSEH'!AC28</f>
        <v>0</v>
      </c>
      <c r="AD28" s="220">
        <f t="shared" si="39"/>
        <v>0</v>
      </c>
      <c r="AE28" s="280"/>
      <c r="AF28" s="280"/>
      <c r="AG28" s="280"/>
      <c r="AH28" s="280"/>
      <c r="AI28" s="280"/>
      <c r="AJ28" s="220">
        <f t="shared" si="40"/>
        <v>0</v>
      </c>
      <c r="AK28" s="275">
        <f>'NAW2 - Total - SSEH'!AK28</f>
        <v>0</v>
      </c>
      <c r="AL28" s="275">
        <f>'NAW2 - Total - SSEH'!AL28</f>
        <v>0</v>
      </c>
      <c r="AM28" s="275">
        <f>'NAW2 - Total - SSEH'!AM28</f>
        <v>0</v>
      </c>
      <c r="AN28" s="275">
        <f>'NAW2 - Total - SSEH'!AN28</f>
        <v>0</v>
      </c>
      <c r="AO28" s="275">
        <f>'NAW2 - Total - SSEH'!AO28</f>
        <v>0</v>
      </c>
      <c r="AP28" s="220">
        <f t="shared" si="41"/>
        <v>0</v>
      </c>
    </row>
    <row r="29" spans="1:42" ht="25.5" customHeight="1" thickBot="1">
      <c r="A29" s="13"/>
      <c r="B29" s="221"/>
      <c r="C29" s="222"/>
      <c r="D29" s="102"/>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26" t="s">
        <v>13</v>
      </c>
      <c r="C30" s="210"/>
      <c r="D30" s="211"/>
      <c r="E30" s="212"/>
      <c r="F30" s="213" t="s">
        <v>78</v>
      </c>
      <c r="G30" s="275">
        <f>'NAW2 - Total - SSEH'!G30</f>
        <v>0</v>
      </c>
      <c r="H30" s="275">
        <f>'NAW2 - Total - SSEH'!H30</f>
        <v>0</v>
      </c>
      <c r="I30" s="275">
        <f>'NAW2 - Total - SSEH'!I30</f>
        <v>0</v>
      </c>
      <c r="J30" s="275">
        <f>'NAW2 - Total - SSEH'!J30</f>
        <v>0</v>
      </c>
      <c r="K30" s="275">
        <f>'NAW2 - Total - SSEH'!K30</f>
        <v>0</v>
      </c>
      <c r="L30" s="216">
        <f>SUM(G30:K30)</f>
        <v>0</v>
      </c>
      <c r="M30" s="275">
        <f>'NAW2 - Total - SSEH'!M30</f>
        <v>0</v>
      </c>
      <c r="N30" s="275">
        <f>'NAW2 - Total - SSEH'!N30</f>
        <v>0</v>
      </c>
      <c r="O30" s="275">
        <f>'NAW2 - Total - SSEH'!O30</f>
        <v>0</v>
      </c>
      <c r="P30" s="275">
        <f>'NAW2 - Total - SSEH'!P30</f>
        <v>0</v>
      </c>
      <c r="Q30" s="275">
        <f>'NAW2 - Total - SSEH'!Q30</f>
        <v>0</v>
      </c>
      <c r="R30" s="216">
        <f>SUM(M30:Q30)</f>
        <v>0</v>
      </c>
      <c r="S30" s="280"/>
      <c r="T30" s="280"/>
      <c r="U30" s="280"/>
      <c r="V30" s="280"/>
      <c r="W30" s="280"/>
      <c r="X30" s="216">
        <f>SUM(S30:W30)</f>
        <v>0</v>
      </c>
      <c r="Y30" s="276">
        <f>'NAW2 - Total - SSEH'!Y30</f>
        <v>0</v>
      </c>
      <c r="Z30" s="276">
        <f>'NAW2 - Total - SSEH'!Z30</f>
        <v>0</v>
      </c>
      <c r="AA30" s="276">
        <f>'NAW2 - Total - SSEH'!AA30</f>
        <v>0</v>
      </c>
      <c r="AB30" s="276">
        <f>'NAW2 - Total - SSEH'!AB30</f>
        <v>0</v>
      </c>
      <c r="AC30" s="276">
        <f>'NAW2 - Total - SSEH'!AC30</f>
        <v>0</v>
      </c>
      <c r="AD30" s="216">
        <f>SUM(Y30:AC30)</f>
        <v>0</v>
      </c>
      <c r="AE30" s="280"/>
      <c r="AF30" s="280"/>
      <c r="AG30" s="280"/>
      <c r="AH30" s="280"/>
      <c r="AI30" s="280"/>
      <c r="AJ30" s="216">
        <f>SUM(AE30:AI30)</f>
        <v>0</v>
      </c>
      <c r="AK30" s="276">
        <f>'NAW2 - Total - SSEH'!AK30</f>
        <v>0</v>
      </c>
      <c r="AL30" s="276">
        <f>'NAW2 - Total - SSEH'!AL30</f>
        <v>0</v>
      </c>
      <c r="AM30" s="276">
        <f>'NAW2 - Total - SSEH'!AM30</f>
        <v>0</v>
      </c>
      <c r="AN30" s="276">
        <f>'NAW2 - Total - SSEH'!AN30</f>
        <v>0</v>
      </c>
      <c r="AO30" s="276">
        <f>'NAW2 - Total - SSEH'!AO30</f>
        <v>0</v>
      </c>
      <c r="AP30" s="216">
        <f>SUM(AK30:AO30)</f>
        <v>0</v>
      </c>
    </row>
    <row r="31" spans="1:42" ht="25.5" customHeight="1">
      <c r="A31" s="13"/>
      <c r="B31" s="19"/>
      <c r="C31" s="218"/>
      <c r="D31" s="125"/>
      <c r="E31" s="105"/>
      <c r="F31" s="219" t="s">
        <v>80</v>
      </c>
      <c r="G31" s="275">
        <f>'NAW2 - Total - SSEH'!G31</f>
        <v>0</v>
      </c>
      <c r="H31" s="275">
        <f>'NAW2 - Total - SSEH'!H31</f>
        <v>0</v>
      </c>
      <c r="I31" s="275">
        <f>'NAW2 - Total - SSEH'!I31</f>
        <v>0</v>
      </c>
      <c r="J31" s="275">
        <f>'NAW2 - Total - SSEH'!J31</f>
        <v>0</v>
      </c>
      <c r="K31" s="275">
        <f>'NAW2 - Total - SSEH'!K31</f>
        <v>0</v>
      </c>
      <c r="L31" s="220">
        <f t="shared" ref="L31:L33" si="48">SUM(G31:K31)</f>
        <v>0</v>
      </c>
      <c r="M31" s="275">
        <f>'NAW2 - Total - SSEH'!M31</f>
        <v>0</v>
      </c>
      <c r="N31" s="275">
        <f>'NAW2 - Total - SSEH'!N31</f>
        <v>0</v>
      </c>
      <c r="O31" s="275">
        <f>'NAW2 - Total - SSEH'!O31</f>
        <v>0</v>
      </c>
      <c r="P31" s="275">
        <f>'NAW2 - Total - SSEH'!P31</f>
        <v>0</v>
      </c>
      <c r="Q31" s="275">
        <f>'NAW2 - Total - SSEH'!Q31</f>
        <v>0</v>
      </c>
      <c r="R31" s="220">
        <f t="shared" ref="R31:R33" si="49">SUM(M31:Q31)</f>
        <v>0</v>
      </c>
      <c r="S31" s="280"/>
      <c r="T31" s="280"/>
      <c r="U31" s="280"/>
      <c r="V31" s="280"/>
      <c r="W31" s="280"/>
      <c r="X31" s="220">
        <f t="shared" ref="X31:X33" si="50">SUM(S31:W31)</f>
        <v>0</v>
      </c>
      <c r="Y31" s="275">
        <f>'NAW2 - Total - SSEH'!Y31</f>
        <v>0</v>
      </c>
      <c r="Z31" s="275">
        <f>'NAW2 - Total - SSEH'!Z31</f>
        <v>0</v>
      </c>
      <c r="AA31" s="275">
        <f>'NAW2 - Total - SSEH'!AA31</f>
        <v>0</v>
      </c>
      <c r="AB31" s="275">
        <f>'NAW2 - Total - SSEH'!AB31</f>
        <v>0</v>
      </c>
      <c r="AC31" s="275">
        <f>'NAW2 - Total - SSEH'!AC31</f>
        <v>0</v>
      </c>
      <c r="AD31" s="220">
        <f t="shared" ref="AD31:AD33" si="51">SUM(Y31:AC31)</f>
        <v>0</v>
      </c>
      <c r="AE31" s="280"/>
      <c r="AF31" s="280"/>
      <c r="AG31" s="280"/>
      <c r="AH31" s="280"/>
      <c r="AI31" s="280"/>
      <c r="AJ31" s="220">
        <f t="shared" ref="AJ31:AJ33" si="52">SUM(AE31:AI31)</f>
        <v>0</v>
      </c>
      <c r="AK31" s="275">
        <f>'NAW2 - Total - SSEH'!AK31</f>
        <v>0</v>
      </c>
      <c r="AL31" s="275">
        <f>'NAW2 - Total - SSEH'!AL31</f>
        <v>0</v>
      </c>
      <c r="AM31" s="275">
        <f>'NAW2 - Total - SSEH'!AM31</f>
        <v>0</v>
      </c>
      <c r="AN31" s="275">
        <f>'NAW2 - Total - SSEH'!AN31</f>
        <v>0</v>
      </c>
      <c r="AO31" s="275">
        <f>'NAW2 - Total - SSEH'!AO31</f>
        <v>0</v>
      </c>
      <c r="AP31" s="220">
        <f t="shared" ref="AP31:AP33" si="53">SUM(AK31:AO31)</f>
        <v>0</v>
      </c>
    </row>
    <row r="32" spans="1:42" ht="25.5" customHeight="1">
      <c r="A32" s="13"/>
      <c r="B32" s="19"/>
      <c r="C32" s="218"/>
      <c r="D32" s="125"/>
      <c r="E32" s="105"/>
      <c r="F32" s="219" t="s">
        <v>82</v>
      </c>
      <c r="G32" s="275">
        <f>'NAW2 - Total - SSEH'!G32</f>
        <v>0</v>
      </c>
      <c r="H32" s="275">
        <f>'NAW2 - Total - SSEH'!H32</f>
        <v>0</v>
      </c>
      <c r="I32" s="275">
        <f>'NAW2 - Total - SSEH'!I32</f>
        <v>0</v>
      </c>
      <c r="J32" s="275">
        <f>'NAW2 - Total - SSEH'!J32</f>
        <v>0</v>
      </c>
      <c r="K32" s="275">
        <f>'NAW2 - Total - SSEH'!K32</f>
        <v>0</v>
      </c>
      <c r="L32" s="220">
        <f t="shared" si="48"/>
        <v>0</v>
      </c>
      <c r="M32" s="275">
        <f>'NAW2 - Total - SSEH'!M32</f>
        <v>0</v>
      </c>
      <c r="N32" s="275">
        <f>'NAW2 - Total - SSEH'!N32</f>
        <v>0</v>
      </c>
      <c r="O32" s="275">
        <f>'NAW2 - Total - SSEH'!O32</f>
        <v>0</v>
      </c>
      <c r="P32" s="275">
        <f>'NAW2 - Total - SSEH'!P32</f>
        <v>0</v>
      </c>
      <c r="Q32" s="275">
        <f>'NAW2 - Total - SSEH'!Q32</f>
        <v>0</v>
      </c>
      <c r="R32" s="220">
        <f t="shared" si="49"/>
        <v>0</v>
      </c>
      <c r="S32" s="280"/>
      <c r="T32" s="280"/>
      <c r="U32" s="280"/>
      <c r="V32" s="280"/>
      <c r="W32" s="280"/>
      <c r="X32" s="220">
        <f t="shared" si="50"/>
        <v>0</v>
      </c>
      <c r="Y32" s="275">
        <f>'NAW2 - Total - SSEH'!Y32</f>
        <v>0</v>
      </c>
      <c r="Z32" s="275">
        <f>'NAW2 - Total - SSEH'!Z32</f>
        <v>0</v>
      </c>
      <c r="AA32" s="275">
        <f>'NAW2 - Total - SSEH'!AA32</f>
        <v>0</v>
      </c>
      <c r="AB32" s="275">
        <f>'NAW2 - Total - SSEH'!AB32</f>
        <v>0</v>
      </c>
      <c r="AC32" s="275">
        <f>'NAW2 - Total - SSEH'!AC32</f>
        <v>0</v>
      </c>
      <c r="AD32" s="220">
        <f t="shared" si="51"/>
        <v>0</v>
      </c>
      <c r="AE32" s="280"/>
      <c r="AF32" s="280"/>
      <c r="AG32" s="280"/>
      <c r="AH32" s="280"/>
      <c r="AI32" s="280"/>
      <c r="AJ32" s="220">
        <f t="shared" si="52"/>
        <v>0</v>
      </c>
      <c r="AK32" s="275">
        <f>'NAW2 - Total - SSEH'!AK32</f>
        <v>0</v>
      </c>
      <c r="AL32" s="275">
        <f>'NAW2 - Total - SSEH'!AL32</f>
        <v>0</v>
      </c>
      <c r="AM32" s="275">
        <f>'NAW2 - Total - SSEH'!AM32</f>
        <v>0</v>
      </c>
      <c r="AN32" s="275">
        <f>'NAW2 - Total - SSEH'!AN32</f>
        <v>0</v>
      </c>
      <c r="AO32" s="275">
        <f>'NAW2 - Total - SSEH'!AO32</f>
        <v>0</v>
      </c>
      <c r="AP32" s="220">
        <f t="shared" si="53"/>
        <v>0</v>
      </c>
    </row>
    <row r="33" spans="1:42" ht="25.5" customHeight="1">
      <c r="A33" s="13"/>
      <c r="B33" s="19"/>
      <c r="C33" s="218"/>
      <c r="D33" s="125"/>
      <c r="E33" s="105"/>
      <c r="F33" s="219" t="s">
        <v>83</v>
      </c>
      <c r="G33" s="275">
        <f>'NAW2 - Total - SSEH'!G33</f>
        <v>0</v>
      </c>
      <c r="H33" s="275">
        <f>'NAW2 - Total - SSEH'!H33</f>
        <v>0</v>
      </c>
      <c r="I33" s="275">
        <f>'NAW2 - Total - SSEH'!I33</f>
        <v>0</v>
      </c>
      <c r="J33" s="275">
        <f>'NAW2 - Total - SSEH'!J33</f>
        <v>0</v>
      </c>
      <c r="K33" s="275">
        <f>'NAW2 - Total - SSEH'!K33</f>
        <v>0</v>
      </c>
      <c r="L33" s="220">
        <f t="shared" si="48"/>
        <v>0</v>
      </c>
      <c r="M33" s="275">
        <f>'NAW2 - Total - SSEH'!M33</f>
        <v>0</v>
      </c>
      <c r="N33" s="275">
        <f>'NAW2 - Total - SSEH'!N33</f>
        <v>0</v>
      </c>
      <c r="O33" s="275">
        <f>'NAW2 - Total - SSEH'!O33</f>
        <v>0</v>
      </c>
      <c r="P33" s="275">
        <f>'NAW2 - Total - SSEH'!P33</f>
        <v>0</v>
      </c>
      <c r="Q33" s="275">
        <f>'NAW2 - Total - SSEH'!Q33</f>
        <v>0</v>
      </c>
      <c r="R33" s="220">
        <f t="shared" si="49"/>
        <v>0</v>
      </c>
      <c r="S33" s="280"/>
      <c r="T33" s="280"/>
      <c r="U33" s="280"/>
      <c r="V33" s="280"/>
      <c r="W33" s="280"/>
      <c r="X33" s="220">
        <f t="shared" si="50"/>
        <v>0</v>
      </c>
      <c r="Y33" s="275">
        <f>'NAW2 - Total - SSEH'!Y33</f>
        <v>0</v>
      </c>
      <c r="Z33" s="275">
        <f>'NAW2 - Total - SSEH'!Z33</f>
        <v>0</v>
      </c>
      <c r="AA33" s="275">
        <f>'NAW2 - Total - SSEH'!AA33</f>
        <v>0</v>
      </c>
      <c r="AB33" s="275">
        <f>'NAW2 - Total - SSEH'!AB33</f>
        <v>0</v>
      </c>
      <c r="AC33" s="275">
        <f>'NAW2 - Total - SSEH'!AC33</f>
        <v>0</v>
      </c>
      <c r="AD33" s="220">
        <f t="shared" si="51"/>
        <v>0</v>
      </c>
      <c r="AE33" s="280"/>
      <c r="AF33" s="280"/>
      <c r="AG33" s="280"/>
      <c r="AH33" s="280"/>
      <c r="AI33" s="280"/>
      <c r="AJ33" s="220">
        <f t="shared" si="52"/>
        <v>0</v>
      </c>
      <c r="AK33" s="275">
        <f>'NAW2 - Total - SSEH'!AK33</f>
        <v>0</v>
      </c>
      <c r="AL33" s="275">
        <f>'NAW2 - Total - SSEH'!AL33</f>
        <v>0</v>
      </c>
      <c r="AM33" s="275">
        <f>'NAW2 - Total - SSEH'!AM33</f>
        <v>0</v>
      </c>
      <c r="AN33" s="275">
        <f>'NAW2 - Total - SSEH'!AN33</f>
        <v>0</v>
      </c>
      <c r="AO33" s="275">
        <f>'NAW2 - Total - SSEH'!AO33</f>
        <v>0</v>
      </c>
      <c r="AP33" s="220">
        <f t="shared" si="53"/>
        <v>0</v>
      </c>
    </row>
    <row r="34" spans="1:42" ht="25.5" customHeight="1" thickBot="1">
      <c r="A34" s="13"/>
      <c r="B34" s="221"/>
      <c r="C34" s="222"/>
      <c r="D34" s="102"/>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26" t="s">
        <v>13</v>
      </c>
      <c r="C35" s="210"/>
      <c r="D35" s="211"/>
      <c r="E35" s="212"/>
      <c r="F35" s="213" t="s">
        <v>78</v>
      </c>
      <c r="G35" s="275">
        <f>'NAW2 - Total - SSEH'!G35</f>
        <v>0</v>
      </c>
      <c r="H35" s="275">
        <f>'NAW2 - Total - SSEH'!H35</f>
        <v>0</v>
      </c>
      <c r="I35" s="275">
        <f>'NAW2 - Total - SSEH'!I35</f>
        <v>0</v>
      </c>
      <c r="J35" s="275">
        <f>'NAW2 - Total - SSEH'!J35</f>
        <v>0</v>
      </c>
      <c r="K35" s="275">
        <f>'NAW2 - Total - SSEH'!K35</f>
        <v>0</v>
      </c>
      <c r="L35" s="216">
        <f>SUM(G35:K35)</f>
        <v>0</v>
      </c>
      <c r="M35" s="275">
        <f>'NAW2 - Total - SSEH'!M35</f>
        <v>0</v>
      </c>
      <c r="N35" s="275">
        <f>'NAW2 - Total - SSEH'!N35</f>
        <v>0</v>
      </c>
      <c r="O35" s="275">
        <f>'NAW2 - Total - SSEH'!O35</f>
        <v>0</v>
      </c>
      <c r="P35" s="275">
        <f>'NAW2 - Total - SSEH'!P35</f>
        <v>0</v>
      </c>
      <c r="Q35" s="275">
        <f>'NAW2 - Total - SSEH'!Q35</f>
        <v>0</v>
      </c>
      <c r="R35" s="216">
        <f>SUM(M35:Q35)</f>
        <v>0</v>
      </c>
      <c r="S35" s="280"/>
      <c r="T35" s="280"/>
      <c r="U35" s="280"/>
      <c r="V35" s="280"/>
      <c r="W35" s="280"/>
      <c r="X35" s="216">
        <f>SUM(S35:W35)</f>
        <v>0</v>
      </c>
      <c r="Y35" s="276">
        <f>'NAW2 - Total - SSEH'!Y35</f>
        <v>0</v>
      </c>
      <c r="Z35" s="276">
        <f>'NAW2 - Total - SSEH'!Z35</f>
        <v>0</v>
      </c>
      <c r="AA35" s="276">
        <f>'NAW2 - Total - SSEH'!AA35</f>
        <v>0</v>
      </c>
      <c r="AB35" s="276">
        <f>'NAW2 - Total - SSEH'!AB35</f>
        <v>0</v>
      </c>
      <c r="AC35" s="276">
        <f>'NAW2 - Total - SSEH'!AC35</f>
        <v>0</v>
      </c>
      <c r="AD35" s="216">
        <f>SUM(Y35:AC35)</f>
        <v>0</v>
      </c>
      <c r="AE35" s="280"/>
      <c r="AF35" s="280"/>
      <c r="AG35" s="280"/>
      <c r="AH35" s="280"/>
      <c r="AI35" s="280"/>
      <c r="AJ35" s="216">
        <f>SUM(AE35:AI35)</f>
        <v>0</v>
      </c>
      <c r="AK35" s="276">
        <f>'NAW2 - Total - SSEH'!AK35</f>
        <v>0</v>
      </c>
      <c r="AL35" s="276">
        <f>'NAW2 - Total - SSEH'!AL35</f>
        <v>0</v>
      </c>
      <c r="AM35" s="276">
        <f>'NAW2 - Total - SSEH'!AM35</f>
        <v>0</v>
      </c>
      <c r="AN35" s="276">
        <f>'NAW2 - Total - SSEH'!AN35</f>
        <v>0</v>
      </c>
      <c r="AO35" s="276">
        <f>'NAW2 - Total - SSEH'!AO35</f>
        <v>0</v>
      </c>
      <c r="AP35" s="216">
        <f>SUM(AK35:AO35)</f>
        <v>0</v>
      </c>
    </row>
    <row r="36" spans="1:42" ht="25.5" customHeight="1">
      <c r="A36" s="13"/>
      <c r="B36" s="19"/>
      <c r="C36" s="218"/>
      <c r="D36" s="125"/>
      <c r="E36" s="105"/>
      <c r="F36" s="219" t="s">
        <v>80</v>
      </c>
      <c r="G36" s="275">
        <f>'NAW2 - Total - SSEH'!G36</f>
        <v>0</v>
      </c>
      <c r="H36" s="275">
        <f>'NAW2 - Total - SSEH'!H36</f>
        <v>0</v>
      </c>
      <c r="I36" s="275">
        <f>'NAW2 - Total - SSEH'!I36</f>
        <v>0</v>
      </c>
      <c r="J36" s="275">
        <f>'NAW2 - Total - SSEH'!J36</f>
        <v>0</v>
      </c>
      <c r="K36" s="275">
        <f>'NAW2 - Total - SSEH'!K36</f>
        <v>0</v>
      </c>
      <c r="L36" s="220">
        <f t="shared" ref="L36:L38" si="60">SUM(G36:K36)</f>
        <v>0</v>
      </c>
      <c r="M36" s="275">
        <f>'NAW2 - Total - SSEH'!M36</f>
        <v>0</v>
      </c>
      <c r="N36" s="275">
        <f>'NAW2 - Total - SSEH'!N36</f>
        <v>0</v>
      </c>
      <c r="O36" s="275">
        <f>'NAW2 - Total - SSEH'!O36</f>
        <v>0</v>
      </c>
      <c r="P36" s="275">
        <f>'NAW2 - Total - SSEH'!P36</f>
        <v>0</v>
      </c>
      <c r="Q36" s="275">
        <f>'NAW2 - Total - SSEH'!Q36</f>
        <v>0</v>
      </c>
      <c r="R36" s="220">
        <f t="shared" ref="R36:R38" si="61">SUM(M36:Q36)</f>
        <v>0</v>
      </c>
      <c r="S36" s="280"/>
      <c r="T36" s="280"/>
      <c r="U36" s="280"/>
      <c r="V36" s="280"/>
      <c r="W36" s="280"/>
      <c r="X36" s="220">
        <f t="shared" ref="X36:X38" si="62">SUM(S36:W36)</f>
        <v>0</v>
      </c>
      <c r="Y36" s="275">
        <f>'NAW2 - Total - SSEH'!Y36</f>
        <v>0</v>
      </c>
      <c r="Z36" s="275">
        <f>'NAW2 - Total - SSEH'!Z36</f>
        <v>0</v>
      </c>
      <c r="AA36" s="275">
        <f>'NAW2 - Total - SSEH'!AA36</f>
        <v>0</v>
      </c>
      <c r="AB36" s="275">
        <f>'NAW2 - Total - SSEH'!AB36</f>
        <v>0</v>
      </c>
      <c r="AC36" s="275">
        <f>'NAW2 - Total - SSEH'!AC36</f>
        <v>0</v>
      </c>
      <c r="AD36" s="220">
        <f t="shared" ref="AD36:AD38" si="63">SUM(Y36:AC36)</f>
        <v>0</v>
      </c>
      <c r="AE36" s="280"/>
      <c r="AF36" s="280"/>
      <c r="AG36" s="280"/>
      <c r="AH36" s="280"/>
      <c r="AI36" s="280"/>
      <c r="AJ36" s="220">
        <f t="shared" ref="AJ36:AJ38" si="64">SUM(AE36:AI36)</f>
        <v>0</v>
      </c>
      <c r="AK36" s="275">
        <f>'NAW2 - Total - SSEH'!AK36</f>
        <v>0</v>
      </c>
      <c r="AL36" s="275">
        <f>'NAW2 - Total - SSEH'!AL36</f>
        <v>0</v>
      </c>
      <c r="AM36" s="275">
        <f>'NAW2 - Total - SSEH'!AM36</f>
        <v>0</v>
      </c>
      <c r="AN36" s="275">
        <f>'NAW2 - Total - SSEH'!AN36</f>
        <v>0</v>
      </c>
      <c r="AO36" s="275">
        <f>'NAW2 - Total - SSEH'!AO36</f>
        <v>0</v>
      </c>
      <c r="AP36" s="220">
        <f t="shared" ref="AP36:AP38" si="65">SUM(AK36:AO36)</f>
        <v>0</v>
      </c>
    </row>
    <row r="37" spans="1:42" ht="25.5" customHeight="1">
      <c r="A37" s="13"/>
      <c r="B37" s="19"/>
      <c r="C37" s="218"/>
      <c r="D37" s="125"/>
      <c r="E37" s="105"/>
      <c r="F37" s="219" t="s">
        <v>82</v>
      </c>
      <c r="G37" s="275">
        <f>'NAW2 - Total - SSEH'!G37</f>
        <v>0</v>
      </c>
      <c r="H37" s="275">
        <f>'NAW2 - Total - SSEH'!H37</f>
        <v>0</v>
      </c>
      <c r="I37" s="275">
        <f>'NAW2 - Total - SSEH'!I37</f>
        <v>0</v>
      </c>
      <c r="J37" s="275">
        <f>'NAW2 - Total - SSEH'!J37</f>
        <v>0</v>
      </c>
      <c r="K37" s="275">
        <f>'NAW2 - Total - SSEH'!K37</f>
        <v>0</v>
      </c>
      <c r="L37" s="220">
        <f t="shared" si="60"/>
        <v>0</v>
      </c>
      <c r="M37" s="275">
        <f>'NAW2 - Total - SSEH'!M37</f>
        <v>0</v>
      </c>
      <c r="N37" s="275">
        <f>'NAW2 - Total - SSEH'!N37</f>
        <v>0</v>
      </c>
      <c r="O37" s="275">
        <f>'NAW2 - Total - SSEH'!O37</f>
        <v>0</v>
      </c>
      <c r="P37" s="275">
        <f>'NAW2 - Total - SSEH'!P37</f>
        <v>0</v>
      </c>
      <c r="Q37" s="275">
        <f>'NAW2 - Total - SSEH'!Q37</f>
        <v>0</v>
      </c>
      <c r="R37" s="220">
        <f t="shared" si="61"/>
        <v>0</v>
      </c>
      <c r="S37" s="280"/>
      <c r="T37" s="280"/>
      <c r="U37" s="280"/>
      <c r="V37" s="280"/>
      <c r="W37" s="280"/>
      <c r="X37" s="220">
        <f t="shared" si="62"/>
        <v>0</v>
      </c>
      <c r="Y37" s="275">
        <f>'NAW2 - Total - SSEH'!Y37</f>
        <v>0</v>
      </c>
      <c r="Z37" s="275">
        <f>'NAW2 - Total - SSEH'!Z37</f>
        <v>0</v>
      </c>
      <c r="AA37" s="275">
        <f>'NAW2 - Total - SSEH'!AA37</f>
        <v>0</v>
      </c>
      <c r="AB37" s="275">
        <f>'NAW2 - Total - SSEH'!AB37</f>
        <v>0</v>
      </c>
      <c r="AC37" s="275">
        <f>'NAW2 - Total - SSEH'!AC37</f>
        <v>0</v>
      </c>
      <c r="AD37" s="220">
        <f t="shared" si="63"/>
        <v>0</v>
      </c>
      <c r="AE37" s="280"/>
      <c r="AF37" s="280"/>
      <c r="AG37" s="280"/>
      <c r="AH37" s="280"/>
      <c r="AI37" s="280"/>
      <c r="AJ37" s="220">
        <f t="shared" si="64"/>
        <v>0</v>
      </c>
      <c r="AK37" s="275">
        <f>'NAW2 - Total - SSEH'!AK37</f>
        <v>0</v>
      </c>
      <c r="AL37" s="275">
        <f>'NAW2 - Total - SSEH'!AL37</f>
        <v>0</v>
      </c>
      <c r="AM37" s="275">
        <f>'NAW2 - Total - SSEH'!AM37</f>
        <v>0</v>
      </c>
      <c r="AN37" s="275">
        <f>'NAW2 - Total - SSEH'!AN37</f>
        <v>0</v>
      </c>
      <c r="AO37" s="275">
        <f>'NAW2 - Total - SSEH'!AO37</f>
        <v>0</v>
      </c>
      <c r="AP37" s="220">
        <f t="shared" si="65"/>
        <v>0</v>
      </c>
    </row>
    <row r="38" spans="1:42" ht="25.5" customHeight="1">
      <c r="A38" s="13"/>
      <c r="B38" s="19"/>
      <c r="C38" s="218"/>
      <c r="D38" s="125"/>
      <c r="E38" s="105"/>
      <c r="F38" s="219" t="s">
        <v>83</v>
      </c>
      <c r="G38" s="275">
        <f>'NAW2 - Total - SSEH'!G38</f>
        <v>0</v>
      </c>
      <c r="H38" s="275">
        <f>'NAW2 - Total - SSEH'!H38</f>
        <v>0</v>
      </c>
      <c r="I38" s="275">
        <f>'NAW2 - Total - SSEH'!I38</f>
        <v>0</v>
      </c>
      <c r="J38" s="275">
        <f>'NAW2 - Total - SSEH'!J38</f>
        <v>0</v>
      </c>
      <c r="K38" s="275">
        <f>'NAW2 - Total - SSEH'!K38</f>
        <v>0</v>
      </c>
      <c r="L38" s="220">
        <f t="shared" si="60"/>
        <v>0</v>
      </c>
      <c r="M38" s="275">
        <f>'NAW2 - Total - SSEH'!M38</f>
        <v>0</v>
      </c>
      <c r="N38" s="275">
        <f>'NAW2 - Total - SSEH'!N38</f>
        <v>0</v>
      </c>
      <c r="O38" s="275">
        <f>'NAW2 - Total - SSEH'!O38</f>
        <v>0</v>
      </c>
      <c r="P38" s="275">
        <f>'NAW2 - Total - SSEH'!P38</f>
        <v>0</v>
      </c>
      <c r="Q38" s="275">
        <f>'NAW2 - Total - SSEH'!Q38</f>
        <v>0</v>
      </c>
      <c r="R38" s="220">
        <f t="shared" si="61"/>
        <v>0</v>
      </c>
      <c r="S38" s="280"/>
      <c r="T38" s="280"/>
      <c r="U38" s="280"/>
      <c r="V38" s="280"/>
      <c r="W38" s="280"/>
      <c r="X38" s="220">
        <f t="shared" si="62"/>
        <v>0</v>
      </c>
      <c r="Y38" s="275">
        <f>'NAW2 - Total - SSEH'!Y38</f>
        <v>0</v>
      </c>
      <c r="Z38" s="275">
        <f>'NAW2 - Total - SSEH'!Z38</f>
        <v>0</v>
      </c>
      <c r="AA38" s="275">
        <f>'NAW2 - Total - SSEH'!AA38</f>
        <v>0</v>
      </c>
      <c r="AB38" s="275">
        <f>'NAW2 - Total - SSEH'!AB38</f>
        <v>0</v>
      </c>
      <c r="AC38" s="275">
        <f>'NAW2 - Total - SSEH'!AC38</f>
        <v>0</v>
      </c>
      <c r="AD38" s="220">
        <f t="shared" si="63"/>
        <v>0</v>
      </c>
      <c r="AE38" s="280"/>
      <c r="AF38" s="280"/>
      <c r="AG38" s="280"/>
      <c r="AH38" s="280"/>
      <c r="AI38" s="280"/>
      <c r="AJ38" s="220">
        <f t="shared" si="64"/>
        <v>0</v>
      </c>
      <c r="AK38" s="275">
        <f>'NAW2 - Total - SSEH'!AK38</f>
        <v>0</v>
      </c>
      <c r="AL38" s="275">
        <f>'NAW2 - Total - SSEH'!AL38</f>
        <v>0</v>
      </c>
      <c r="AM38" s="275">
        <f>'NAW2 - Total - SSEH'!AM38</f>
        <v>0</v>
      </c>
      <c r="AN38" s="275">
        <f>'NAW2 - Total - SSEH'!AN38</f>
        <v>0</v>
      </c>
      <c r="AO38" s="275">
        <f>'NAW2 - Total - SSEH'!AO38</f>
        <v>0</v>
      </c>
      <c r="AP38" s="220">
        <f t="shared" si="65"/>
        <v>0</v>
      </c>
    </row>
    <row r="39" spans="1:42" ht="25.5" customHeight="1" thickBot="1">
      <c r="A39" s="13"/>
      <c r="B39" s="221"/>
      <c r="C39" s="222"/>
      <c r="D39" s="102"/>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26" t="s">
        <v>13</v>
      </c>
      <c r="C40" s="210"/>
      <c r="D40" s="211"/>
      <c r="E40" s="212"/>
      <c r="F40" s="213" t="s">
        <v>78</v>
      </c>
      <c r="G40" s="275">
        <f>'NAW2 - Total - SSEH'!G40</f>
        <v>0</v>
      </c>
      <c r="H40" s="275">
        <f>'NAW2 - Total - SSEH'!H40</f>
        <v>0</v>
      </c>
      <c r="I40" s="275">
        <f>'NAW2 - Total - SSEH'!I40</f>
        <v>0</v>
      </c>
      <c r="J40" s="275">
        <f>'NAW2 - Total - SSEH'!J40</f>
        <v>0</v>
      </c>
      <c r="K40" s="275">
        <f>'NAW2 - Total - SSEH'!K40</f>
        <v>0</v>
      </c>
      <c r="L40" s="216">
        <f>SUM(G40:K40)</f>
        <v>0</v>
      </c>
      <c r="M40" s="275">
        <f>'NAW2 - Total - SSEH'!M40</f>
        <v>0</v>
      </c>
      <c r="N40" s="275">
        <f>'NAW2 - Total - SSEH'!N40</f>
        <v>0</v>
      </c>
      <c r="O40" s="275">
        <f>'NAW2 - Total - SSEH'!O40</f>
        <v>0</v>
      </c>
      <c r="P40" s="275">
        <f>'NAW2 - Total - SSEH'!P40</f>
        <v>0</v>
      </c>
      <c r="Q40" s="275">
        <f>'NAW2 - Total - SSEH'!Q40</f>
        <v>0</v>
      </c>
      <c r="R40" s="216">
        <f>SUM(M40:Q40)</f>
        <v>0</v>
      </c>
      <c r="S40" s="280"/>
      <c r="T40" s="280"/>
      <c r="U40" s="280"/>
      <c r="V40" s="280"/>
      <c r="W40" s="280"/>
      <c r="X40" s="216">
        <f>SUM(S40:W40)</f>
        <v>0</v>
      </c>
      <c r="Y40" s="276">
        <f>'NAW2 - Total - SSEH'!Y40</f>
        <v>0</v>
      </c>
      <c r="Z40" s="276">
        <f>'NAW2 - Total - SSEH'!Z40</f>
        <v>0</v>
      </c>
      <c r="AA40" s="276">
        <f>'NAW2 - Total - SSEH'!AA40</f>
        <v>0</v>
      </c>
      <c r="AB40" s="276">
        <f>'NAW2 - Total - SSEH'!AB40</f>
        <v>0</v>
      </c>
      <c r="AC40" s="276">
        <f>'NAW2 - Total - SSEH'!AC40</f>
        <v>0</v>
      </c>
      <c r="AD40" s="216">
        <f>SUM(Y40:AC40)</f>
        <v>0</v>
      </c>
      <c r="AE40" s="280"/>
      <c r="AF40" s="280"/>
      <c r="AG40" s="280"/>
      <c r="AH40" s="280"/>
      <c r="AI40" s="280"/>
      <c r="AJ40" s="216">
        <f>SUM(AE40:AI40)</f>
        <v>0</v>
      </c>
      <c r="AK40" s="276">
        <f>'NAW2 - Total - SSEH'!AK40</f>
        <v>0</v>
      </c>
      <c r="AL40" s="276">
        <f>'NAW2 - Total - SSEH'!AL40</f>
        <v>0</v>
      </c>
      <c r="AM40" s="276">
        <f>'NAW2 - Total - SSEH'!AM40</f>
        <v>0</v>
      </c>
      <c r="AN40" s="276">
        <f>'NAW2 - Total - SSEH'!AN40</f>
        <v>0</v>
      </c>
      <c r="AO40" s="276">
        <f>'NAW2 - Total - SSEH'!AO40</f>
        <v>0</v>
      </c>
      <c r="AP40" s="216">
        <f>SUM(AK40:AO40)</f>
        <v>0</v>
      </c>
    </row>
    <row r="41" spans="1:42" ht="25.5" customHeight="1">
      <c r="A41" s="13"/>
      <c r="B41" s="19"/>
      <c r="C41" s="218"/>
      <c r="D41" s="125"/>
      <c r="E41" s="105"/>
      <c r="F41" s="219" t="s">
        <v>80</v>
      </c>
      <c r="G41" s="275">
        <f>'NAW2 - Total - SSEH'!G41</f>
        <v>0</v>
      </c>
      <c r="H41" s="275">
        <f>'NAW2 - Total - SSEH'!H41</f>
        <v>0</v>
      </c>
      <c r="I41" s="275">
        <f>'NAW2 - Total - SSEH'!I41</f>
        <v>0</v>
      </c>
      <c r="J41" s="275">
        <f>'NAW2 - Total - SSEH'!J41</f>
        <v>0</v>
      </c>
      <c r="K41" s="275">
        <f>'NAW2 - Total - SSEH'!K41</f>
        <v>0</v>
      </c>
      <c r="L41" s="220">
        <f t="shared" ref="L41:L43" si="72">SUM(G41:K41)</f>
        <v>0</v>
      </c>
      <c r="M41" s="275">
        <f>'NAW2 - Total - SSEH'!M41</f>
        <v>0</v>
      </c>
      <c r="N41" s="275">
        <f>'NAW2 - Total - SSEH'!N41</f>
        <v>0</v>
      </c>
      <c r="O41" s="275">
        <f>'NAW2 - Total - SSEH'!O41</f>
        <v>0</v>
      </c>
      <c r="P41" s="275">
        <f>'NAW2 - Total - SSEH'!P41</f>
        <v>0</v>
      </c>
      <c r="Q41" s="275">
        <f>'NAW2 - Total - SSEH'!Q41</f>
        <v>0</v>
      </c>
      <c r="R41" s="220">
        <f t="shared" ref="R41:R43" si="73">SUM(M41:Q41)</f>
        <v>0</v>
      </c>
      <c r="S41" s="280"/>
      <c r="T41" s="280"/>
      <c r="U41" s="280"/>
      <c r="V41" s="280"/>
      <c r="W41" s="280"/>
      <c r="X41" s="220">
        <f t="shared" ref="X41:X43" si="74">SUM(S41:W41)</f>
        <v>0</v>
      </c>
      <c r="Y41" s="275">
        <f>'NAW2 - Total - SSEH'!Y41</f>
        <v>0</v>
      </c>
      <c r="Z41" s="275">
        <f>'NAW2 - Total - SSEH'!Z41</f>
        <v>0</v>
      </c>
      <c r="AA41" s="275">
        <f>'NAW2 - Total - SSEH'!AA41</f>
        <v>0</v>
      </c>
      <c r="AB41" s="275">
        <f>'NAW2 - Total - SSEH'!AB41</f>
        <v>0</v>
      </c>
      <c r="AC41" s="275">
        <f>'NAW2 - Total - SSEH'!AC41</f>
        <v>0</v>
      </c>
      <c r="AD41" s="220">
        <f t="shared" ref="AD41:AD43" si="75">SUM(Y41:AC41)</f>
        <v>0</v>
      </c>
      <c r="AE41" s="280"/>
      <c r="AF41" s="280"/>
      <c r="AG41" s="280"/>
      <c r="AH41" s="280"/>
      <c r="AI41" s="280"/>
      <c r="AJ41" s="220">
        <f t="shared" ref="AJ41:AJ43" si="76">SUM(AE41:AI41)</f>
        <v>0</v>
      </c>
      <c r="AK41" s="275">
        <f>'NAW2 - Total - SSEH'!AK41</f>
        <v>0</v>
      </c>
      <c r="AL41" s="275">
        <f>'NAW2 - Total - SSEH'!AL41</f>
        <v>0</v>
      </c>
      <c r="AM41" s="275">
        <f>'NAW2 - Total - SSEH'!AM41</f>
        <v>0</v>
      </c>
      <c r="AN41" s="275">
        <f>'NAW2 - Total - SSEH'!AN41</f>
        <v>0</v>
      </c>
      <c r="AO41" s="275">
        <f>'NAW2 - Total - SSEH'!AO41</f>
        <v>0</v>
      </c>
      <c r="AP41" s="220">
        <f t="shared" ref="AP41:AP43" si="77">SUM(AK41:AO41)</f>
        <v>0</v>
      </c>
    </row>
    <row r="42" spans="1:42" ht="25.5" customHeight="1">
      <c r="A42" s="13"/>
      <c r="B42" s="19"/>
      <c r="C42" s="218"/>
      <c r="D42" s="125"/>
      <c r="E42" s="105"/>
      <c r="F42" s="219" t="s">
        <v>82</v>
      </c>
      <c r="G42" s="275">
        <f>'NAW2 - Total - SSEH'!G42</f>
        <v>0</v>
      </c>
      <c r="H42" s="275">
        <f>'NAW2 - Total - SSEH'!H42</f>
        <v>0</v>
      </c>
      <c r="I42" s="275">
        <f>'NAW2 - Total - SSEH'!I42</f>
        <v>0</v>
      </c>
      <c r="J42" s="275">
        <f>'NAW2 - Total - SSEH'!J42</f>
        <v>0</v>
      </c>
      <c r="K42" s="275">
        <f>'NAW2 - Total - SSEH'!K42</f>
        <v>0</v>
      </c>
      <c r="L42" s="220">
        <f t="shared" si="72"/>
        <v>0</v>
      </c>
      <c r="M42" s="275">
        <f>'NAW2 - Total - SSEH'!M42</f>
        <v>0</v>
      </c>
      <c r="N42" s="275">
        <f>'NAW2 - Total - SSEH'!N42</f>
        <v>0</v>
      </c>
      <c r="O42" s="275">
        <f>'NAW2 - Total - SSEH'!O42</f>
        <v>0</v>
      </c>
      <c r="P42" s="275">
        <f>'NAW2 - Total - SSEH'!P42</f>
        <v>0</v>
      </c>
      <c r="Q42" s="275">
        <f>'NAW2 - Total - SSEH'!Q42</f>
        <v>0</v>
      </c>
      <c r="R42" s="220">
        <f t="shared" si="73"/>
        <v>0</v>
      </c>
      <c r="S42" s="280"/>
      <c r="T42" s="280"/>
      <c r="U42" s="280"/>
      <c r="V42" s="280"/>
      <c r="W42" s="280"/>
      <c r="X42" s="220">
        <f t="shared" si="74"/>
        <v>0</v>
      </c>
      <c r="Y42" s="275">
        <f>'NAW2 - Total - SSEH'!Y42</f>
        <v>0</v>
      </c>
      <c r="Z42" s="275">
        <f>'NAW2 - Total - SSEH'!Z42</f>
        <v>0</v>
      </c>
      <c r="AA42" s="275">
        <f>'NAW2 - Total - SSEH'!AA42</f>
        <v>0</v>
      </c>
      <c r="AB42" s="275">
        <f>'NAW2 - Total - SSEH'!AB42</f>
        <v>0</v>
      </c>
      <c r="AC42" s="275">
        <f>'NAW2 - Total - SSEH'!AC42</f>
        <v>0</v>
      </c>
      <c r="AD42" s="220">
        <f t="shared" si="75"/>
        <v>0</v>
      </c>
      <c r="AE42" s="280"/>
      <c r="AF42" s="280"/>
      <c r="AG42" s="280"/>
      <c r="AH42" s="280"/>
      <c r="AI42" s="280"/>
      <c r="AJ42" s="220">
        <f t="shared" si="76"/>
        <v>0</v>
      </c>
      <c r="AK42" s="275">
        <f>'NAW2 - Total - SSEH'!AK42</f>
        <v>0</v>
      </c>
      <c r="AL42" s="275">
        <f>'NAW2 - Total - SSEH'!AL42</f>
        <v>0</v>
      </c>
      <c r="AM42" s="275">
        <f>'NAW2 - Total - SSEH'!AM42</f>
        <v>0</v>
      </c>
      <c r="AN42" s="275">
        <f>'NAW2 - Total - SSEH'!AN42</f>
        <v>0</v>
      </c>
      <c r="AO42" s="275">
        <f>'NAW2 - Total - SSEH'!AO42</f>
        <v>0</v>
      </c>
      <c r="AP42" s="220">
        <f t="shared" si="77"/>
        <v>0</v>
      </c>
    </row>
    <row r="43" spans="1:42" ht="25.5" customHeight="1">
      <c r="A43" s="13"/>
      <c r="B43" s="19"/>
      <c r="C43" s="218"/>
      <c r="D43" s="125"/>
      <c r="E43" s="105"/>
      <c r="F43" s="219" t="s">
        <v>83</v>
      </c>
      <c r="G43" s="275">
        <f>'NAW2 - Total - SSEH'!G43</f>
        <v>0</v>
      </c>
      <c r="H43" s="275">
        <f>'NAW2 - Total - SSEH'!H43</f>
        <v>0</v>
      </c>
      <c r="I43" s="275">
        <f>'NAW2 - Total - SSEH'!I43</f>
        <v>0</v>
      </c>
      <c r="J43" s="275">
        <f>'NAW2 - Total - SSEH'!J43</f>
        <v>0</v>
      </c>
      <c r="K43" s="275">
        <f>'NAW2 - Total - SSEH'!K43</f>
        <v>0</v>
      </c>
      <c r="L43" s="220">
        <f t="shared" si="72"/>
        <v>0</v>
      </c>
      <c r="M43" s="275">
        <f>'NAW2 - Total - SSEH'!M43</f>
        <v>0</v>
      </c>
      <c r="N43" s="275">
        <f>'NAW2 - Total - SSEH'!N43</f>
        <v>0</v>
      </c>
      <c r="O43" s="275">
        <f>'NAW2 - Total - SSEH'!O43</f>
        <v>0</v>
      </c>
      <c r="P43" s="275">
        <f>'NAW2 - Total - SSEH'!P43</f>
        <v>0</v>
      </c>
      <c r="Q43" s="275">
        <f>'NAW2 - Total - SSEH'!Q43</f>
        <v>0</v>
      </c>
      <c r="R43" s="220">
        <f t="shared" si="73"/>
        <v>0</v>
      </c>
      <c r="S43" s="280"/>
      <c r="T43" s="280"/>
      <c r="U43" s="280"/>
      <c r="V43" s="280"/>
      <c r="W43" s="280"/>
      <c r="X43" s="220">
        <f t="shared" si="74"/>
        <v>0</v>
      </c>
      <c r="Y43" s="275">
        <f>'NAW2 - Total - SSEH'!Y43</f>
        <v>0</v>
      </c>
      <c r="Z43" s="275">
        <f>'NAW2 - Total - SSEH'!Z43</f>
        <v>0</v>
      </c>
      <c r="AA43" s="275">
        <f>'NAW2 - Total - SSEH'!AA43</f>
        <v>0</v>
      </c>
      <c r="AB43" s="275">
        <f>'NAW2 - Total - SSEH'!AB43</f>
        <v>0</v>
      </c>
      <c r="AC43" s="275">
        <f>'NAW2 - Total - SSEH'!AC43</f>
        <v>0</v>
      </c>
      <c r="AD43" s="220">
        <f t="shared" si="75"/>
        <v>0</v>
      </c>
      <c r="AE43" s="280"/>
      <c r="AF43" s="280"/>
      <c r="AG43" s="280"/>
      <c r="AH43" s="280"/>
      <c r="AI43" s="280"/>
      <c r="AJ43" s="220">
        <f t="shared" si="76"/>
        <v>0</v>
      </c>
      <c r="AK43" s="275">
        <f>'NAW2 - Total - SSEH'!AK43</f>
        <v>0</v>
      </c>
      <c r="AL43" s="275">
        <f>'NAW2 - Total - SSEH'!AL43</f>
        <v>0</v>
      </c>
      <c r="AM43" s="275">
        <f>'NAW2 - Total - SSEH'!AM43</f>
        <v>0</v>
      </c>
      <c r="AN43" s="275">
        <f>'NAW2 - Total - SSEH'!AN43</f>
        <v>0</v>
      </c>
      <c r="AO43" s="275">
        <f>'NAW2 - Total - SSEH'!AO43</f>
        <v>0</v>
      </c>
      <c r="AP43" s="220">
        <f t="shared" si="77"/>
        <v>0</v>
      </c>
    </row>
    <row r="44" spans="1:42" ht="25.5" customHeight="1" thickBot="1">
      <c r="A44" s="13"/>
      <c r="B44" s="221"/>
      <c r="C44" s="222"/>
      <c r="D44" s="102"/>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26" t="s">
        <v>13</v>
      </c>
      <c r="C45" s="210"/>
      <c r="D45" s="211"/>
      <c r="E45" s="212"/>
      <c r="F45" s="213" t="s">
        <v>78</v>
      </c>
      <c r="G45" s="278">
        <f>'NAW2 - Total - SSEH'!G45</f>
        <v>0</v>
      </c>
      <c r="H45" s="278">
        <f>'NAW2 - Total - SSEH'!H45</f>
        <v>0</v>
      </c>
      <c r="I45" s="278">
        <f>'NAW2 - Total - SSEH'!I45</f>
        <v>0</v>
      </c>
      <c r="J45" s="278">
        <f>'NAW2 - Total - SSEH'!J45</f>
        <v>0</v>
      </c>
      <c r="K45" s="278">
        <f>'NAW2 - Total - SSEH'!K45</f>
        <v>0</v>
      </c>
      <c r="L45" s="216">
        <f>SUM(G45:K45)</f>
        <v>0</v>
      </c>
      <c r="M45" s="278">
        <f>'NAW2 - Total - SSEH'!M45</f>
        <v>0</v>
      </c>
      <c r="N45" s="278">
        <f>'NAW2 - Total - SSEH'!N45</f>
        <v>0</v>
      </c>
      <c r="O45" s="278">
        <f>'NAW2 - Total - SSEH'!O45</f>
        <v>0</v>
      </c>
      <c r="P45" s="278">
        <f>'NAW2 - Total - SSEH'!P45</f>
        <v>0</v>
      </c>
      <c r="Q45" s="278">
        <f>'NAW2 - Total - SSEH'!Q45</f>
        <v>0</v>
      </c>
      <c r="R45" s="216">
        <f>SUM(M45:Q45)</f>
        <v>0</v>
      </c>
      <c r="S45" s="281"/>
      <c r="T45" s="281"/>
      <c r="U45" s="281"/>
      <c r="V45" s="281"/>
      <c r="W45" s="281"/>
      <c r="X45" s="216">
        <f>SUM(S45:W45)</f>
        <v>0</v>
      </c>
      <c r="Y45" s="278">
        <f>'NAW2 - Total - SSEH'!Y45</f>
        <v>0</v>
      </c>
      <c r="Z45" s="278">
        <f>'NAW2 - Total - SSEH'!Z45</f>
        <v>0</v>
      </c>
      <c r="AA45" s="278">
        <f>'NAW2 - Total - SSEH'!AA45</f>
        <v>0</v>
      </c>
      <c r="AB45" s="278">
        <f>'NAW2 - Total - SSEH'!AB45</f>
        <v>0</v>
      </c>
      <c r="AC45" s="278">
        <f>'NAW2 - Total - SSEH'!AC45</f>
        <v>0</v>
      </c>
      <c r="AD45" s="216">
        <f>SUM(Y45:AC45)</f>
        <v>0</v>
      </c>
      <c r="AE45" s="281"/>
      <c r="AF45" s="281"/>
      <c r="AG45" s="281"/>
      <c r="AH45" s="281"/>
      <c r="AI45" s="281"/>
      <c r="AJ45" s="216">
        <f>SUM(AE45:AI45)</f>
        <v>0</v>
      </c>
      <c r="AK45" s="278">
        <f>'NAW2 - Total - SSEH'!AK45</f>
        <v>0</v>
      </c>
      <c r="AL45" s="278">
        <f>'NAW2 - Total - SSEH'!AL45</f>
        <v>0</v>
      </c>
      <c r="AM45" s="278">
        <f>'NAW2 - Total - SSEH'!AM45</f>
        <v>0</v>
      </c>
      <c r="AN45" s="278">
        <f>'NAW2 - Total - SSEH'!AN45</f>
        <v>0</v>
      </c>
      <c r="AO45" s="278">
        <f>'NAW2 - Total - SSEH'!AO45</f>
        <v>0</v>
      </c>
      <c r="AP45" s="216">
        <f>SUM(AK45:AO45)</f>
        <v>0</v>
      </c>
    </row>
    <row r="46" spans="1:42" ht="25.5" customHeight="1">
      <c r="A46" s="13"/>
      <c r="B46" s="19"/>
      <c r="C46" s="218"/>
      <c r="D46" s="125"/>
      <c r="E46" s="105"/>
      <c r="F46" s="219" t="s">
        <v>80</v>
      </c>
      <c r="G46" s="275">
        <f>'NAW2 - Total - SSEH'!G46</f>
        <v>0</v>
      </c>
      <c r="H46" s="275">
        <f>'NAW2 - Total - SSEH'!H46</f>
        <v>0</v>
      </c>
      <c r="I46" s="275">
        <f>'NAW2 - Total - SSEH'!I46</f>
        <v>0</v>
      </c>
      <c r="J46" s="275">
        <f>'NAW2 - Total - SSEH'!J46</f>
        <v>0</v>
      </c>
      <c r="K46" s="275">
        <f>'NAW2 - Total - SSEH'!K46</f>
        <v>0</v>
      </c>
      <c r="L46" s="220">
        <f t="shared" ref="L46:L48" si="84">SUM(G46:K46)</f>
        <v>0</v>
      </c>
      <c r="M46" s="275">
        <f>'NAW2 - Total - SSEH'!M46</f>
        <v>0</v>
      </c>
      <c r="N46" s="275">
        <f>'NAW2 - Total - SSEH'!N46</f>
        <v>0</v>
      </c>
      <c r="O46" s="275">
        <f>'NAW2 - Total - SSEH'!O46</f>
        <v>0</v>
      </c>
      <c r="P46" s="275">
        <f>'NAW2 - Total - SSEH'!P46</f>
        <v>0</v>
      </c>
      <c r="Q46" s="275">
        <f>'NAW2 - Total - SSEH'!Q46</f>
        <v>0</v>
      </c>
      <c r="R46" s="220">
        <f t="shared" ref="R46:R48" si="85">SUM(M46:Q46)</f>
        <v>0</v>
      </c>
      <c r="S46" s="280"/>
      <c r="T46" s="280"/>
      <c r="U46" s="280"/>
      <c r="V46" s="280"/>
      <c r="W46" s="280"/>
      <c r="X46" s="220">
        <f t="shared" ref="X46:X48" si="86">SUM(S46:W46)</f>
        <v>0</v>
      </c>
      <c r="Y46" s="275">
        <f>'NAW2 - Total - SSEH'!Y46</f>
        <v>0</v>
      </c>
      <c r="Z46" s="275">
        <f>'NAW2 - Total - SSEH'!Z46</f>
        <v>0</v>
      </c>
      <c r="AA46" s="275">
        <f>'NAW2 - Total - SSEH'!AA46</f>
        <v>0</v>
      </c>
      <c r="AB46" s="275">
        <f>'NAW2 - Total - SSEH'!AB46</f>
        <v>0</v>
      </c>
      <c r="AC46" s="275">
        <f>'NAW2 - Total - SSEH'!AC46</f>
        <v>0</v>
      </c>
      <c r="AD46" s="220">
        <f t="shared" ref="AD46:AD48" si="87">SUM(Y46:AC46)</f>
        <v>0</v>
      </c>
      <c r="AE46" s="280"/>
      <c r="AF46" s="280"/>
      <c r="AG46" s="280"/>
      <c r="AH46" s="280"/>
      <c r="AI46" s="280"/>
      <c r="AJ46" s="220">
        <f t="shared" ref="AJ46:AJ48" si="88">SUM(AE46:AI46)</f>
        <v>0</v>
      </c>
      <c r="AK46" s="275">
        <f>'NAW2 - Total - SSEH'!AK46</f>
        <v>0</v>
      </c>
      <c r="AL46" s="275">
        <f>'NAW2 - Total - SSEH'!AL46</f>
        <v>0</v>
      </c>
      <c r="AM46" s="275">
        <f>'NAW2 - Total - SSEH'!AM46</f>
        <v>0</v>
      </c>
      <c r="AN46" s="275">
        <f>'NAW2 - Total - SSEH'!AN46</f>
        <v>0</v>
      </c>
      <c r="AO46" s="275">
        <f>'NAW2 - Total - SSEH'!AO46</f>
        <v>0</v>
      </c>
      <c r="AP46" s="220">
        <f t="shared" ref="AP46:AP48" si="89">SUM(AK46:AO46)</f>
        <v>0</v>
      </c>
    </row>
    <row r="47" spans="1:42" ht="25.5" customHeight="1">
      <c r="A47" s="13"/>
      <c r="B47" s="19"/>
      <c r="C47" s="218"/>
      <c r="D47" s="125"/>
      <c r="E47" s="105"/>
      <c r="F47" s="219" t="s">
        <v>82</v>
      </c>
      <c r="G47" s="275">
        <f>'NAW2 - Total - SSEH'!G47</f>
        <v>0</v>
      </c>
      <c r="H47" s="275">
        <f>'NAW2 - Total - SSEH'!H47</f>
        <v>0</v>
      </c>
      <c r="I47" s="275">
        <f>'NAW2 - Total - SSEH'!I47</f>
        <v>0</v>
      </c>
      <c r="J47" s="275">
        <f>'NAW2 - Total - SSEH'!J47</f>
        <v>0</v>
      </c>
      <c r="K47" s="275">
        <f>'NAW2 - Total - SSEH'!K47</f>
        <v>0</v>
      </c>
      <c r="L47" s="220">
        <f t="shared" si="84"/>
        <v>0</v>
      </c>
      <c r="M47" s="275">
        <f>'NAW2 - Total - SSEH'!M47</f>
        <v>0</v>
      </c>
      <c r="N47" s="275">
        <f>'NAW2 - Total - SSEH'!N47</f>
        <v>0</v>
      </c>
      <c r="O47" s="275">
        <f>'NAW2 - Total - SSEH'!O47</f>
        <v>0</v>
      </c>
      <c r="P47" s="275">
        <f>'NAW2 - Total - SSEH'!P47</f>
        <v>0</v>
      </c>
      <c r="Q47" s="275">
        <f>'NAW2 - Total - SSEH'!Q47</f>
        <v>0</v>
      </c>
      <c r="R47" s="220">
        <f t="shared" si="85"/>
        <v>0</v>
      </c>
      <c r="S47" s="280"/>
      <c r="T47" s="280"/>
      <c r="U47" s="280"/>
      <c r="V47" s="280"/>
      <c r="W47" s="280"/>
      <c r="X47" s="220">
        <f t="shared" si="86"/>
        <v>0</v>
      </c>
      <c r="Y47" s="275">
        <f>'NAW2 - Total - SSEH'!Y47</f>
        <v>0</v>
      </c>
      <c r="Z47" s="275">
        <f>'NAW2 - Total - SSEH'!Z47</f>
        <v>0</v>
      </c>
      <c r="AA47" s="275">
        <f>'NAW2 - Total - SSEH'!AA47</f>
        <v>0</v>
      </c>
      <c r="AB47" s="275">
        <f>'NAW2 - Total - SSEH'!AB47</f>
        <v>0</v>
      </c>
      <c r="AC47" s="275">
        <f>'NAW2 - Total - SSEH'!AC47</f>
        <v>0</v>
      </c>
      <c r="AD47" s="220">
        <f t="shared" si="87"/>
        <v>0</v>
      </c>
      <c r="AE47" s="280"/>
      <c r="AF47" s="280"/>
      <c r="AG47" s="280"/>
      <c r="AH47" s="280"/>
      <c r="AI47" s="280"/>
      <c r="AJ47" s="220">
        <f t="shared" si="88"/>
        <v>0</v>
      </c>
      <c r="AK47" s="275">
        <f>'NAW2 - Total - SSEH'!AK47</f>
        <v>0</v>
      </c>
      <c r="AL47" s="275">
        <f>'NAW2 - Total - SSEH'!AL47</f>
        <v>0</v>
      </c>
      <c r="AM47" s="275">
        <f>'NAW2 - Total - SSEH'!AM47</f>
        <v>0</v>
      </c>
      <c r="AN47" s="275">
        <f>'NAW2 - Total - SSEH'!AN47</f>
        <v>0</v>
      </c>
      <c r="AO47" s="275">
        <f>'NAW2 - Total - SSEH'!AO47</f>
        <v>0</v>
      </c>
      <c r="AP47" s="220">
        <f t="shared" si="89"/>
        <v>0</v>
      </c>
    </row>
    <row r="48" spans="1:42" ht="25.5" customHeight="1">
      <c r="A48" s="13"/>
      <c r="B48" s="19"/>
      <c r="C48" s="218"/>
      <c r="D48" s="125"/>
      <c r="E48" s="105"/>
      <c r="F48" s="219" t="s">
        <v>83</v>
      </c>
      <c r="G48" s="275">
        <f>'NAW2 - Total - SSEH'!G48</f>
        <v>0</v>
      </c>
      <c r="H48" s="275">
        <f>'NAW2 - Total - SSEH'!H48</f>
        <v>0</v>
      </c>
      <c r="I48" s="275">
        <f>'NAW2 - Total - SSEH'!I48</f>
        <v>0</v>
      </c>
      <c r="J48" s="275">
        <f>'NAW2 - Total - SSEH'!J48</f>
        <v>0</v>
      </c>
      <c r="K48" s="275">
        <f>'NAW2 - Total - SSEH'!K48</f>
        <v>0</v>
      </c>
      <c r="L48" s="220">
        <f t="shared" si="84"/>
        <v>0</v>
      </c>
      <c r="M48" s="275">
        <f>'NAW2 - Total - SSEH'!M48</f>
        <v>0</v>
      </c>
      <c r="N48" s="275">
        <f>'NAW2 - Total - SSEH'!N48</f>
        <v>0</v>
      </c>
      <c r="O48" s="275">
        <f>'NAW2 - Total - SSEH'!O48</f>
        <v>0</v>
      </c>
      <c r="P48" s="275">
        <f>'NAW2 - Total - SSEH'!P48</f>
        <v>0</v>
      </c>
      <c r="Q48" s="275">
        <f>'NAW2 - Total - SSEH'!Q48</f>
        <v>0</v>
      </c>
      <c r="R48" s="220">
        <f t="shared" si="85"/>
        <v>0</v>
      </c>
      <c r="S48" s="280"/>
      <c r="T48" s="280"/>
      <c r="U48" s="280"/>
      <c r="V48" s="280"/>
      <c r="W48" s="280"/>
      <c r="X48" s="220">
        <f t="shared" si="86"/>
        <v>0</v>
      </c>
      <c r="Y48" s="275">
        <f>'NAW2 - Total - SSEH'!Y48</f>
        <v>0</v>
      </c>
      <c r="Z48" s="275">
        <f>'NAW2 - Total - SSEH'!Z48</f>
        <v>0</v>
      </c>
      <c r="AA48" s="275">
        <f>'NAW2 - Total - SSEH'!AA48</f>
        <v>0</v>
      </c>
      <c r="AB48" s="275">
        <f>'NAW2 - Total - SSEH'!AB48</f>
        <v>0</v>
      </c>
      <c r="AC48" s="275">
        <f>'NAW2 - Total - SSEH'!AC48</f>
        <v>0</v>
      </c>
      <c r="AD48" s="220">
        <f t="shared" si="87"/>
        <v>0</v>
      </c>
      <c r="AE48" s="280"/>
      <c r="AF48" s="280"/>
      <c r="AG48" s="280"/>
      <c r="AH48" s="280"/>
      <c r="AI48" s="280"/>
      <c r="AJ48" s="220">
        <f t="shared" si="88"/>
        <v>0</v>
      </c>
      <c r="AK48" s="275">
        <f>'NAW2 - Total - SSEH'!AK48</f>
        <v>0</v>
      </c>
      <c r="AL48" s="275">
        <f>'NAW2 - Total - SSEH'!AL48</f>
        <v>0</v>
      </c>
      <c r="AM48" s="275">
        <f>'NAW2 - Total - SSEH'!AM48</f>
        <v>0</v>
      </c>
      <c r="AN48" s="275">
        <f>'NAW2 - Total - SSEH'!AN48</f>
        <v>0</v>
      </c>
      <c r="AO48" s="275">
        <f>'NAW2 - Total - SSEH'!AO48</f>
        <v>0</v>
      </c>
      <c r="AP48" s="220">
        <f t="shared" si="89"/>
        <v>0</v>
      </c>
    </row>
    <row r="49" spans="1:42" ht="25.5" customHeight="1" thickBot="1">
      <c r="A49" s="13"/>
      <c r="B49" s="221"/>
      <c r="C49" s="227"/>
      <c r="D49" s="102"/>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09" t="s">
        <v>15</v>
      </c>
      <c r="C52" s="210"/>
      <c r="D52" s="211"/>
      <c r="E52" s="212"/>
      <c r="F52" s="213" t="s">
        <v>78</v>
      </c>
      <c r="G52" s="275">
        <f>'NAW2 - Total - SSEH'!G52</f>
        <v>860</v>
      </c>
      <c r="H52" s="275">
        <f>'NAW2 - Total - SSEH'!H52</f>
        <v>37</v>
      </c>
      <c r="I52" s="275">
        <f>'NAW2 - Total - SSEH'!I52</f>
        <v>0</v>
      </c>
      <c r="J52" s="275">
        <f>'NAW2 - Total - SSEH'!J52</f>
        <v>0</v>
      </c>
      <c r="K52" s="275">
        <f>'NAW2 - Total - SSEH'!K52</f>
        <v>136</v>
      </c>
      <c r="L52" s="236">
        <f>SUM(G52:K52)</f>
        <v>1033</v>
      </c>
      <c r="M52" s="275">
        <f>'NAW2 - Total - SSEH'!M52</f>
        <v>0</v>
      </c>
      <c r="N52" s="275">
        <f>'NAW2 - Total - SSEH'!N52</f>
        <v>0</v>
      </c>
      <c r="O52" s="275">
        <f>'NAW2 - Total - SSEH'!O52</f>
        <v>0</v>
      </c>
      <c r="P52" s="275">
        <f>'NAW2 - Total - SSEH'!P52</f>
        <v>0</v>
      </c>
      <c r="Q52" s="275">
        <f>'NAW2 - Total - SSEH'!Q52</f>
        <v>0</v>
      </c>
      <c r="R52" s="216">
        <f>SUM(M52:Q52)</f>
        <v>0</v>
      </c>
      <c r="S52" s="280"/>
      <c r="T52" s="280"/>
      <c r="U52" s="280"/>
      <c r="V52" s="280"/>
      <c r="W52" s="280"/>
      <c r="X52" s="216">
        <f>SUM(S52:W52)</f>
        <v>0</v>
      </c>
      <c r="Y52" s="276">
        <f>'NAW2 - Total - SSEH'!Y52</f>
        <v>810</v>
      </c>
      <c r="Z52" s="276">
        <f>'NAW2 - Total - SSEH'!Z52</f>
        <v>74</v>
      </c>
      <c r="AA52" s="276">
        <f>'NAW2 - Total - SSEH'!AA52</f>
        <v>13</v>
      </c>
      <c r="AB52" s="276">
        <f>'NAW2 - Total - SSEH'!AB52</f>
        <v>0</v>
      </c>
      <c r="AC52" s="276">
        <f>'NAW2 - Total - SSEH'!AC52</f>
        <v>136</v>
      </c>
      <c r="AD52" s="216">
        <f>SUM(Y52:AC52)</f>
        <v>1033</v>
      </c>
      <c r="AE52" s="280"/>
      <c r="AF52" s="280"/>
      <c r="AG52" s="280"/>
      <c r="AH52" s="280"/>
      <c r="AI52" s="280"/>
      <c r="AJ52" s="216">
        <f>SUM(AE52:AI52)</f>
        <v>0</v>
      </c>
      <c r="AK52" s="276">
        <f>'NAW2 - Total - SSEH'!AK52</f>
        <v>749</v>
      </c>
      <c r="AL52" s="276">
        <f>'NAW2 - Total - SSEH'!AL52</f>
        <v>127</v>
      </c>
      <c r="AM52" s="276">
        <f>'NAW2 - Total - SSEH'!AM52</f>
        <v>20</v>
      </c>
      <c r="AN52" s="276">
        <f>'NAW2 - Total - SSEH'!AN52</f>
        <v>1</v>
      </c>
      <c r="AO52" s="276">
        <f>'NAW2 - Total - SSEH'!AO52</f>
        <v>136</v>
      </c>
      <c r="AP52" s="216">
        <f>SUM(AK52:AO52)</f>
        <v>1033</v>
      </c>
    </row>
    <row r="53" spans="1:42" ht="25.5" customHeight="1">
      <c r="A53" s="13"/>
      <c r="B53" s="19"/>
      <c r="C53" s="218"/>
      <c r="D53" s="125"/>
      <c r="E53" s="105"/>
      <c r="F53" s="219" t="s">
        <v>80</v>
      </c>
      <c r="G53" s="275">
        <f>'NAW2 - Total - SSEH'!G53</f>
        <v>393</v>
      </c>
      <c r="H53" s="275">
        <f>'NAW2 - Total - SSEH'!H53</f>
        <v>68</v>
      </c>
      <c r="I53" s="275">
        <f>'NAW2 - Total - SSEH'!I53</f>
        <v>1</v>
      </c>
      <c r="J53" s="275">
        <f>'NAW2 - Total - SSEH'!J53</f>
        <v>0</v>
      </c>
      <c r="K53" s="275">
        <f>'NAW2 - Total - SSEH'!K53</f>
        <v>92</v>
      </c>
      <c r="L53" s="220">
        <f t="shared" ref="L53:L55" si="96">SUM(G53:K53)</f>
        <v>554</v>
      </c>
      <c r="M53" s="275">
        <f>'NAW2 - Total - SSEH'!M53</f>
        <v>0</v>
      </c>
      <c r="N53" s="275">
        <f>'NAW2 - Total - SSEH'!N53</f>
        <v>0</v>
      </c>
      <c r="O53" s="275">
        <f>'NAW2 - Total - SSEH'!O53</f>
        <v>0</v>
      </c>
      <c r="P53" s="275">
        <f>'NAW2 - Total - SSEH'!P53</f>
        <v>0</v>
      </c>
      <c r="Q53" s="275">
        <f>'NAW2 - Total - SSEH'!Q53</f>
        <v>0</v>
      </c>
      <c r="R53" s="220">
        <f t="shared" ref="R53:R55" si="97">SUM(M53:Q53)</f>
        <v>0</v>
      </c>
      <c r="S53" s="280"/>
      <c r="T53" s="280"/>
      <c r="U53" s="280"/>
      <c r="V53" s="280"/>
      <c r="W53" s="280"/>
      <c r="X53" s="220">
        <f t="shared" ref="X53:X55" si="98">SUM(S53:W53)</f>
        <v>0</v>
      </c>
      <c r="Y53" s="275">
        <f>'NAW2 - Total - SSEH'!Y53</f>
        <v>369</v>
      </c>
      <c r="Z53" s="275">
        <f>'NAW2 - Total - SSEH'!Z53</f>
        <v>73</v>
      </c>
      <c r="AA53" s="275">
        <f>'NAW2 - Total - SSEH'!AA53</f>
        <v>20</v>
      </c>
      <c r="AB53" s="275">
        <f>'NAW2 - Total - SSEH'!AB53</f>
        <v>0</v>
      </c>
      <c r="AC53" s="275">
        <f>'NAW2 - Total - SSEH'!AC53</f>
        <v>92</v>
      </c>
      <c r="AD53" s="220">
        <f t="shared" ref="AD53:AD55" si="99">SUM(Y53:AC53)</f>
        <v>554</v>
      </c>
      <c r="AE53" s="280"/>
      <c r="AF53" s="280"/>
      <c r="AG53" s="280"/>
      <c r="AH53" s="280"/>
      <c r="AI53" s="280"/>
      <c r="AJ53" s="220">
        <f t="shared" ref="AJ53:AJ55" si="100">SUM(AE53:AI53)</f>
        <v>0</v>
      </c>
      <c r="AK53" s="275">
        <f>'NAW2 - Total - SSEH'!AK53</f>
        <v>312</v>
      </c>
      <c r="AL53" s="275">
        <f>'NAW2 - Total - SSEH'!AL53</f>
        <v>97</v>
      </c>
      <c r="AM53" s="275">
        <f>'NAW2 - Total - SSEH'!AM53</f>
        <v>46</v>
      </c>
      <c r="AN53" s="275">
        <f>'NAW2 - Total - SSEH'!AN53</f>
        <v>7</v>
      </c>
      <c r="AO53" s="275">
        <f>'NAW2 - Total - SSEH'!AO53</f>
        <v>92</v>
      </c>
      <c r="AP53" s="220">
        <f t="shared" ref="AP53:AP55" si="101">SUM(AK53:AO53)</f>
        <v>554</v>
      </c>
    </row>
    <row r="54" spans="1:42" ht="25.5" customHeight="1">
      <c r="A54" s="13"/>
      <c r="B54" s="19"/>
      <c r="C54" s="218"/>
      <c r="D54" s="125"/>
      <c r="E54" s="105"/>
      <c r="F54" s="219" t="s">
        <v>82</v>
      </c>
      <c r="G54" s="275">
        <f>'NAW2 - Total - SSEH'!G54</f>
        <v>467</v>
      </c>
      <c r="H54" s="275">
        <f>'NAW2 - Total - SSEH'!H54</f>
        <v>62</v>
      </c>
      <c r="I54" s="275">
        <f>'NAW2 - Total - SSEH'!I54</f>
        <v>1</v>
      </c>
      <c r="J54" s="275">
        <f>'NAW2 - Total - SSEH'!J54</f>
        <v>0</v>
      </c>
      <c r="K54" s="275">
        <f>'NAW2 - Total - SSEH'!K54</f>
        <v>96</v>
      </c>
      <c r="L54" s="220">
        <f t="shared" si="96"/>
        <v>626</v>
      </c>
      <c r="M54" s="275">
        <f>'NAW2 - Total - SSEH'!M54</f>
        <v>0</v>
      </c>
      <c r="N54" s="275">
        <f>'NAW2 - Total - SSEH'!N54</f>
        <v>0</v>
      </c>
      <c r="O54" s="275">
        <f>'NAW2 - Total - SSEH'!O54</f>
        <v>0</v>
      </c>
      <c r="P54" s="275">
        <f>'NAW2 - Total - SSEH'!P54</f>
        <v>0</v>
      </c>
      <c r="Q54" s="275">
        <f>'NAW2 - Total - SSEH'!Q54</f>
        <v>0</v>
      </c>
      <c r="R54" s="220">
        <f t="shared" si="97"/>
        <v>0</v>
      </c>
      <c r="S54" s="280"/>
      <c r="T54" s="280"/>
      <c r="U54" s="280"/>
      <c r="V54" s="280"/>
      <c r="W54" s="280"/>
      <c r="X54" s="220">
        <f t="shared" si="98"/>
        <v>0</v>
      </c>
      <c r="Y54" s="275">
        <f>'NAW2 - Total - SSEH'!Y54</f>
        <v>390</v>
      </c>
      <c r="Z54" s="275">
        <f>'NAW2 - Total - SSEH'!Z54</f>
        <v>128</v>
      </c>
      <c r="AA54" s="275">
        <f>'NAW2 - Total - SSEH'!AA54</f>
        <v>12</v>
      </c>
      <c r="AB54" s="275">
        <f>'NAW2 - Total - SSEH'!AB54</f>
        <v>0</v>
      </c>
      <c r="AC54" s="275">
        <f>'NAW2 - Total - SSEH'!AC54</f>
        <v>96</v>
      </c>
      <c r="AD54" s="220">
        <f t="shared" si="99"/>
        <v>626</v>
      </c>
      <c r="AE54" s="280"/>
      <c r="AF54" s="280"/>
      <c r="AG54" s="280"/>
      <c r="AH54" s="280"/>
      <c r="AI54" s="280"/>
      <c r="AJ54" s="220">
        <f t="shared" si="100"/>
        <v>0</v>
      </c>
      <c r="AK54" s="275">
        <f>'NAW2 - Total - SSEH'!AK54</f>
        <v>283</v>
      </c>
      <c r="AL54" s="275">
        <f>'NAW2 - Total - SSEH'!AL54</f>
        <v>204</v>
      </c>
      <c r="AM54" s="275">
        <f>'NAW2 - Total - SSEH'!AM54</f>
        <v>34</v>
      </c>
      <c r="AN54" s="275">
        <f>'NAW2 - Total - SSEH'!AN54</f>
        <v>9</v>
      </c>
      <c r="AO54" s="275">
        <f>'NAW2 - Total - SSEH'!AO54</f>
        <v>96</v>
      </c>
      <c r="AP54" s="220">
        <f t="shared" si="101"/>
        <v>626</v>
      </c>
    </row>
    <row r="55" spans="1:42" ht="25.5" customHeight="1">
      <c r="A55" s="13"/>
      <c r="B55" s="19"/>
      <c r="C55" s="218"/>
      <c r="D55" s="125"/>
      <c r="E55" s="105"/>
      <c r="F55" s="219" t="s">
        <v>83</v>
      </c>
      <c r="G55" s="275">
        <f>'NAW2 - Total - SSEH'!G55</f>
        <v>35</v>
      </c>
      <c r="H55" s="275">
        <f>'NAW2 - Total - SSEH'!H55</f>
        <v>1</v>
      </c>
      <c r="I55" s="275">
        <f>'NAW2 - Total - SSEH'!I55</f>
        <v>0</v>
      </c>
      <c r="J55" s="275">
        <f>'NAW2 - Total - SSEH'!J55</f>
        <v>0</v>
      </c>
      <c r="K55" s="275">
        <f>'NAW2 - Total - SSEH'!K55</f>
        <v>7</v>
      </c>
      <c r="L55" s="220">
        <f t="shared" si="96"/>
        <v>43</v>
      </c>
      <c r="M55" s="275">
        <f>'NAW2 - Total - SSEH'!M55</f>
        <v>0</v>
      </c>
      <c r="N55" s="275">
        <f>'NAW2 - Total - SSEH'!N55</f>
        <v>0</v>
      </c>
      <c r="O55" s="275">
        <f>'NAW2 - Total - SSEH'!O55</f>
        <v>0</v>
      </c>
      <c r="P55" s="275">
        <f>'NAW2 - Total - SSEH'!P55</f>
        <v>0</v>
      </c>
      <c r="Q55" s="275">
        <f>'NAW2 - Total - SSEH'!Q55</f>
        <v>0</v>
      </c>
      <c r="R55" s="220">
        <f t="shared" si="97"/>
        <v>0</v>
      </c>
      <c r="S55" s="280"/>
      <c r="T55" s="280"/>
      <c r="U55" s="280"/>
      <c r="V55" s="280"/>
      <c r="W55" s="280"/>
      <c r="X55" s="220">
        <f t="shared" si="98"/>
        <v>0</v>
      </c>
      <c r="Y55" s="275">
        <f>'NAW2 - Total - SSEH'!Y55</f>
        <v>22</v>
      </c>
      <c r="Z55" s="275">
        <f>'NAW2 - Total - SSEH'!Z55</f>
        <v>14</v>
      </c>
      <c r="AA55" s="275">
        <f>'NAW2 - Total - SSEH'!AA55</f>
        <v>0</v>
      </c>
      <c r="AB55" s="275">
        <f>'NAW2 - Total - SSEH'!AB55</f>
        <v>0</v>
      </c>
      <c r="AC55" s="275">
        <f>'NAW2 - Total - SSEH'!AC55</f>
        <v>7</v>
      </c>
      <c r="AD55" s="220">
        <f t="shared" si="99"/>
        <v>43</v>
      </c>
      <c r="AE55" s="280"/>
      <c r="AF55" s="280"/>
      <c r="AG55" s="280"/>
      <c r="AH55" s="280"/>
      <c r="AI55" s="280"/>
      <c r="AJ55" s="220">
        <f t="shared" si="100"/>
        <v>0</v>
      </c>
      <c r="AK55" s="275">
        <f>'NAW2 - Total - SSEH'!AK55</f>
        <v>22</v>
      </c>
      <c r="AL55" s="275">
        <f>'NAW2 - Total - SSEH'!AL55</f>
        <v>14</v>
      </c>
      <c r="AM55" s="275">
        <f>'NAW2 - Total - SSEH'!AM55</f>
        <v>0</v>
      </c>
      <c r="AN55" s="275">
        <f>'NAW2 - Total - SSEH'!AN55</f>
        <v>0</v>
      </c>
      <c r="AO55" s="275">
        <f>'NAW2 - Total - SSEH'!AO55</f>
        <v>7</v>
      </c>
      <c r="AP55" s="220">
        <f t="shared" si="101"/>
        <v>43</v>
      </c>
    </row>
    <row r="56" spans="1:42" ht="25.5" customHeight="1" thickBot="1">
      <c r="A56" s="13"/>
      <c r="B56" s="221"/>
      <c r="C56" s="222"/>
      <c r="D56" s="102"/>
      <c r="E56" s="102"/>
      <c r="F56" s="223"/>
      <c r="G56" s="224">
        <f>SUM(G52:G55)</f>
        <v>1755</v>
      </c>
      <c r="H56" s="225">
        <f t="shared" ref="H56:K56" si="102">SUM(H52:H55)</f>
        <v>168</v>
      </c>
      <c r="I56" s="225">
        <f t="shared" si="102"/>
        <v>2</v>
      </c>
      <c r="J56" s="225">
        <f t="shared" si="102"/>
        <v>0</v>
      </c>
      <c r="K56" s="225">
        <f t="shared" si="102"/>
        <v>331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1591</v>
      </c>
      <c r="Z56" s="225">
        <f t="shared" ref="Z56:AC56" si="105">SUM(Z52:Z55)</f>
        <v>289</v>
      </c>
      <c r="AA56" s="225">
        <f t="shared" si="105"/>
        <v>45</v>
      </c>
      <c r="AB56" s="225">
        <f t="shared" si="105"/>
        <v>0</v>
      </c>
      <c r="AC56" s="225">
        <f t="shared" si="105"/>
        <v>331</v>
      </c>
      <c r="AD56" s="150"/>
      <c r="AE56" s="224">
        <f>SUM(AE52:AE55)</f>
        <v>0</v>
      </c>
      <c r="AF56" s="225">
        <f t="shared" ref="AF56:AI56" si="106">SUM(AF52:AF55)</f>
        <v>0</v>
      </c>
      <c r="AG56" s="225">
        <f t="shared" si="106"/>
        <v>0</v>
      </c>
      <c r="AH56" s="225">
        <f t="shared" si="106"/>
        <v>0</v>
      </c>
      <c r="AI56" s="225">
        <f t="shared" si="106"/>
        <v>0</v>
      </c>
      <c r="AJ56" s="150"/>
      <c r="AK56" s="224">
        <f>SUM(AK52:AK55)</f>
        <v>1366</v>
      </c>
      <c r="AL56" s="225">
        <f t="shared" ref="AL56:AO56" si="107">SUM(AL52:AL55)</f>
        <v>442</v>
      </c>
      <c r="AM56" s="225">
        <f t="shared" si="107"/>
        <v>100</v>
      </c>
      <c r="AN56" s="225">
        <f t="shared" si="107"/>
        <v>17</v>
      </c>
      <c r="AO56" s="225">
        <f t="shared" si="107"/>
        <v>331</v>
      </c>
      <c r="AP56" s="150"/>
    </row>
    <row r="57" spans="1:42" ht="25.5" customHeight="1">
      <c r="A57" s="13"/>
      <c r="B57" s="209" t="s">
        <v>16</v>
      </c>
      <c r="C57" s="210"/>
      <c r="D57" s="211"/>
      <c r="E57" s="212"/>
      <c r="F57" s="213" t="s">
        <v>78</v>
      </c>
      <c r="G57" s="275">
        <f>'NAW2 - Total - SSEH'!G57</f>
        <v>1555</v>
      </c>
      <c r="H57" s="275">
        <f>'NAW2 - Total - SSEH'!H57</f>
        <v>194</v>
      </c>
      <c r="I57" s="275">
        <f>'NAW2 - Total - SSEH'!I57</f>
        <v>59</v>
      </c>
      <c r="J57" s="275">
        <f>'NAW2 - Total - SSEH'!J57</f>
        <v>1</v>
      </c>
      <c r="K57" s="275">
        <f>'NAW2 - Total - SSEH'!K57</f>
        <v>0</v>
      </c>
      <c r="L57" s="216">
        <f>SUM(G57:K57)</f>
        <v>1809</v>
      </c>
      <c r="M57" s="275">
        <f>'NAW2 - Total - SSEH'!M57</f>
        <v>0</v>
      </c>
      <c r="N57" s="275">
        <f>'NAW2 - Total - SSEH'!N57</f>
        <v>0</v>
      </c>
      <c r="O57" s="275">
        <f>'NAW2 - Total - SSEH'!O57</f>
        <v>0</v>
      </c>
      <c r="P57" s="275">
        <f>'NAW2 - Total - SSEH'!P57</f>
        <v>0</v>
      </c>
      <c r="Q57" s="275">
        <f>'NAW2 - Total - SSEH'!Q57</f>
        <v>0</v>
      </c>
      <c r="R57" s="216">
        <f>SUM(M57:Q57)</f>
        <v>0</v>
      </c>
      <c r="S57" s="280"/>
      <c r="T57" s="280"/>
      <c r="U57" s="280"/>
      <c r="V57" s="280"/>
      <c r="W57" s="280"/>
      <c r="X57" s="216">
        <f>SUM(S57:W57)</f>
        <v>0</v>
      </c>
      <c r="Y57" s="276">
        <f>'NAW2 - Total - SSEH'!Y57</f>
        <v>1393</v>
      </c>
      <c r="Z57" s="276">
        <f>'NAW2 - Total - SSEH'!Z57</f>
        <v>308</v>
      </c>
      <c r="AA57" s="276">
        <f>'NAW2 - Total - SSEH'!AA57</f>
        <v>106</v>
      </c>
      <c r="AB57" s="276">
        <f>'NAW2 - Total - SSEH'!AB57</f>
        <v>2</v>
      </c>
      <c r="AC57" s="276">
        <f>'NAW2 - Total - SSEH'!AC57</f>
        <v>0</v>
      </c>
      <c r="AD57" s="216">
        <f>SUM(Y57:AC57)</f>
        <v>1809</v>
      </c>
      <c r="AE57" s="280"/>
      <c r="AF57" s="280"/>
      <c r="AG57" s="280"/>
      <c r="AH57" s="280"/>
      <c r="AI57" s="280"/>
      <c r="AJ57" s="216">
        <f>SUM(AE57:AI57)</f>
        <v>0</v>
      </c>
      <c r="AK57" s="276">
        <f>'NAW2 - Total - SSEH'!AK57</f>
        <v>1255</v>
      </c>
      <c r="AL57" s="276">
        <f>'NAW2 - Total - SSEH'!AL57</f>
        <v>374</v>
      </c>
      <c r="AM57" s="276">
        <f>'NAW2 - Total - SSEH'!AM57</f>
        <v>86</v>
      </c>
      <c r="AN57" s="276">
        <f>'NAW2 - Total - SSEH'!AN57</f>
        <v>92</v>
      </c>
      <c r="AO57" s="276">
        <f>'NAW2 - Total - SSEH'!AO57</f>
        <v>2</v>
      </c>
      <c r="AP57" s="216">
        <f>SUM(AK57:AO57)</f>
        <v>1809</v>
      </c>
    </row>
    <row r="58" spans="1:42" ht="25.5" customHeight="1">
      <c r="A58" s="13"/>
      <c r="B58" s="19"/>
      <c r="C58" s="218"/>
      <c r="D58" s="125"/>
      <c r="E58" s="105"/>
      <c r="F58" s="219" t="s">
        <v>80</v>
      </c>
      <c r="G58" s="275">
        <f>'NAW2 - Total - SSEH'!G58</f>
        <v>5379</v>
      </c>
      <c r="H58" s="275">
        <f>'NAW2 - Total - SSEH'!H58</f>
        <v>501</v>
      </c>
      <c r="I58" s="275">
        <f>'NAW2 - Total - SSEH'!I58</f>
        <v>186</v>
      </c>
      <c r="J58" s="275">
        <f>'NAW2 - Total - SSEH'!J58</f>
        <v>4</v>
      </c>
      <c r="K58" s="275">
        <f>'NAW2 - Total - SSEH'!K58</f>
        <v>53</v>
      </c>
      <c r="L58" s="220">
        <f t="shared" ref="L58:L60" si="108">SUM(G58:K58)</f>
        <v>6123</v>
      </c>
      <c r="M58" s="275">
        <f>'NAW2 - Total - SSEH'!M58</f>
        <v>0</v>
      </c>
      <c r="N58" s="275">
        <f>'NAW2 - Total - SSEH'!N58</f>
        <v>0</v>
      </c>
      <c r="O58" s="275">
        <f>'NAW2 - Total - SSEH'!O58</f>
        <v>0</v>
      </c>
      <c r="P58" s="275">
        <f>'NAW2 - Total - SSEH'!P58</f>
        <v>0</v>
      </c>
      <c r="Q58" s="275">
        <f>'NAW2 - Total - SSEH'!Q58</f>
        <v>0</v>
      </c>
      <c r="R58" s="220">
        <f t="shared" ref="R58:R60" si="109">SUM(M58:Q58)</f>
        <v>0</v>
      </c>
      <c r="S58" s="280"/>
      <c r="T58" s="280"/>
      <c r="U58" s="280"/>
      <c r="V58" s="280"/>
      <c r="W58" s="280"/>
      <c r="X58" s="220">
        <f t="shared" ref="X58:X60" si="110">SUM(S58:W58)</f>
        <v>0</v>
      </c>
      <c r="Y58" s="275">
        <f>'NAW2 - Total - SSEH'!Y58</f>
        <v>4915</v>
      </c>
      <c r="Z58" s="275">
        <f>'NAW2 - Total - SSEH'!Z58</f>
        <v>844</v>
      </c>
      <c r="AA58" s="275">
        <f>'NAW2 - Total - SSEH'!AA58</f>
        <v>303</v>
      </c>
      <c r="AB58" s="275">
        <f>'NAW2 - Total - SSEH'!AB58</f>
        <v>8</v>
      </c>
      <c r="AC58" s="275">
        <f>'NAW2 - Total - SSEH'!AC58</f>
        <v>53</v>
      </c>
      <c r="AD58" s="220">
        <f t="shared" ref="AD58:AD60" si="111">SUM(Y58:AC58)</f>
        <v>6123</v>
      </c>
      <c r="AE58" s="280"/>
      <c r="AF58" s="280"/>
      <c r="AG58" s="280"/>
      <c r="AH58" s="280"/>
      <c r="AI58" s="280"/>
      <c r="AJ58" s="220">
        <f t="shared" ref="AJ58:AJ60" si="112">SUM(AE58:AI58)</f>
        <v>0</v>
      </c>
      <c r="AK58" s="275">
        <f>'NAW2 - Total - SSEH'!AK58</f>
        <v>4501</v>
      </c>
      <c r="AL58" s="275">
        <f>'NAW2 - Total - SSEH'!AL58</f>
        <v>1062</v>
      </c>
      <c r="AM58" s="275">
        <f>'NAW2 - Total - SSEH'!AM58</f>
        <v>213</v>
      </c>
      <c r="AN58" s="275">
        <f>'NAW2 - Total - SSEH'!AN58</f>
        <v>288</v>
      </c>
      <c r="AO58" s="275">
        <f>'NAW2 - Total - SSEH'!AO58</f>
        <v>59</v>
      </c>
      <c r="AP58" s="220">
        <f t="shared" ref="AP58:AP60" si="113">SUM(AK58:AO58)</f>
        <v>6123</v>
      </c>
    </row>
    <row r="59" spans="1:42" ht="25.5" customHeight="1">
      <c r="A59" s="13"/>
      <c r="B59" s="19"/>
      <c r="C59" s="218"/>
      <c r="D59" s="125"/>
      <c r="E59" s="105"/>
      <c r="F59" s="219" t="s">
        <v>82</v>
      </c>
      <c r="G59" s="275">
        <f>'NAW2 - Total - SSEH'!G59</f>
        <v>1344</v>
      </c>
      <c r="H59" s="275">
        <f>'NAW2 - Total - SSEH'!H59</f>
        <v>133</v>
      </c>
      <c r="I59" s="275">
        <f>'NAW2 - Total - SSEH'!I59</f>
        <v>49</v>
      </c>
      <c r="J59" s="275">
        <f>'NAW2 - Total - SSEH'!J59</f>
        <v>1</v>
      </c>
      <c r="K59" s="275">
        <f>'NAW2 - Total - SSEH'!K59</f>
        <v>19</v>
      </c>
      <c r="L59" s="220">
        <f t="shared" si="108"/>
        <v>1546</v>
      </c>
      <c r="M59" s="275">
        <f>'NAW2 - Total - SSEH'!M59</f>
        <v>0</v>
      </c>
      <c r="N59" s="275">
        <f>'NAW2 - Total - SSEH'!N59</f>
        <v>0</v>
      </c>
      <c r="O59" s="275">
        <f>'NAW2 - Total - SSEH'!O59</f>
        <v>0</v>
      </c>
      <c r="P59" s="275">
        <f>'NAW2 - Total - SSEH'!P59</f>
        <v>0</v>
      </c>
      <c r="Q59" s="275">
        <f>'NAW2 - Total - SSEH'!Q59</f>
        <v>0</v>
      </c>
      <c r="R59" s="220">
        <f t="shared" si="109"/>
        <v>0</v>
      </c>
      <c r="S59" s="280"/>
      <c r="T59" s="280"/>
      <c r="U59" s="280"/>
      <c r="V59" s="280"/>
      <c r="W59" s="280"/>
      <c r="X59" s="220">
        <f t="shared" si="110"/>
        <v>0</v>
      </c>
      <c r="Y59" s="275">
        <f>'NAW2 - Total - SSEH'!Y59</f>
        <v>1235</v>
      </c>
      <c r="Z59" s="275">
        <f>'NAW2 - Total - SSEH'!Z59</f>
        <v>203</v>
      </c>
      <c r="AA59" s="275">
        <f>'NAW2 - Total - SSEH'!AA59</f>
        <v>88</v>
      </c>
      <c r="AB59" s="275">
        <f>'NAW2 - Total - SSEH'!AB59</f>
        <v>1</v>
      </c>
      <c r="AC59" s="275">
        <f>'NAW2 - Total - SSEH'!AC59</f>
        <v>19</v>
      </c>
      <c r="AD59" s="220">
        <f t="shared" si="111"/>
        <v>1546</v>
      </c>
      <c r="AE59" s="280"/>
      <c r="AF59" s="280"/>
      <c r="AG59" s="280"/>
      <c r="AH59" s="280"/>
      <c r="AI59" s="280"/>
      <c r="AJ59" s="220">
        <f t="shared" si="112"/>
        <v>0</v>
      </c>
      <c r="AK59" s="275">
        <f>'NAW2 - Total - SSEH'!AK59</f>
        <v>1135</v>
      </c>
      <c r="AL59" s="275">
        <f>'NAW2 - Total - SSEH'!AL59</f>
        <v>252</v>
      </c>
      <c r="AM59" s="275">
        <f>'NAW2 - Total - SSEH'!AM59</f>
        <v>53</v>
      </c>
      <c r="AN59" s="275">
        <f>'NAW2 - Total - SSEH'!AN59</f>
        <v>86</v>
      </c>
      <c r="AO59" s="275">
        <f>'NAW2 - Total - SSEH'!AO59</f>
        <v>20</v>
      </c>
      <c r="AP59" s="220">
        <f t="shared" si="113"/>
        <v>1546</v>
      </c>
    </row>
    <row r="60" spans="1:42" ht="25.5" customHeight="1">
      <c r="A60" s="13"/>
      <c r="B60" s="19"/>
      <c r="C60" s="218"/>
      <c r="D60" s="125"/>
      <c r="E60" s="105"/>
      <c r="F60" s="219" t="s">
        <v>83</v>
      </c>
      <c r="G60" s="275">
        <f>'NAW2 - Total - SSEH'!G60</f>
        <v>9</v>
      </c>
      <c r="H60" s="275">
        <f>'NAW2 - Total - SSEH'!H60</f>
        <v>1</v>
      </c>
      <c r="I60" s="275">
        <f>'NAW2 - Total - SSEH'!I60</f>
        <v>1</v>
      </c>
      <c r="J60" s="275">
        <f>'NAW2 - Total - SSEH'!J60</f>
        <v>0</v>
      </c>
      <c r="K60" s="275">
        <f>'NAW2 - Total - SSEH'!K60</f>
        <v>0</v>
      </c>
      <c r="L60" s="220">
        <f t="shared" si="108"/>
        <v>11</v>
      </c>
      <c r="M60" s="275">
        <f>'NAW2 - Total - SSEH'!M60</f>
        <v>0</v>
      </c>
      <c r="N60" s="275">
        <f>'NAW2 - Total - SSEH'!N60</f>
        <v>0</v>
      </c>
      <c r="O60" s="275">
        <f>'NAW2 - Total - SSEH'!O60</f>
        <v>0</v>
      </c>
      <c r="P60" s="275">
        <f>'NAW2 - Total - SSEH'!P60</f>
        <v>0</v>
      </c>
      <c r="Q60" s="275">
        <f>'NAW2 - Total - SSEH'!Q60</f>
        <v>0</v>
      </c>
      <c r="R60" s="220">
        <f t="shared" si="109"/>
        <v>0</v>
      </c>
      <c r="S60" s="280"/>
      <c r="T60" s="280"/>
      <c r="U60" s="280"/>
      <c r="V60" s="280"/>
      <c r="W60" s="280"/>
      <c r="X60" s="220">
        <f t="shared" si="110"/>
        <v>0</v>
      </c>
      <c r="Y60" s="275">
        <f>'NAW2 - Total - SSEH'!Y60</f>
        <v>7</v>
      </c>
      <c r="Z60" s="275">
        <f>'NAW2 - Total - SSEH'!Z60</f>
        <v>3</v>
      </c>
      <c r="AA60" s="275">
        <f>'NAW2 - Total - SSEH'!AA60</f>
        <v>1</v>
      </c>
      <c r="AB60" s="275">
        <f>'NAW2 - Total - SSEH'!AB60</f>
        <v>0</v>
      </c>
      <c r="AC60" s="275">
        <f>'NAW2 - Total - SSEH'!AC60</f>
        <v>0</v>
      </c>
      <c r="AD60" s="220">
        <f t="shared" si="111"/>
        <v>11</v>
      </c>
      <c r="AE60" s="280"/>
      <c r="AF60" s="280"/>
      <c r="AG60" s="280"/>
      <c r="AH60" s="280"/>
      <c r="AI60" s="280"/>
      <c r="AJ60" s="220">
        <f t="shared" si="112"/>
        <v>0</v>
      </c>
      <c r="AK60" s="275">
        <f>'NAW2 - Total - SSEH'!AK60</f>
        <v>6</v>
      </c>
      <c r="AL60" s="275">
        <f>'NAW2 - Total - SSEH'!AL60</f>
        <v>3</v>
      </c>
      <c r="AM60" s="275">
        <f>'NAW2 - Total - SSEH'!AM60</f>
        <v>1</v>
      </c>
      <c r="AN60" s="275">
        <f>'NAW2 - Total - SSEH'!AN60</f>
        <v>1</v>
      </c>
      <c r="AO60" s="275">
        <f>'NAW2 - Total - SSEH'!AO60</f>
        <v>0</v>
      </c>
      <c r="AP60" s="220">
        <f t="shared" si="113"/>
        <v>11</v>
      </c>
    </row>
    <row r="61" spans="1:42" ht="25.5" customHeight="1" thickBot="1">
      <c r="A61" s="13"/>
      <c r="B61" s="221"/>
      <c r="C61" s="222"/>
      <c r="D61" s="102"/>
      <c r="E61" s="102"/>
      <c r="F61" s="223"/>
      <c r="G61" s="224">
        <f>SUM(G57:G60)</f>
        <v>8287</v>
      </c>
      <c r="H61" s="225">
        <f t="shared" ref="H61:K61" si="114">SUM(H57:H60)</f>
        <v>829</v>
      </c>
      <c r="I61" s="225">
        <f t="shared" si="114"/>
        <v>295</v>
      </c>
      <c r="J61" s="225">
        <f t="shared" si="114"/>
        <v>6</v>
      </c>
      <c r="K61" s="225">
        <f t="shared" si="114"/>
        <v>72</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7550</v>
      </c>
      <c r="Z61" s="225">
        <f t="shared" ref="Z61:AC61" si="117">SUM(Z57:Z60)</f>
        <v>1358</v>
      </c>
      <c r="AA61" s="225">
        <f t="shared" si="117"/>
        <v>498</v>
      </c>
      <c r="AB61" s="225">
        <f t="shared" si="117"/>
        <v>11</v>
      </c>
      <c r="AC61" s="225">
        <f t="shared" si="117"/>
        <v>72</v>
      </c>
      <c r="AD61" s="150"/>
      <c r="AE61" s="224">
        <f>SUM(AE57:AE60)</f>
        <v>0</v>
      </c>
      <c r="AF61" s="225">
        <f t="shared" ref="AF61:AI61" si="118">SUM(AF57:AF60)</f>
        <v>0</v>
      </c>
      <c r="AG61" s="225">
        <f t="shared" si="118"/>
        <v>0</v>
      </c>
      <c r="AH61" s="225">
        <f t="shared" si="118"/>
        <v>0</v>
      </c>
      <c r="AI61" s="225">
        <f t="shared" si="118"/>
        <v>0</v>
      </c>
      <c r="AJ61" s="150"/>
      <c r="AK61" s="224">
        <f>SUM(AK57:AK60)</f>
        <v>6897</v>
      </c>
      <c r="AL61" s="225">
        <f t="shared" ref="AL61:AO61" si="119">SUM(AL57:AL60)</f>
        <v>1691</v>
      </c>
      <c r="AM61" s="225">
        <f t="shared" si="119"/>
        <v>353</v>
      </c>
      <c r="AN61" s="225">
        <f t="shared" si="119"/>
        <v>467</v>
      </c>
      <c r="AO61" s="225">
        <f t="shared" si="119"/>
        <v>81</v>
      </c>
      <c r="AP61" s="150"/>
    </row>
    <row r="62" spans="1:42" ht="25.5" customHeight="1">
      <c r="A62" s="13"/>
      <c r="B62" s="209" t="s">
        <v>17</v>
      </c>
      <c r="C62" s="210"/>
      <c r="D62" s="211"/>
      <c r="E62" s="212"/>
      <c r="F62" s="213" t="s">
        <v>78</v>
      </c>
      <c r="G62" s="275">
        <f>'NAW2 - Total - SSEH'!G62</f>
        <v>482</v>
      </c>
      <c r="H62" s="275">
        <f>'NAW2 - Total - SSEH'!H62</f>
        <v>18</v>
      </c>
      <c r="I62" s="275">
        <f>'NAW2 - Total - SSEH'!I62</f>
        <v>10</v>
      </c>
      <c r="J62" s="275">
        <f>'NAW2 - Total - SSEH'!J62</f>
        <v>0</v>
      </c>
      <c r="K62" s="275">
        <f>'NAW2 - Total - SSEH'!K62</f>
        <v>0</v>
      </c>
      <c r="L62" s="216">
        <f>SUM(G62:K62)</f>
        <v>510</v>
      </c>
      <c r="M62" s="275">
        <f>'NAW2 - Total - SSEH'!M62</f>
        <v>0</v>
      </c>
      <c r="N62" s="275">
        <f>'NAW2 - Total - SSEH'!N62</f>
        <v>0</v>
      </c>
      <c r="O62" s="275">
        <f>'NAW2 - Total - SSEH'!O62</f>
        <v>0</v>
      </c>
      <c r="P62" s="275">
        <f>'NAW2 - Total - SSEH'!P62</f>
        <v>0</v>
      </c>
      <c r="Q62" s="275">
        <f>'NAW2 - Total - SSEH'!Q62</f>
        <v>0</v>
      </c>
      <c r="R62" s="216">
        <f>SUM(M62:Q62)</f>
        <v>0</v>
      </c>
      <c r="S62" s="280"/>
      <c r="T62" s="280"/>
      <c r="U62" s="280"/>
      <c r="V62" s="280"/>
      <c r="W62" s="280"/>
      <c r="X62" s="216">
        <f>SUM(S62:W62)</f>
        <v>0</v>
      </c>
      <c r="Y62" s="276">
        <f>'NAW2 - Total - SSEH'!Y62</f>
        <v>470</v>
      </c>
      <c r="Z62" s="276">
        <f>'NAW2 - Total - SSEH'!Z62</f>
        <v>25</v>
      </c>
      <c r="AA62" s="276">
        <f>'NAW2 - Total - SSEH'!AA62</f>
        <v>13</v>
      </c>
      <c r="AB62" s="276">
        <f>'NAW2 - Total - SSEH'!AB62</f>
        <v>2</v>
      </c>
      <c r="AC62" s="276">
        <f>'NAW2 - Total - SSEH'!AC62</f>
        <v>0</v>
      </c>
      <c r="AD62" s="216">
        <f>SUM(Y62:AC62)</f>
        <v>510</v>
      </c>
      <c r="AE62" s="280"/>
      <c r="AF62" s="280"/>
      <c r="AG62" s="280"/>
      <c r="AH62" s="280"/>
      <c r="AI62" s="280"/>
      <c r="AJ62" s="216">
        <f>SUM(AE62:AI62)</f>
        <v>0</v>
      </c>
      <c r="AK62" s="276">
        <f>'NAW2 - Total - SSEH'!AK62</f>
        <v>460</v>
      </c>
      <c r="AL62" s="276">
        <f>'NAW2 - Total - SSEH'!AL62</f>
        <v>25</v>
      </c>
      <c r="AM62" s="276">
        <f>'NAW2 - Total - SSEH'!AM62</f>
        <v>11</v>
      </c>
      <c r="AN62" s="276">
        <f>'NAW2 - Total - SSEH'!AN62</f>
        <v>14</v>
      </c>
      <c r="AO62" s="276">
        <f>'NAW2 - Total - SSEH'!AO62</f>
        <v>0</v>
      </c>
      <c r="AP62" s="216">
        <f>SUM(AK62:AO62)</f>
        <v>510</v>
      </c>
    </row>
    <row r="63" spans="1:42" ht="25.5" customHeight="1">
      <c r="A63" s="13"/>
      <c r="B63" s="19"/>
      <c r="C63" s="218"/>
      <c r="D63" s="125"/>
      <c r="E63" s="105"/>
      <c r="F63" s="219" t="s">
        <v>80</v>
      </c>
      <c r="G63" s="275">
        <f>'NAW2 - Total - SSEH'!G63</f>
        <v>5865</v>
      </c>
      <c r="H63" s="275">
        <f>'NAW2 - Total - SSEH'!H63</f>
        <v>289</v>
      </c>
      <c r="I63" s="275">
        <f>'NAW2 - Total - SSEH'!I63</f>
        <v>75</v>
      </c>
      <c r="J63" s="275">
        <f>'NAW2 - Total - SSEH'!J63</f>
        <v>1</v>
      </c>
      <c r="K63" s="275">
        <f>'NAW2 - Total - SSEH'!K63</f>
        <v>19</v>
      </c>
      <c r="L63" s="220">
        <f t="shared" ref="L63:L65" si="120">SUM(G63:K63)</f>
        <v>6249</v>
      </c>
      <c r="M63" s="275">
        <f>'NAW2 - Total - SSEH'!M63</f>
        <v>0</v>
      </c>
      <c r="N63" s="275">
        <f>'NAW2 - Total - SSEH'!N63</f>
        <v>0</v>
      </c>
      <c r="O63" s="275">
        <f>'NAW2 - Total - SSEH'!O63</f>
        <v>0</v>
      </c>
      <c r="P63" s="275">
        <f>'NAW2 - Total - SSEH'!P63</f>
        <v>0</v>
      </c>
      <c r="Q63" s="275">
        <f>'NAW2 - Total - SSEH'!Q63</f>
        <v>0</v>
      </c>
      <c r="R63" s="220">
        <f t="shared" ref="R63:R65" si="121">SUM(M63:Q63)</f>
        <v>0</v>
      </c>
      <c r="S63" s="280"/>
      <c r="T63" s="280"/>
      <c r="U63" s="280"/>
      <c r="V63" s="280"/>
      <c r="W63" s="280"/>
      <c r="X63" s="220">
        <f t="shared" ref="X63:X65" si="122">SUM(S63:W63)</f>
        <v>0</v>
      </c>
      <c r="Y63" s="275">
        <f>'NAW2 - Total - SSEH'!Y63</f>
        <v>5654</v>
      </c>
      <c r="Z63" s="275">
        <f>'NAW2 - Total - SSEH'!Z63</f>
        <v>424</v>
      </c>
      <c r="AA63" s="275">
        <f>'NAW2 - Total - SSEH'!AA63</f>
        <v>142</v>
      </c>
      <c r="AB63" s="275">
        <f>'NAW2 - Total - SSEH'!AB63</f>
        <v>10</v>
      </c>
      <c r="AC63" s="275">
        <f>'NAW2 - Total - SSEH'!AC63</f>
        <v>19</v>
      </c>
      <c r="AD63" s="220">
        <f t="shared" ref="AD63:AD65" si="123">SUM(Y63:AC63)</f>
        <v>6249</v>
      </c>
      <c r="AE63" s="280"/>
      <c r="AF63" s="280"/>
      <c r="AG63" s="280"/>
      <c r="AH63" s="280"/>
      <c r="AI63" s="280"/>
      <c r="AJ63" s="220">
        <f t="shared" ref="AJ63:AJ65" si="124">SUM(AE63:AI63)</f>
        <v>0</v>
      </c>
      <c r="AK63" s="275">
        <f>'NAW2 - Total - SSEH'!AK63</f>
        <v>5358</v>
      </c>
      <c r="AL63" s="275">
        <f>'NAW2 - Total - SSEH'!AL63</f>
        <v>583</v>
      </c>
      <c r="AM63" s="275">
        <f>'NAW2 - Total - SSEH'!AM63</f>
        <v>181</v>
      </c>
      <c r="AN63" s="275">
        <f>'NAW2 - Total - SSEH'!AN63</f>
        <v>107</v>
      </c>
      <c r="AO63" s="275">
        <f>'NAW2 - Total - SSEH'!AO63</f>
        <v>20</v>
      </c>
      <c r="AP63" s="220">
        <f t="shared" ref="AP63:AP65" si="125">SUM(AK63:AO63)</f>
        <v>6249</v>
      </c>
    </row>
    <row r="64" spans="1:42" ht="25.5" customHeight="1">
      <c r="A64" s="13"/>
      <c r="B64" s="19"/>
      <c r="C64" s="218"/>
      <c r="D64" s="125"/>
      <c r="E64" s="105"/>
      <c r="F64" s="219" t="s">
        <v>82</v>
      </c>
      <c r="G64" s="275">
        <f>'NAW2 - Total - SSEH'!G64</f>
        <v>818</v>
      </c>
      <c r="H64" s="275">
        <f>'NAW2 - Total - SSEH'!H64</f>
        <v>39</v>
      </c>
      <c r="I64" s="275">
        <f>'NAW2 - Total - SSEH'!I64</f>
        <v>9</v>
      </c>
      <c r="J64" s="275">
        <f>'NAW2 - Total - SSEH'!J64</f>
        <v>0</v>
      </c>
      <c r="K64" s="275">
        <f>'NAW2 - Total - SSEH'!K64</f>
        <v>15</v>
      </c>
      <c r="L64" s="220">
        <f t="shared" si="120"/>
        <v>881</v>
      </c>
      <c r="M64" s="275">
        <f>'NAW2 - Total - SSEH'!M64</f>
        <v>0</v>
      </c>
      <c r="N64" s="275">
        <f>'NAW2 - Total - SSEH'!N64</f>
        <v>0</v>
      </c>
      <c r="O64" s="275">
        <f>'NAW2 - Total - SSEH'!O64</f>
        <v>0</v>
      </c>
      <c r="P64" s="275">
        <f>'NAW2 - Total - SSEH'!P64</f>
        <v>0</v>
      </c>
      <c r="Q64" s="275">
        <f>'NAW2 - Total - SSEH'!Q64</f>
        <v>0</v>
      </c>
      <c r="R64" s="220">
        <f t="shared" si="121"/>
        <v>0</v>
      </c>
      <c r="S64" s="280"/>
      <c r="T64" s="280"/>
      <c r="U64" s="280"/>
      <c r="V64" s="280"/>
      <c r="W64" s="280"/>
      <c r="X64" s="220">
        <f t="shared" si="122"/>
        <v>0</v>
      </c>
      <c r="Y64" s="275">
        <f>'NAW2 - Total - SSEH'!Y64</f>
        <v>791</v>
      </c>
      <c r="Z64" s="275">
        <f>'NAW2 - Total - SSEH'!Z64</f>
        <v>50</v>
      </c>
      <c r="AA64" s="275">
        <f>'NAW2 - Total - SSEH'!AA64</f>
        <v>24</v>
      </c>
      <c r="AB64" s="275">
        <f>'NAW2 - Total - SSEH'!AB64</f>
        <v>1</v>
      </c>
      <c r="AC64" s="275">
        <f>'NAW2 - Total - SSEH'!AC64</f>
        <v>15</v>
      </c>
      <c r="AD64" s="220">
        <f t="shared" si="123"/>
        <v>881</v>
      </c>
      <c r="AE64" s="280"/>
      <c r="AF64" s="280"/>
      <c r="AG64" s="280"/>
      <c r="AH64" s="280"/>
      <c r="AI64" s="280"/>
      <c r="AJ64" s="220">
        <f t="shared" si="124"/>
        <v>0</v>
      </c>
      <c r="AK64" s="275">
        <f>'NAW2 - Total - SSEH'!AK64</f>
        <v>757</v>
      </c>
      <c r="AL64" s="275">
        <f>'NAW2 - Total - SSEH'!AL64</f>
        <v>67</v>
      </c>
      <c r="AM64" s="275">
        <f>'NAW2 - Total - SSEH'!AM64</f>
        <v>24</v>
      </c>
      <c r="AN64" s="275">
        <f>'NAW2 - Total - SSEH'!AN64</f>
        <v>18</v>
      </c>
      <c r="AO64" s="275">
        <f>'NAW2 - Total - SSEH'!AO64</f>
        <v>15</v>
      </c>
      <c r="AP64" s="220">
        <f t="shared" si="125"/>
        <v>881</v>
      </c>
    </row>
    <row r="65" spans="1:42" ht="25.5" customHeight="1">
      <c r="A65" s="13"/>
      <c r="B65" s="19"/>
      <c r="C65" s="218"/>
      <c r="D65" s="125"/>
      <c r="E65" s="105"/>
      <c r="F65" s="219" t="s">
        <v>83</v>
      </c>
      <c r="G65" s="275">
        <f>'NAW2 - Total - SSEH'!G65</f>
        <v>19</v>
      </c>
      <c r="H65" s="275">
        <f>'NAW2 - Total - SSEH'!H65</f>
        <v>1</v>
      </c>
      <c r="I65" s="275">
        <f>'NAW2 - Total - SSEH'!I65</f>
        <v>0</v>
      </c>
      <c r="J65" s="275">
        <f>'NAW2 - Total - SSEH'!J65</f>
        <v>0</v>
      </c>
      <c r="K65" s="275">
        <f>'NAW2 - Total - SSEH'!K65</f>
        <v>0</v>
      </c>
      <c r="L65" s="220">
        <f t="shared" si="120"/>
        <v>20</v>
      </c>
      <c r="M65" s="275">
        <f>'NAW2 - Total - SSEH'!M65</f>
        <v>0</v>
      </c>
      <c r="N65" s="275">
        <f>'NAW2 - Total - SSEH'!N65</f>
        <v>0</v>
      </c>
      <c r="O65" s="275">
        <f>'NAW2 - Total - SSEH'!O65</f>
        <v>0</v>
      </c>
      <c r="P65" s="275">
        <f>'NAW2 - Total - SSEH'!P65</f>
        <v>0</v>
      </c>
      <c r="Q65" s="275">
        <f>'NAW2 - Total - SSEH'!Q65</f>
        <v>0</v>
      </c>
      <c r="R65" s="220">
        <f t="shared" si="121"/>
        <v>0</v>
      </c>
      <c r="S65" s="280"/>
      <c r="T65" s="280"/>
      <c r="U65" s="280"/>
      <c r="V65" s="280"/>
      <c r="W65" s="280"/>
      <c r="X65" s="220">
        <f t="shared" si="122"/>
        <v>0</v>
      </c>
      <c r="Y65" s="275">
        <f>'NAW2 - Total - SSEH'!Y65</f>
        <v>19</v>
      </c>
      <c r="Z65" s="275">
        <f>'NAW2 - Total - SSEH'!Z65</f>
        <v>0</v>
      </c>
      <c r="AA65" s="275">
        <f>'NAW2 - Total - SSEH'!AA65</f>
        <v>1</v>
      </c>
      <c r="AB65" s="275">
        <f>'NAW2 - Total - SSEH'!AB65</f>
        <v>0</v>
      </c>
      <c r="AC65" s="275">
        <f>'NAW2 - Total - SSEH'!AC65</f>
        <v>0</v>
      </c>
      <c r="AD65" s="220">
        <f t="shared" si="123"/>
        <v>20</v>
      </c>
      <c r="AE65" s="280"/>
      <c r="AF65" s="280"/>
      <c r="AG65" s="280"/>
      <c r="AH65" s="280"/>
      <c r="AI65" s="280"/>
      <c r="AJ65" s="220">
        <f t="shared" si="124"/>
        <v>0</v>
      </c>
      <c r="AK65" s="275">
        <f>'NAW2 - Total - SSEH'!AK65</f>
        <v>19</v>
      </c>
      <c r="AL65" s="275">
        <f>'NAW2 - Total - SSEH'!AL65</f>
        <v>0</v>
      </c>
      <c r="AM65" s="275">
        <f>'NAW2 - Total - SSEH'!AM65</f>
        <v>0</v>
      </c>
      <c r="AN65" s="275">
        <f>'NAW2 - Total - SSEH'!AN65</f>
        <v>1</v>
      </c>
      <c r="AO65" s="275">
        <f>'NAW2 - Total - SSEH'!AO65</f>
        <v>0</v>
      </c>
      <c r="AP65" s="220">
        <f t="shared" si="125"/>
        <v>20</v>
      </c>
    </row>
    <row r="66" spans="1:42" ht="25.5" customHeight="1" thickBot="1">
      <c r="A66" s="13"/>
      <c r="B66" s="221"/>
      <c r="C66" s="222"/>
      <c r="D66" s="102"/>
      <c r="E66" s="102"/>
      <c r="F66" s="223"/>
      <c r="G66" s="224">
        <f>SUM(G62:G65)</f>
        <v>7184</v>
      </c>
      <c r="H66" s="225">
        <f t="shared" ref="H66:K66" si="126">SUM(H62:H65)</f>
        <v>347</v>
      </c>
      <c r="I66" s="225">
        <f t="shared" si="126"/>
        <v>94</v>
      </c>
      <c r="J66" s="225">
        <f t="shared" si="126"/>
        <v>1</v>
      </c>
      <c r="K66" s="225">
        <f t="shared" si="126"/>
        <v>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6934</v>
      </c>
      <c r="Z66" s="225">
        <f t="shared" ref="Z66:AC66" si="129">SUM(Z62:Z65)</f>
        <v>499</v>
      </c>
      <c r="AA66" s="225">
        <f t="shared" si="129"/>
        <v>180</v>
      </c>
      <c r="AB66" s="225">
        <f t="shared" si="129"/>
        <v>13</v>
      </c>
      <c r="AC66" s="225">
        <f t="shared" si="129"/>
        <v>34</v>
      </c>
      <c r="AD66" s="150"/>
      <c r="AE66" s="224">
        <f>SUM(AE62:AE65)</f>
        <v>0</v>
      </c>
      <c r="AF66" s="225">
        <f t="shared" ref="AF66:AI66" si="130">SUM(AF62:AF65)</f>
        <v>0</v>
      </c>
      <c r="AG66" s="225">
        <f t="shared" si="130"/>
        <v>0</v>
      </c>
      <c r="AH66" s="225">
        <f t="shared" si="130"/>
        <v>0</v>
      </c>
      <c r="AI66" s="225">
        <f t="shared" si="130"/>
        <v>0</v>
      </c>
      <c r="AJ66" s="150"/>
      <c r="AK66" s="224">
        <f>SUM(AK62:AK65)</f>
        <v>6594</v>
      </c>
      <c r="AL66" s="225">
        <f t="shared" ref="AL66:AO66" si="131">SUM(AL62:AL65)</f>
        <v>675</v>
      </c>
      <c r="AM66" s="225">
        <f t="shared" si="131"/>
        <v>216</v>
      </c>
      <c r="AN66" s="225">
        <f t="shared" si="131"/>
        <v>140</v>
      </c>
      <c r="AO66" s="225">
        <f t="shared" si="131"/>
        <v>35</v>
      </c>
      <c r="AP66" s="150"/>
    </row>
    <row r="67" spans="1:42" ht="25.5" customHeight="1">
      <c r="A67" s="13"/>
      <c r="B67" s="209" t="s">
        <v>18</v>
      </c>
      <c r="C67" s="210"/>
      <c r="D67" s="211"/>
      <c r="E67" s="212"/>
      <c r="F67" s="213" t="s">
        <v>78</v>
      </c>
      <c r="G67" s="275">
        <f>'NAW2 - Total - SSEH'!G67</f>
        <v>0</v>
      </c>
      <c r="H67" s="275">
        <f>'NAW2 - Total - SSEH'!H67</f>
        <v>0</v>
      </c>
      <c r="I67" s="275">
        <f>'NAW2 - Total - SSEH'!I67</f>
        <v>0</v>
      </c>
      <c r="J67" s="275">
        <f>'NAW2 - Total - SSEH'!J67</f>
        <v>0</v>
      </c>
      <c r="K67" s="275">
        <f>'NAW2 - Total - SSEH'!K67</f>
        <v>0</v>
      </c>
      <c r="L67" s="216">
        <f>SUM(G67:K67)</f>
        <v>0</v>
      </c>
      <c r="M67" s="275">
        <f>'NAW2 - Total - SSEH'!M67</f>
        <v>0</v>
      </c>
      <c r="N67" s="275">
        <f>'NAW2 - Total - SSEH'!N67</f>
        <v>0</v>
      </c>
      <c r="O67" s="275">
        <f>'NAW2 - Total - SSEH'!O67</f>
        <v>0</v>
      </c>
      <c r="P67" s="275">
        <f>'NAW2 - Total - SSEH'!P67</f>
        <v>0</v>
      </c>
      <c r="Q67" s="275">
        <f>'NAW2 - Total - SSEH'!Q67</f>
        <v>0</v>
      </c>
      <c r="R67" s="216">
        <f>SUM(M67:Q67)</f>
        <v>0</v>
      </c>
      <c r="S67" s="280"/>
      <c r="T67" s="280"/>
      <c r="U67" s="280"/>
      <c r="V67" s="280"/>
      <c r="W67" s="280"/>
      <c r="X67" s="216">
        <f>SUM(S67:W67)</f>
        <v>0</v>
      </c>
      <c r="Y67" s="276">
        <f>'NAW2 - Total - SSEH'!Y67</f>
        <v>0</v>
      </c>
      <c r="Z67" s="276">
        <f>'NAW2 - Total - SSEH'!Z67</f>
        <v>0</v>
      </c>
      <c r="AA67" s="276">
        <f>'NAW2 - Total - SSEH'!AA67</f>
        <v>0</v>
      </c>
      <c r="AB67" s="276">
        <f>'NAW2 - Total - SSEH'!AB67</f>
        <v>0</v>
      </c>
      <c r="AC67" s="276">
        <f>'NAW2 - Total - SSEH'!AC67</f>
        <v>0</v>
      </c>
      <c r="AD67" s="216">
        <f>SUM(Y67:AC67)</f>
        <v>0</v>
      </c>
      <c r="AE67" s="280"/>
      <c r="AF67" s="280"/>
      <c r="AG67" s="280"/>
      <c r="AH67" s="280"/>
      <c r="AI67" s="280"/>
      <c r="AJ67" s="216">
        <f>SUM(AE67:AI67)</f>
        <v>0</v>
      </c>
      <c r="AK67" s="276">
        <f>'NAW2 - Total - SSEH'!AK67</f>
        <v>0</v>
      </c>
      <c r="AL67" s="276">
        <f>'NAW2 - Total - SSEH'!AL67</f>
        <v>0</v>
      </c>
      <c r="AM67" s="276">
        <f>'NAW2 - Total - SSEH'!AM67</f>
        <v>0</v>
      </c>
      <c r="AN67" s="276">
        <f>'NAW2 - Total - SSEH'!AN67</f>
        <v>0</v>
      </c>
      <c r="AO67" s="276">
        <f>'NAW2 - Total - SSEH'!AO67</f>
        <v>0</v>
      </c>
      <c r="AP67" s="216">
        <f>SUM(AK67:AO67)</f>
        <v>0</v>
      </c>
    </row>
    <row r="68" spans="1:42" ht="25.5" customHeight="1">
      <c r="A68" s="13"/>
      <c r="B68" s="19"/>
      <c r="C68" s="218"/>
      <c r="D68" s="125"/>
      <c r="E68" s="105"/>
      <c r="F68" s="219" t="s">
        <v>80</v>
      </c>
      <c r="G68" s="275">
        <f>'NAW2 - Total - SSEH'!G68</f>
        <v>0</v>
      </c>
      <c r="H68" s="275">
        <f>'NAW2 - Total - SSEH'!H68</f>
        <v>0</v>
      </c>
      <c r="I68" s="275">
        <f>'NAW2 - Total - SSEH'!I68</f>
        <v>0</v>
      </c>
      <c r="J68" s="275">
        <f>'NAW2 - Total - SSEH'!J68</f>
        <v>0</v>
      </c>
      <c r="K68" s="275">
        <f>'NAW2 - Total - SSEH'!K68</f>
        <v>0</v>
      </c>
      <c r="L68" s="220">
        <f t="shared" ref="L68:L70" si="132">SUM(G68:K68)</f>
        <v>0</v>
      </c>
      <c r="M68" s="275">
        <f>'NAW2 - Total - SSEH'!M68</f>
        <v>0</v>
      </c>
      <c r="N68" s="275">
        <f>'NAW2 - Total - SSEH'!N68</f>
        <v>0</v>
      </c>
      <c r="O68" s="275">
        <f>'NAW2 - Total - SSEH'!O68</f>
        <v>0</v>
      </c>
      <c r="P68" s="275">
        <f>'NAW2 - Total - SSEH'!P68</f>
        <v>0</v>
      </c>
      <c r="Q68" s="275">
        <f>'NAW2 - Total - SSEH'!Q68</f>
        <v>0</v>
      </c>
      <c r="R68" s="220">
        <f t="shared" ref="R68:R70" si="133">SUM(M68:Q68)</f>
        <v>0</v>
      </c>
      <c r="S68" s="280"/>
      <c r="T68" s="280"/>
      <c r="U68" s="280"/>
      <c r="V68" s="280"/>
      <c r="W68" s="280"/>
      <c r="X68" s="220">
        <f t="shared" ref="X68:X70" si="134">SUM(S68:W68)</f>
        <v>0</v>
      </c>
      <c r="Y68" s="275">
        <f>'NAW2 - Total - SSEH'!Y68</f>
        <v>0</v>
      </c>
      <c r="Z68" s="275">
        <f>'NAW2 - Total - SSEH'!Z68</f>
        <v>0</v>
      </c>
      <c r="AA68" s="275">
        <f>'NAW2 - Total - SSEH'!AA68</f>
        <v>0</v>
      </c>
      <c r="AB68" s="275">
        <f>'NAW2 - Total - SSEH'!AB68</f>
        <v>0</v>
      </c>
      <c r="AC68" s="275">
        <f>'NAW2 - Total - SSEH'!AC68</f>
        <v>0</v>
      </c>
      <c r="AD68" s="220">
        <f t="shared" ref="AD68:AD70" si="135">SUM(Y68:AC68)</f>
        <v>0</v>
      </c>
      <c r="AE68" s="280"/>
      <c r="AF68" s="280"/>
      <c r="AG68" s="280"/>
      <c r="AH68" s="280"/>
      <c r="AI68" s="280"/>
      <c r="AJ68" s="220">
        <f t="shared" ref="AJ68:AJ70" si="136">SUM(AE68:AI68)</f>
        <v>0</v>
      </c>
      <c r="AK68" s="275">
        <f>'NAW2 - Total - SSEH'!AK68</f>
        <v>0</v>
      </c>
      <c r="AL68" s="275">
        <f>'NAW2 - Total - SSEH'!AL68</f>
        <v>0</v>
      </c>
      <c r="AM68" s="275">
        <f>'NAW2 - Total - SSEH'!AM68</f>
        <v>0</v>
      </c>
      <c r="AN68" s="275">
        <f>'NAW2 - Total - SSEH'!AN68</f>
        <v>0</v>
      </c>
      <c r="AO68" s="275">
        <f>'NAW2 - Total - SSEH'!AO68</f>
        <v>0</v>
      </c>
      <c r="AP68" s="220">
        <f t="shared" ref="AP68:AP70" si="137">SUM(AK68:AO68)</f>
        <v>0</v>
      </c>
    </row>
    <row r="69" spans="1:42" ht="25.5" customHeight="1">
      <c r="A69" s="13"/>
      <c r="B69" s="19"/>
      <c r="C69" s="218"/>
      <c r="D69" s="125"/>
      <c r="E69" s="105"/>
      <c r="F69" s="219" t="s">
        <v>82</v>
      </c>
      <c r="G69" s="275">
        <f>'NAW2 - Total - SSEH'!G69</f>
        <v>0</v>
      </c>
      <c r="H69" s="275">
        <f>'NAW2 - Total - SSEH'!H69</f>
        <v>0</v>
      </c>
      <c r="I69" s="275">
        <f>'NAW2 - Total - SSEH'!I69</f>
        <v>0</v>
      </c>
      <c r="J69" s="275">
        <f>'NAW2 - Total - SSEH'!J69</f>
        <v>0</v>
      </c>
      <c r="K69" s="275">
        <f>'NAW2 - Total - SSEH'!K69</f>
        <v>0</v>
      </c>
      <c r="L69" s="220">
        <f t="shared" si="132"/>
        <v>0</v>
      </c>
      <c r="M69" s="275">
        <f>'NAW2 - Total - SSEH'!M69</f>
        <v>0</v>
      </c>
      <c r="N69" s="275">
        <f>'NAW2 - Total - SSEH'!N69</f>
        <v>0</v>
      </c>
      <c r="O69" s="275">
        <f>'NAW2 - Total - SSEH'!O69</f>
        <v>0</v>
      </c>
      <c r="P69" s="275">
        <f>'NAW2 - Total - SSEH'!P69</f>
        <v>0</v>
      </c>
      <c r="Q69" s="275">
        <f>'NAW2 - Total - SSEH'!Q69</f>
        <v>0</v>
      </c>
      <c r="R69" s="220">
        <f t="shared" si="133"/>
        <v>0</v>
      </c>
      <c r="S69" s="280"/>
      <c r="T69" s="280"/>
      <c r="U69" s="280"/>
      <c r="V69" s="280"/>
      <c r="W69" s="280"/>
      <c r="X69" s="220">
        <f t="shared" si="134"/>
        <v>0</v>
      </c>
      <c r="Y69" s="275">
        <f>'NAW2 - Total - SSEH'!Y69</f>
        <v>0</v>
      </c>
      <c r="Z69" s="275">
        <f>'NAW2 - Total - SSEH'!Z69</f>
        <v>0</v>
      </c>
      <c r="AA69" s="275">
        <f>'NAW2 - Total - SSEH'!AA69</f>
        <v>0</v>
      </c>
      <c r="AB69" s="275">
        <f>'NAW2 - Total - SSEH'!AB69</f>
        <v>0</v>
      </c>
      <c r="AC69" s="275">
        <f>'NAW2 - Total - SSEH'!AC69</f>
        <v>0</v>
      </c>
      <c r="AD69" s="220">
        <f t="shared" si="135"/>
        <v>0</v>
      </c>
      <c r="AE69" s="280"/>
      <c r="AF69" s="280"/>
      <c r="AG69" s="280"/>
      <c r="AH69" s="280"/>
      <c r="AI69" s="280"/>
      <c r="AJ69" s="220">
        <f t="shared" si="136"/>
        <v>0</v>
      </c>
      <c r="AK69" s="275">
        <f>'NAW2 - Total - SSEH'!AK69</f>
        <v>0</v>
      </c>
      <c r="AL69" s="275">
        <f>'NAW2 - Total - SSEH'!AL69</f>
        <v>0</v>
      </c>
      <c r="AM69" s="275">
        <f>'NAW2 - Total - SSEH'!AM69</f>
        <v>0</v>
      </c>
      <c r="AN69" s="275">
        <f>'NAW2 - Total - SSEH'!AN69</f>
        <v>0</v>
      </c>
      <c r="AO69" s="275">
        <f>'NAW2 - Total - SSEH'!AO69</f>
        <v>0</v>
      </c>
      <c r="AP69" s="220">
        <f t="shared" si="137"/>
        <v>0</v>
      </c>
    </row>
    <row r="70" spans="1:42" ht="25.5" customHeight="1">
      <c r="A70" s="13"/>
      <c r="B70" s="19"/>
      <c r="C70" s="218"/>
      <c r="D70" s="125"/>
      <c r="E70" s="105"/>
      <c r="F70" s="219" t="s">
        <v>83</v>
      </c>
      <c r="G70" s="275">
        <f>'NAW2 - Total - SSEH'!G70</f>
        <v>0</v>
      </c>
      <c r="H70" s="275">
        <f>'NAW2 - Total - SSEH'!H70</f>
        <v>0</v>
      </c>
      <c r="I70" s="275">
        <f>'NAW2 - Total - SSEH'!I70</f>
        <v>0</v>
      </c>
      <c r="J70" s="275">
        <f>'NAW2 - Total - SSEH'!J70</f>
        <v>0</v>
      </c>
      <c r="K70" s="275">
        <f>'NAW2 - Total - SSEH'!K70</f>
        <v>0</v>
      </c>
      <c r="L70" s="220">
        <f t="shared" si="132"/>
        <v>0</v>
      </c>
      <c r="M70" s="275">
        <f>'NAW2 - Total - SSEH'!M70</f>
        <v>0</v>
      </c>
      <c r="N70" s="275">
        <f>'NAW2 - Total - SSEH'!N70</f>
        <v>0</v>
      </c>
      <c r="O70" s="275">
        <f>'NAW2 - Total - SSEH'!O70</f>
        <v>0</v>
      </c>
      <c r="P70" s="275">
        <f>'NAW2 - Total - SSEH'!P70</f>
        <v>0</v>
      </c>
      <c r="Q70" s="275">
        <f>'NAW2 - Total - SSEH'!Q70</f>
        <v>0</v>
      </c>
      <c r="R70" s="220">
        <f t="shared" si="133"/>
        <v>0</v>
      </c>
      <c r="S70" s="280"/>
      <c r="T70" s="280"/>
      <c r="U70" s="280"/>
      <c r="V70" s="280"/>
      <c r="W70" s="280"/>
      <c r="X70" s="220">
        <f t="shared" si="134"/>
        <v>0</v>
      </c>
      <c r="Y70" s="275">
        <f>'NAW2 - Total - SSEH'!Y70</f>
        <v>0</v>
      </c>
      <c r="Z70" s="275">
        <f>'NAW2 - Total - SSEH'!Z70</f>
        <v>0</v>
      </c>
      <c r="AA70" s="275">
        <f>'NAW2 - Total - SSEH'!AA70</f>
        <v>0</v>
      </c>
      <c r="AB70" s="275">
        <f>'NAW2 - Total - SSEH'!AB70</f>
        <v>0</v>
      </c>
      <c r="AC70" s="275">
        <f>'NAW2 - Total - SSEH'!AC70</f>
        <v>0</v>
      </c>
      <c r="AD70" s="220">
        <f t="shared" si="135"/>
        <v>0</v>
      </c>
      <c r="AE70" s="280"/>
      <c r="AF70" s="280"/>
      <c r="AG70" s="280"/>
      <c r="AH70" s="280"/>
      <c r="AI70" s="280"/>
      <c r="AJ70" s="220">
        <f t="shared" si="136"/>
        <v>0</v>
      </c>
      <c r="AK70" s="275">
        <f>'NAW2 - Total - SSEH'!AK70</f>
        <v>0</v>
      </c>
      <c r="AL70" s="275">
        <f>'NAW2 - Total - SSEH'!AL70</f>
        <v>0</v>
      </c>
      <c r="AM70" s="275">
        <f>'NAW2 - Total - SSEH'!AM70</f>
        <v>0</v>
      </c>
      <c r="AN70" s="275">
        <f>'NAW2 - Total - SSEH'!AN70</f>
        <v>0</v>
      </c>
      <c r="AO70" s="275">
        <f>'NAW2 - Total - SSEH'!AO70</f>
        <v>0</v>
      </c>
      <c r="AP70" s="220">
        <f t="shared" si="137"/>
        <v>0</v>
      </c>
    </row>
    <row r="71" spans="1:42" ht="25.5" customHeight="1" thickBot="1">
      <c r="A71" s="13"/>
      <c r="B71" s="221"/>
      <c r="C71" s="222"/>
      <c r="D71" s="102"/>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09" t="s">
        <v>19</v>
      </c>
      <c r="C72" s="210"/>
      <c r="D72" s="211"/>
      <c r="E72" s="212"/>
      <c r="F72" s="213" t="s">
        <v>78</v>
      </c>
      <c r="G72" s="278">
        <f>'NAW2 - Total - SSEH'!G72</f>
        <v>74347</v>
      </c>
      <c r="H72" s="278">
        <f>'NAW2 - Total - SSEH'!H72</f>
        <v>16852</v>
      </c>
      <c r="I72" s="278">
        <f>'NAW2 - Total - SSEH'!I72</f>
        <v>35533</v>
      </c>
      <c r="J72" s="278">
        <f>'NAW2 - Total - SSEH'!J72</f>
        <v>503</v>
      </c>
      <c r="K72" s="278">
        <f>'NAW2 - Total - SSEH'!K72</f>
        <v>2643</v>
      </c>
      <c r="L72" s="216">
        <f>SUM(G72:K72)</f>
        <v>129878</v>
      </c>
      <c r="M72" s="278">
        <f>'NAW2 - Total - SSEH'!M72</f>
        <v>0</v>
      </c>
      <c r="N72" s="278">
        <f>'NAW2 - Total - SSEH'!N72</f>
        <v>0</v>
      </c>
      <c r="O72" s="278">
        <f>'NAW2 - Total - SSEH'!O72</f>
        <v>0</v>
      </c>
      <c r="P72" s="278">
        <f>'NAW2 - Total - SSEH'!P72</f>
        <v>0</v>
      </c>
      <c r="Q72" s="278">
        <f>'NAW2 - Total - SSEH'!Q72</f>
        <v>0</v>
      </c>
      <c r="R72" s="216">
        <f>SUM(M72:Q72)</f>
        <v>0</v>
      </c>
      <c r="S72" s="281"/>
      <c r="T72" s="281"/>
      <c r="U72" s="281"/>
      <c r="V72" s="281"/>
      <c r="W72" s="281"/>
      <c r="X72" s="216">
        <f>SUM(S72:W72)</f>
        <v>0</v>
      </c>
      <c r="Y72" s="278">
        <f>'NAW2 - Total - SSEH'!Y72</f>
        <v>69980</v>
      </c>
      <c r="Z72" s="278">
        <f>'NAW2 - Total - SSEH'!Z72</f>
        <v>16786</v>
      </c>
      <c r="AA72" s="278">
        <f>'NAW2 - Total - SSEH'!AA72</f>
        <v>39885</v>
      </c>
      <c r="AB72" s="278">
        <f>'NAW2 - Total - SSEH'!AB72</f>
        <v>414</v>
      </c>
      <c r="AC72" s="278">
        <f>'NAW2 - Total - SSEH'!AC72</f>
        <v>2813</v>
      </c>
      <c r="AD72" s="216">
        <f>SUM(Y72:AC72)</f>
        <v>129878</v>
      </c>
      <c r="AE72" s="281"/>
      <c r="AF72" s="281"/>
      <c r="AG72" s="281"/>
      <c r="AH72" s="281"/>
      <c r="AI72" s="281"/>
      <c r="AJ72" s="216">
        <f>SUM(AE72:AI72)</f>
        <v>0</v>
      </c>
      <c r="AK72" s="278">
        <f>'NAW2 - Total - SSEH'!AK72</f>
        <v>63810</v>
      </c>
      <c r="AL72" s="278">
        <f>'NAW2 - Total - SSEH'!AL72</f>
        <v>12270</v>
      </c>
      <c r="AM72" s="278">
        <f>'NAW2 - Total - SSEH'!AM72</f>
        <v>13062</v>
      </c>
      <c r="AN72" s="278">
        <f>'NAW2 - Total - SSEH'!AN72</f>
        <v>37570</v>
      </c>
      <c r="AO72" s="278">
        <f>'NAW2 - Total - SSEH'!AO72</f>
        <v>3166</v>
      </c>
      <c r="AP72" s="216">
        <f>SUM(AK72:AO72)</f>
        <v>129878</v>
      </c>
    </row>
    <row r="73" spans="1:42" ht="25.5" customHeight="1">
      <c r="A73" s="13"/>
      <c r="B73" s="19"/>
      <c r="C73" s="218"/>
      <c r="D73" s="125"/>
      <c r="E73" s="105"/>
      <c r="F73" s="219" t="s">
        <v>80</v>
      </c>
      <c r="G73" s="275">
        <f>'NAW2 - Total - SSEH'!G73</f>
        <v>54816</v>
      </c>
      <c r="H73" s="275">
        <f>'NAW2 - Total - SSEH'!H73</f>
        <v>10602</v>
      </c>
      <c r="I73" s="275">
        <f>'NAW2 - Total - SSEH'!I73</f>
        <v>22683</v>
      </c>
      <c r="J73" s="275">
        <f>'NAW2 - Total - SSEH'!J73</f>
        <v>245</v>
      </c>
      <c r="K73" s="275">
        <f>'NAW2 - Total - SSEH'!K73</f>
        <v>2694</v>
      </c>
      <c r="L73" s="220">
        <f t="shared" ref="L73:L75" si="144">SUM(G73:K73)</f>
        <v>91040</v>
      </c>
      <c r="M73" s="275">
        <f>'NAW2 - Total - SSEH'!M73</f>
        <v>0</v>
      </c>
      <c r="N73" s="275">
        <f>'NAW2 - Total - SSEH'!N73</f>
        <v>0</v>
      </c>
      <c r="O73" s="275">
        <f>'NAW2 - Total - SSEH'!O73</f>
        <v>0</v>
      </c>
      <c r="P73" s="275">
        <f>'NAW2 - Total - SSEH'!P73</f>
        <v>0</v>
      </c>
      <c r="Q73" s="275">
        <f>'NAW2 - Total - SSEH'!Q73</f>
        <v>0</v>
      </c>
      <c r="R73" s="220">
        <f t="shared" ref="R73:R75" si="145">SUM(M73:Q73)</f>
        <v>0</v>
      </c>
      <c r="S73" s="280"/>
      <c r="T73" s="280"/>
      <c r="U73" s="280"/>
      <c r="V73" s="280"/>
      <c r="W73" s="280"/>
      <c r="X73" s="220">
        <f t="shared" ref="X73:X75" si="146">SUM(S73:W73)</f>
        <v>0</v>
      </c>
      <c r="Y73" s="275">
        <f>'NAW2 - Total - SSEH'!Y73</f>
        <v>51555</v>
      </c>
      <c r="Z73" s="275">
        <f>'NAW2 - Total - SSEH'!Z73</f>
        <v>11214</v>
      </c>
      <c r="AA73" s="275">
        <f>'NAW2 - Total - SSEH'!AA73</f>
        <v>25274</v>
      </c>
      <c r="AB73" s="275">
        <f>'NAW2 - Total - SSEH'!AB73</f>
        <v>212</v>
      </c>
      <c r="AC73" s="275">
        <f>'NAW2 - Total - SSEH'!AC73</f>
        <v>2786</v>
      </c>
      <c r="AD73" s="220">
        <f t="shared" ref="AD73:AD75" si="147">SUM(Y73:AC73)</f>
        <v>91041</v>
      </c>
      <c r="AE73" s="280"/>
      <c r="AF73" s="280"/>
      <c r="AG73" s="280"/>
      <c r="AH73" s="280"/>
      <c r="AI73" s="280"/>
      <c r="AJ73" s="220">
        <f t="shared" ref="AJ73:AJ75" si="148">SUM(AE73:AI73)</f>
        <v>0</v>
      </c>
      <c r="AK73" s="275">
        <f>'NAW2 - Total - SSEH'!AK73</f>
        <v>48036</v>
      </c>
      <c r="AL73" s="275">
        <f>'NAW2 - Total - SSEH'!AL73</f>
        <v>7999</v>
      </c>
      <c r="AM73" s="275">
        <f>'NAW2 - Total - SSEH'!AM73</f>
        <v>8643</v>
      </c>
      <c r="AN73" s="275">
        <f>'NAW2 - Total - SSEH'!AN73</f>
        <v>23421</v>
      </c>
      <c r="AO73" s="275">
        <f>'NAW2 - Total - SSEH'!AO73</f>
        <v>2942</v>
      </c>
      <c r="AP73" s="220">
        <f t="shared" ref="AP73:AP75" si="149">SUM(AK73:AO73)</f>
        <v>91041</v>
      </c>
    </row>
    <row r="74" spans="1:42" ht="25.5" customHeight="1">
      <c r="A74" s="13"/>
      <c r="B74" s="19"/>
      <c r="C74" s="218"/>
      <c r="D74" s="125"/>
      <c r="E74" s="105"/>
      <c r="F74" s="219" t="s">
        <v>82</v>
      </c>
      <c r="G74" s="275">
        <f>'NAW2 - Total - SSEH'!G74</f>
        <v>49858</v>
      </c>
      <c r="H74" s="275">
        <f>'NAW2 - Total - SSEH'!H74</f>
        <v>11043</v>
      </c>
      <c r="I74" s="275">
        <f>'NAW2 - Total - SSEH'!I74</f>
        <v>21777</v>
      </c>
      <c r="J74" s="275">
        <f>'NAW2 - Total - SSEH'!J74</f>
        <v>250</v>
      </c>
      <c r="K74" s="275">
        <f>'NAW2 - Total - SSEH'!K74</f>
        <v>1670</v>
      </c>
      <c r="L74" s="220">
        <f t="shared" si="144"/>
        <v>84598</v>
      </c>
      <c r="M74" s="275">
        <f>'NAW2 - Total - SSEH'!M74</f>
        <v>0</v>
      </c>
      <c r="N74" s="275">
        <f>'NAW2 - Total - SSEH'!N74</f>
        <v>0</v>
      </c>
      <c r="O74" s="275">
        <f>'NAW2 - Total - SSEH'!O74</f>
        <v>0</v>
      </c>
      <c r="P74" s="275">
        <f>'NAW2 - Total - SSEH'!P74</f>
        <v>0</v>
      </c>
      <c r="Q74" s="275">
        <f>'NAW2 - Total - SSEH'!Q74</f>
        <v>0</v>
      </c>
      <c r="R74" s="220">
        <f t="shared" si="145"/>
        <v>0</v>
      </c>
      <c r="S74" s="280"/>
      <c r="T74" s="280"/>
      <c r="U74" s="280"/>
      <c r="V74" s="280"/>
      <c r="W74" s="280"/>
      <c r="X74" s="220">
        <f t="shared" si="146"/>
        <v>0</v>
      </c>
      <c r="Y74" s="275">
        <f>'NAW2 - Total - SSEH'!Y74</f>
        <v>46823</v>
      </c>
      <c r="Z74" s="275">
        <f>'NAW2 - Total - SSEH'!Z74</f>
        <v>11320</v>
      </c>
      <c r="AA74" s="275">
        <f>'NAW2 - Total - SSEH'!AA74</f>
        <v>24477</v>
      </c>
      <c r="AB74" s="275">
        <f>'NAW2 - Total - SSEH'!AB74</f>
        <v>227</v>
      </c>
      <c r="AC74" s="275">
        <f>'NAW2 - Total - SSEH'!AC74</f>
        <v>1750</v>
      </c>
      <c r="AD74" s="220">
        <f t="shared" si="147"/>
        <v>84597</v>
      </c>
      <c r="AE74" s="280"/>
      <c r="AF74" s="280"/>
      <c r="AG74" s="280"/>
      <c r="AH74" s="280"/>
      <c r="AI74" s="280"/>
      <c r="AJ74" s="220">
        <f t="shared" si="148"/>
        <v>0</v>
      </c>
      <c r="AK74" s="275">
        <f>'NAW2 - Total - SSEH'!AK74</f>
        <v>43036</v>
      </c>
      <c r="AL74" s="275">
        <f>'NAW2 - Total - SSEH'!AL74</f>
        <v>8271</v>
      </c>
      <c r="AM74" s="275">
        <f>'NAW2 - Total - SSEH'!AM74</f>
        <v>8451</v>
      </c>
      <c r="AN74" s="275">
        <f>'NAW2 - Total - SSEH'!AN74</f>
        <v>22908</v>
      </c>
      <c r="AO74" s="275">
        <f>'NAW2 - Total - SSEH'!AO74</f>
        <v>1931</v>
      </c>
      <c r="AP74" s="220">
        <f t="shared" si="149"/>
        <v>84597</v>
      </c>
    </row>
    <row r="75" spans="1:42" ht="25.5" customHeight="1">
      <c r="A75" s="13"/>
      <c r="B75" s="19"/>
      <c r="C75" s="218"/>
      <c r="D75" s="125"/>
      <c r="E75" s="105"/>
      <c r="F75" s="219" t="s">
        <v>83</v>
      </c>
      <c r="G75" s="275">
        <f>'NAW2 - Total - SSEH'!G75</f>
        <v>2152</v>
      </c>
      <c r="H75" s="275">
        <f>'NAW2 - Total - SSEH'!H75</f>
        <v>521</v>
      </c>
      <c r="I75" s="275">
        <f>'NAW2 - Total - SSEH'!I75</f>
        <v>1122</v>
      </c>
      <c r="J75" s="275">
        <f>'NAW2 - Total - SSEH'!J75</f>
        <v>22</v>
      </c>
      <c r="K75" s="275">
        <f>'NAW2 - Total - SSEH'!K75</f>
        <v>55</v>
      </c>
      <c r="L75" s="220">
        <f t="shared" si="144"/>
        <v>3872</v>
      </c>
      <c r="M75" s="275">
        <f>'NAW2 - Total - SSEH'!M75</f>
        <v>0</v>
      </c>
      <c r="N75" s="275">
        <f>'NAW2 - Total - SSEH'!N75</f>
        <v>0</v>
      </c>
      <c r="O75" s="275">
        <f>'NAW2 - Total - SSEH'!O75</f>
        <v>0</v>
      </c>
      <c r="P75" s="275">
        <f>'NAW2 - Total - SSEH'!P75</f>
        <v>0</v>
      </c>
      <c r="Q75" s="275">
        <f>'NAW2 - Total - SSEH'!Q75</f>
        <v>0</v>
      </c>
      <c r="R75" s="220">
        <f t="shared" si="145"/>
        <v>0</v>
      </c>
      <c r="S75" s="280"/>
      <c r="T75" s="280"/>
      <c r="U75" s="280"/>
      <c r="V75" s="280"/>
      <c r="W75" s="280"/>
      <c r="X75" s="220">
        <f t="shared" si="146"/>
        <v>0</v>
      </c>
      <c r="Y75" s="275">
        <f>'NAW2 - Total - SSEH'!Y75</f>
        <v>2036</v>
      </c>
      <c r="Z75" s="275">
        <f>'NAW2 - Total - SSEH'!Z75</f>
        <v>467</v>
      </c>
      <c r="AA75" s="275">
        <f>'NAW2 - Total - SSEH'!AA75</f>
        <v>1290</v>
      </c>
      <c r="AB75" s="275">
        <f>'NAW2 - Total - SSEH'!AB75</f>
        <v>14</v>
      </c>
      <c r="AC75" s="275">
        <f>'NAW2 - Total - SSEH'!AC75</f>
        <v>65</v>
      </c>
      <c r="AD75" s="220">
        <f t="shared" si="147"/>
        <v>3872</v>
      </c>
      <c r="AE75" s="280"/>
      <c r="AF75" s="280"/>
      <c r="AG75" s="280"/>
      <c r="AH75" s="280"/>
      <c r="AI75" s="280"/>
      <c r="AJ75" s="220">
        <f t="shared" si="148"/>
        <v>0</v>
      </c>
      <c r="AK75" s="275">
        <f>'NAW2 - Total - SSEH'!AK75</f>
        <v>1845</v>
      </c>
      <c r="AL75" s="275">
        <f>'NAW2 - Total - SSEH'!AL75</f>
        <v>347</v>
      </c>
      <c r="AM75" s="275">
        <f>'NAW2 - Total - SSEH'!AM75</f>
        <v>434</v>
      </c>
      <c r="AN75" s="275">
        <f>'NAW2 - Total - SSEH'!AN75</f>
        <v>1168</v>
      </c>
      <c r="AO75" s="275">
        <f>'NAW2 - Total - SSEH'!AO75</f>
        <v>78</v>
      </c>
      <c r="AP75" s="220">
        <f t="shared" si="149"/>
        <v>3872</v>
      </c>
    </row>
    <row r="76" spans="1:42" ht="25.5" customHeight="1" thickBot="1">
      <c r="A76" s="13"/>
      <c r="B76" s="221"/>
      <c r="C76" s="222"/>
      <c r="D76" s="102"/>
      <c r="E76" s="102"/>
      <c r="F76" s="223"/>
      <c r="G76" s="224">
        <f>SUM(G72:G75)</f>
        <v>181173</v>
      </c>
      <c r="H76" s="225">
        <f t="shared" ref="H76:K76" si="150">SUM(H72:H75)</f>
        <v>39018</v>
      </c>
      <c r="I76" s="225">
        <f t="shared" si="150"/>
        <v>81115</v>
      </c>
      <c r="J76" s="225">
        <f t="shared" si="150"/>
        <v>1020</v>
      </c>
      <c r="K76" s="225">
        <f t="shared" si="150"/>
        <v>7062</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170394</v>
      </c>
      <c r="Z76" s="225">
        <f t="shared" ref="Z76:AC76" si="153">SUM(Z72:Z75)</f>
        <v>39787</v>
      </c>
      <c r="AA76" s="225">
        <f t="shared" si="153"/>
        <v>90926</v>
      </c>
      <c r="AB76" s="225">
        <f t="shared" si="153"/>
        <v>867</v>
      </c>
      <c r="AC76" s="225">
        <f t="shared" si="153"/>
        <v>7414</v>
      </c>
      <c r="AD76" s="150"/>
      <c r="AE76" s="224">
        <f>SUM(AE72:AE75)</f>
        <v>0</v>
      </c>
      <c r="AF76" s="225">
        <f t="shared" ref="AF76:AI76" si="154">SUM(AF72:AF75)</f>
        <v>0</v>
      </c>
      <c r="AG76" s="225">
        <f t="shared" si="154"/>
        <v>0</v>
      </c>
      <c r="AH76" s="225">
        <f t="shared" si="154"/>
        <v>0</v>
      </c>
      <c r="AI76" s="225">
        <f t="shared" si="154"/>
        <v>0</v>
      </c>
      <c r="AJ76" s="150"/>
      <c r="AK76" s="224">
        <f>SUM(AK72:AK75)</f>
        <v>156727</v>
      </c>
      <c r="AL76" s="225">
        <f t="shared" ref="AL76:AO76" si="155">SUM(AL72:AL75)</f>
        <v>28887</v>
      </c>
      <c r="AM76" s="225">
        <f t="shared" si="155"/>
        <v>30590</v>
      </c>
      <c r="AN76" s="225">
        <f t="shared" si="155"/>
        <v>85067</v>
      </c>
      <c r="AO76" s="225">
        <f t="shared" si="155"/>
        <v>8117</v>
      </c>
      <c r="AP76" s="150"/>
    </row>
    <row r="77" spans="1:42" ht="25.5" customHeight="1">
      <c r="A77" s="13"/>
      <c r="B77" s="226" t="s">
        <v>13</v>
      </c>
      <c r="C77" s="210"/>
      <c r="D77" s="211"/>
      <c r="E77" s="212"/>
      <c r="F77" s="213" t="s">
        <v>78</v>
      </c>
      <c r="G77" s="275">
        <f>'NAW2 - Total - SSEH'!G77</f>
        <v>0</v>
      </c>
      <c r="H77" s="275">
        <f>'NAW2 - Total - SSEH'!H77</f>
        <v>0</v>
      </c>
      <c r="I77" s="275">
        <f>'NAW2 - Total - SSEH'!I77</f>
        <v>0</v>
      </c>
      <c r="J77" s="275">
        <f>'NAW2 - Total - SSEH'!J77</f>
        <v>0</v>
      </c>
      <c r="K77" s="275">
        <f>'NAW2 - Total - SSEH'!K77</f>
        <v>0</v>
      </c>
      <c r="L77" s="216">
        <f>SUM(G77:K77)</f>
        <v>0</v>
      </c>
      <c r="M77" s="275">
        <f>'NAW2 - Total - SSEH'!M77</f>
        <v>0</v>
      </c>
      <c r="N77" s="275">
        <f>'NAW2 - Total - SSEH'!N77</f>
        <v>0</v>
      </c>
      <c r="O77" s="275">
        <f>'NAW2 - Total - SSEH'!O77</f>
        <v>0</v>
      </c>
      <c r="P77" s="275">
        <f>'NAW2 - Total - SSEH'!P77</f>
        <v>0</v>
      </c>
      <c r="Q77" s="275">
        <f>'NAW2 - Total - SSEH'!Q77</f>
        <v>0</v>
      </c>
      <c r="R77" s="216">
        <f>SUM(M77:Q77)</f>
        <v>0</v>
      </c>
      <c r="S77" s="280"/>
      <c r="T77" s="280"/>
      <c r="U77" s="280"/>
      <c r="V77" s="280"/>
      <c r="W77" s="280"/>
      <c r="X77" s="216">
        <f>SUM(S77:W77)</f>
        <v>0</v>
      </c>
      <c r="Y77" s="276">
        <f>'NAW2 - Total - SSEH'!Y77</f>
        <v>0</v>
      </c>
      <c r="Z77" s="276">
        <f>'NAW2 - Total - SSEH'!Z77</f>
        <v>0</v>
      </c>
      <c r="AA77" s="276">
        <f>'NAW2 - Total - SSEH'!AA77</f>
        <v>0</v>
      </c>
      <c r="AB77" s="276">
        <f>'NAW2 - Total - SSEH'!AB77</f>
        <v>0</v>
      </c>
      <c r="AC77" s="276">
        <f>'NAW2 - Total - SSEH'!AC77</f>
        <v>0</v>
      </c>
      <c r="AD77" s="216">
        <f>SUM(Y77:AC77)</f>
        <v>0</v>
      </c>
      <c r="AE77" s="280"/>
      <c r="AF77" s="280"/>
      <c r="AG77" s="280"/>
      <c r="AH77" s="280"/>
      <c r="AI77" s="280"/>
      <c r="AJ77" s="216">
        <f>SUM(AE77:AI77)</f>
        <v>0</v>
      </c>
      <c r="AK77" s="276">
        <f>'NAW2 - Total - SSEH'!AK77</f>
        <v>0</v>
      </c>
      <c r="AL77" s="276">
        <f>'NAW2 - Total - SSEH'!AL77</f>
        <v>0</v>
      </c>
      <c r="AM77" s="276">
        <f>'NAW2 - Total - SSEH'!AM77</f>
        <v>0</v>
      </c>
      <c r="AN77" s="276">
        <f>'NAW2 - Total - SSEH'!AN77</f>
        <v>0</v>
      </c>
      <c r="AO77" s="276">
        <f>'NAW2 - Total - SSEH'!AO77</f>
        <v>0</v>
      </c>
      <c r="AP77" s="216">
        <f>SUM(AK77:AO77)</f>
        <v>0</v>
      </c>
    </row>
    <row r="78" spans="1:42" ht="25.5" customHeight="1">
      <c r="A78" s="13"/>
      <c r="B78" s="19"/>
      <c r="C78" s="218"/>
      <c r="D78" s="125"/>
      <c r="E78" s="105"/>
      <c r="F78" s="219" t="s">
        <v>80</v>
      </c>
      <c r="G78" s="275">
        <f>'NAW2 - Total - SSEH'!G78</f>
        <v>0</v>
      </c>
      <c r="H78" s="275">
        <f>'NAW2 - Total - SSEH'!H78</f>
        <v>0</v>
      </c>
      <c r="I78" s="275">
        <f>'NAW2 - Total - SSEH'!I78</f>
        <v>0</v>
      </c>
      <c r="J78" s="275">
        <f>'NAW2 - Total - SSEH'!J78</f>
        <v>0</v>
      </c>
      <c r="K78" s="275">
        <f>'NAW2 - Total - SSEH'!K78</f>
        <v>0</v>
      </c>
      <c r="L78" s="220">
        <f t="shared" ref="L78:L80" si="156">SUM(G78:K78)</f>
        <v>0</v>
      </c>
      <c r="M78" s="275">
        <f>'NAW2 - Total - SSEH'!M78</f>
        <v>0</v>
      </c>
      <c r="N78" s="275">
        <f>'NAW2 - Total - SSEH'!N78</f>
        <v>0</v>
      </c>
      <c r="O78" s="275">
        <f>'NAW2 - Total - SSEH'!O78</f>
        <v>0</v>
      </c>
      <c r="P78" s="275">
        <f>'NAW2 - Total - SSEH'!P78</f>
        <v>0</v>
      </c>
      <c r="Q78" s="275">
        <f>'NAW2 - Total - SSEH'!Q78</f>
        <v>0</v>
      </c>
      <c r="R78" s="220">
        <f t="shared" ref="R78:R80" si="157">SUM(M78:Q78)</f>
        <v>0</v>
      </c>
      <c r="S78" s="280"/>
      <c r="T78" s="280"/>
      <c r="U78" s="280"/>
      <c r="V78" s="280"/>
      <c r="W78" s="280"/>
      <c r="X78" s="220">
        <f t="shared" ref="X78:X80" si="158">SUM(S78:W78)</f>
        <v>0</v>
      </c>
      <c r="Y78" s="275">
        <f>'NAW2 - Total - SSEH'!Y78</f>
        <v>0</v>
      </c>
      <c r="Z78" s="275">
        <f>'NAW2 - Total - SSEH'!Z78</f>
        <v>0</v>
      </c>
      <c r="AA78" s="275">
        <f>'NAW2 - Total - SSEH'!AA78</f>
        <v>0</v>
      </c>
      <c r="AB78" s="275">
        <f>'NAW2 - Total - SSEH'!AB78</f>
        <v>0</v>
      </c>
      <c r="AC78" s="275">
        <f>'NAW2 - Total - SSEH'!AC78</f>
        <v>0</v>
      </c>
      <c r="AD78" s="220">
        <f t="shared" ref="AD78:AD80" si="159">SUM(Y78:AC78)</f>
        <v>0</v>
      </c>
      <c r="AE78" s="280"/>
      <c r="AF78" s="280"/>
      <c r="AG78" s="280"/>
      <c r="AH78" s="280"/>
      <c r="AI78" s="280"/>
      <c r="AJ78" s="220">
        <f t="shared" ref="AJ78:AJ80" si="160">SUM(AE78:AI78)</f>
        <v>0</v>
      </c>
      <c r="AK78" s="275">
        <f>'NAW2 - Total - SSEH'!AK78</f>
        <v>0</v>
      </c>
      <c r="AL78" s="275">
        <f>'NAW2 - Total - SSEH'!AL78</f>
        <v>0</v>
      </c>
      <c r="AM78" s="275">
        <f>'NAW2 - Total - SSEH'!AM78</f>
        <v>0</v>
      </c>
      <c r="AN78" s="275">
        <f>'NAW2 - Total - SSEH'!AN78</f>
        <v>0</v>
      </c>
      <c r="AO78" s="275">
        <f>'NAW2 - Total - SSEH'!AO78</f>
        <v>0</v>
      </c>
      <c r="AP78" s="220">
        <f t="shared" ref="AP78:AP80" si="161">SUM(AK78:AO78)</f>
        <v>0</v>
      </c>
    </row>
    <row r="79" spans="1:42" ht="25.5" customHeight="1">
      <c r="A79" s="13"/>
      <c r="B79" s="19"/>
      <c r="C79" s="218"/>
      <c r="D79" s="125"/>
      <c r="E79" s="105"/>
      <c r="F79" s="219" t="s">
        <v>82</v>
      </c>
      <c r="G79" s="275">
        <f>'NAW2 - Total - SSEH'!G79</f>
        <v>0</v>
      </c>
      <c r="H79" s="275">
        <f>'NAW2 - Total - SSEH'!H79</f>
        <v>0</v>
      </c>
      <c r="I79" s="275">
        <f>'NAW2 - Total - SSEH'!I79</f>
        <v>0</v>
      </c>
      <c r="J79" s="275">
        <f>'NAW2 - Total - SSEH'!J79</f>
        <v>0</v>
      </c>
      <c r="K79" s="275">
        <f>'NAW2 - Total - SSEH'!K79</f>
        <v>0</v>
      </c>
      <c r="L79" s="220">
        <f t="shared" si="156"/>
        <v>0</v>
      </c>
      <c r="M79" s="275">
        <f>'NAW2 - Total - SSEH'!M79</f>
        <v>0</v>
      </c>
      <c r="N79" s="275">
        <f>'NAW2 - Total - SSEH'!N79</f>
        <v>0</v>
      </c>
      <c r="O79" s="275">
        <f>'NAW2 - Total - SSEH'!O79</f>
        <v>0</v>
      </c>
      <c r="P79" s="275">
        <f>'NAW2 - Total - SSEH'!P79</f>
        <v>0</v>
      </c>
      <c r="Q79" s="275">
        <f>'NAW2 - Total - SSEH'!Q79</f>
        <v>0</v>
      </c>
      <c r="R79" s="220">
        <f t="shared" si="157"/>
        <v>0</v>
      </c>
      <c r="S79" s="280"/>
      <c r="T79" s="280"/>
      <c r="U79" s="280"/>
      <c r="V79" s="280"/>
      <c r="W79" s="280"/>
      <c r="X79" s="220">
        <f t="shared" si="158"/>
        <v>0</v>
      </c>
      <c r="Y79" s="275">
        <f>'NAW2 - Total - SSEH'!Y79</f>
        <v>0</v>
      </c>
      <c r="Z79" s="275">
        <f>'NAW2 - Total - SSEH'!Z79</f>
        <v>0</v>
      </c>
      <c r="AA79" s="275">
        <f>'NAW2 - Total - SSEH'!AA79</f>
        <v>0</v>
      </c>
      <c r="AB79" s="275">
        <f>'NAW2 - Total - SSEH'!AB79</f>
        <v>0</v>
      </c>
      <c r="AC79" s="275">
        <f>'NAW2 - Total - SSEH'!AC79</f>
        <v>0</v>
      </c>
      <c r="AD79" s="220">
        <f t="shared" si="159"/>
        <v>0</v>
      </c>
      <c r="AE79" s="280"/>
      <c r="AF79" s="280"/>
      <c r="AG79" s="280"/>
      <c r="AH79" s="280"/>
      <c r="AI79" s="280"/>
      <c r="AJ79" s="220">
        <f t="shared" si="160"/>
        <v>0</v>
      </c>
      <c r="AK79" s="275">
        <f>'NAW2 - Total - SSEH'!AK79</f>
        <v>0</v>
      </c>
      <c r="AL79" s="275">
        <f>'NAW2 - Total - SSEH'!AL79</f>
        <v>0</v>
      </c>
      <c r="AM79" s="275">
        <f>'NAW2 - Total - SSEH'!AM79</f>
        <v>0</v>
      </c>
      <c r="AN79" s="275">
        <f>'NAW2 - Total - SSEH'!AN79</f>
        <v>0</v>
      </c>
      <c r="AO79" s="275">
        <f>'NAW2 - Total - SSEH'!AO79</f>
        <v>0</v>
      </c>
      <c r="AP79" s="220">
        <f t="shared" si="161"/>
        <v>0</v>
      </c>
    </row>
    <row r="80" spans="1:42" ht="25.5" customHeight="1">
      <c r="A80" s="13"/>
      <c r="B80" s="19"/>
      <c r="C80" s="218"/>
      <c r="D80" s="125"/>
      <c r="E80" s="105"/>
      <c r="F80" s="219" t="s">
        <v>83</v>
      </c>
      <c r="G80" s="275">
        <f>'NAW2 - Total - SSEH'!G80</f>
        <v>0</v>
      </c>
      <c r="H80" s="275">
        <f>'NAW2 - Total - SSEH'!H80</f>
        <v>0</v>
      </c>
      <c r="I80" s="275">
        <f>'NAW2 - Total - SSEH'!I80</f>
        <v>0</v>
      </c>
      <c r="J80" s="275">
        <f>'NAW2 - Total - SSEH'!J80</f>
        <v>0</v>
      </c>
      <c r="K80" s="275">
        <f>'NAW2 - Total - SSEH'!K80</f>
        <v>0</v>
      </c>
      <c r="L80" s="220">
        <f t="shared" si="156"/>
        <v>0</v>
      </c>
      <c r="M80" s="275">
        <f>'NAW2 - Total - SSEH'!M80</f>
        <v>0</v>
      </c>
      <c r="N80" s="275">
        <f>'NAW2 - Total - SSEH'!N80</f>
        <v>0</v>
      </c>
      <c r="O80" s="275">
        <f>'NAW2 - Total - SSEH'!O80</f>
        <v>0</v>
      </c>
      <c r="P80" s="275">
        <f>'NAW2 - Total - SSEH'!P80</f>
        <v>0</v>
      </c>
      <c r="Q80" s="275">
        <f>'NAW2 - Total - SSEH'!Q80</f>
        <v>0</v>
      </c>
      <c r="R80" s="220">
        <f t="shared" si="157"/>
        <v>0</v>
      </c>
      <c r="S80" s="280"/>
      <c r="T80" s="280"/>
      <c r="U80" s="280"/>
      <c r="V80" s="280"/>
      <c r="W80" s="280"/>
      <c r="X80" s="220">
        <f t="shared" si="158"/>
        <v>0</v>
      </c>
      <c r="Y80" s="275">
        <f>'NAW2 - Total - SSEH'!Y80</f>
        <v>0</v>
      </c>
      <c r="Z80" s="275">
        <f>'NAW2 - Total - SSEH'!Z80</f>
        <v>0</v>
      </c>
      <c r="AA80" s="275">
        <f>'NAW2 - Total - SSEH'!AA80</f>
        <v>0</v>
      </c>
      <c r="AB80" s="275">
        <f>'NAW2 - Total - SSEH'!AB80</f>
        <v>0</v>
      </c>
      <c r="AC80" s="275">
        <f>'NAW2 - Total - SSEH'!AC80</f>
        <v>0</v>
      </c>
      <c r="AD80" s="220">
        <f t="shared" si="159"/>
        <v>0</v>
      </c>
      <c r="AE80" s="280"/>
      <c r="AF80" s="280"/>
      <c r="AG80" s="280"/>
      <c r="AH80" s="280"/>
      <c r="AI80" s="280"/>
      <c r="AJ80" s="220">
        <f t="shared" si="160"/>
        <v>0</v>
      </c>
      <c r="AK80" s="275">
        <f>'NAW2 - Total - SSEH'!AK80</f>
        <v>0</v>
      </c>
      <c r="AL80" s="275">
        <f>'NAW2 - Total - SSEH'!AL80</f>
        <v>0</v>
      </c>
      <c r="AM80" s="275">
        <f>'NAW2 - Total - SSEH'!AM80</f>
        <v>0</v>
      </c>
      <c r="AN80" s="275">
        <f>'NAW2 - Total - SSEH'!AN80</f>
        <v>0</v>
      </c>
      <c r="AO80" s="275">
        <f>'NAW2 - Total - SSEH'!AO80</f>
        <v>0</v>
      </c>
      <c r="AP80" s="220">
        <f t="shared" si="161"/>
        <v>0</v>
      </c>
    </row>
    <row r="81" spans="1:42" ht="25.5" customHeight="1" thickBot="1">
      <c r="A81" s="13"/>
      <c r="B81" s="221"/>
      <c r="C81" s="222"/>
      <c r="D81" s="102"/>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26" t="s">
        <v>13</v>
      </c>
      <c r="C82" s="210"/>
      <c r="D82" s="211"/>
      <c r="E82" s="212"/>
      <c r="F82" s="213" t="s">
        <v>78</v>
      </c>
      <c r="G82" s="275">
        <f>'NAW2 - Total - SSEH'!G82</f>
        <v>0</v>
      </c>
      <c r="H82" s="275">
        <f>'NAW2 - Total - SSEH'!H82</f>
        <v>0</v>
      </c>
      <c r="I82" s="275">
        <f>'NAW2 - Total - SSEH'!I82</f>
        <v>0</v>
      </c>
      <c r="J82" s="275">
        <f>'NAW2 - Total - SSEH'!J82</f>
        <v>0</v>
      </c>
      <c r="K82" s="275">
        <f>'NAW2 - Total - SSEH'!K82</f>
        <v>0</v>
      </c>
      <c r="L82" s="216">
        <f>SUM(G82:K82)</f>
        <v>0</v>
      </c>
      <c r="M82" s="275">
        <f>'NAW2 - Total - SSEH'!M82</f>
        <v>0</v>
      </c>
      <c r="N82" s="275">
        <f>'NAW2 - Total - SSEH'!N82</f>
        <v>0</v>
      </c>
      <c r="O82" s="275">
        <f>'NAW2 - Total - SSEH'!O82</f>
        <v>0</v>
      </c>
      <c r="P82" s="275">
        <f>'NAW2 - Total - SSEH'!P82</f>
        <v>0</v>
      </c>
      <c r="Q82" s="275">
        <f>'NAW2 - Total - SSEH'!Q82</f>
        <v>0</v>
      </c>
      <c r="R82" s="216">
        <f>SUM(M82:Q82)</f>
        <v>0</v>
      </c>
      <c r="S82" s="280"/>
      <c r="T82" s="280"/>
      <c r="U82" s="280"/>
      <c r="V82" s="280"/>
      <c r="W82" s="280"/>
      <c r="X82" s="216">
        <f>SUM(S82:W82)</f>
        <v>0</v>
      </c>
      <c r="Y82" s="276">
        <f>'NAW2 - Total - SSEH'!Y82</f>
        <v>0</v>
      </c>
      <c r="Z82" s="276">
        <f>'NAW2 - Total - SSEH'!Z82</f>
        <v>0</v>
      </c>
      <c r="AA82" s="276">
        <f>'NAW2 - Total - SSEH'!AA82</f>
        <v>0</v>
      </c>
      <c r="AB82" s="276">
        <f>'NAW2 - Total - SSEH'!AB82</f>
        <v>0</v>
      </c>
      <c r="AC82" s="276">
        <f>'NAW2 - Total - SSEH'!AC82</f>
        <v>0</v>
      </c>
      <c r="AD82" s="216">
        <f>SUM(Y82:AC82)</f>
        <v>0</v>
      </c>
      <c r="AE82" s="280"/>
      <c r="AF82" s="280"/>
      <c r="AG82" s="280"/>
      <c r="AH82" s="280"/>
      <c r="AI82" s="280"/>
      <c r="AJ82" s="216">
        <f>SUM(AE82:AI82)</f>
        <v>0</v>
      </c>
      <c r="AK82" s="276">
        <f>'NAW2 - Total - SSEH'!AK82</f>
        <v>0</v>
      </c>
      <c r="AL82" s="276">
        <f>'NAW2 - Total - SSEH'!AL82</f>
        <v>0</v>
      </c>
      <c r="AM82" s="276">
        <f>'NAW2 - Total - SSEH'!AM82</f>
        <v>0</v>
      </c>
      <c r="AN82" s="276">
        <f>'NAW2 - Total - SSEH'!AN82</f>
        <v>0</v>
      </c>
      <c r="AO82" s="276">
        <f>'NAW2 - Total - SSEH'!AO82</f>
        <v>0</v>
      </c>
      <c r="AP82" s="216">
        <f>SUM(AK82:AO82)</f>
        <v>0</v>
      </c>
    </row>
    <row r="83" spans="1:42" ht="25.5" customHeight="1">
      <c r="A83" s="13"/>
      <c r="B83" s="19"/>
      <c r="C83" s="218"/>
      <c r="D83" s="125"/>
      <c r="E83" s="105"/>
      <c r="F83" s="219" t="s">
        <v>80</v>
      </c>
      <c r="G83" s="275">
        <f>'NAW2 - Total - SSEH'!G83</f>
        <v>0</v>
      </c>
      <c r="H83" s="275">
        <f>'NAW2 - Total - SSEH'!H83</f>
        <v>0</v>
      </c>
      <c r="I83" s="275">
        <f>'NAW2 - Total - SSEH'!I83</f>
        <v>0</v>
      </c>
      <c r="J83" s="275">
        <f>'NAW2 - Total - SSEH'!J83</f>
        <v>0</v>
      </c>
      <c r="K83" s="275">
        <f>'NAW2 - Total - SSEH'!K83</f>
        <v>0</v>
      </c>
      <c r="L83" s="220">
        <f t="shared" ref="L83:L85" si="168">SUM(G83:K83)</f>
        <v>0</v>
      </c>
      <c r="M83" s="275">
        <f>'NAW2 - Total - SSEH'!M83</f>
        <v>0</v>
      </c>
      <c r="N83" s="275">
        <f>'NAW2 - Total - SSEH'!N83</f>
        <v>0</v>
      </c>
      <c r="O83" s="275">
        <f>'NAW2 - Total - SSEH'!O83</f>
        <v>0</v>
      </c>
      <c r="P83" s="275">
        <f>'NAW2 - Total - SSEH'!P83</f>
        <v>0</v>
      </c>
      <c r="Q83" s="275">
        <f>'NAW2 - Total - SSEH'!Q83</f>
        <v>0</v>
      </c>
      <c r="R83" s="220">
        <f t="shared" ref="R83:R85" si="169">SUM(M83:Q83)</f>
        <v>0</v>
      </c>
      <c r="S83" s="280"/>
      <c r="T83" s="280"/>
      <c r="U83" s="280"/>
      <c r="V83" s="280"/>
      <c r="W83" s="280"/>
      <c r="X83" s="220">
        <f t="shared" ref="X83:X85" si="170">SUM(S83:W83)</f>
        <v>0</v>
      </c>
      <c r="Y83" s="275">
        <f>'NAW2 - Total - SSEH'!Y83</f>
        <v>0</v>
      </c>
      <c r="Z83" s="275">
        <f>'NAW2 - Total - SSEH'!Z83</f>
        <v>0</v>
      </c>
      <c r="AA83" s="275">
        <f>'NAW2 - Total - SSEH'!AA83</f>
        <v>0</v>
      </c>
      <c r="AB83" s="275">
        <f>'NAW2 - Total - SSEH'!AB83</f>
        <v>0</v>
      </c>
      <c r="AC83" s="275">
        <f>'NAW2 - Total - SSEH'!AC83</f>
        <v>0</v>
      </c>
      <c r="AD83" s="220">
        <f t="shared" ref="AD83:AD85" si="171">SUM(Y83:AC83)</f>
        <v>0</v>
      </c>
      <c r="AE83" s="280"/>
      <c r="AF83" s="280"/>
      <c r="AG83" s="280"/>
      <c r="AH83" s="280"/>
      <c r="AI83" s="280"/>
      <c r="AJ83" s="220">
        <f t="shared" ref="AJ83:AJ85" si="172">SUM(AE83:AI83)</f>
        <v>0</v>
      </c>
      <c r="AK83" s="275">
        <f>'NAW2 - Total - SSEH'!AK83</f>
        <v>0</v>
      </c>
      <c r="AL83" s="275">
        <f>'NAW2 - Total - SSEH'!AL83</f>
        <v>0</v>
      </c>
      <c r="AM83" s="275">
        <f>'NAW2 - Total - SSEH'!AM83</f>
        <v>0</v>
      </c>
      <c r="AN83" s="275">
        <f>'NAW2 - Total - SSEH'!AN83</f>
        <v>0</v>
      </c>
      <c r="AO83" s="275">
        <f>'NAW2 - Total - SSEH'!AO83</f>
        <v>0</v>
      </c>
      <c r="AP83" s="220">
        <f t="shared" ref="AP83:AP85" si="173">SUM(AK83:AO83)</f>
        <v>0</v>
      </c>
    </row>
    <row r="84" spans="1:42" ht="25.5" customHeight="1">
      <c r="A84" s="13"/>
      <c r="B84" s="19"/>
      <c r="C84" s="218"/>
      <c r="D84" s="125"/>
      <c r="E84" s="105"/>
      <c r="F84" s="219" t="s">
        <v>82</v>
      </c>
      <c r="G84" s="275">
        <f>'NAW2 - Total - SSEH'!G84</f>
        <v>0</v>
      </c>
      <c r="H84" s="275">
        <f>'NAW2 - Total - SSEH'!H84</f>
        <v>0</v>
      </c>
      <c r="I84" s="275">
        <f>'NAW2 - Total - SSEH'!I84</f>
        <v>0</v>
      </c>
      <c r="J84" s="275">
        <f>'NAW2 - Total - SSEH'!J84</f>
        <v>0</v>
      </c>
      <c r="K84" s="275">
        <f>'NAW2 - Total - SSEH'!K84</f>
        <v>0</v>
      </c>
      <c r="L84" s="220">
        <f t="shared" si="168"/>
        <v>0</v>
      </c>
      <c r="M84" s="275">
        <f>'NAW2 - Total - SSEH'!M84</f>
        <v>0</v>
      </c>
      <c r="N84" s="275">
        <f>'NAW2 - Total - SSEH'!N84</f>
        <v>0</v>
      </c>
      <c r="O84" s="275">
        <f>'NAW2 - Total - SSEH'!O84</f>
        <v>0</v>
      </c>
      <c r="P84" s="275">
        <f>'NAW2 - Total - SSEH'!P84</f>
        <v>0</v>
      </c>
      <c r="Q84" s="275">
        <f>'NAW2 - Total - SSEH'!Q84</f>
        <v>0</v>
      </c>
      <c r="R84" s="220">
        <f t="shared" si="169"/>
        <v>0</v>
      </c>
      <c r="S84" s="280"/>
      <c r="T84" s="280"/>
      <c r="U84" s="280"/>
      <c r="V84" s="280"/>
      <c r="W84" s="280"/>
      <c r="X84" s="220">
        <f t="shared" si="170"/>
        <v>0</v>
      </c>
      <c r="Y84" s="275">
        <f>'NAW2 - Total - SSEH'!Y84</f>
        <v>0</v>
      </c>
      <c r="Z84" s="275">
        <f>'NAW2 - Total - SSEH'!Z84</f>
        <v>0</v>
      </c>
      <c r="AA84" s="275">
        <f>'NAW2 - Total - SSEH'!AA84</f>
        <v>0</v>
      </c>
      <c r="AB84" s="275">
        <f>'NAW2 - Total - SSEH'!AB84</f>
        <v>0</v>
      </c>
      <c r="AC84" s="275">
        <f>'NAW2 - Total - SSEH'!AC84</f>
        <v>0</v>
      </c>
      <c r="AD84" s="220">
        <f t="shared" si="171"/>
        <v>0</v>
      </c>
      <c r="AE84" s="280"/>
      <c r="AF84" s="280"/>
      <c r="AG84" s="280"/>
      <c r="AH84" s="280"/>
      <c r="AI84" s="280"/>
      <c r="AJ84" s="220">
        <f t="shared" si="172"/>
        <v>0</v>
      </c>
      <c r="AK84" s="275">
        <f>'NAW2 - Total - SSEH'!AK84</f>
        <v>0</v>
      </c>
      <c r="AL84" s="275">
        <f>'NAW2 - Total - SSEH'!AL84</f>
        <v>0</v>
      </c>
      <c r="AM84" s="275">
        <f>'NAW2 - Total - SSEH'!AM84</f>
        <v>0</v>
      </c>
      <c r="AN84" s="275">
        <f>'NAW2 - Total - SSEH'!AN84</f>
        <v>0</v>
      </c>
      <c r="AO84" s="275">
        <f>'NAW2 - Total - SSEH'!AO84</f>
        <v>0</v>
      </c>
      <c r="AP84" s="220">
        <f t="shared" si="173"/>
        <v>0</v>
      </c>
    </row>
    <row r="85" spans="1:42" ht="25.5" customHeight="1">
      <c r="A85" s="13"/>
      <c r="B85" s="19"/>
      <c r="C85" s="218"/>
      <c r="D85" s="125"/>
      <c r="E85" s="105"/>
      <c r="F85" s="219" t="s">
        <v>83</v>
      </c>
      <c r="G85" s="275">
        <f>'NAW2 - Total - SSEH'!G85</f>
        <v>0</v>
      </c>
      <c r="H85" s="275">
        <f>'NAW2 - Total - SSEH'!H85</f>
        <v>0</v>
      </c>
      <c r="I85" s="275">
        <f>'NAW2 - Total - SSEH'!I85</f>
        <v>0</v>
      </c>
      <c r="J85" s="275">
        <f>'NAW2 - Total - SSEH'!J85</f>
        <v>0</v>
      </c>
      <c r="K85" s="275">
        <f>'NAW2 - Total - SSEH'!K85</f>
        <v>0</v>
      </c>
      <c r="L85" s="220">
        <f t="shared" si="168"/>
        <v>0</v>
      </c>
      <c r="M85" s="275">
        <f>'NAW2 - Total - SSEH'!M85</f>
        <v>0</v>
      </c>
      <c r="N85" s="275">
        <f>'NAW2 - Total - SSEH'!N85</f>
        <v>0</v>
      </c>
      <c r="O85" s="275">
        <f>'NAW2 - Total - SSEH'!O85</f>
        <v>0</v>
      </c>
      <c r="P85" s="275">
        <f>'NAW2 - Total - SSEH'!P85</f>
        <v>0</v>
      </c>
      <c r="Q85" s="275">
        <f>'NAW2 - Total - SSEH'!Q85</f>
        <v>0</v>
      </c>
      <c r="R85" s="220">
        <f t="shared" si="169"/>
        <v>0</v>
      </c>
      <c r="S85" s="280"/>
      <c r="T85" s="280"/>
      <c r="U85" s="280"/>
      <c r="V85" s="280"/>
      <c r="W85" s="280"/>
      <c r="X85" s="220">
        <f t="shared" si="170"/>
        <v>0</v>
      </c>
      <c r="Y85" s="275">
        <f>'NAW2 - Total - SSEH'!Y85</f>
        <v>0</v>
      </c>
      <c r="Z85" s="275">
        <f>'NAW2 - Total - SSEH'!Z85</f>
        <v>0</v>
      </c>
      <c r="AA85" s="275">
        <f>'NAW2 - Total - SSEH'!AA85</f>
        <v>0</v>
      </c>
      <c r="AB85" s="275">
        <f>'NAW2 - Total - SSEH'!AB85</f>
        <v>0</v>
      </c>
      <c r="AC85" s="275">
        <f>'NAW2 - Total - SSEH'!AC85</f>
        <v>0</v>
      </c>
      <c r="AD85" s="220">
        <f t="shared" si="171"/>
        <v>0</v>
      </c>
      <c r="AE85" s="280"/>
      <c r="AF85" s="280"/>
      <c r="AG85" s="280"/>
      <c r="AH85" s="280"/>
      <c r="AI85" s="280"/>
      <c r="AJ85" s="220">
        <f t="shared" si="172"/>
        <v>0</v>
      </c>
      <c r="AK85" s="275">
        <f>'NAW2 - Total - SSEH'!AK85</f>
        <v>0</v>
      </c>
      <c r="AL85" s="275">
        <f>'NAW2 - Total - SSEH'!AL85</f>
        <v>0</v>
      </c>
      <c r="AM85" s="275">
        <f>'NAW2 - Total - SSEH'!AM85</f>
        <v>0</v>
      </c>
      <c r="AN85" s="275">
        <f>'NAW2 - Total - SSEH'!AN85</f>
        <v>0</v>
      </c>
      <c r="AO85" s="275">
        <f>'NAW2 - Total - SSEH'!AO85</f>
        <v>0</v>
      </c>
      <c r="AP85" s="220">
        <f t="shared" si="173"/>
        <v>0</v>
      </c>
    </row>
    <row r="86" spans="1:42" ht="25.5" customHeight="1" thickBot="1">
      <c r="A86" s="13"/>
      <c r="B86" s="221"/>
      <c r="C86" s="222"/>
      <c r="D86" s="102"/>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26" t="s">
        <v>13</v>
      </c>
      <c r="C87" s="210"/>
      <c r="D87" s="211"/>
      <c r="E87" s="212"/>
      <c r="F87" s="213" t="s">
        <v>78</v>
      </c>
      <c r="G87" s="275">
        <f>'NAW2 - Total - SSEH'!G87</f>
        <v>0</v>
      </c>
      <c r="H87" s="275">
        <f>'NAW2 - Total - SSEH'!H87</f>
        <v>0</v>
      </c>
      <c r="I87" s="275">
        <f>'NAW2 - Total - SSEH'!I87</f>
        <v>0</v>
      </c>
      <c r="J87" s="275">
        <f>'NAW2 - Total - SSEH'!J87</f>
        <v>0</v>
      </c>
      <c r="K87" s="275">
        <f>'NAW2 - Total - SSEH'!K87</f>
        <v>0</v>
      </c>
      <c r="L87" s="216">
        <f>SUM(G87:K87)</f>
        <v>0</v>
      </c>
      <c r="M87" s="275">
        <f>'NAW2 - Total - SSEH'!M87</f>
        <v>0</v>
      </c>
      <c r="N87" s="275">
        <f>'NAW2 - Total - SSEH'!N87</f>
        <v>0</v>
      </c>
      <c r="O87" s="275">
        <f>'NAW2 - Total - SSEH'!O87</f>
        <v>0</v>
      </c>
      <c r="P87" s="275">
        <f>'NAW2 - Total - SSEH'!P87</f>
        <v>0</v>
      </c>
      <c r="Q87" s="275">
        <f>'NAW2 - Total - SSEH'!Q87</f>
        <v>0</v>
      </c>
      <c r="R87" s="216">
        <f>SUM(M87:Q87)</f>
        <v>0</v>
      </c>
      <c r="S87" s="280"/>
      <c r="T87" s="280"/>
      <c r="U87" s="280"/>
      <c r="V87" s="280"/>
      <c r="W87" s="280"/>
      <c r="X87" s="216">
        <f>SUM(S87:W87)</f>
        <v>0</v>
      </c>
      <c r="Y87" s="276">
        <f>'NAW2 - Total - SSEH'!Y87</f>
        <v>0</v>
      </c>
      <c r="Z87" s="276">
        <f>'NAW2 - Total - SSEH'!Z87</f>
        <v>0</v>
      </c>
      <c r="AA87" s="276">
        <f>'NAW2 - Total - SSEH'!AA87</f>
        <v>0</v>
      </c>
      <c r="AB87" s="276">
        <f>'NAW2 - Total - SSEH'!AB87</f>
        <v>0</v>
      </c>
      <c r="AC87" s="276">
        <f>'NAW2 - Total - SSEH'!AC87</f>
        <v>0</v>
      </c>
      <c r="AD87" s="216">
        <f>SUM(Y87:AC87)</f>
        <v>0</v>
      </c>
      <c r="AE87" s="280"/>
      <c r="AF87" s="280"/>
      <c r="AG87" s="280"/>
      <c r="AH87" s="280"/>
      <c r="AI87" s="280"/>
      <c r="AJ87" s="216">
        <f>SUM(AE87:AI87)</f>
        <v>0</v>
      </c>
      <c r="AK87" s="276">
        <f>'NAW2 - Total - SSEH'!AK87</f>
        <v>0</v>
      </c>
      <c r="AL87" s="276">
        <f>'NAW2 - Total - SSEH'!AL87</f>
        <v>0</v>
      </c>
      <c r="AM87" s="276">
        <f>'NAW2 - Total - SSEH'!AM87</f>
        <v>0</v>
      </c>
      <c r="AN87" s="276">
        <f>'NAW2 - Total - SSEH'!AN87</f>
        <v>0</v>
      </c>
      <c r="AO87" s="276">
        <f>'NAW2 - Total - SSEH'!AO87</f>
        <v>0</v>
      </c>
      <c r="AP87" s="216">
        <f>SUM(AK87:AO87)</f>
        <v>0</v>
      </c>
    </row>
    <row r="88" spans="1:42" ht="25.5" customHeight="1">
      <c r="A88" s="13"/>
      <c r="B88" s="19"/>
      <c r="C88" s="218"/>
      <c r="D88" s="125"/>
      <c r="E88" s="105"/>
      <c r="F88" s="219" t="s">
        <v>80</v>
      </c>
      <c r="G88" s="275">
        <f>'NAW2 - Total - SSEH'!G88</f>
        <v>0</v>
      </c>
      <c r="H88" s="275">
        <f>'NAW2 - Total - SSEH'!H88</f>
        <v>0</v>
      </c>
      <c r="I88" s="275">
        <f>'NAW2 - Total - SSEH'!I88</f>
        <v>0</v>
      </c>
      <c r="J88" s="275">
        <f>'NAW2 - Total - SSEH'!J88</f>
        <v>0</v>
      </c>
      <c r="K88" s="275">
        <f>'NAW2 - Total - SSEH'!K88</f>
        <v>0</v>
      </c>
      <c r="L88" s="220">
        <f t="shared" ref="L88:L90" si="180">SUM(G88:K88)</f>
        <v>0</v>
      </c>
      <c r="M88" s="275">
        <f>'NAW2 - Total - SSEH'!M88</f>
        <v>0</v>
      </c>
      <c r="N88" s="275">
        <f>'NAW2 - Total - SSEH'!N88</f>
        <v>0</v>
      </c>
      <c r="O88" s="275">
        <f>'NAW2 - Total - SSEH'!O88</f>
        <v>0</v>
      </c>
      <c r="P88" s="275">
        <f>'NAW2 - Total - SSEH'!P88</f>
        <v>0</v>
      </c>
      <c r="Q88" s="275">
        <f>'NAW2 - Total - SSEH'!Q88</f>
        <v>0</v>
      </c>
      <c r="R88" s="220">
        <f t="shared" ref="R88:R90" si="181">SUM(M88:Q88)</f>
        <v>0</v>
      </c>
      <c r="S88" s="280"/>
      <c r="T88" s="280"/>
      <c r="U88" s="280"/>
      <c r="V88" s="280"/>
      <c r="W88" s="280"/>
      <c r="X88" s="220">
        <f t="shared" ref="X88:X90" si="182">SUM(S88:W88)</f>
        <v>0</v>
      </c>
      <c r="Y88" s="275">
        <f>'NAW2 - Total - SSEH'!Y88</f>
        <v>0</v>
      </c>
      <c r="Z88" s="275">
        <f>'NAW2 - Total - SSEH'!Z88</f>
        <v>0</v>
      </c>
      <c r="AA88" s="275">
        <f>'NAW2 - Total - SSEH'!AA88</f>
        <v>0</v>
      </c>
      <c r="AB88" s="275">
        <f>'NAW2 - Total - SSEH'!AB88</f>
        <v>0</v>
      </c>
      <c r="AC88" s="275">
        <f>'NAW2 - Total - SSEH'!AC88</f>
        <v>0</v>
      </c>
      <c r="AD88" s="220">
        <f t="shared" ref="AD88:AD90" si="183">SUM(Y88:AC88)</f>
        <v>0</v>
      </c>
      <c r="AE88" s="280"/>
      <c r="AF88" s="280"/>
      <c r="AG88" s="280"/>
      <c r="AH88" s="280"/>
      <c r="AI88" s="280"/>
      <c r="AJ88" s="220">
        <f t="shared" ref="AJ88:AJ90" si="184">SUM(AE88:AI88)</f>
        <v>0</v>
      </c>
      <c r="AK88" s="275">
        <f>'NAW2 - Total - SSEH'!AK88</f>
        <v>0</v>
      </c>
      <c r="AL88" s="275">
        <f>'NAW2 - Total - SSEH'!AL88</f>
        <v>0</v>
      </c>
      <c r="AM88" s="275">
        <f>'NAW2 - Total - SSEH'!AM88</f>
        <v>0</v>
      </c>
      <c r="AN88" s="275">
        <f>'NAW2 - Total - SSEH'!AN88</f>
        <v>0</v>
      </c>
      <c r="AO88" s="275">
        <f>'NAW2 - Total - SSEH'!AO88</f>
        <v>0</v>
      </c>
      <c r="AP88" s="220">
        <f t="shared" ref="AP88:AP90" si="185">SUM(AK88:AO88)</f>
        <v>0</v>
      </c>
    </row>
    <row r="89" spans="1:42" ht="25.5" customHeight="1">
      <c r="A89" s="13"/>
      <c r="B89" s="19"/>
      <c r="C89" s="218"/>
      <c r="D89" s="125"/>
      <c r="E89" s="105"/>
      <c r="F89" s="219" t="s">
        <v>82</v>
      </c>
      <c r="G89" s="275">
        <f>'NAW2 - Total - SSEH'!G89</f>
        <v>0</v>
      </c>
      <c r="H89" s="275">
        <f>'NAW2 - Total - SSEH'!H89</f>
        <v>0</v>
      </c>
      <c r="I89" s="275">
        <f>'NAW2 - Total - SSEH'!I89</f>
        <v>0</v>
      </c>
      <c r="J89" s="275">
        <f>'NAW2 - Total - SSEH'!J89</f>
        <v>0</v>
      </c>
      <c r="K89" s="275">
        <f>'NAW2 - Total - SSEH'!K89</f>
        <v>0</v>
      </c>
      <c r="L89" s="220">
        <f t="shared" si="180"/>
        <v>0</v>
      </c>
      <c r="M89" s="275">
        <f>'NAW2 - Total - SSEH'!M89</f>
        <v>0</v>
      </c>
      <c r="N89" s="275">
        <f>'NAW2 - Total - SSEH'!N89</f>
        <v>0</v>
      </c>
      <c r="O89" s="275">
        <f>'NAW2 - Total - SSEH'!O89</f>
        <v>0</v>
      </c>
      <c r="P89" s="275">
        <f>'NAW2 - Total - SSEH'!P89</f>
        <v>0</v>
      </c>
      <c r="Q89" s="275">
        <f>'NAW2 - Total - SSEH'!Q89</f>
        <v>0</v>
      </c>
      <c r="R89" s="220">
        <f t="shared" si="181"/>
        <v>0</v>
      </c>
      <c r="S89" s="280"/>
      <c r="T89" s="280"/>
      <c r="U89" s="280"/>
      <c r="V89" s="280"/>
      <c r="W89" s="280"/>
      <c r="X89" s="220">
        <f t="shared" si="182"/>
        <v>0</v>
      </c>
      <c r="Y89" s="275">
        <f>'NAW2 - Total - SSEH'!Y89</f>
        <v>0</v>
      </c>
      <c r="Z89" s="275">
        <f>'NAW2 - Total - SSEH'!Z89</f>
        <v>0</v>
      </c>
      <c r="AA89" s="275">
        <f>'NAW2 - Total - SSEH'!AA89</f>
        <v>0</v>
      </c>
      <c r="AB89" s="275">
        <f>'NAW2 - Total - SSEH'!AB89</f>
        <v>0</v>
      </c>
      <c r="AC89" s="275">
        <f>'NAW2 - Total - SSEH'!AC89</f>
        <v>0</v>
      </c>
      <c r="AD89" s="220">
        <f t="shared" si="183"/>
        <v>0</v>
      </c>
      <c r="AE89" s="280"/>
      <c r="AF89" s="280"/>
      <c r="AG89" s="280"/>
      <c r="AH89" s="280"/>
      <c r="AI89" s="280"/>
      <c r="AJ89" s="220">
        <f t="shared" si="184"/>
        <v>0</v>
      </c>
      <c r="AK89" s="275">
        <f>'NAW2 - Total - SSEH'!AK89</f>
        <v>0</v>
      </c>
      <c r="AL89" s="275">
        <f>'NAW2 - Total - SSEH'!AL89</f>
        <v>0</v>
      </c>
      <c r="AM89" s="275">
        <f>'NAW2 - Total - SSEH'!AM89</f>
        <v>0</v>
      </c>
      <c r="AN89" s="275">
        <f>'NAW2 - Total - SSEH'!AN89</f>
        <v>0</v>
      </c>
      <c r="AO89" s="275">
        <f>'NAW2 - Total - SSEH'!AO89</f>
        <v>0</v>
      </c>
      <c r="AP89" s="220">
        <f t="shared" si="185"/>
        <v>0</v>
      </c>
    </row>
    <row r="90" spans="1:42" ht="25.5" customHeight="1">
      <c r="A90" s="13"/>
      <c r="B90" s="19"/>
      <c r="C90" s="218"/>
      <c r="D90" s="125"/>
      <c r="E90" s="105"/>
      <c r="F90" s="219" t="s">
        <v>83</v>
      </c>
      <c r="G90" s="275">
        <f>'NAW2 - Total - SSEH'!G90</f>
        <v>0</v>
      </c>
      <c r="H90" s="275">
        <f>'NAW2 - Total - SSEH'!H90</f>
        <v>0</v>
      </c>
      <c r="I90" s="275">
        <f>'NAW2 - Total - SSEH'!I90</f>
        <v>0</v>
      </c>
      <c r="J90" s="275">
        <f>'NAW2 - Total - SSEH'!J90</f>
        <v>0</v>
      </c>
      <c r="K90" s="275">
        <f>'NAW2 - Total - SSEH'!K90</f>
        <v>0</v>
      </c>
      <c r="L90" s="220">
        <f t="shared" si="180"/>
        <v>0</v>
      </c>
      <c r="M90" s="275">
        <f>'NAW2 - Total - SSEH'!M90</f>
        <v>0</v>
      </c>
      <c r="N90" s="275">
        <f>'NAW2 - Total - SSEH'!N90</f>
        <v>0</v>
      </c>
      <c r="O90" s="275">
        <f>'NAW2 - Total - SSEH'!O90</f>
        <v>0</v>
      </c>
      <c r="P90" s="275">
        <f>'NAW2 - Total - SSEH'!P90</f>
        <v>0</v>
      </c>
      <c r="Q90" s="275">
        <f>'NAW2 - Total - SSEH'!Q90</f>
        <v>0</v>
      </c>
      <c r="R90" s="220">
        <f t="shared" si="181"/>
        <v>0</v>
      </c>
      <c r="S90" s="280"/>
      <c r="T90" s="280"/>
      <c r="U90" s="280"/>
      <c r="V90" s="280"/>
      <c r="W90" s="280"/>
      <c r="X90" s="220">
        <f t="shared" si="182"/>
        <v>0</v>
      </c>
      <c r="Y90" s="275">
        <f>'NAW2 - Total - SSEH'!Y90</f>
        <v>0</v>
      </c>
      <c r="Z90" s="275">
        <f>'NAW2 - Total - SSEH'!Z90</f>
        <v>0</v>
      </c>
      <c r="AA90" s="275">
        <f>'NAW2 - Total - SSEH'!AA90</f>
        <v>0</v>
      </c>
      <c r="AB90" s="275">
        <f>'NAW2 - Total - SSEH'!AB90</f>
        <v>0</v>
      </c>
      <c r="AC90" s="275">
        <f>'NAW2 - Total - SSEH'!AC90</f>
        <v>0</v>
      </c>
      <c r="AD90" s="220">
        <f t="shared" si="183"/>
        <v>0</v>
      </c>
      <c r="AE90" s="280"/>
      <c r="AF90" s="280"/>
      <c r="AG90" s="280"/>
      <c r="AH90" s="280"/>
      <c r="AI90" s="280"/>
      <c r="AJ90" s="220">
        <f t="shared" si="184"/>
        <v>0</v>
      </c>
      <c r="AK90" s="275">
        <f>'NAW2 - Total - SSEH'!AK90</f>
        <v>0</v>
      </c>
      <c r="AL90" s="275">
        <f>'NAW2 - Total - SSEH'!AL90</f>
        <v>0</v>
      </c>
      <c r="AM90" s="275">
        <f>'NAW2 - Total - SSEH'!AM90</f>
        <v>0</v>
      </c>
      <c r="AN90" s="275">
        <f>'NAW2 - Total - SSEH'!AN90</f>
        <v>0</v>
      </c>
      <c r="AO90" s="275">
        <f>'NAW2 - Total - SSEH'!AO90</f>
        <v>0</v>
      </c>
      <c r="AP90" s="220">
        <f t="shared" si="185"/>
        <v>0</v>
      </c>
    </row>
    <row r="91" spans="1:42" ht="25.5" customHeight="1" thickBot="1">
      <c r="A91" s="13"/>
      <c r="B91" s="221"/>
      <c r="C91" s="222"/>
      <c r="D91" s="102"/>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26" t="s">
        <v>13</v>
      </c>
      <c r="C92" s="210"/>
      <c r="D92" s="211"/>
      <c r="E92" s="212"/>
      <c r="F92" s="213" t="s">
        <v>78</v>
      </c>
      <c r="G92" s="275">
        <f>'NAW2 - Total - SSEH'!G92</f>
        <v>0</v>
      </c>
      <c r="H92" s="275">
        <f>'NAW2 - Total - SSEH'!H92</f>
        <v>0</v>
      </c>
      <c r="I92" s="275">
        <f>'NAW2 - Total - SSEH'!I92</f>
        <v>0</v>
      </c>
      <c r="J92" s="275">
        <f>'NAW2 - Total - SSEH'!J92</f>
        <v>0</v>
      </c>
      <c r="K92" s="275">
        <f>'NAW2 - Total - SSEH'!K92</f>
        <v>0</v>
      </c>
      <c r="L92" s="216">
        <f>SUM(G92:K92)</f>
        <v>0</v>
      </c>
      <c r="M92" s="275">
        <f>'NAW2 - Total - SSEH'!M92</f>
        <v>0</v>
      </c>
      <c r="N92" s="275">
        <f>'NAW2 - Total - SSEH'!N92</f>
        <v>0</v>
      </c>
      <c r="O92" s="275">
        <f>'NAW2 - Total - SSEH'!O92</f>
        <v>0</v>
      </c>
      <c r="P92" s="275">
        <f>'NAW2 - Total - SSEH'!P92</f>
        <v>0</v>
      </c>
      <c r="Q92" s="275">
        <f>'NAW2 - Total - SSEH'!Q92</f>
        <v>0</v>
      </c>
      <c r="R92" s="216">
        <f>SUM(M92:Q92)</f>
        <v>0</v>
      </c>
      <c r="S92" s="280"/>
      <c r="T92" s="280"/>
      <c r="U92" s="280"/>
      <c r="V92" s="280"/>
      <c r="W92" s="280"/>
      <c r="X92" s="216">
        <f>SUM(S92:W92)</f>
        <v>0</v>
      </c>
      <c r="Y92" s="276">
        <f>'NAW2 - Total - SSEH'!Y92</f>
        <v>0</v>
      </c>
      <c r="Z92" s="276">
        <f>'NAW2 - Total - SSEH'!Z92</f>
        <v>0</v>
      </c>
      <c r="AA92" s="276">
        <f>'NAW2 - Total - SSEH'!AA92</f>
        <v>0</v>
      </c>
      <c r="AB92" s="276">
        <f>'NAW2 - Total - SSEH'!AB92</f>
        <v>0</v>
      </c>
      <c r="AC92" s="276">
        <f>'NAW2 - Total - SSEH'!AC92</f>
        <v>0</v>
      </c>
      <c r="AD92" s="216">
        <f>SUM(Y92:AC92)</f>
        <v>0</v>
      </c>
      <c r="AE92" s="280"/>
      <c r="AF92" s="280"/>
      <c r="AG92" s="280"/>
      <c r="AH92" s="280"/>
      <c r="AI92" s="280"/>
      <c r="AJ92" s="216">
        <f>SUM(AE92:AI92)</f>
        <v>0</v>
      </c>
      <c r="AK92" s="276">
        <f>'NAW2 - Total - SSEH'!AK92</f>
        <v>0</v>
      </c>
      <c r="AL92" s="276">
        <f>'NAW2 - Total - SSEH'!AL92</f>
        <v>0</v>
      </c>
      <c r="AM92" s="276">
        <f>'NAW2 - Total - SSEH'!AM92</f>
        <v>0</v>
      </c>
      <c r="AN92" s="276">
        <f>'NAW2 - Total - SSEH'!AN92</f>
        <v>0</v>
      </c>
      <c r="AO92" s="276">
        <f>'NAW2 - Total - SSEH'!AO92</f>
        <v>0</v>
      </c>
      <c r="AP92" s="216">
        <f>SUM(AK92:AO92)</f>
        <v>0</v>
      </c>
    </row>
    <row r="93" spans="1:42" ht="25.5" customHeight="1">
      <c r="A93" s="13"/>
      <c r="B93" s="19"/>
      <c r="C93" s="218"/>
      <c r="D93" s="125"/>
      <c r="E93" s="105"/>
      <c r="F93" s="219" t="s">
        <v>80</v>
      </c>
      <c r="G93" s="275">
        <f>'NAW2 - Total - SSEH'!G93</f>
        <v>0</v>
      </c>
      <c r="H93" s="275">
        <f>'NAW2 - Total - SSEH'!H93</f>
        <v>0</v>
      </c>
      <c r="I93" s="275">
        <f>'NAW2 - Total - SSEH'!I93</f>
        <v>0</v>
      </c>
      <c r="J93" s="275">
        <f>'NAW2 - Total - SSEH'!J93</f>
        <v>0</v>
      </c>
      <c r="K93" s="275">
        <f>'NAW2 - Total - SSEH'!K93</f>
        <v>0</v>
      </c>
      <c r="L93" s="220">
        <f t="shared" ref="L93:L95" si="192">SUM(G93:K93)</f>
        <v>0</v>
      </c>
      <c r="M93" s="275">
        <f>'NAW2 - Total - SSEH'!M93</f>
        <v>0</v>
      </c>
      <c r="N93" s="275">
        <f>'NAW2 - Total - SSEH'!N93</f>
        <v>0</v>
      </c>
      <c r="O93" s="275">
        <f>'NAW2 - Total - SSEH'!O93</f>
        <v>0</v>
      </c>
      <c r="P93" s="275">
        <f>'NAW2 - Total - SSEH'!P93</f>
        <v>0</v>
      </c>
      <c r="Q93" s="275">
        <f>'NAW2 - Total - SSEH'!Q93</f>
        <v>0</v>
      </c>
      <c r="R93" s="220">
        <f t="shared" ref="R93:R95" si="193">SUM(M93:Q93)</f>
        <v>0</v>
      </c>
      <c r="S93" s="280"/>
      <c r="T93" s="280"/>
      <c r="U93" s="280"/>
      <c r="V93" s="280"/>
      <c r="W93" s="280"/>
      <c r="X93" s="220">
        <f t="shared" ref="X93:X95" si="194">SUM(S93:W93)</f>
        <v>0</v>
      </c>
      <c r="Y93" s="275">
        <f>'NAW2 - Total - SSEH'!Y93</f>
        <v>0</v>
      </c>
      <c r="Z93" s="275">
        <f>'NAW2 - Total - SSEH'!Z93</f>
        <v>0</v>
      </c>
      <c r="AA93" s="275">
        <f>'NAW2 - Total - SSEH'!AA93</f>
        <v>0</v>
      </c>
      <c r="AB93" s="275">
        <f>'NAW2 - Total - SSEH'!AB93</f>
        <v>0</v>
      </c>
      <c r="AC93" s="275">
        <f>'NAW2 - Total - SSEH'!AC93</f>
        <v>0</v>
      </c>
      <c r="AD93" s="220">
        <f t="shared" ref="AD93:AD95" si="195">SUM(Y93:AC93)</f>
        <v>0</v>
      </c>
      <c r="AE93" s="280"/>
      <c r="AF93" s="280"/>
      <c r="AG93" s="280"/>
      <c r="AH93" s="280"/>
      <c r="AI93" s="280"/>
      <c r="AJ93" s="220">
        <f t="shared" ref="AJ93:AJ95" si="196">SUM(AE93:AI93)</f>
        <v>0</v>
      </c>
      <c r="AK93" s="275">
        <f>'NAW2 - Total - SSEH'!AK93</f>
        <v>0</v>
      </c>
      <c r="AL93" s="275">
        <f>'NAW2 - Total - SSEH'!AL93</f>
        <v>0</v>
      </c>
      <c r="AM93" s="275">
        <f>'NAW2 - Total - SSEH'!AM93</f>
        <v>0</v>
      </c>
      <c r="AN93" s="275">
        <f>'NAW2 - Total - SSEH'!AN93</f>
        <v>0</v>
      </c>
      <c r="AO93" s="275">
        <f>'NAW2 - Total - SSEH'!AO93</f>
        <v>0</v>
      </c>
      <c r="AP93" s="220">
        <f t="shared" ref="AP93:AP95" si="197">SUM(AK93:AO93)</f>
        <v>0</v>
      </c>
    </row>
    <row r="94" spans="1:42" ht="25.5" customHeight="1">
      <c r="A94" s="13"/>
      <c r="B94" s="19"/>
      <c r="C94" s="218"/>
      <c r="D94" s="125"/>
      <c r="E94" s="105"/>
      <c r="F94" s="219" t="s">
        <v>82</v>
      </c>
      <c r="G94" s="275">
        <f>'NAW2 - Total - SSEH'!G94</f>
        <v>0</v>
      </c>
      <c r="H94" s="275">
        <f>'NAW2 - Total - SSEH'!H94</f>
        <v>0</v>
      </c>
      <c r="I94" s="275">
        <f>'NAW2 - Total - SSEH'!I94</f>
        <v>0</v>
      </c>
      <c r="J94" s="275">
        <f>'NAW2 - Total - SSEH'!J94</f>
        <v>0</v>
      </c>
      <c r="K94" s="275">
        <f>'NAW2 - Total - SSEH'!K94</f>
        <v>0</v>
      </c>
      <c r="L94" s="220">
        <f t="shared" si="192"/>
        <v>0</v>
      </c>
      <c r="M94" s="275">
        <f>'NAW2 - Total - SSEH'!M94</f>
        <v>0</v>
      </c>
      <c r="N94" s="275">
        <f>'NAW2 - Total - SSEH'!N94</f>
        <v>0</v>
      </c>
      <c r="O94" s="275">
        <f>'NAW2 - Total - SSEH'!O94</f>
        <v>0</v>
      </c>
      <c r="P94" s="275">
        <f>'NAW2 - Total - SSEH'!P94</f>
        <v>0</v>
      </c>
      <c r="Q94" s="275">
        <f>'NAW2 - Total - SSEH'!Q94</f>
        <v>0</v>
      </c>
      <c r="R94" s="220">
        <f t="shared" si="193"/>
        <v>0</v>
      </c>
      <c r="S94" s="280"/>
      <c r="T94" s="280"/>
      <c r="U94" s="280"/>
      <c r="V94" s="280"/>
      <c r="W94" s="280"/>
      <c r="X94" s="220">
        <f t="shared" si="194"/>
        <v>0</v>
      </c>
      <c r="Y94" s="275">
        <f>'NAW2 - Total - SSEH'!Y94</f>
        <v>0</v>
      </c>
      <c r="Z94" s="275">
        <f>'NAW2 - Total - SSEH'!Z94</f>
        <v>0</v>
      </c>
      <c r="AA94" s="275">
        <f>'NAW2 - Total - SSEH'!AA94</f>
        <v>0</v>
      </c>
      <c r="AB94" s="275">
        <f>'NAW2 - Total - SSEH'!AB94</f>
        <v>0</v>
      </c>
      <c r="AC94" s="275">
        <f>'NAW2 - Total - SSEH'!AC94</f>
        <v>0</v>
      </c>
      <c r="AD94" s="220">
        <f t="shared" si="195"/>
        <v>0</v>
      </c>
      <c r="AE94" s="280"/>
      <c r="AF94" s="280"/>
      <c r="AG94" s="280"/>
      <c r="AH94" s="280"/>
      <c r="AI94" s="280"/>
      <c r="AJ94" s="220">
        <f t="shared" si="196"/>
        <v>0</v>
      </c>
      <c r="AK94" s="275">
        <f>'NAW2 - Total - SSEH'!AK94</f>
        <v>0</v>
      </c>
      <c r="AL94" s="275">
        <f>'NAW2 - Total - SSEH'!AL94</f>
        <v>0</v>
      </c>
      <c r="AM94" s="275">
        <f>'NAW2 - Total - SSEH'!AM94</f>
        <v>0</v>
      </c>
      <c r="AN94" s="275">
        <f>'NAW2 - Total - SSEH'!AN94</f>
        <v>0</v>
      </c>
      <c r="AO94" s="275">
        <f>'NAW2 - Total - SSEH'!AO94</f>
        <v>0</v>
      </c>
      <c r="AP94" s="220">
        <f t="shared" si="197"/>
        <v>0</v>
      </c>
    </row>
    <row r="95" spans="1:42" ht="25.5" customHeight="1">
      <c r="A95" s="13"/>
      <c r="B95" s="19"/>
      <c r="C95" s="218"/>
      <c r="D95" s="125"/>
      <c r="E95" s="105"/>
      <c r="F95" s="219" t="s">
        <v>83</v>
      </c>
      <c r="G95" s="275">
        <f>'NAW2 - Total - SSEH'!G95</f>
        <v>0</v>
      </c>
      <c r="H95" s="275">
        <f>'NAW2 - Total - SSEH'!H95</f>
        <v>0</v>
      </c>
      <c r="I95" s="275">
        <f>'NAW2 - Total - SSEH'!I95</f>
        <v>0</v>
      </c>
      <c r="J95" s="275">
        <f>'NAW2 - Total - SSEH'!J95</f>
        <v>0</v>
      </c>
      <c r="K95" s="275">
        <f>'NAW2 - Total - SSEH'!K95</f>
        <v>0</v>
      </c>
      <c r="L95" s="220">
        <f t="shared" si="192"/>
        <v>0</v>
      </c>
      <c r="M95" s="275">
        <f>'NAW2 - Total - SSEH'!M95</f>
        <v>0</v>
      </c>
      <c r="N95" s="275">
        <f>'NAW2 - Total - SSEH'!N95</f>
        <v>0</v>
      </c>
      <c r="O95" s="275">
        <f>'NAW2 - Total - SSEH'!O95</f>
        <v>0</v>
      </c>
      <c r="P95" s="275">
        <f>'NAW2 - Total - SSEH'!P95</f>
        <v>0</v>
      </c>
      <c r="Q95" s="275">
        <f>'NAW2 - Total - SSEH'!Q95</f>
        <v>0</v>
      </c>
      <c r="R95" s="220">
        <f t="shared" si="193"/>
        <v>0</v>
      </c>
      <c r="S95" s="280"/>
      <c r="T95" s="280"/>
      <c r="U95" s="280"/>
      <c r="V95" s="280"/>
      <c r="W95" s="280"/>
      <c r="X95" s="220">
        <f t="shared" si="194"/>
        <v>0</v>
      </c>
      <c r="Y95" s="275">
        <f>'NAW2 - Total - SSEH'!Y95</f>
        <v>0</v>
      </c>
      <c r="Z95" s="275">
        <f>'NAW2 - Total - SSEH'!Z95</f>
        <v>0</v>
      </c>
      <c r="AA95" s="275">
        <f>'NAW2 - Total - SSEH'!AA95</f>
        <v>0</v>
      </c>
      <c r="AB95" s="275">
        <f>'NAW2 - Total - SSEH'!AB95</f>
        <v>0</v>
      </c>
      <c r="AC95" s="275">
        <f>'NAW2 - Total - SSEH'!AC95</f>
        <v>0</v>
      </c>
      <c r="AD95" s="220">
        <f t="shared" si="195"/>
        <v>0</v>
      </c>
      <c r="AE95" s="280"/>
      <c r="AF95" s="280"/>
      <c r="AG95" s="280"/>
      <c r="AH95" s="280"/>
      <c r="AI95" s="280"/>
      <c r="AJ95" s="220">
        <f t="shared" si="196"/>
        <v>0</v>
      </c>
      <c r="AK95" s="275">
        <f>'NAW2 - Total - SSEH'!AK95</f>
        <v>0</v>
      </c>
      <c r="AL95" s="275">
        <f>'NAW2 - Total - SSEH'!AL95</f>
        <v>0</v>
      </c>
      <c r="AM95" s="275">
        <f>'NAW2 - Total - SSEH'!AM95</f>
        <v>0</v>
      </c>
      <c r="AN95" s="275">
        <f>'NAW2 - Total - SSEH'!AN95</f>
        <v>0</v>
      </c>
      <c r="AO95" s="275">
        <f>'NAW2 - Total - SSEH'!AO95</f>
        <v>0</v>
      </c>
      <c r="AP95" s="220">
        <f t="shared" si="197"/>
        <v>0</v>
      </c>
    </row>
    <row r="96" spans="1:42" ht="25.5" customHeight="1" thickBot="1">
      <c r="A96" s="13"/>
      <c r="B96" s="221"/>
      <c r="C96" s="222"/>
      <c r="D96" s="102"/>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26" t="s">
        <v>13</v>
      </c>
      <c r="C97" s="210"/>
      <c r="D97" s="211"/>
      <c r="E97" s="212"/>
      <c r="F97" s="213" t="s">
        <v>78</v>
      </c>
      <c r="G97" s="278">
        <f>'NAW2 - Total - SSEH'!G97</f>
        <v>0</v>
      </c>
      <c r="H97" s="278">
        <f>'NAW2 - Total - SSEH'!H97</f>
        <v>0</v>
      </c>
      <c r="I97" s="278">
        <f>'NAW2 - Total - SSEH'!I97</f>
        <v>0</v>
      </c>
      <c r="J97" s="278">
        <f>'NAW2 - Total - SSEH'!J97</f>
        <v>0</v>
      </c>
      <c r="K97" s="278">
        <f>'NAW2 - Total - SSEH'!K97</f>
        <v>0</v>
      </c>
      <c r="L97" s="216">
        <f>SUM(G97:K97)</f>
        <v>0</v>
      </c>
      <c r="M97" s="278">
        <f>'NAW2 - Total - SSEH'!M97</f>
        <v>0</v>
      </c>
      <c r="N97" s="278">
        <f>'NAW2 - Total - SSEH'!N97</f>
        <v>0</v>
      </c>
      <c r="O97" s="278">
        <f>'NAW2 - Total - SSEH'!O97</f>
        <v>0</v>
      </c>
      <c r="P97" s="278">
        <f>'NAW2 - Total - SSEH'!P97</f>
        <v>0</v>
      </c>
      <c r="Q97" s="278">
        <f>'NAW2 - Total - SSEH'!Q97</f>
        <v>0</v>
      </c>
      <c r="R97" s="216">
        <f>SUM(M97:Q97)</f>
        <v>0</v>
      </c>
      <c r="S97" s="281"/>
      <c r="T97" s="281"/>
      <c r="U97" s="281"/>
      <c r="V97" s="281"/>
      <c r="W97" s="281"/>
      <c r="X97" s="216">
        <f>SUM(S97:W97)</f>
        <v>0</v>
      </c>
      <c r="Y97" s="278">
        <f>'NAW2 - Total - SSEH'!Y97</f>
        <v>0</v>
      </c>
      <c r="Z97" s="278">
        <f>'NAW2 - Total - SSEH'!Z97</f>
        <v>0</v>
      </c>
      <c r="AA97" s="278">
        <f>'NAW2 - Total - SSEH'!AA97</f>
        <v>0</v>
      </c>
      <c r="AB97" s="278">
        <f>'NAW2 - Total - SSEH'!AB97</f>
        <v>0</v>
      </c>
      <c r="AC97" s="278">
        <f>'NAW2 - Total - SSEH'!AC97</f>
        <v>0</v>
      </c>
      <c r="AD97" s="216">
        <f>SUM(Y97:AC97)</f>
        <v>0</v>
      </c>
      <c r="AE97" s="281"/>
      <c r="AF97" s="281"/>
      <c r="AG97" s="281"/>
      <c r="AH97" s="281"/>
      <c r="AI97" s="281"/>
      <c r="AJ97" s="216">
        <f>SUM(AE97:AI97)</f>
        <v>0</v>
      </c>
      <c r="AK97" s="278">
        <f>'NAW2 - Total - SSEH'!AK97</f>
        <v>0</v>
      </c>
      <c r="AL97" s="278">
        <f>'NAW2 - Total - SSEH'!AL97</f>
        <v>0</v>
      </c>
      <c r="AM97" s="278">
        <f>'NAW2 - Total - SSEH'!AM97</f>
        <v>0</v>
      </c>
      <c r="AN97" s="278">
        <f>'NAW2 - Total - SSEH'!AN97</f>
        <v>0</v>
      </c>
      <c r="AO97" s="278">
        <f>'NAW2 - Total - SSEH'!AO97</f>
        <v>0</v>
      </c>
      <c r="AP97" s="216">
        <f>SUM(AK97:AO97)</f>
        <v>0</v>
      </c>
    </row>
    <row r="98" spans="1:42" ht="25.5" customHeight="1">
      <c r="A98" s="13"/>
      <c r="B98" s="19"/>
      <c r="C98" s="218"/>
      <c r="D98" s="125"/>
      <c r="E98" s="105"/>
      <c r="F98" s="219" t="s">
        <v>80</v>
      </c>
      <c r="G98" s="275">
        <f>'NAW2 - Total - SSEH'!G98</f>
        <v>0</v>
      </c>
      <c r="H98" s="275">
        <f>'NAW2 - Total - SSEH'!H98</f>
        <v>0</v>
      </c>
      <c r="I98" s="275">
        <f>'NAW2 - Total - SSEH'!I98</f>
        <v>0</v>
      </c>
      <c r="J98" s="275">
        <f>'NAW2 - Total - SSEH'!J98</f>
        <v>0</v>
      </c>
      <c r="K98" s="275">
        <f>'NAW2 - Total - SSEH'!K98</f>
        <v>0</v>
      </c>
      <c r="L98" s="220">
        <f t="shared" ref="L98:L100" si="204">SUM(G98:K98)</f>
        <v>0</v>
      </c>
      <c r="M98" s="275">
        <f>'NAW2 - Total - SSEH'!M98</f>
        <v>0</v>
      </c>
      <c r="N98" s="275">
        <f>'NAW2 - Total - SSEH'!N98</f>
        <v>0</v>
      </c>
      <c r="O98" s="275">
        <f>'NAW2 - Total - SSEH'!O98</f>
        <v>0</v>
      </c>
      <c r="P98" s="275">
        <f>'NAW2 - Total - SSEH'!P98</f>
        <v>0</v>
      </c>
      <c r="Q98" s="275">
        <f>'NAW2 - Total - SSEH'!Q98</f>
        <v>0</v>
      </c>
      <c r="R98" s="220">
        <f t="shared" ref="R98:R100" si="205">SUM(M98:Q98)</f>
        <v>0</v>
      </c>
      <c r="S98" s="280"/>
      <c r="T98" s="280"/>
      <c r="U98" s="280"/>
      <c r="V98" s="280"/>
      <c r="W98" s="280"/>
      <c r="X98" s="220">
        <f t="shared" ref="X98:X100" si="206">SUM(S98:W98)</f>
        <v>0</v>
      </c>
      <c r="Y98" s="275">
        <f>'NAW2 - Total - SSEH'!Y98</f>
        <v>0</v>
      </c>
      <c r="Z98" s="275">
        <f>'NAW2 - Total - SSEH'!Z98</f>
        <v>0</v>
      </c>
      <c r="AA98" s="275">
        <f>'NAW2 - Total - SSEH'!AA98</f>
        <v>0</v>
      </c>
      <c r="AB98" s="275">
        <f>'NAW2 - Total - SSEH'!AB98</f>
        <v>0</v>
      </c>
      <c r="AC98" s="275">
        <f>'NAW2 - Total - SSEH'!AC98</f>
        <v>0</v>
      </c>
      <c r="AD98" s="220">
        <f t="shared" ref="AD98:AD100" si="207">SUM(Y98:AC98)</f>
        <v>0</v>
      </c>
      <c r="AE98" s="280"/>
      <c r="AF98" s="280"/>
      <c r="AG98" s="280"/>
      <c r="AH98" s="280"/>
      <c r="AI98" s="280"/>
      <c r="AJ98" s="220">
        <f t="shared" ref="AJ98:AJ100" si="208">SUM(AE98:AI98)</f>
        <v>0</v>
      </c>
      <c r="AK98" s="275">
        <f>'NAW2 - Total - SSEH'!AK98</f>
        <v>0</v>
      </c>
      <c r="AL98" s="275">
        <f>'NAW2 - Total - SSEH'!AL98</f>
        <v>0</v>
      </c>
      <c r="AM98" s="275">
        <f>'NAW2 - Total - SSEH'!AM98</f>
        <v>0</v>
      </c>
      <c r="AN98" s="275">
        <f>'NAW2 - Total - SSEH'!AN98</f>
        <v>0</v>
      </c>
      <c r="AO98" s="275">
        <f>'NAW2 - Total - SSEH'!AO98</f>
        <v>0</v>
      </c>
      <c r="AP98" s="220">
        <f t="shared" ref="AP98:AP100" si="209">SUM(AK98:AO98)</f>
        <v>0</v>
      </c>
    </row>
    <row r="99" spans="1:42" ht="25.5" customHeight="1">
      <c r="A99" s="13"/>
      <c r="B99" s="19"/>
      <c r="C99" s="218"/>
      <c r="D99" s="125"/>
      <c r="E99" s="105"/>
      <c r="F99" s="219" t="s">
        <v>82</v>
      </c>
      <c r="G99" s="275">
        <f>'NAW2 - Total - SSEH'!G99</f>
        <v>0</v>
      </c>
      <c r="H99" s="275">
        <f>'NAW2 - Total - SSEH'!H99</f>
        <v>0</v>
      </c>
      <c r="I99" s="275">
        <f>'NAW2 - Total - SSEH'!I99</f>
        <v>0</v>
      </c>
      <c r="J99" s="275">
        <f>'NAW2 - Total - SSEH'!J99</f>
        <v>0</v>
      </c>
      <c r="K99" s="275">
        <f>'NAW2 - Total - SSEH'!K99</f>
        <v>0</v>
      </c>
      <c r="L99" s="220">
        <f t="shared" si="204"/>
        <v>0</v>
      </c>
      <c r="M99" s="275">
        <f>'NAW2 - Total - SSEH'!M99</f>
        <v>0</v>
      </c>
      <c r="N99" s="275">
        <f>'NAW2 - Total - SSEH'!N99</f>
        <v>0</v>
      </c>
      <c r="O99" s="275">
        <f>'NAW2 - Total - SSEH'!O99</f>
        <v>0</v>
      </c>
      <c r="P99" s="275">
        <f>'NAW2 - Total - SSEH'!P99</f>
        <v>0</v>
      </c>
      <c r="Q99" s="275">
        <f>'NAW2 - Total - SSEH'!Q99</f>
        <v>0</v>
      </c>
      <c r="R99" s="220">
        <f t="shared" si="205"/>
        <v>0</v>
      </c>
      <c r="S99" s="280"/>
      <c r="T99" s="280"/>
      <c r="U99" s="280"/>
      <c r="V99" s="280"/>
      <c r="W99" s="280"/>
      <c r="X99" s="220">
        <f t="shared" si="206"/>
        <v>0</v>
      </c>
      <c r="Y99" s="275">
        <f>'NAW2 - Total - SSEH'!Y99</f>
        <v>0</v>
      </c>
      <c r="Z99" s="275">
        <f>'NAW2 - Total - SSEH'!Z99</f>
        <v>0</v>
      </c>
      <c r="AA99" s="275">
        <f>'NAW2 - Total - SSEH'!AA99</f>
        <v>0</v>
      </c>
      <c r="AB99" s="275">
        <f>'NAW2 - Total - SSEH'!AB99</f>
        <v>0</v>
      </c>
      <c r="AC99" s="275">
        <f>'NAW2 - Total - SSEH'!AC99</f>
        <v>0</v>
      </c>
      <c r="AD99" s="220">
        <f t="shared" si="207"/>
        <v>0</v>
      </c>
      <c r="AE99" s="280"/>
      <c r="AF99" s="280"/>
      <c r="AG99" s="280"/>
      <c r="AH99" s="280"/>
      <c r="AI99" s="280"/>
      <c r="AJ99" s="220">
        <f t="shared" si="208"/>
        <v>0</v>
      </c>
      <c r="AK99" s="275">
        <f>'NAW2 - Total - SSEH'!AK99</f>
        <v>0</v>
      </c>
      <c r="AL99" s="275">
        <f>'NAW2 - Total - SSEH'!AL99</f>
        <v>0</v>
      </c>
      <c r="AM99" s="275">
        <f>'NAW2 - Total - SSEH'!AM99</f>
        <v>0</v>
      </c>
      <c r="AN99" s="275">
        <f>'NAW2 - Total - SSEH'!AN99</f>
        <v>0</v>
      </c>
      <c r="AO99" s="275">
        <f>'NAW2 - Total - SSEH'!AO99</f>
        <v>0</v>
      </c>
      <c r="AP99" s="220">
        <f t="shared" si="209"/>
        <v>0</v>
      </c>
    </row>
    <row r="100" spans="1:42" ht="25.5" customHeight="1">
      <c r="A100" s="13"/>
      <c r="B100" s="19"/>
      <c r="C100" s="218"/>
      <c r="D100" s="125"/>
      <c r="E100" s="105"/>
      <c r="F100" s="219" t="s">
        <v>83</v>
      </c>
      <c r="G100" s="275">
        <f>'NAW2 - Total - SSEH'!G100</f>
        <v>0</v>
      </c>
      <c r="H100" s="275">
        <f>'NAW2 - Total - SSEH'!H100</f>
        <v>0</v>
      </c>
      <c r="I100" s="275">
        <f>'NAW2 - Total - SSEH'!I100</f>
        <v>0</v>
      </c>
      <c r="J100" s="275">
        <f>'NAW2 - Total - SSEH'!J100</f>
        <v>0</v>
      </c>
      <c r="K100" s="275">
        <f>'NAW2 - Total - SSEH'!K100</f>
        <v>0</v>
      </c>
      <c r="L100" s="220">
        <f t="shared" si="204"/>
        <v>0</v>
      </c>
      <c r="M100" s="275">
        <f>'NAW2 - Total - SSEH'!M100</f>
        <v>0</v>
      </c>
      <c r="N100" s="275">
        <f>'NAW2 - Total - SSEH'!N100</f>
        <v>0</v>
      </c>
      <c r="O100" s="275">
        <f>'NAW2 - Total - SSEH'!O100</f>
        <v>0</v>
      </c>
      <c r="P100" s="275">
        <f>'NAW2 - Total - SSEH'!P100</f>
        <v>0</v>
      </c>
      <c r="Q100" s="275">
        <f>'NAW2 - Total - SSEH'!Q100</f>
        <v>0</v>
      </c>
      <c r="R100" s="220">
        <f t="shared" si="205"/>
        <v>0</v>
      </c>
      <c r="S100" s="280"/>
      <c r="T100" s="280"/>
      <c r="U100" s="280"/>
      <c r="V100" s="280"/>
      <c r="W100" s="280"/>
      <c r="X100" s="220">
        <f t="shared" si="206"/>
        <v>0</v>
      </c>
      <c r="Y100" s="275">
        <f>'NAW2 - Total - SSEH'!Y100</f>
        <v>0</v>
      </c>
      <c r="Z100" s="275">
        <f>'NAW2 - Total - SSEH'!Z100</f>
        <v>0</v>
      </c>
      <c r="AA100" s="275">
        <f>'NAW2 - Total - SSEH'!AA100</f>
        <v>0</v>
      </c>
      <c r="AB100" s="275">
        <f>'NAW2 - Total - SSEH'!AB100</f>
        <v>0</v>
      </c>
      <c r="AC100" s="275">
        <f>'NAW2 - Total - SSEH'!AC100</f>
        <v>0</v>
      </c>
      <c r="AD100" s="220">
        <f t="shared" si="207"/>
        <v>0</v>
      </c>
      <c r="AE100" s="280"/>
      <c r="AF100" s="280"/>
      <c r="AG100" s="280"/>
      <c r="AH100" s="280"/>
      <c r="AI100" s="280"/>
      <c r="AJ100" s="220">
        <f t="shared" si="208"/>
        <v>0</v>
      </c>
      <c r="AK100" s="275">
        <f>'NAW2 - Total - SSEH'!AK100</f>
        <v>0</v>
      </c>
      <c r="AL100" s="275">
        <f>'NAW2 - Total - SSEH'!AL100</f>
        <v>0</v>
      </c>
      <c r="AM100" s="275">
        <f>'NAW2 - Total - SSEH'!AM100</f>
        <v>0</v>
      </c>
      <c r="AN100" s="275">
        <f>'NAW2 - Total - SSEH'!AN100</f>
        <v>0</v>
      </c>
      <c r="AO100" s="275">
        <f>'NAW2 - Total - SSEH'!AO100</f>
        <v>0</v>
      </c>
      <c r="AP100" s="220">
        <f t="shared" si="209"/>
        <v>0</v>
      </c>
    </row>
    <row r="101" spans="1:42" ht="25.5" customHeight="1" thickBot="1">
      <c r="A101" s="13"/>
      <c r="B101" s="221"/>
      <c r="C101" s="227"/>
      <c r="D101" s="102"/>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09" t="s">
        <v>21</v>
      </c>
      <c r="C104" s="210"/>
      <c r="D104" s="211"/>
      <c r="E104" s="212"/>
      <c r="F104" s="213" t="s">
        <v>78</v>
      </c>
      <c r="G104" s="275">
        <f>'NAW2 - Total - SSEH'!G104</f>
        <v>180</v>
      </c>
      <c r="H104" s="275">
        <f>'NAW2 - Total - SSEH'!H104</f>
        <v>1</v>
      </c>
      <c r="I104" s="275">
        <f>'NAW2 - Total - SSEH'!I104</f>
        <v>6</v>
      </c>
      <c r="J104" s="275">
        <f>'NAW2 - Total - SSEH'!J104</f>
        <v>0</v>
      </c>
      <c r="K104" s="275">
        <f>'NAW2 - Total - SSEH'!K104</f>
        <v>46</v>
      </c>
      <c r="L104" s="236">
        <f>SUM(G104:K104)</f>
        <v>233</v>
      </c>
      <c r="M104" s="275">
        <f>'NAW2 - Total - SSEH'!M104</f>
        <v>0</v>
      </c>
      <c r="N104" s="275">
        <f>'NAW2 - Total - SSEH'!N104</f>
        <v>0</v>
      </c>
      <c r="O104" s="275">
        <f>'NAW2 - Total - SSEH'!O104</f>
        <v>0</v>
      </c>
      <c r="P104" s="275">
        <f>'NAW2 - Total - SSEH'!P104</f>
        <v>0</v>
      </c>
      <c r="Q104" s="275">
        <f>'NAW2 - Total - SSEH'!Q104</f>
        <v>0</v>
      </c>
      <c r="R104" s="216">
        <f>SUM(M104:Q104)</f>
        <v>0</v>
      </c>
      <c r="S104" s="102"/>
      <c r="T104" s="102"/>
      <c r="U104" s="102"/>
      <c r="V104" s="102"/>
      <c r="W104" s="102"/>
      <c r="X104" s="216">
        <f>SUM(S104:W104)</f>
        <v>0</v>
      </c>
      <c r="Y104" s="276">
        <f>'NAW2 - Total - SSEH'!Y104</f>
        <v>180</v>
      </c>
      <c r="Z104" s="276">
        <f>'NAW2 - Total - SSEH'!Z104</f>
        <v>1</v>
      </c>
      <c r="AA104" s="276">
        <f>'NAW2 - Total - SSEH'!AA104</f>
        <v>6</v>
      </c>
      <c r="AB104" s="276">
        <f>'NAW2 - Total - SSEH'!AB104</f>
        <v>0</v>
      </c>
      <c r="AC104" s="276">
        <f>'NAW2 - Total - SSEH'!AC104</f>
        <v>46</v>
      </c>
      <c r="AD104" s="216">
        <f>SUM(Y104:AC104)</f>
        <v>233</v>
      </c>
      <c r="AE104" s="102"/>
      <c r="AF104" s="102"/>
      <c r="AG104" s="102"/>
      <c r="AH104" s="102"/>
      <c r="AI104" s="102"/>
      <c r="AJ104" s="216">
        <f>SUM(AE104:AI104)</f>
        <v>0</v>
      </c>
      <c r="AK104" s="276">
        <f>'NAW2 - Total - SSEH'!AK104</f>
        <v>179</v>
      </c>
      <c r="AL104" s="276">
        <f>'NAW2 - Total - SSEH'!AL104</f>
        <v>1</v>
      </c>
      <c r="AM104" s="276">
        <f>'NAW2 - Total - SSEH'!AM104</f>
        <v>1</v>
      </c>
      <c r="AN104" s="276">
        <f>'NAW2 - Total - SSEH'!AN104</f>
        <v>6</v>
      </c>
      <c r="AO104" s="276">
        <f>'NAW2 - Total - SSEH'!AO104</f>
        <v>46</v>
      </c>
      <c r="AP104" s="216">
        <f>SUM(AK104:AO104)</f>
        <v>233</v>
      </c>
    </row>
    <row r="105" spans="1:42" ht="25.5" customHeight="1">
      <c r="A105" s="13"/>
      <c r="B105" s="19"/>
      <c r="C105" s="218"/>
      <c r="D105" s="125"/>
      <c r="E105" s="105"/>
      <c r="F105" s="219" t="s">
        <v>80</v>
      </c>
      <c r="G105" s="275">
        <f>'NAW2 - Total - SSEH'!G105</f>
        <v>522</v>
      </c>
      <c r="H105" s="275">
        <f>'NAW2 - Total - SSEH'!H105</f>
        <v>18</v>
      </c>
      <c r="I105" s="275">
        <f>'NAW2 - Total - SSEH'!I105</f>
        <v>5</v>
      </c>
      <c r="J105" s="275">
        <f>'NAW2 - Total - SSEH'!J105</f>
        <v>5</v>
      </c>
      <c r="K105" s="275">
        <f>'NAW2 - Total - SSEH'!K105</f>
        <v>43</v>
      </c>
      <c r="L105" s="220">
        <f t="shared" ref="L105:L107" si="216">SUM(G105:K105)</f>
        <v>593</v>
      </c>
      <c r="M105" s="275">
        <f>'NAW2 - Total - SSEH'!M105</f>
        <v>0</v>
      </c>
      <c r="N105" s="275">
        <f>'NAW2 - Total - SSEH'!N105</f>
        <v>0</v>
      </c>
      <c r="O105" s="275">
        <f>'NAW2 - Total - SSEH'!O105</f>
        <v>0</v>
      </c>
      <c r="P105" s="275">
        <f>'NAW2 - Total - SSEH'!P105</f>
        <v>0</v>
      </c>
      <c r="Q105" s="275">
        <f>'NAW2 - Total - SSEH'!Q105</f>
        <v>0</v>
      </c>
      <c r="R105" s="220">
        <f t="shared" ref="R105:R107" si="217">SUM(M105:Q105)</f>
        <v>0</v>
      </c>
      <c r="S105" s="102"/>
      <c r="T105" s="102"/>
      <c r="U105" s="102"/>
      <c r="V105" s="102"/>
      <c r="W105" s="102"/>
      <c r="X105" s="220">
        <f t="shared" ref="X105:X107" si="218">SUM(S105:W105)</f>
        <v>0</v>
      </c>
      <c r="Y105" s="275">
        <f>'NAW2 - Total - SSEH'!Y105</f>
        <v>522</v>
      </c>
      <c r="Z105" s="275">
        <f>'NAW2 - Total - SSEH'!Z105</f>
        <v>5</v>
      </c>
      <c r="AA105" s="275">
        <f>'NAW2 - Total - SSEH'!AA105</f>
        <v>18</v>
      </c>
      <c r="AB105" s="275">
        <f>'NAW2 - Total - SSEH'!AB105</f>
        <v>5</v>
      </c>
      <c r="AC105" s="275">
        <f>'NAW2 - Total - SSEH'!AC105</f>
        <v>43</v>
      </c>
      <c r="AD105" s="220">
        <f t="shared" ref="AD105:AD107" si="219">SUM(Y105:AC105)</f>
        <v>593</v>
      </c>
      <c r="AE105" s="102"/>
      <c r="AF105" s="102"/>
      <c r="AG105" s="102"/>
      <c r="AH105" s="102"/>
      <c r="AI105" s="102"/>
      <c r="AJ105" s="220">
        <f t="shared" ref="AJ105:AJ107" si="220">SUM(AE105:AI105)</f>
        <v>0</v>
      </c>
      <c r="AK105" s="275">
        <f>'NAW2 - Total - SSEH'!AK105</f>
        <v>514</v>
      </c>
      <c r="AL105" s="275">
        <f>'NAW2 - Total - SSEH'!AL105</f>
        <v>11</v>
      </c>
      <c r="AM105" s="275">
        <f>'NAW2 - Total - SSEH'!AM105</f>
        <v>13</v>
      </c>
      <c r="AN105" s="275">
        <f>'NAW2 - Total - SSEH'!AN105</f>
        <v>7</v>
      </c>
      <c r="AO105" s="275">
        <f>'NAW2 - Total - SSEH'!AO105</f>
        <v>48</v>
      </c>
      <c r="AP105" s="220">
        <f t="shared" ref="AP105:AP107" si="221">SUM(AK105:AO105)</f>
        <v>593</v>
      </c>
    </row>
    <row r="106" spans="1:42" ht="25.5" customHeight="1">
      <c r="A106" s="13"/>
      <c r="B106" s="19"/>
      <c r="C106" s="218"/>
      <c r="D106" s="125"/>
      <c r="E106" s="105"/>
      <c r="F106" s="219" t="s">
        <v>82</v>
      </c>
      <c r="G106" s="275">
        <f>'NAW2 - Total - SSEH'!G106</f>
        <v>132</v>
      </c>
      <c r="H106" s="275">
        <f>'NAW2 - Total - SSEH'!H106</f>
        <v>0</v>
      </c>
      <c r="I106" s="275">
        <f>'NAW2 - Total - SSEH'!I106</f>
        <v>3</v>
      </c>
      <c r="J106" s="275">
        <f>'NAW2 - Total - SSEH'!J106</f>
        <v>4</v>
      </c>
      <c r="K106" s="275">
        <f>'NAW2 - Total - SSEH'!K106</f>
        <v>14</v>
      </c>
      <c r="L106" s="220">
        <f t="shared" si="216"/>
        <v>153</v>
      </c>
      <c r="M106" s="275">
        <f>'NAW2 - Total - SSEH'!M106</f>
        <v>0</v>
      </c>
      <c r="N106" s="275">
        <f>'NAW2 - Total - SSEH'!N106</f>
        <v>0</v>
      </c>
      <c r="O106" s="275">
        <f>'NAW2 - Total - SSEH'!O106</f>
        <v>0</v>
      </c>
      <c r="P106" s="275">
        <f>'NAW2 - Total - SSEH'!P106</f>
        <v>0</v>
      </c>
      <c r="Q106" s="275">
        <f>'NAW2 - Total - SSEH'!Q106</f>
        <v>0</v>
      </c>
      <c r="R106" s="220">
        <f t="shared" si="217"/>
        <v>0</v>
      </c>
      <c r="S106" s="102"/>
      <c r="T106" s="102"/>
      <c r="U106" s="102"/>
      <c r="V106" s="102"/>
      <c r="W106" s="102"/>
      <c r="X106" s="220">
        <f t="shared" si="218"/>
        <v>0</v>
      </c>
      <c r="Y106" s="275">
        <f>'NAW2 - Total - SSEH'!Y106</f>
        <v>116</v>
      </c>
      <c r="Z106" s="275">
        <f>'NAW2 - Total - SSEH'!Z106</f>
        <v>16</v>
      </c>
      <c r="AA106" s="275">
        <f>'NAW2 - Total - SSEH'!AA106</f>
        <v>0</v>
      </c>
      <c r="AB106" s="275">
        <f>'NAW2 - Total - SSEH'!AB106</f>
        <v>7</v>
      </c>
      <c r="AC106" s="275">
        <f>'NAW2 - Total - SSEH'!AC106</f>
        <v>14</v>
      </c>
      <c r="AD106" s="220">
        <f t="shared" si="219"/>
        <v>153</v>
      </c>
      <c r="AE106" s="102"/>
      <c r="AF106" s="102"/>
      <c r="AG106" s="102"/>
      <c r="AH106" s="102"/>
      <c r="AI106" s="102"/>
      <c r="AJ106" s="220">
        <f t="shared" si="220"/>
        <v>0</v>
      </c>
      <c r="AK106" s="275">
        <f>'NAW2 - Total - SSEH'!AK106</f>
        <v>115</v>
      </c>
      <c r="AL106" s="275">
        <f>'NAW2 - Total - SSEH'!AL106</f>
        <v>17</v>
      </c>
      <c r="AM106" s="275">
        <f>'NAW2 - Total - SSEH'!AM106</f>
        <v>0</v>
      </c>
      <c r="AN106" s="275">
        <f>'NAW2 - Total - SSEH'!AN106</f>
        <v>0</v>
      </c>
      <c r="AO106" s="275">
        <f>'NAW2 - Total - SSEH'!AO106</f>
        <v>21</v>
      </c>
      <c r="AP106" s="220">
        <f t="shared" si="221"/>
        <v>153</v>
      </c>
    </row>
    <row r="107" spans="1:42" ht="25.5" customHeight="1">
      <c r="A107" s="13"/>
      <c r="B107" s="19"/>
      <c r="C107" s="218"/>
      <c r="D107" s="125"/>
      <c r="E107" s="105"/>
      <c r="F107" s="219" t="s">
        <v>83</v>
      </c>
      <c r="G107" s="275">
        <f>'NAW2 - Total - SSEH'!G107</f>
        <v>0</v>
      </c>
      <c r="H107" s="275">
        <f>'NAW2 - Total - SSEH'!H107</f>
        <v>0</v>
      </c>
      <c r="I107" s="275">
        <f>'NAW2 - Total - SSEH'!I107</f>
        <v>0</v>
      </c>
      <c r="J107" s="275">
        <f>'NAW2 - Total - SSEH'!J107</f>
        <v>0</v>
      </c>
      <c r="K107" s="275">
        <f>'NAW2 - Total - SSEH'!K107</f>
        <v>0</v>
      </c>
      <c r="L107" s="220">
        <f t="shared" si="216"/>
        <v>0</v>
      </c>
      <c r="M107" s="275">
        <f>'NAW2 - Total - SSEH'!M107</f>
        <v>0</v>
      </c>
      <c r="N107" s="275">
        <f>'NAW2 - Total - SSEH'!N107</f>
        <v>0</v>
      </c>
      <c r="O107" s="275">
        <f>'NAW2 - Total - SSEH'!O107</f>
        <v>0</v>
      </c>
      <c r="P107" s="275">
        <f>'NAW2 - Total - SSEH'!P107</f>
        <v>0</v>
      </c>
      <c r="Q107" s="275">
        <f>'NAW2 - Total - SSEH'!Q107</f>
        <v>0</v>
      </c>
      <c r="R107" s="220">
        <f t="shared" si="217"/>
        <v>0</v>
      </c>
      <c r="S107" s="102"/>
      <c r="T107" s="102"/>
      <c r="U107" s="102"/>
      <c r="V107" s="102"/>
      <c r="W107" s="102"/>
      <c r="X107" s="220">
        <f t="shared" si="218"/>
        <v>0</v>
      </c>
      <c r="Y107" s="275">
        <f>'NAW2 - Total - SSEH'!Y107</f>
        <v>0</v>
      </c>
      <c r="Z107" s="275">
        <f>'NAW2 - Total - SSEH'!Z107</f>
        <v>0</v>
      </c>
      <c r="AA107" s="275">
        <f>'NAW2 - Total - SSEH'!AA107</f>
        <v>0</v>
      </c>
      <c r="AB107" s="275">
        <f>'NAW2 - Total - SSEH'!AB107</f>
        <v>0</v>
      </c>
      <c r="AC107" s="275">
        <f>'NAW2 - Total - SSEH'!AC107</f>
        <v>0</v>
      </c>
      <c r="AD107" s="220">
        <f t="shared" si="219"/>
        <v>0</v>
      </c>
      <c r="AE107" s="102"/>
      <c r="AF107" s="102"/>
      <c r="AG107" s="102"/>
      <c r="AH107" s="102"/>
      <c r="AI107" s="102"/>
      <c r="AJ107" s="220">
        <f t="shared" si="220"/>
        <v>0</v>
      </c>
      <c r="AK107" s="275">
        <f>'NAW2 - Total - SSEH'!AK107</f>
        <v>0</v>
      </c>
      <c r="AL107" s="275">
        <f>'NAW2 - Total - SSEH'!AL107</f>
        <v>0</v>
      </c>
      <c r="AM107" s="275">
        <f>'NAW2 - Total - SSEH'!AM107</f>
        <v>0</v>
      </c>
      <c r="AN107" s="275">
        <f>'NAW2 - Total - SSEH'!AN107</f>
        <v>0</v>
      </c>
      <c r="AO107" s="275">
        <f>'NAW2 - Total - SSEH'!AO107</f>
        <v>0</v>
      </c>
      <c r="AP107" s="220">
        <f t="shared" si="221"/>
        <v>0</v>
      </c>
    </row>
    <row r="108" spans="1:42" ht="25.5" customHeight="1" thickBot="1">
      <c r="A108" s="13"/>
      <c r="B108" s="221"/>
      <c r="C108" s="222"/>
      <c r="D108" s="102"/>
      <c r="E108" s="102"/>
      <c r="F108" s="223"/>
      <c r="G108" s="224">
        <f>SUM(G104:G107)</f>
        <v>834</v>
      </c>
      <c r="H108" s="225">
        <f t="shared" ref="H108:K108" si="222">SUM(H104:H107)</f>
        <v>19</v>
      </c>
      <c r="I108" s="225">
        <f t="shared" si="222"/>
        <v>14</v>
      </c>
      <c r="J108" s="225">
        <f t="shared" si="222"/>
        <v>9</v>
      </c>
      <c r="K108" s="225">
        <f t="shared" si="222"/>
        <v>103</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818</v>
      </c>
      <c r="Z108" s="225">
        <f t="shared" ref="Z108:AC108" si="225">SUM(Z104:Z107)</f>
        <v>22</v>
      </c>
      <c r="AA108" s="225">
        <f t="shared" si="225"/>
        <v>24</v>
      </c>
      <c r="AB108" s="225">
        <f t="shared" si="225"/>
        <v>12</v>
      </c>
      <c r="AC108" s="225">
        <f t="shared" si="225"/>
        <v>103</v>
      </c>
      <c r="AD108" s="150"/>
      <c r="AE108" s="224">
        <f>SUM(AE104:AE107)</f>
        <v>0</v>
      </c>
      <c r="AF108" s="225">
        <f t="shared" ref="AF108:AI108" si="226">SUM(AF104:AF107)</f>
        <v>0</v>
      </c>
      <c r="AG108" s="225">
        <f t="shared" si="226"/>
        <v>0</v>
      </c>
      <c r="AH108" s="225">
        <f t="shared" si="226"/>
        <v>0</v>
      </c>
      <c r="AI108" s="225">
        <f t="shared" si="226"/>
        <v>0</v>
      </c>
      <c r="AJ108" s="150"/>
      <c r="AK108" s="224">
        <f>SUM(AK104:AK107)</f>
        <v>808</v>
      </c>
      <c r="AL108" s="225">
        <f t="shared" ref="AL108:AO108" si="227">SUM(AL104:AL107)</f>
        <v>29</v>
      </c>
      <c r="AM108" s="225">
        <f t="shared" si="227"/>
        <v>14</v>
      </c>
      <c r="AN108" s="225">
        <f t="shared" si="227"/>
        <v>13</v>
      </c>
      <c r="AO108" s="225">
        <f t="shared" si="227"/>
        <v>115</v>
      </c>
      <c r="AP108" s="150"/>
    </row>
    <row r="109" spans="1:42" ht="25.5" customHeight="1">
      <c r="A109" s="13"/>
      <c r="B109" s="209" t="s">
        <v>22</v>
      </c>
      <c r="C109" s="210"/>
      <c r="D109" s="211"/>
      <c r="E109" s="212"/>
      <c r="F109" s="213" t="s">
        <v>78</v>
      </c>
      <c r="G109" s="275">
        <f>'NAW2 - Total - SSEH'!G109</f>
        <v>0</v>
      </c>
      <c r="H109" s="275">
        <f>'NAW2 - Total - SSEH'!H109</f>
        <v>0</v>
      </c>
      <c r="I109" s="275">
        <f>'NAW2 - Total - SSEH'!I109</f>
        <v>0</v>
      </c>
      <c r="J109" s="275">
        <f>'NAW2 - Total - SSEH'!J109</f>
        <v>0</v>
      </c>
      <c r="K109" s="275">
        <f>'NAW2 - Total - SSEH'!K109</f>
        <v>0</v>
      </c>
      <c r="L109" s="216">
        <f>SUM(G109:K109)</f>
        <v>0</v>
      </c>
      <c r="M109" s="275">
        <f>'NAW2 - Total - SSEH'!M109</f>
        <v>0</v>
      </c>
      <c r="N109" s="275">
        <f>'NAW2 - Total - SSEH'!N109</f>
        <v>0</v>
      </c>
      <c r="O109" s="275">
        <f>'NAW2 - Total - SSEH'!O109</f>
        <v>0</v>
      </c>
      <c r="P109" s="275">
        <f>'NAW2 - Total - SSEH'!P109</f>
        <v>0</v>
      </c>
      <c r="Q109" s="275">
        <f>'NAW2 - Total - SSEH'!Q109</f>
        <v>0</v>
      </c>
      <c r="R109" s="216">
        <f>SUM(M109:Q109)</f>
        <v>0</v>
      </c>
      <c r="S109" s="102"/>
      <c r="T109" s="102"/>
      <c r="U109" s="102"/>
      <c r="V109" s="102"/>
      <c r="W109" s="102"/>
      <c r="X109" s="216">
        <f>SUM(S109:W109)</f>
        <v>0</v>
      </c>
      <c r="Y109" s="276">
        <f>'NAW2 - Total - SSEH'!Y109</f>
        <v>0</v>
      </c>
      <c r="Z109" s="276">
        <f>'NAW2 - Total - SSEH'!Z109</f>
        <v>0</v>
      </c>
      <c r="AA109" s="276">
        <f>'NAW2 - Total - SSEH'!AA109</f>
        <v>0</v>
      </c>
      <c r="AB109" s="276">
        <f>'NAW2 - Total - SSEH'!AB109</f>
        <v>0</v>
      </c>
      <c r="AC109" s="276">
        <f>'NAW2 - Total - SSEH'!AC109</f>
        <v>0</v>
      </c>
      <c r="AD109" s="216">
        <f>SUM(Y109:AC109)</f>
        <v>0</v>
      </c>
      <c r="AE109" s="102"/>
      <c r="AF109" s="102"/>
      <c r="AG109" s="102"/>
      <c r="AH109" s="102"/>
      <c r="AI109" s="102"/>
      <c r="AJ109" s="216">
        <f>SUM(AE109:AI109)</f>
        <v>0</v>
      </c>
      <c r="AK109" s="276">
        <f>'NAW2 - Total - SSEH'!AK109</f>
        <v>0</v>
      </c>
      <c r="AL109" s="276">
        <f>'NAW2 - Total - SSEH'!AL109</f>
        <v>0</v>
      </c>
      <c r="AM109" s="276">
        <f>'NAW2 - Total - SSEH'!AM109</f>
        <v>0</v>
      </c>
      <c r="AN109" s="276">
        <f>'NAW2 - Total - SSEH'!AN109</f>
        <v>0</v>
      </c>
      <c r="AO109" s="276">
        <f>'NAW2 - Total - SSEH'!AO109</f>
        <v>0</v>
      </c>
      <c r="AP109" s="216">
        <f>SUM(AK109:AO109)</f>
        <v>0</v>
      </c>
    </row>
    <row r="110" spans="1:42" ht="25.5" customHeight="1">
      <c r="A110" s="13"/>
      <c r="B110" s="19"/>
      <c r="C110" s="218"/>
      <c r="D110" s="125"/>
      <c r="E110" s="105"/>
      <c r="F110" s="219" t="s">
        <v>80</v>
      </c>
      <c r="G110" s="275">
        <f>'NAW2 - Total - SSEH'!G110</f>
        <v>285</v>
      </c>
      <c r="H110" s="275">
        <f>'NAW2 - Total - SSEH'!H110</f>
        <v>65</v>
      </c>
      <c r="I110" s="275">
        <f>'NAW2 - Total - SSEH'!I110</f>
        <v>190</v>
      </c>
      <c r="J110" s="275">
        <f>'NAW2 - Total - SSEH'!J110</f>
        <v>22</v>
      </c>
      <c r="K110" s="275">
        <f>'NAW2 - Total - SSEH'!K110</f>
        <v>56</v>
      </c>
      <c r="L110" s="220">
        <f t="shared" ref="L110:L112" si="228">SUM(G110:K110)</f>
        <v>618</v>
      </c>
      <c r="M110" s="275">
        <f>'NAW2 - Total - SSEH'!M110</f>
        <v>0</v>
      </c>
      <c r="N110" s="275">
        <f>'NAW2 - Total - SSEH'!N110</f>
        <v>0</v>
      </c>
      <c r="O110" s="275">
        <f>'NAW2 - Total - SSEH'!O110</f>
        <v>0</v>
      </c>
      <c r="P110" s="275">
        <f>'NAW2 - Total - SSEH'!P110</f>
        <v>0</v>
      </c>
      <c r="Q110" s="275">
        <f>'NAW2 - Total - SSEH'!Q110</f>
        <v>0</v>
      </c>
      <c r="R110" s="220">
        <f t="shared" ref="R110:R112" si="229">SUM(M110:Q110)</f>
        <v>0</v>
      </c>
      <c r="S110" s="102"/>
      <c r="T110" s="102"/>
      <c r="U110" s="102"/>
      <c r="V110" s="102"/>
      <c r="W110" s="102"/>
      <c r="X110" s="220">
        <f t="shared" ref="X110:X112" si="230">SUM(S110:W110)</f>
        <v>0</v>
      </c>
      <c r="Y110" s="275">
        <f>'NAW2 - Total - SSEH'!Y110</f>
        <v>251</v>
      </c>
      <c r="Z110" s="275">
        <f>'NAW2 - Total - SSEH'!Z110</f>
        <v>64</v>
      </c>
      <c r="AA110" s="275">
        <f>'NAW2 - Total - SSEH'!AA110</f>
        <v>184</v>
      </c>
      <c r="AB110" s="275">
        <f>'NAW2 - Total - SSEH'!AB110</f>
        <v>52</v>
      </c>
      <c r="AC110" s="275">
        <f>'NAW2 - Total - SSEH'!AC110</f>
        <v>67</v>
      </c>
      <c r="AD110" s="220">
        <f t="shared" ref="AD110:AD112" si="231">SUM(Y110:AC110)</f>
        <v>618</v>
      </c>
      <c r="AE110" s="102"/>
      <c r="AF110" s="102"/>
      <c r="AG110" s="102"/>
      <c r="AH110" s="102"/>
      <c r="AI110" s="102"/>
      <c r="AJ110" s="220">
        <f t="shared" ref="AJ110:AJ112" si="232">SUM(AE110:AI110)</f>
        <v>0</v>
      </c>
      <c r="AK110" s="275">
        <f>'NAW2 - Total - SSEH'!AK110</f>
        <v>215</v>
      </c>
      <c r="AL110" s="275">
        <f>'NAW2 - Total - SSEH'!AL110</f>
        <v>68</v>
      </c>
      <c r="AM110" s="275">
        <f>'NAW2 - Total - SSEH'!AM110</f>
        <v>121</v>
      </c>
      <c r="AN110" s="275">
        <f>'NAW2 - Total - SSEH'!AN110</f>
        <v>115</v>
      </c>
      <c r="AO110" s="275">
        <f>'NAW2 - Total - SSEH'!AO110</f>
        <v>99</v>
      </c>
      <c r="AP110" s="220">
        <f t="shared" ref="AP110:AP112" si="233">SUM(AK110:AO110)</f>
        <v>618</v>
      </c>
    </row>
    <row r="111" spans="1:42" ht="25.5" customHeight="1">
      <c r="A111" s="13"/>
      <c r="B111" s="19"/>
      <c r="C111" s="218"/>
      <c r="D111" s="125"/>
      <c r="E111" s="105"/>
      <c r="F111" s="219" t="s">
        <v>82</v>
      </c>
      <c r="G111" s="275">
        <f>'NAW2 - Total - SSEH'!G111</f>
        <v>7</v>
      </c>
      <c r="H111" s="275">
        <f>'NAW2 - Total - SSEH'!H111</f>
        <v>0</v>
      </c>
      <c r="I111" s="275">
        <f>'NAW2 - Total - SSEH'!I111</f>
        <v>2</v>
      </c>
      <c r="J111" s="275">
        <f>'NAW2 - Total - SSEH'!J111</f>
        <v>0</v>
      </c>
      <c r="K111" s="275">
        <f>'NAW2 - Total - SSEH'!K111</f>
        <v>0</v>
      </c>
      <c r="L111" s="220">
        <f t="shared" si="228"/>
        <v>9</v>
      </c>
      <c r="M111" s="275">
        <f>'NAW2 - Total - SSEH'!M111</f>
        <v>0</v>
      </c>
      <c r="N111" s="275">
        <f>'NAW2 - Total - SSEH'!N111</f>
        <v>0</v>
      </c>
      <c r="O111" s="275">
        <f>'NAW2 - Total - SSEH'!O111</f>
        <v>0</v>
      </c>
      <c r="P111" s="275">
        <f>'NAW2 - Total - SSEH'!P111</f>
        <v>0</v>
      </c>
      <c r="Q111" s="275">
        <f>'NAW2 - Total - SSEH'!Q111</f>
        <v>0</v>
      </c>
      <c r="R111" s="220">
        <f t="shared" si="229"/>
        <v>0</v>
      </c>
      <c r="S111" s="102"/>
      <c r="T111" s="102"/>
      <c r="U111" s="102"/>
      <c r="V111" s="102"/>
      <c r="W111" s="102"/>
      <c r="X111" s="220">
        <f t="shared" si="230"/>
        <v>0</v>
      </c>
      <c r="Y111" s="275">
        <f>'NAW2 - Total - SSEH'!Y111</f>
        <v>5</v>
      </c>
      <c r="Z111" s="275">
        <f>'NAW2 - Total - SSEH'!Z111</f>
        <v>2</v>
      </c>
      <c r="AA111" s="275">
        <f>'NAW2 - Total - SSEH'!AA111</f>
        <v>2</v>
      </c>
      <c r="AB111" s="275">
        <f>'NAW2 - Total - SSEH'!AB111</f>
        <v>0</v>
      </c>
      <c r="AC111" s="275">
        <f>'NAW2 - Total - SSEH'!AC111</f>
        <v>0</v>
      </c>
      <c r="AD111" s="220">
        <f t="shared" si="231"/>
        <v>9</v>
      </c>
      <c r="AE111" s="102"/>
      <c r="AF111" s="102"/>
      <c r="AG111" s="102"/>
      <c r="AH111" s="102"/>
      <c r="AI111" s="102"/>
      <c r="AJ111" s="220">
        <f t="shared" si="232"/>
        <v>0</v>
      </c>
      <c r="AK111" s="275">
        <f>'NAW2 - Total - SSEH'!AK111</f>
        <v>5</v>
      </c>
      <c r="AL111" s="275">
        <f>'NAW2 - Total - SSEH'!AL111</f>
        <v>2</v>
      </c>
      <c r="AM111" s="275">
        <f>'NAW2 - Total - SSEH'!AM111</f>
        <v>2</v>
      </c>
      <c r="AN111" s="275">
        <f>'NAW2 - Total - SSEH'!AN111</f>
        <v>0</v>
      </c>
      <c r="AO111" s="275">
        <f>'NAW2 - Total - SSEH'!AO111</f>
        <v>0</v>
      </c>
      <c r="AP111" s="220">
        <f t="shared" si="233"/>
        <v>9</v>
      </c>
    </row>
    <row r="112" spans="1:42" ht="25.5" customHeight="1">
      <c r="A112" s="13"/>
      <c r="B112" s="19"/>
      <c r="C112" s="218"/>
      <c r="D112" s="125"/>
      <c r="E112" s="105"/>
      <c r="F112" s="219" t="s">
        <v>83</v>
      </c>
      <c r="G112" s="275">
        <f>'NAW2 - Total - SSEH'!G112</f>
        <v>0</v>
      </c>
      <c r="H112" s="275">
        <f>'NAW2 - Total - SSEH'!H112</f>
        <v>0</v>
      </c>
      <c r="I112" s="275">
        <f>'NAW2 - Total - SSEH'!I112</f>
        <v>0</v>
      </c>
      <c r="J112" s="275">
        <f>'NAW2 - Total - SSEH'!J112</f>
        <v>0</v>
      </c>
      <c r="K112" s="275">
        <f>'NAW2 - Total - SSEH'!K112</f>
        <v>0</v>
      </c>
      <c r="L112" s="220">
        <f t="shared" si="228"/>
        <v>0</v>
      </c>
      <c r="M112" s="275">
        <f>'NAW2 - Total - SSEH'!M112</f>
        <v>0</v>
      </c>
      <c r="N112" s="275">
        <f>'NAW2 - Total - SSEH'!N112</f>
        <v>0</v>
      </c>
      <c r="O112" s="275">
        <f>'NAW2 - Total - SSEH'!O112</f>
        <v>0</v>
      </c>
      <c r="P112" s="275">
        <f>'NAW2 - Total - SSEH'!P112</f>
        <v>0</v>
      </c>
      <c r="Q112" s="275">
        <f>'NAW2 - Total - SSEH'!Q112</f>
        <v>0</v>
      </c>
      <c r="R112" s="220">
        <f t="shared" si="229"/>
        <v>0</v>
      </c>
      <c r="S112" s="102"/>
      <c r="T112" s="102"/>
      <c r="U112" s="102"/>
      <c r="V112" s="102"/>
      <c r="W112" s="102"/>
      <c r="X112" s="220">
        <f t="shared" si="230"/>
        <v>0</v>
      </c>
      <c r="Y112" s="275">
        <f>'NAW2 - Total - SSEH'!Y112</f>
        <v>0</v>
      </c>
      <c r="Z112" s="275">
        <f>'NAW2 - Total - SSEH'!Z112</f>
        <v>0</v>
      </c>
      <c r="AA112" s="275">
        <f>'NAW2 - Total - SSEH'!AA112</f>
        <v>0</v>
      </c>
      <c r="AB112" s="275">
        <f>'NAW2 - Total - SSEH'!AB112</f>
        <v>0</v>
      </c>
      <c r="AC112" s="275">
        <f>'NAW2 - Total - SSEH'!AC112</f>
        <v>0</v>
      </c>
      <c r="AD112" s="220">
        <f t="shared" si="231"/>
        <v>0</v>
      </c>
      <c r="AE112" s="102"/>
      <c r="AF112" s="102"/>
      <c r="AG112" s="102"/>
      <c r="AH112" s="102"/>
      <c r="AI112" s="102"/>
      <c r="AJ112" s="220">
        <f t="shared" si="232"/>
        <v>0</v>
      </c>
      <c r="AK112" s="275">
        <f>'NAW2 - Total - SSEH'!AK112</f>
        <v>0</v>
      </c>
      <c r="AL112" s="275">
        <f>'NAW2 - Total - SSEH'!AL112</f>
        <v>0</v>
      </c>
      <c r="AM112" s="275">
        <f>'NAW2 - Total - SSEH'!AM112</f>
        <v>0</v>
      </c>
      <c r="AN112" s="275">
        <f>'NAW2 - Total - SSEH'!AN112</f>
        <v>0</v>
      </c>
      <c r="AO112" s="275">
        <f>'NAW2 - Total - SSEH'!AO112</f>
        <v>0</v>
      </c>
      <c r="AP112" s="220">
        <f t="shared" si="233"/>
        <v>0</v>
      </c>
    </row>
    <row r="113" spans="1:42" ht="25.5" customHeight="1" thickBot="1">
      <c r="A113" s="13"/>
      <c r="B113" s="221"/>
      <c r="C113" s="222"/>
      <c r="D113" s="102"/>
      <c r="E113" s="102"/>
      <c r="F113" s="223"/>
      <c r="G113" s="224">
        <f>SUM(G109:G112)</f>
        <v>292</v>
      </c>
      <c r="H113" s="225">
        <f t="shared" ref="H113:K113" si="234">SUM(H109:H112)</f>
        <v>65</v>
      </c>
      <c r="I113" s="225">
        <f t="shared" si="234"/>
        <v>192</v>
      </c>
      <c r="J113" s="225">
        <f t="shared" si="234"/>
        <v>22</v>
      </c>
      <c r="K113" s="225">
        <f t="shared" si="234"/>
        <v>56</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256</v>
      </c>
      <c r="Z113" s="225">
        <f t="shared" ref="Z113:AC113" si="237">SUM(Z109:Z112)</f>
        <v>66</v>
      </c>
      <c r="AA113" s="225">
        <f t="shared" si="237"/>
        <v>186</v>
      </c>
      <c r="AB113" s="225">
        <f t="shared" si="237"/>
        <v>52</v>
      </c>
      <c r="AC113" s="225">
        <f t="shared" si="237"/>
        <v>67</v>
      </c>
      <c r="AD113" s="150"/>
      <c r="AE113" s="224">
        <f>SUM(AE109:AE112)</f>
        <v>0</v>
      </c>
      <c r="AF113" s="225">
        <f t="shared" ref="AF113:AI113" si="238">SUM(AF109:AF112)</f>
        <v>0</v>
      </c>
      <c r="AG113" s="225">
        <f t="shared" si="238"/>
        <v>0</v>
      </c>
      <c r="AH113" s="225">
        <f t="shared" si="238"/>
        <v>0</v>
      </c>
      <c r="AI113" s="225">
        <f t="shared" si="238"/>
        <v>0</v>
      </c>
      <c r="AJ113" s="150"/>
      <c r="AK113" s="224">
        <f>SUM(AK109:AK112)</f>
        <v>220</v>
      </c>
      <c r="AL113" s="225">
        <f t="shared" ref="AL113:AO113" si="239">SUM(AL109:AL112)</f>
        <v>70</v>
      </c>
      <c r="AM113" s="225">
        <f t="shared" si="239"/>
        <v>123</v>
      </c>
      <c r="AN113" s="225">
        <f t="shared" si="239"/>
        <v>115</v>
      </c>
      <c r="AO113" s="225">
        <f t="shared" si="239"/>
        <v>99</v>
      </c>
      <c r="AP113" s="150"/>
    </row>
    <row r="114" spans="1:42" ht="25.5" customHeight="1">
      <c r="A114" s="13"/>
      <c r="B114" s="209" t="s">
        <v>23</v>
      </c>
      <c r="C114" s="210"/>
      <c r="D114" s="211"/>
      <c r="E114" s="212"/>
      <c r="F114" s="213" t="s">
        <v>78</v>
      </c>
      <c r="G114" s="275">
        <f>'NAW2 - Total - SSEH'!G114</f>
        <v>0</v>
      </c>
      <c r="H114" s="275">
        <f>'NAW2 - Total - SSEH'!H114</f>
        <v>0</v>
      </c>
      <c r="I114" s="275">
        <f>'NAW2 - Total - SSEH'!I114</f>
        <v>0</v>
      </c>
      <c r="J114" s="275">
        <f>'NAW2 - Total - SSEH'!J114</f>
        <v>0</v>
      </c>
      <c r="K114" s="275">
        <f>'NAW2 - Total - SSEH'!K114</f>
        <v>0</v>
      </c>
      <c r="L114" s="216">
        <f>SUM(G114:K114)</f>
        <v>0</v>
      </c>
      <c r="M114" s="275">
        <f>'NAW2 - Total - SSEH'!M114</f>
        <v>0</v>
      </c>
      <c r="N114" s="275">
        <f>'NAW2 - Total - SSEH'!N114</f>
        <v>0</v>
      </c>
      <c r="O114" s="275">
        <f>'NAW2 - Total - SSEH'!O114</f>
        <v>0</v>
      </c>
      <c r="P114" s="275">
        <f>'NAW2 - Total - SSEH'!P114</f>
        <v>0</v>
      </c>
      <c r="Q114" s="275">
        <f>'NAW2 - Total - SSEH'!Q114</f>
        <v>0</v>
      </c>
      <c r="R114" s="216">
        <f>SUM(M114:Q114)</f>
        <v>0</v>
      </c>
      <c r="S114" s="102"/>
      <c r="T114" s="102"/>
      <c r="U114" s="102"/>
      <c r="V114" s="102"/>
      <c r="W114" s="102"/>
      <c r="X114" s="216">
        <f>SUM(S114:W114)</f>
        <v>0</v>
      </c>
      <c r="Y114" s="276">
        <f>'NAW2 - Total - SSEH'!Y114</f>
        <v>0</v>
      </c>
      <c r="Z114" s="276">
        <f>'NAW2 - Total - SSEH'!Z114</f>
        <v>0</v>
      </c>
      <c r="AA114" s="276">
        <f>'NAW2 - Total - SSEH'!AA114</f>
        <v>0</v>
      </c>
      <c r="AB114" s="276">
        <f>'NAW2 - Total - SSEH'!AB114</f>
        <v>0</v>
      </c>
      <c r="AC114" s="276">
        <f>'NAW2 - Total - SSEH'!AC114</f>
        <v>0</v>
      </c>
      <c r="AD114" s="216">
        <f>SUM(Y114:AC114)</f>
        <v>0</v>
      </c>
      <c r="AE114" s="102"/>
      <c r="AF114" s="102"/>
      <c r="AG114" s="102"/>
      <c r="AH114" s="102"/>
      <c r="AI114" s="102"/>
      <c r="AJ114" s="216">
        <f>SUM(AE114:AI114)</f>
        <v>0</v>
      </c>
      <c r="AK114" s="276">
        <f>'NAW2 - Total - SSEH'!AK114</f>
        <v>0</v>
      </c>
      <c r="AL114" s="276">
        <f>'NAW2 - Total - SSEH'!AL114</f>
        <v>0</v>
      </c>
      <c r="AM114" s="276">
        <f>'NAW2 - Total - SSEH'!AM114</f>
        <v>0</v>
      </c>
      <c r="AN114" s="276">
        <f>'NAW2 - Total - SSEH'!AN114</f>
        <v>0</v>
      </c>
      <c r="AO114" s="276">
        <f>'NAW2 - Total - SSEH'!AO114</f>
        <v>0</v>
      </c>
      <c r="AP114" s="216">
        <f>SUM(AK114:AO114)</f>
        <v>0</v>
      </c>
    </row>
    <row r="115" spans="1:42" ht="25.5" customHeight="1">
      <c r="A115" s="13"/>
      <c r="B115" s="19"/>
      <c r="C115" s="218"/>
      <c r="D115" s="125"/>
      <c r="E115" s="105"/>
      <c r="F115" s="219" t="s">
        <v>80</v>
      </c>
      <c r="G115" s="275">
        <f>'NAW2 - Total - SSEH'!G115</f>
        <v>0</v>
      </c>
      <c r="H115" s="275">
        <f>'NAW2 - Total - SSEH'!H115</f>
        <v>0</v>
      </c>
      <c r="I115" s="275">
        <f>'NAW2 - Total - SSEH'!I115</f>
        <v>0</v>
      </c>
      <c r="J115" s="275">
        <f>'NAW2 - Total - SSEH'!J115</f>
        <v>0</v>
      </c>
      <c r="K115" s="275">
        <f>'NAW2 - Total - SSEH'!K115</f>
        <v>0</v>
      </c>
      <c r="L115" s="220">
        <f t="shared" ref="L115:L117" si="240">SUM(G115:K115)</f>
        <v>0</v>
      </c>
      <c r="M115" s="275">
        <f>'NAW2 - Total - SSEH'!M115</f>
        <v>0</v>
      </c>
      <c r="N115" s="275">
        <f>'NAW2 - Total - SSEH'!N115</f>
        <v>0</v>
      </c>
      <c r="O115" s="275">
        <f>'NAW2 - Total - SSEH'!O115</f>
        <v>0</v>
      </c>
      <c r="P115" s="275">
        <f>'NAW2 - Total - SSEH'!P115</f>
        <v>0</v>
      </c>
      <c r="Q115" s="275">
        <f>'NAW2 - Total - SSEH'!Q115</f>
        <v>0</v>
      </c>
      <c r="R115" s="220">
        <f t="shared" ref="R115:R117" si="241">SUM(M115:Q115)</f>
        <v>0</v>
      </c>
      <c r="S115" s="102"/>
      <c r="T115" s="102"/>
      <c r="U115" s="102"/>
      <c r="V115" s="102"/>
      <c r="W115" s="102"/>
      <c r="X115" s="220">
        <f t="shared" ref="X115:X117" si="242">SUM(S115:W115)</f>
        <v>0</v>
      </c>
      <c r="Y115" s="275">
        <f>'NAW2 - Total - SSEH'!Y115</f>
        <v>0</v>
      </c>
      <c r="Z115" s="275">
        <f>'NAW2 - Total - SSEH'!Z115</f>
        <v>0</v>
      </c>
      <c r="AA115" s="275">
        <f>'NAW2 - Total - SSEH'!AA115</f>
        <v>0</v>
      </c>
      <c r="AB115" s="275">
        <f>'NAW2 - Total - SSEH'!AB115</f>
        <v>0</v>
      </c>
      <c r="AC115" s="275">
        <f>'NAW2 - Total - SSEH'!AC115</f>
        <v>0</v>
      </c>
      <c r="AD115" s="220">
        <f t="shared" ref="AD115:AD117" si="243">SUM(Y115:AC115)</f>
        <v>0</v>
      </c>
      <c r="AE115" s="102"/>
      <c r="AF115" s="102"/>
      <c r="AG115" s="102"/>
      <c r="AH115" s="102"/>
      <c r="AI115" s="102"/>
      <c r="AJ115" s="220">
        <f t="shared" ref="AJ115:AJ117" si="244">SUM(AE115:AI115)</f>
        <v>0</v>
      </c>
      <c r="AK115" s="275">
        <f>'NAW2 - Total - SSEH'!AK115</f>
        <v>0</v>
      </c>
      <c r="AL115" s="275">
        <f>'NAW2 - Total - SSEH'!AL115</f>
        <v>0</v>
      </c>
      <c r="AM115" s="275">
        <f>'NAW2 - Total - SSEH'!AM115</f>
        <v>0</v>
      </c>
      <c r="AN115" s="275">
        <f>'NAW2 - Total - SSEH'!AN115</f>
        <v>0</v>
      </c>
      <c r="AO115" s="275">
        <f>'NAW2 - Total - SSEH'!AO115</f>
        <v>0</v>
      </c>
      <c r="AP115" s="220">
        <f t="shared" ref="AP115:AP117" si="245">SUM(AK115:AO115)</f>
        <v>0</v>
      </c>
    </row>
    <row r="116" spans="1:42" ht="25.5" customHeight="1">
      <c r="A116" s="13"/>
      <c r="B116" s="19"/>
      <c r="C116" s="218"/>
      <c r="D116" s="125"/>
      <c r="E116" s="105"/>
      <c r="F116" s="219" t="s">
        <v>82</v>
      </c>
      <c r="G116" s="275">
        <f>'NAW2 - Total - SSEH'!G116</f>
        <v>0</v>
      </c>
      <c r="H116" s="275">
        <f>'NAW2 - Total - SSEH'!H116</f>
        <v>0</v>
      </c>
      <c r="I116" s="275">
        <f>'NAW2 - Total - SSEH'!I116</f>
        <v>0</v>
      </c>
      <c r="J116" s="275">
        <f>'NAW2 - Total - SSEH'!J116</f>
        <v>0</v>
      </c>
      <c r="K116" s="275">
        <f>'NAW2 - Total - SSEH'!K116</f>
        <v>0</v>
      </c>
      <c r="L116" s="220">
        <f t="shared" si="240"/>
        <v>0</v>
      </c>
      <c r="M116" s="275">
        <f>'NAW2 - Total - SSEH'!M116</f>
        <v>0</v>
      </c>
      <c r="N116" s="275">
        <f>'NAW2 - Total - SSEH'!N116</f>
        <v>0</v>
      </c>
      <c r="O116" s="275">
        <f>'NAW2 - Total - SSEH'!O116</f>
        <v>0</v>
      </c>
      <c r="P116" s="275">
        <f>'NAW2 - Total - SSEH'!P116</f>
        <v>0</v>
      </c>
      <c r="Q116" s="275">
        <f>'NAW2 - Total - SSEH'!Q116</f>
        <v>0</v>
      </c>
      <c r="R116" s="220">
        <f t="shared" si="241"/>
        <v>0</v>
      </c>
      <c r="S116" s="102"/>
      <c r="T116" s="102"/>
      <c r="U116" s="102"/>
      <c r="V116" s="102"/>
      <c r="W116" s="102"/>
      <c r="X116" s="220">
        <f t="shared" si="242"/>
        <v>0</v>
      </c>
      <c r="Y116" s="275">
        <f>'NAW2 - Total - SSEH'!Y116</f>
        <v>0</v>
      </c>
      <c r="Z116" s="275">
        <f>'NAW2 - Total - SSEH'!Z116</f>
        <v>0</v>
      </c>
      <c r="AA116" s="275">
        <f>'NAW2 - Total - SSEH'!AA116</f>
        <v>0</v>
      </c>
      <c r="AB116" s="275">
        <f>'NAW2 - Total - SSEH'!AB116</f>
        <v>0</v>
      </c>
      <c r="AC116" s="275">
        <f>'NAW2 - Total - SSEH'!AC116</f>
        <v>0</v>
      </c>
      <c r="AD116" s="220">
        <f t="shared" si="243"/>
        <v>0</v>
      </c>
      <c r="AE116" s="102"/>
      <c r="AF116" s="102"/>
      <c r="AG116" s="102"/>
      <c r="AH116" s="102"/>
      <c r="AI116" s="102"/>
      <c r="AJ116" s="220">
        <f t="shared" si="244"/>
        <v>0</v>
      </c>
      <c r="AK116" s="275">
        <f>'NAW2 - Total - SSEH'!AK116</f>
        <v>0</v>
      </c>
      <c r="AL116" s="275">
        <f>'NAW2 - Total - SSEH'!AL116</f>
        <v>0</v>
      </c>
      <c r="AM116" s="275">
        <f>'NAW2 - Total - SSEH'!AM116</f>
        <v>0</v>
      </c>
      <c r="AN116" s="275">
        <f>'NAW2 - Total - SSEH'!AN116</f>
        <v>0</v>
      </c>
      <c r="AO116" s="275">
        <f>'NAW2 - Total - SSEH'!AO116</f>
        <v>0</v>
      </c>
      <c r="AP116" s="220">
        <f t="shared" si="245"/>
        <v>0</v>
      </c>
    </row>
    <row r="117" spans="1:42" ht="25.5" customHeight="1">
      <c r="A117" s="13"/>
      <c r="B117" s="19"/>
      <c r="C117" s="218"/>
      <c r="D117" s="125"/>
      <c r="E117" s="105"/>
      <c r="F117" s="219" t="s">
        <v>83</v>
      </c>
      <c r="G117" s="275">
        <f>'NAW2 - Total - SSEH'!G117</f>
        <v>0</v>
      </c>
      <c r="H117" s="275">
        <f>'NAW2 - Total - SSEH'!H117</f>
        <v>0</v>
      </c>
      <c r="I117" s="275">
        <f>'NAW2 - Total - SSEH'!I117</f>
        <v>0</v>
      </c>
      <c r="J117" s="275">
        <f>'NAW2 - Total - SSEH'!J117</f>
        <v>0</v>
      </c>
      <c r="K117" s="275">
        <f>'NAW2 - Total - SSEH'!K117</f>
        <v>0</v>
      </c>
      <c r="L117" s="220">
        <f t="shared" si="240"/>
        <v>0</v>
      </c>
      <c r="M117" s="275">
        <f>'NAW2 - Total - SSEH'!M117</f>
        <v>0</v>
      </c>
      <c r="N117" s="275">
        <f>'NAW2 - Total - SSEH'!N117</f>
        <v>0</v>
      </c>
      <c r="O117" s="275">
        <f>'NAW2 - Total - SSEH'!O117</f>
        <v>0</v>
      </c>
      <c r="P117" s="275">
        <f>'NAW2 - Total - SSEH'!P117</f>
        <v>0</v>
      </c>
      <c r="Q117" s="275">
        <f>'NAW2 - Total - SSEH'!Q117</f>
        <v>0</v>
      </c>
      <c r="R117" s="220">
        <f t="shared" si="241"/>
        <v>0</v>
      </c>
      <c r="S117" s="102"/>
      <c r="T117" s="102"/>
      <c r="U117" s="102"/>
      <c r="V117" s="102"/>
      <c r="W117" s="102"/>
      <c r="X117" s="220">
        <f t="shared" si="242"/>
        <v>0</v>
      </c>
      <c r="Y117" s="275">
        <f>'NAW2 - Total - SSEH'!Y117</f>
        <v>0</v>
      </c>
      <c r="Z117" s="275">
        <f>'NAW2 - Total - SSEH'!Z117</f>
        <v>0</v>
      </c>
      <c r="AA117" s="275">
        <f>'NAW2 - Total - SSEH'!AA117</f>
        <v>0</v>
      </c>
      <c r="AB117" s="275">
        <f>'NAW2 - Total - SSEH'!AB117</f>
        <v>0</v>
      </c>
      <c r="AC117" s="275">
        <f>'NAW2 - Total - SSEH'!AC117</f>
        <v>0</v>
      </c>
      <c r="AD117" s="220">
        <f t="shared" si="243"/>
        <v>0</v>
      </c>
      <c r="AE117" s="102"/>
      <c r="AF117" s="102"/>
      <c r="AG117" s="102"/>
      <c r="AH117" s="102"/>
      <c r="AI117" s="102"/>
      <c r="AJ117" s="220">
        <f t="shared" si="244"/>
        <v>0</v>
      </c>
      <c r="AK117" s="275">
        <f>'NAW2 - Total - SSEH'!AK117</f>
        <v>0</v>
      </c>
      <c r="AL117" s="275">
        <f>'NAW2 - Total - SSEH'!AL117</f>
        <v>0</v>
      </c>
      <c r="AM117" s="275">
        <f>'NAW2 - Total - SSEH'!AM117</f>
        <v>0</v>
      </c>
      <c r="AN117" s="275">
        <f>'NAW2 - Total - SSEH'!AN117</f>
        <v>0</v>
      </c>
      <c r="AO117" s="275">
        <f>'NAW2 - Total - SSEH'!AO117</f>
        <v>0</v>
      </c>
      <c r="AP117" s="220">
        <f t="shared" si="245"/>
        <v>0</v>
      </c>
    </row>
    <row r="118" spans="1:42" ht="25.5" customHeight="1" thickBot="1">
      <c r="A118" s="13"/>
      <c r="B118" s="221"/>
      <c r="C118" s="222"/>
      <c r="D118" s="102"/>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09" t="s">
        <v>24</v>
      </c>
      <c r="C119" s="210"/>
      <c r="D119" s="211"/>
      <c r="E119" s="212"/>
      <c r="F119" s="213" t="s">
        <v>78</v>
      </c>
      <c r="G119" s="275">
        <f>'NAW2 - Total - SSEH'!G119</f>
        <v>45.712000000000003</v>
      </c>
      <c r="H119" s="275">
        <f>'NAW2 - Total - SSEH'!H119</f>
        <v>3.3290000000000002</v>
      </c>
      <c r="I119" s="275">
        <f>'NAW2 - Total - SSEH'!I119</f>
        <v>0</v>
      </c>
      <c r="J119" s="275">
        <f>'NAW2 - Total - SSEH'!J119</f>
        <v>0</v>
      </c>
      <c r="K119" s="275">
        <f>'NAW2 - Total - SSEH'!K119</f>
        <v>4.8079999999999998</v>
      </c>
      <c r="L119" s="216">
        <f>SUM(G119:K119)</f>
        <v>53.849000000000004</v>
      </c>
      <c r="M119" s="275">
        <f>'NAW2 - Total - SSEH'!M119</f>
        <v>0</v>
      </c>
      <c r="N119" s="275">
        <f>'NAW2 - Total - SSEH'!N119</f>
        <v>0</v>
      </c>
      <c r="O119" s="275">
        <f>'NAW2 - Total - SSEH'!O119</f>
        <v>0</v>
      </c>
      <c r="P119" s="275">
        <f>'NAW2 - Total - SSEH'!P119</f>
        <v>0</v>
      </c>
      <c r="Q119" s="275">
        <f>'NAW2 - Total - SSEH'!Q119</f>
        <v>0</v>
      </c>
      <c r="R119" s="216">
        <f>SUM(M119:Q119)</f>
        <v>0</v>
      </c>
      <c r="S119" s="102"/>
      <c r="T119" s="102"/>
      <c r="U119" s="102"/>
      <c r="V119" s="102"/>
      <c r="W119" s="102"/>
      <c r="X119" s="216">
        <f>SUM(S119:W119)</f>
        <v>0</v>
      </c>
      <c r="Y119" s="276">
        <f>'NAW2 - Total - SSEH'!Y119</f>
        <v>43.930999999999997</v>
      </c>
      <c r="Z119" s="276">
        <f>'NAW2 - Total - SSEH'!Z119</f>
        <v>1.7809999999999999</v>
      </c>
      <c r="AA119" s="276">
        <f>'NAW2 - Total - SSEH'!AA119</f>
        <v>3.3290000000000002</v>
      </c>
      <c r="AB119" s="276">
        <f>'NAW2 - Total - SSEH'!AB119</f>
        <v>0</v>
      </c>
      <c r="AC119" s="276">
        <f>'NAW2 - Total - SSEH'!AC119</f>
        <v>4.8079999999999998</v>
      </c>
      <c r="AD119" s="216">
        <f>SUM(Y119:AC119)</f>
        <v>53.848999999999997</v>
      </c>
      <c r="AE119" s="102"/>
      <c r="AF119" s="102"/>
      <c r="AG119" s="102"/>
      <c r="AH119" s="102"/>
      <c r="AI119" s="102"/>
      <c r="AJ119" s="216">
        <f>SUM(AE119:AI119)</f>
        <v>0</v>
      </c>
      <c r="AK119" s="276">
        <f>'NAW2 - Total - SSEH'!AK119</f>
        <v>40.935000000000002</v>
      </c>
      <c r="AL119" s="276">
        <f>'NAW2 - Total - SSEH'!AL119</f>
        <v>4.7770000000000001</v>
      </c>
      <c r="AM119" s="276">
        <f>'NAW2 - Total - SSEH'!AM119</f>
        <v>1.1499999999999999</v>
      </c>
      <c r="AN119" s="276">
        <f>'NAW2 - Total - SSEH'!AN119</f>
        <v>2.1789999999999998</v>
      </c>
      <c r="AO119" s="276">
        <f>'NAW2 - Total - SSEH'!AO119</f>
        <v>4.8079999999999998</v>
      </c>
      <c r="AP119" s="216">
        <f>SUM(AK119:AO119)</f>
        <v>53.849000000000004</v>
      </c>
    </row>
    <row r="120" spans="1:42" ht="25.5" customHeight="1">
      <c r="A120" s="13"/>
      <c r="B120" s="19"/>
      <c r="C120" s="218"/>
      <c r="D120" s="125"/>
      <c r="E120" s="105"/>
      <c r="F120" s="219" t="s">
        <v>80</v>
      </c>
      <c r="G120" s="275">
        <f>'NAW2 - Total - SSEH'!G120</f>
        <v>1.552</v>
      </c>
      <c r="H120" s="275">
        <f>'NAW2 - Total - SSEH'!H120</f>
        <v>0</v>
      </c>
      <c r="I120" s="275">
        <f>'NAW2 - Total - SSEH'!I120</f>
        <v>0</v>
      </c>
      <c r="J120" s="275">
        <f>'NAW2 - Total - SSEH'!J120</f>
        <v>0</v>
      </c>
      <c r="K120" s="275">
        <f>'NAW2 - Total - SSEH'!K120</f>
        <v>0</v>
      </c>
      <c r="L120" s="220">
        <f t="shared" ref="L120:L122" si="252">SUM(G120:K120)</f>
        <v>1.552</v>
      </c>
      <c r="M120" s="275">
        <f>'NAW2 - Total - SSEH'!M120</f>
        <v>0</v>
      </c>
      <c r="N120" s="275">
        <f>'NAW2 - Total - SSEH'!N120</f>
        <v>0</v>
      </c>
      <c r="O120" s="275">
        <f>'NAW2 - Total - SSEH'!O120</f>
        <v>0</v>
      </c>
      <c r="P120" s="275">
        <f>'NAW2 - Total - SSEH'!P120</f>
        <v>0</v>
      </c>
      <c r="Q120" s="275">
        <f>'NAW2 - Total - SSEH'!Q120</f>
        <v>0</v>
      </c>
      <c r="R120" s="220">
        <f t="shared" ref="R120:R122" si="253">SUM(M120:Q120)</f>
        <v>0</v>
      </c>
      <c r="S120" s="102"/>
      <c r="T120" s="102"/>
      <c r="U120" s="102"/>
      <c r="V120" s="102"/>
      <c r="W120" s="102"/>
      <c r="X120" s="220">
        <f t="shared" ref="X120:X122" si="254">SUM(S120:W120)</f>
        <v>0</v>
      </c>
      <c r="Y120" s="275">
        <f>'NAW2 - Total - SSEH'!Y120</f>
        <v>1.552</v>
      </c>
      <c r="Z120" s="275">
        <f>'NAW2 - Total - SSEH'!Z120</f>
        <v>0</v>
      </c>
      <c r="AA120" s="275">
        <f>'NAW2 - Total - SSEH'!AA120</f>
        <v>0</v>
      </c>
      <c r="AB120" s="275">
        <f>'NAW2 - Total - SSEH'!AB120</f>
        <v>0</v>
      </c>
      <c r="AC120" s="275">
        <f>'NAW2 - Total - SSEH'!AC120</f>
        <v>0</v>
      </c>
      <c r="AD120" s="220">
        <f t="shared" ref="AD120:AD122" si="255">SUM(Y120:AC120)</f>
        <v>1.552</v>
      </c>
      <c r="AE120" s="102"/>
      <c r="AF120" s="102"/>
      <c r="AG120" s="102"/>
      <c r="AH120" s="102"/>
      <c r="AI120" s="102"/>
      <c r="AJ120" s="220">
        <f t="shared" ref="AJ120:AJ122" si="256">SUM(AE120:AI120)</f>
        <v>0</v>
      </c>
      <c r="AK120" s="275">
        <f>'NAW2 - Total - SSEH'!AK120</f>
        <v>1.552</v>
      </c>
      <c r="AL120" s="275">
        <f>'NAW2 - Total - SSEH'!AL120</f>
        <v>0</v>
      </c>
      <c r="AM120" s="275">
        <f>'NAW2 - Total - SSEH'!AM120</f>
        <v>0</v>
      </c>
      <c r="AN120" s="275">
        <f>'NAW2 - Total - SSEH'!AN120</f>
        <v>0</v>
      </c>
      <c r="AO120" s="275">
        <f>'NAW2 - Total - SSEH'!AO120</f>
        <v>0</v>
      </c>
      <c r="AP120" s="220">
        <f t="shared" ref="AP120:AP122" si="257">SUM(AK120:AO120)</f>
        <v>1.552</v>
      </c>
    </row>
    <row r="121" spans="1:42" ht="25.5" customHeight="1">
      <c r="A121" s="13"/>
      <c r="B121" s="19"/>
      <c r="C121" s="218"/>
      <c r="D121" s="125"/>
      <c r="E121" s="105"/>
      <c r="F121" s="219" t="s">
        <v>82</v>
      </c>
      <c r="G121" s="275">
        <f>'NAW2 - Total - SSEH'!G121</f>
        <v>2.6030000000000002</v>
      </c>
      <c r="H121" s="275">
        <f>'NAW2 - Total - SSEH'!H121</f>
        <v>0</v>
      </c>
      <c r="I121" s="275">
        <f>'NAW2 - Total - SSEH'!I121</f>
        <v>0</v>
      </c>
      <c r="J121" s="275">
        <f>'NAW2 - Total - SSEH'!J121</f>
        <v>0</v>
      </c>
      <c r="K121" s="275">
        <f>'NAW2 - Total - SSEH'!K121</f>
        <v>0</v>
      </c>
      <c r="L121" s="220">
        <f t="shared" si="252"/>
        <v>2.6030000000000002</v>
      </c>
      <c r="M121" s="275">
        <f>'NAW2 - Total - SSEH'!M121</f>
        <v>0</v>
      </c>
      <c r="N121" s="275">
        <f>'NAW2 - Total - SSEH'!N121</f>
        <v>0</v>
      </c>
      <c r="O121" s="275">
        <f>'NAW2 - Total - SSEH'!O121</f>
        <v>0</v>
      </c>
      <c r="P121" s="275">
        <f>'NAW2 - Total - SSEH'!P121</f>
        <v>0</v>
      </c>
      <c r="Q121" s="275">
        <f>'NAW2 - Total - SSEH'!Q121</f>
        <v>0</v>
      </c>
      <c r="R121" s="220">
        <f t="shared" si="253"/>
        <v>0</v>
      </c>
      <c r="S121" s="102"/>
      <c r="T121" s="102"/>
      <c r="U121" s="102"/>
      <c r="V121" s="102"/>
      <c r="W121" s="102"/>
      <c r="X121" s="220">
        <f t="shared" si="254"/>
        <v>0</v>
      </c>
      <c r="Y121" s="275">
        <f>'NAW2 - Total - SSEH'!Y121</f>
        <v>2.6030000000000002</v>
      </c>
      <c r="Z121" s="275">
        <f>'NAW2 - Total - SSEH'!Z121</f>
        <v>0</v>
      </c>
      <c r="AA121" s="275">
        <f>'NAW2 - Total - SSEH'!AA121</f>
        <v>0</v>
      </c>
      <c r="AB121" s="275">
        <f>'NAW2 - Total - SSEH'!AB121</f>
        <v>0</v>
      </c>
      <c r="AC121" s="275">
        <f>'NAW2 - Total - SSEH'!AC121</f>
        <v>0</v>
      </c>
      <c r="AD121" s="220">
        <f t="shared" si="255"/>
        <v>2.6030000000000002</v>
      </c>
      <c r="AE121" s="102"/>
      <c r="AF121" s="102"/>
      <c r="AG121" s="102"/>
      <c r="AH121" s="102"/>
      <c r="AI121" s="102"/>
      <c r="AJ121" s="220">
        <f t="shared" si="256"/>
        <v>0</v>
      </c>
      <c r="AK121" s="275">
        <f>'NAW2 - Total - SSEH'!AK121</f>
        <v>2.6030000000000002</v>
      </c>
      <c r="AL121" s="275">
        <f>'NAW2 - Total - SSEH'!AL121</f>
        <v>0</v>
      </c>
      <c r="AM121" s="275">
        <f>'NAW2 - Total - SSEH'!AM121</f>
        <v>0</v>
      </c>
      <c r="AN121" s="275">
        <f>'NAW2 - Total - SSEH'!AN121</f>
        <v>0</v>
      </c>
      <c r="AO121" s="275">
        <f>'NAW2 - Total - SSEH'!AO121</f>
        <v>0</v>
      </c>
      <c r="AP121" s="220">
        <f t="shared" si="257"/>
        <v>2.6030000000000002</v>
      </c>
    </row>
    <row r="122" spans="1:42" ht="25.5" customHeight="1">
      <c r="A122" s="13"/>
      <c r="B122" s="19"/>
      <c r="C122" s="218"/>
      <c r="D122" s="125"/>
      <c r="E122" s="105"/>
      <c r="F122" s="219" t="s">
        <v>83</v>
      </c>
      <c r="G122" s="275">
        <f>'NAW2 - Total - SSEH'!G122</f>
        <v>10.917</v>
      </c>
      <c r="H122" s="275">
        <f>'NAW2 - Total - SSEH'!H122</f>
        <v>0</v>
      </c>
      <c r="I122" s="275">
        <f>'NAW2 - Total - SSEH'!I122</f>
        <v>2.008</v>
      </c>
      <c r="J122" s="275">
        <f>'NAW2 - Total - SSEH'!J122</f>
        <v>0</v>
      </c>
      <c r="K122" s="275">
        <f>'NAW2 - Total - SSEH'!K122</f>
        <v>1.024</v>
      </c>
      <c r="L122" s="220">
        <f t="shared" si="252"/>
        <v>13.949000000000002</v>
      </c>
      <c r="M122" s="275">
        <f>'NAW2 - Total - SSEH'!M122</f>
        <v>0</v>
      </c>
      <c r="N122" s="275">
        <f>'NAW2 - Total - SSEH'!N122</f>
        <v>0</v>
      </c>
      <c r="O122" s="275">
        <f>'NAW2 - Total - SSEH'!O122</f>
        <v>0</v>
      </c>
      <c r="P122" s="275">
        <f>'NAW2 - Total - SSEH'!P122</f>
        <v>0</v>
      </c>
      <c r="Q122" s="275">
        <f>'NAW2 - Total - SSEH'!Q122</f>
        <v>0</v>
      </c>
      <c r="R122" s="220">
        <f t="shared" si="253"/>
        <v>0</v>
      </c>
      <c r="S122" s="102"/>
      <c r="T122" s="102"/>
      <c r="U122" s="102"/>
      <c r="V122" s="102"/>
      <c r="W122" s="102"/>
      <c r="X122" s="220">
        <f t="shared" si="254"/>
        <v>0</v>
      </c>
      <c r="Y122" s="275">
        <f>'NAW2 - Total - SSEH'!Y122</f>
        <v>10.917</v>
      </c>
      <c r="Z122" s="275">
        <f>'NAW2 - Total - SSEH'!Z122</f>
        <v>0</v>
      </c>
      <c r="AA122" s="275">
        <f>'NAW2 - Total - SSEH'!AA122</f>
        <v>2.008</v>
      </c>
      <c r="AB122" s="275">
        <f>'NAW2 - Total - SSEH'!AB122</f>
        <v>0</v>
      </c>
      <c r="AC122" s="275">
        <f>'NAW2 - Total - SSEH'!AC122</f>
        <v>1.024</v>
      </c>
      <c r="AD122" s="220">
        <f t="shared" si="255"/>
        <v>13.949000000000002</v>
      </c>
      <c r="AE122" s="102"/>
      <c r="AF122" s="102"/>
      <c r="AG122" s="102"/>
      <c r="AH122" s="102"/>
      <c r="AI122" s="102"/>
      <c r="AJ122" s="220">
        <f t="shared" si="256"/>
        <v>0</v>
      </c>
      <c r="AK122" s="275">
        <f>'NAW2 - Total - SSEH'!AK122</f>
        <v>5.93</v>
      </c>
      <c r="AL122" s="275">
        <f>'NAW2 - Total - SSEH'!AL122</f>
        <v>4.9870000000000001</v>
      </c>
      <c r="AM122" s="275">
        <f>'NAW2 - Total - SSEH'!AM122</f>
        <v>0</v>
      </c>
      <c r="AN122" s="275">
        <f>'NAW2 - Total - SSEH'!AN122</f>
        <v>2.008</v>
      </c>
      <c r="AO122" s="275">
        <f>'NAW2 - Total - SSEH'!AO122</f>
        <v>1.024</v>
      </c>
      <c r="AP122" s="220">
        <f t="shared" si="257"/>
        <v>13.949000000000002</v>
      </c>
    </row>
    <row r="123" spans="1:42" ht="25.5" customHeight="1" thickBot="1">
      <c r="A123" s="13"/>
      <c r="B123" s="221"/>
      <c r="C123" s="222"/>
      <c r="D123" s="102"/>
      <c r="E123" s="102"/>
      <c r="F123" s="223"/>
      <c r="G123" s="224">
        <f>SUM(G119:G122)</f>
        <v>60.784000000000006</v>
      </c>
      <c r="H123" s="225">
        <f t="shared" ref="H123:K123" si="258">SUM(H119:H122)</f>
        <v>3.3290000000000002</v>
      </c>
      <c r="I123" s="225">
        <f t="shared" si="258"/>
        <v>2.008</v>
      </c>
      <c r="J123" s="225">
        <f t="shared" si="258"/>
        <v>0</v>
      </c>
      <c r="K123" s="225">
        <f t="shared" si="258"/>
        <v>5.8319999999999999</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59.003</v>
      </c>
      <c r="Z123" s="225">
        <f t="shared" ref="Z123:AC123" si="261">SUM(Z119:Z122)</f>
        <v>1.7809999999999999</v>
      </c>
      <c r="AA123" s="225">
        <f t="shared" si="261"/>
        <v>5.3369999999999997</v>
      </c>
      <c r="AB123" s="225">
        <f t="shared" si="261"/>
        <v>0</v>
      </c>
      <c r="AC123" s="225">
        <f t="shared" si="261"/>
        <v>5.8319999999999999</v>
      </c>
      <c r="AD123" s="150"/>
      <c r="AE123" s="224">
        <f>SUM(AE119:AE122)</f>
        <v>0</v>
      </c>
      <c r="AF123" s="225">
        <f t="shared" ref="AF123:AI123" si="262">SUM(AF119:AF122)</f>
        <v>0</v>
      </c>
      <c r="AG123" s="225">
        <f t="shared" si="262"/>
        <v>0</v>
      </c>
      <c r="AH123" s="225">
        <f t="shared" si="262"/>
        <v>0</v>
      </c>
      <c r="AI123" s="225">
        <f t="shared" si="262"/>
        <v>0</v>
      </c>
      <c r="AJ123" s="150"/>
      <c r="AK123" s="224">
        <f>SUM(AK119:AK122)</f>
        <v>51.02</v>
      </c>
      <c r="AL123" s="225">
        <f t="shared" ref="AL123:AO123" si="263">SUM(AL119:AL122)</f>
        <v>9.7639999999999993</v>
      </c>
      <c r="AM123" s="225">
        <f t="shared" si="263"/>
        <v>1.1499999999999999</v>
      </c>
      <c r="AN123" s="225">
        <f t="shared" si="263"/>
        <v>4.1869999999999994</v>
      </c>
      <c r="AO123" s="225">
        <f t="shared" si="263"/>
        <v>5.8319999999999999</v>
      </c>
      <c r="AP123" s="150"/>
    </row>
    <row r="124" spans="1:42" ht="25.5" customHeight="1">
      <c r="A124" s="13"/>
      <c r="B124" s="209" t="s">
        <v>25</v>
      </c>
      <c r="C124" s="210"/>
      <c r="D124" s="211"/>
      <c r="E124" s="212"/>
      <c r="F124" s="213" t="s">
        <v>78</v>
      </c>
      <c r="G124" s="275">
        <f>'NAW2 - Total - SSEH'!G124</f>
        <v>0</v>
      </c>
      <c r="H124" s="275">
        <f>'NAW2 - Total - SSEH'!H124</f>
        <v>0</v>
      </c>
      <c r="I124" s="275">
        <f>'NAW2 - Total - SSEH'!I124</f>
        <v>0</v>
      </c>
      <c r="J124" s="275">
        <f>'NAW2 - Total - SSEH'!J124</f>
        <v>0</v>
      </c>
      <c r="K124" s="275">
        <f>'NAW2 - Total - SSEH'!K124</f>
        <v>0</v>
      </c>
      <c r="L124" s="216">
        <f>SUM(G124:K124)</f>
        <v>0</v>
      </c>
      <c r="M124" s="275">
        <f>'NAW2 - Total - SSEH'!M124</f>
        <v>0</v>
      </c>
      <c r="N124" s="275">
        <f>'NAW2 - Total - SSEH'!N124</f>
        <v>0</v>
      </c>
      <c r="O124" s="275">
        <f>'NAW2 - Total - SSEH'!O124</f>
        <v>0</v>
      </c>
      <c r="P124" s="275">
        <f>'NAW2 - Total - SSEH'!P124</f>
        <v>0</v>
      </c>
      <c r="Q124" s="275">
        <f>'NAW2 - Total - SSEH'!Q124</f>
        <v>0</v>
      </c>
      <c r="R124" s="216">
        <f>SUM(M124:Q124)</f>
        <v>0</v>
      </c>
      <c r="S124" s="102"/>
      <c r="T124" s="102"/>
      <c r="U124" s="102"/>
      <c r="V124" s="102"/>
      <c r="W124" s="102"/>
      <c r="X124" s="216">
        <f>SUM(S124:W124)</f>
        <v>0</v>
      </c>
      <c r="Y124" s="276">
        <f>'NAW2 - Total - SSEH'!Y124</f>
        <v>0</v>
      </c>
      <c r="Z124" s="276">
        <f>'NAW2 - Total - SSEH'!Z124</f>
        <v>0</v>
      </c>
      <c r="AA124" s="276">
        <f>'NAW2 - Total - SSEH'!AA124</f>
        <v>0</v>
      </c>
      <c r="AB124" s="276">
        <f>'NAW2 - Total - SSEH'!AB124</f>
        <v>0</v>
      </c>
      <c r="AC124" s="276">
        <f>'NAW2 - Total - SSEH'!AC124</f>
        <v>0</v>
      </c>
      <c r="AD124" s="216">
        <f>SUM(Y124:AC124)</f>
        <v>0</v>
      </c>
      <c r="AE124" s="102"/>
      <c r="AF124" s="102"/>
      <c r="AG124" s="102"/>
      <c r="AH124" s="102"/>
      <c r="AI124" s="102"/>
      <c r="AJ124" s="216">
        <f>SUM(AE124:AI124)</f>
        <v>0</v>
      </c>
      <c r="AK124" s="276">
        <f>'NAW2 - Total - SSEH'!AK124</f>
        <v>0</v>
      </c>
      <c r="AL124" s="276">
        <f>'NAW2 - Total - SSEH'!AL124</f>
        <v>0</v>
      </c>
      <c r="AM124" s="276">
        <f>'NAW2 - Total - SSEH'!AM124</f>
        <v>0</v>
      </c>
      <c r="AN124" s="276">
        <f>'NAW2 - Total - SSEH'!AN124</f>
        <v>0</v>
      </c>
      <c r="AO124" s="276">
        <f>'NAW2 - Total - SSEH'!AO124</f>
        <v>0</v>
      </c>
      <c r="AP124" s="216">
        <f>SUM(AK124:AO124)</f>
        <v>0</v>
      </c>
    </row>
    <row r="125" spans="1:42" ht="25.5" customHeight="1">
      <c r="A125" s="13"/>
      <c r="B125" s="19"/>
      <c r="C125" s="218"/>
      <c r="D125" s="125"/>
      <c r="E125" s="105"/>
      <c r="F125" s="219" t="s">
        <v>80</v>
      </c>
      <c r="G125" s="275">
        <f>'NAW2 - Total - SSEH'!G125</f>
        <v>0</v>
      </c>
      <c r="H125" s="275">
        <f>'NAW2 - Total - SSEH'!H125</f>
        <v>0</v>
      </c>
      <c r="I125" s="275">
        <f>'NAW2 - Total - SSEH'!I125</f>
        <v>0</v>
      </c>
      <c r="J125" s="275">
        <f>'NAW2 - Total - SSEH'!J125</f>
        <v>0</v>
      </c>
      <c r="K125" s="275">
        <f>'NAW2 - Total - SSEH'!K125</f>
        <v>0</v>
      </c>
      <c r="L125" s="220">
        <f t="shared" ref="L125:L127" si="264">SUM(G125:K125)</f>
        <v>0</v>
      </c>
      <c r="M125" s="275">
        <f>'NAW2 - Total - SSEH'!M125</f>
        <v>0</v>
      </c>
      <c r="N125" s="275">
        <f>'NAW2 - Total - SSEH'!N125</f>
        <v>0</v>
      </c>
      <c r="O125" s="275">
        <f>'NAW2 - Total - SSEH'!O125</f>
        <v>0</v>
      </c>
      <c r="P125" s="275">
        <f>'NAW2 - Total - SSEH'!P125</f>
        <v>0</v>
      </c>
      <c r="Q125" s="275">
        <f>'NAW2 - Total - SSEH'!Q125</f>
        <v>0</v>
      </c>
      <c r="R125" s="220">
        <f t="shared" ref="R125:R127" si="265">SUM(M125:Q125)</f>
        <v>0</v>
      </c>
      <c r="S125" s="102"/>
      <c r="T125" s="102"/>
      <c r="U125" s="102"/>
      <c r="V125" s="102"/>
      <c r="W125" s="102"/>
      <c r="X125" s="220">
        <f t="shared" ref="X125:X127" si="266">SUM(S125:W125)</f>
        <v>0</v>
      </c>
      <c r="Y125" s="275">
        <f>'NAW2 - Total - SSEH'!Y125</f>
        <v>0</v>
      </c>
      <c r="Z125" s="275">
        <f>'NAW2 - Total - SSEH'!Z125</f>
        <v>0</v>
      </c>
      <c r="AA125" s="275">
        <f>'NAW2 - Total - SSEH'!AA125</f>
        <v>0</v>
      </c>
      <c r="AB125" s="275">
        <f>'NAW2 - Total - SSEH'!AB125</f>
        <v>0</v>
      </c>
      <c r="AC125" s="275">
        <f>'NAW2 - Total - SSEH'!AC125</f>
        <v>0</v>
      </c>
      <c r="AD125" s="220">
        <f t="shared" ref="AD125:AD127" si="267">SUM(Y125:AC125)</f>
        <v>0</v>
      </c>
      <c r="AE125" s="102"/>
      <c r="AF125" s="102"/>
      <c r="AG125" s="102"/>
      <c r="AH125" s="102"/>
      <c r="AI125" s="102"/>
      <c r="AJ125" s="220">
        <f t="shared" ref="AJ125:AJ127" si="268">SUM(AE125:AI125)</f>
        <v>0</v>
      </c>
      <c r="AK125" s="275">
        <f>'NAW2 - Total - SSEH'!AK125</f>
        <v>0</v>
      </c>
      <c r="AL125" s="275">
        <f>'NAW2 - Total - SSEH'!AL125</f>
        <v>0</v>
      </c>
      <c r="AM125" s="275">
        <f>'NAW2 - Total - SSEH'!AM125</f>
        <v>0</v>
      </c>
      <c r="AN125" s="275">
        <f>'NAW2 - Total - SSEH'!AN125</f>
        <v>0</v>
      </c>
      <c r="AO125" s="275">
        <f>'NAW2 - Total - SSEH'!AO125</f>
        <v>0</v>
      </c>
      <c r="AP125" s="220">
        <f t="shared" ref="AP125:AP127" si="269">SUM(AK125:AO125)</f>
        <v>0</v>
      </c>
    </row>
    <row r="126" spans="1:42" ht="25.5" customHeight="1">
      <c r="A126" s="13"/>
      <c r="B126" s="19"/>
      <c r="C126" s="218"/>
      <c r="D126" s="125"/>
      <c r="E126" s="105"/>
      <c r="F126" s="219" t="s">
        <v>82</v>
      </c>
      <c r="G126" s="275">
        <f>'NAW2 - Total - SSEH'!G126</f>
        <v>0</v>
      </c>
      <c r="H126" s="275">
        <f>'NAW2 - Total - SSEH'!H126</f>
        <v>0</v>
      </c>
      <c r="I126" s="275">
        <f>'NAW2 - Total - SSEH'!I126</f>
        <v>0</v>
      </c>
      <c r="J126" s="275">
        <f>'NAW2 - Total - SSEH'!J126</f>
        <v>0</v>
      </c>
      <c r="K126" s="275">
        <f>'NAW2 - Total - SSEH'!K126</f>
        <v>0</v>
      </c>
      <c r="L126" s="220">
        <f t="shared" si="264"/>
        <v>0</v>
      </c>
      <c r="M126" s="275">
        <f>'NAW2 - Total - SSEH'!M126</f>
        <v>0</v>
      </c>
      <c r="N126" s="275">
        <f>'NAW2 - Total - SSEH'!N126</f>
        <v>0</v>
      </c>
      <c r="O126" s="275">
        <f>'NAW2 - Total - SSEH'!O126</f>
        <v>0</v>
      </c>
      <c r="P126" s="275">
        <f>'NAW2 - Total - SSEH'!P126</f>
        <v>0</v>
      </c>
      <c r="Q126" s="275">
        <f>'NAW2 - Total - SSEH'!Q126</f>
        <v>0</v>
      </c>
      <c r="R126" s="220">
        <f t="shared" si="265"/>
        <v>0</v>
      </c>
      <c r="S126" s="102"/>
      <c r="T126" s="102"/>
      <c r="U126" s="102"/>
      <c r="V126" s="102"/>
      <c r="W126" s="102"/>
      <c r="X126" s="220">
        <f t="shared" si="266"/>
        <v>0</v>
      </c>
      <c r="Y126" s="275">
        <f>'NAW2 - Total - SSEH'!Y126</f>
        <v>0</v>
      </c>
      <c r="Z126" s="275">
        <f>'NAW2 - Total - SSEH'!Z126</f>
        <v>0</v>
      </c>
      <c r="AA126" s="275">
        <f>'NAW2 - Total - SSEH'!AA126</f>
        <v>0</v>
      </c>
      <c r="AB126" s="275">
        <f>'NAW2 - Total - SSEH'!AB126</f>
        <v>0</v>
      </c>
      <c r="AC126" s="275">
        <f>'NAW2 - Total - SSEH'!AC126</f>
        <v>0</v>
      </c>
      <c r="AD126" s="220">
        <f t="shared" si="267"/>
        <v>0</v>
      </c>
      <c r="AE126" s="102"/>
      <c r="AF126" s="102"/>
      <c r="AG126" s="102"/>
      <c r="AH126" s="102"/>
      <c r="AI126" s="102"/>
      <c r="AJ126" s="220">
        <f t="shared" si="268"/>
        <v>0</v>
      </c>
      <c r="AK126" s="275">
        <f>'NAW2 - Total - SSEH'!AK126</f>
        <v>0</v>
      </c>
      <c r="AL126" s="275">
        <f>'NAW2 - Total - SSEH'!AL126</f>
        <v>0</v>
      </c>
      <c r="AM126" s="275">
        <f>'NAW2 - Total - SSEH'!AM126</f>
        <v>0</v>
      </c>
      <c r="AN126" s="275">
        <f>'NAW2 - Total - SSEH'!AN126</f>
        <v>0</v>
      </c>
      <c r="AO126" s="275">
        <f>'NAW2 - Total - SSEH'!AO126</f>
        <v>0</v>
      </c>
      <c r="AP126" s="220">
        <f t="shared" si="269"/>
        <v>0</v>
      </c>
    </row>
    <row r="127" spans="1:42" ht="25.5" customHeight="1">
      <c r="A127" s="13"/>
      <c r="B127" s="19"/>
      <c r="C127" s="218"/>
      <c r="D127" s="125"/>
      <c r="E127" s="105"/>
      <c r="F127" s="219" t="s">
        <v>83</v>
      </c>
      <c r="G127" s="275">
        <f>'NAW2 - Total - SSEH'!G127</f>
        <v>0</v>
      </c>
      <c r="H127" s="275">
        <f>'NAW2 - Total - SSEH'!H127</f>
        <v>0</v>
      </c>
      <c r="I127" s="275">
        <f>'NAW2 - Total - SSEH'!I127</f>
        <v>0</v>
      </c>
      <c r="J127" s="275">
        <f>'NAW2 - Total - SSEH'!J127</f>
        <v>0</v>
      </c>
      <c r="K127" s="275">
        <f>'NAW2 - Total - SSEH'!K127</f>
        <v>0</v>
      </c>
      <c r="L127" s="220">
        <f t="shared" si="264"/>
        <v>0</v>
      </c>
      <c r="M127" s="275">
        <f>'NAW2 - Total - SSEH'!M127</f>
        <v>0</v>
      </c>
      <c r="N127" s="275">
        <f>'NAW2 - Total - SSEH'!N127</f>
        <v>0</v>
      </c>
      <c r="O127" s="275">
        <f>'NAW2 - Total - SSEH'!O127</f>
        <v>0</v>
      </c>
      <c r="P127" s="275">
        <f>'NAW2 - Total - SSEH'!P127</f>
        <v>0</v>
      </c>
      <c r="Q127" s="275">
        <f>'NAW2 - Total - SSEH'!Q127</f>
        <v>0</v>
      </c>
      <c r="R127" s="220">
        <f t="shared" si="265"/>
        <v>0</v>
      </c>
      <c r="S127" s="102"/>
      <c r="T127" s="102"/>
      <c r="U127" s="102"/>
      <c r="V127" s="102"/>
      <c r="W127" s="102"/>
      <c r="X127" s="220">
        <f t="shared" si="266"/>
        <v>0</v>
      </c>
      <c r="Y127" s="275">
        <f>'NAW2 - Total - SSEH'!Y127</f>
        <v>0</v>
      </c>
      <c r="Z127" s="275">
        <f>'NAW2 - Total - SSEH'!Z127</f>
        <v>0</v>
      </c>
      <c r="AA127" s="275">
        <f>'NAW2 - Total - SSEH'!AA127</f>
        <v>0</v>
      </c>
      <c r="AB127" s="275">
        <f>'NAW2 - Total - SSEH'!AB127</f>
        <v>0</v>
      </c>
      <c r="AC127" s="275">
        <f>'NAW2 - Total - SSEH'!AC127</f>
        <v>0</v>
      </c>
      <c r="AD127" s="220">
        <f t="shared" si="267"/>
        <v>0</v>
      </c>
      <c r="AE127" s="102"/>
      <c r="AF127" s="102"/>
      <c r="AG127" s="102"/>
      <c r="AH127" s="102"/>
      <c r="AI127" s="102"/>
      <c r="AJ127" s="220">
        <f t="shared" si="268"/>
        <v>0</v>
      </c>
      <c r="AK127" s="275">
        <f>'NAW2 - Total - SSEH'!AK127</f>
        <v>0</v>
      </c>
      <c r="AL127" s="275">
        <f>'NAW2 - Total - SSEH'!AL127</f>
        <v>0</v>
      </c>
      <c r="AM127" s="275">
        <f>'NAW2 - Total - SSEH'!AM127</f>
        <v>0</v>
      </c>
      <c r="AN127" s="275">
        <f>'NAW2 - Total - SSEH'!AN127</f>
        <v>0</v>
      </c>
      <c r="AO127" s="275">
        <f>'NAW2 - Total - SSEH'!AO127</f>
        <v>0</v>
      </c>
      <c r="AP127" s="220">
        <f t="shared" si="269"/>
        <v>0</v>
      </c>
    </row>
    <row r="128" spans="1:42" ht="25.5" customHeight="1" thickBot="1">
      <c r="A128" s="13"/>
      <c r="B128" s="221"/>
      <c r="C128" s="222"/>
      <c r="D128" s="102"/>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09" t="s">
        <v>26</v>
      </c>
      <c r="C129" s="210"/>
      <c r="D129" s="211"/>
      <c r="E129" s="212"/>
      <c r="F129" s="213" t="s">
        <v>78</v>
      </c>
      <c r="G129" s="275">
        <f>'NAW2 - Total - SSEH'!G129</f>
        <v>0</v>
      </c>
      <c r="H129" s="275">
        <f>'NAW2 - Total - SSEH'!H129</f>
        <v>0</v>
      </c>
      <c r="I129" s="275">
        <f>'NAW2 - Total - SSEH'!I129</f>
        <v>0</v>
      </c>
      <c r="J129" s="275">
        <f>'NAW2 - Total - SSEH'!J129</f>
        <v>0</v>
      </c>
      <c r="K129" s="275">
        <f>'NAW2 - Total - SSEH'!K129</f>
        <v>0</v>
      </c>
      <c r="L129" s="216">
        <f>SUM(G129:K129)</f>
        <v>0</v>
      </c>
      <c r="M129" s="275">
        <f>'NAW2 - Total - SSEH'!M129</f>
        <v>0</v>
      </c>
      <c r="N129" s="275">
        <f>'NAW2 - Total - SSEH'!N129</f>
        <v>0</v>
      </c>
      <c r="O129" s="275">
        <f>'NAW2 - Total - SSEH'!O129</f>
        <v>0</v>
      </c>
      <c r="P129" s="275">
        <f>'NAW2 - Total - SSEH'!P129</f>
        <v>0</v>
      </c>
      <c r="Q129" s="275">
        <f>'NAW2 - Total - SSEH'!Q129</f>
        <v>0</v>
      </c>
      <c r="R129" s="216">
        <f>SUM(M129:Q129)</f>
        <v>0</v>
      </c>
      <c r="S129" s="102"/>
      <c r="T129" s="102"/>
      <c r="U129" s="102"/>
      <c r="V129" s="102"/>
      <c r="W129" s="102"/>
      <c r="X129" s="216">
        <f>SUM(S129:W129)</f>
        <v>0</v>
      </c>
      <c r="Y129" s="276">
        <f>'NAW2 - Total - SSEH'!Y129</f>
        <v>0</v>
      </c>
      <c r="Z129" s="276">
        <f>'NAW2 - Total - SSEH'!Z129</f>
        <v>0</v>
      </c>
      <c r="AA129" s="276">
        <f>'NAW2 - Total - SSEH'!AA129</f>
        <v>0</v>
      </c>
      <c r="AB129" s="276">
        <f>'NAW2 - Total - SSEH'!AB129</f>
        <v>0</v>
      </c>
      <c r="AC129" s="276">
        <f>'NAW2 - Total - SSEH'!AC129</f>
        <v>0</v>
      </c>
      <c r="AD129" s="216">
        <f>SUM(Y129:AC129)</f>
        <v>0</v>
      </c>
      <c r="AE129" s="102"/>
      <c r="AF129" s="102"/>
      <c r="AG129" s="102"/>
      <c r="AH129" s="102"/>
      <c r="AI129" s="102"/>
      <c r="AJ129" s="216">
        <f>SUM(AE129:AI129)</f>
        <v>0</v>
      </c>
      <c r="AK129" s="276">
        <f>'NAW2 - Total - SSEH'!AK129</f>
        <v>0</v>
      </c>
      <c r="AL129" s="276">
        <f>'NAW2 - Total - SSEH'!AL129</f>
        <v>0</v>
      </c>
      <c r="AM129" s="276">
        <f>'NAW2 - Total - SSEH'!AM129</f>
        <v>0</v>
      </c>
      <c r="AN129" s="276">
        <f>'NAW2 - Total - SSEH'!AN129</f>
        <v>0</v>
      </c>
      <c r="AO129" s="276">
        <f>'NAW2 - Total - SSEH'!AO129</f>
        <v>0</v>
      </c>
      <c r="AP129" s="216">
        <f>SUM(AK129:AO129)</f>
        <v>0</v>
      </c>
    </row>
    <row r="130" spans="1:44" ht="25.5" customHeight="1">
      <c r="A130" s="13"/>
      <c r="B130" s="19"/>
      <c r="C130" s="218"/>
      <c r="D130" s="125"/>
      <c r="E130" s="105"/>
      <c r="F130" s="219" t="s">
        <v>80</v>
      </c>
      <c r="G130" s="275">
        <f>'NAW2 - Total - SSEH'!G130</f>
        <v>0</v>
      </c>
      <c r="H130" s="275">
        <f>'NAW2 - Total - SSEH'!H130</f>
        <v>0</v>
      </c>
      <c r="I130" s="275">
        <f>'NAW2 - Total - SSEH'!I130</f>
        <v>0</v>
      </c>
      <c r="J130" s="275">
        <f>'NAW2 - Total - SSEH'!J130</f>
        <v>0</v>
      </c>
      <c r="K130" s="275">
        <f>'NAW2 - Total - SSEH'!K130</f>
        <v>0</v>
      </c>
      <c r="L130" s="220">
        <f t="shared" ref="L130:L132" si="276">SUM(G130:K130)</f>
        <v>0</v>
      </c>
      <c r="M130" s="275">
        <f>'NAW2 - Total - SSEH'!M130</f>
        <v>0</v>
      </c>
      <c r="N130" s="275">
        <f>'NAW2 - Total - SSEH'!N130</f>
        <v>0</v>
      </c>
      <c r="O130" s="275">
        <f>'NAW2 - Total - SSEH'!O130</f>
        <v>0</v>
      </c>
      <c r="P130" s="275">
        <f>'NAW2 - Total - SSEH'!P130</f>
        <v>0</v>
      </c>
      <c r="Q130" s="275">
        <f>'NAW2 - Total - SSEH'!Q130</f>
        <v>0</v>
      </c>
      <c r="R130" s="220">
        <f t="shared" ref="R130:R132" si="277">SUM(M130:Q130)</f>
        <v>0</v>
      </c>
      <c r="S130" s="102"/>
      <c r="T130" s="102"/>
      <c r="U130" s="102"/>
      <c r="V130" s="102"/>
      <c r="W130" s="102"/>
      <c r="X130" s="220">
        <f t="shared" ref="X130:X132" si="278">SUM(S130:W130)</f>
        <v>0</v>
      </c>
      <c r="Y130" s="275">
        <f>'NAW2 - Total - SSEH'!Y130</f>
        <v>0</v>
      </c>
      <c r="Z130" s="275">
        <f>'NAW2 - Total - SSEH'!Z130</f>
        <v>0</v>
      </c>
      <c r="AA130" s="275">
        <f>'NAW2 - Total - SSEH'!AA130</f>
        <v>0</v>
      </c>
      <c r="AB130" s="275">
        <f>'NAW2 - Total - SSEH'!AB130</f>
        <v>0</v>
      </c>
      <c r="AC130" s="275">
        <f>'NAW2 - Total - SSEH'!AC130</f>
        <v>0</v>
      </c>
      <c r="AD130" s="220">
        <f t="shared" ref="AD130:AD132" si="279">SUM(Y130:AC130)</f>
        <v>0</v>
      </c>
      <c r="AE130" s="102"/>
      <c r="AF130" s="102"/>
      <c r="AG130" s="102"/>
      <c r="AH130" s="102"/>
      <c r="AI130" s="102"/>
      <c r="AJ130" s="220">
        <f t="shared" ref="AJ130:AJ132" si="280">SUM(AE130:AI130)</f>
        <v>0</v>
      </c>
      <c r="AK130" s="275">
        <f>'NAW2 - Total - SSEH'!AK130</f>
        <v>0</v>
      </c>
      <c r="AL130" s="275">
        <f>'NAW2 - Total - SSEH'!AL130</f>
        <v>0</v>
      </c>
      <c r="AM130" s="275">
        <f>'NAW2 - Total - SSEH'!AM130</f>
        <v>0</v>
      </c>
      <c r="AN130" s="275">
        <f>'NAW2 - Total - SSEH'!AN130</f>
        <v>0</v>
      </c>
      <c r="AO130" s="275">
        <f>'NAW2 - Total - SSEH'!AO130</f>
        <v>0</v>
      </c>
      <c r="AP130" s="220">
        <f t="shared" ref="AP130:AP132" si="281">SUM(AK130:AO130)</f>
        <v>0</v>
      </c>
    </row>
    <row r="131" spans="1:44" ht="25.5" customHeight="1">
      <c r="A131" s="13"/>
      <c r="B131" s="19"/>
      <c r="C131" s="218"/>
      <c r="D131" s="125"/>
      <c r="E131" s="105"/>
      <c r="F131" s="219" t="s">
        <v>82</v>
      </c>
      <c r="G131" s="275">
        <f>'NAW2 - Total - SSEH'!G131</f>
        <v>0</v>
      </c>
      <c r="H131" s="275">
        <f>'NAW2 - Total - SSEH'!H131</f>
        <v>0</v>
      </c>
      <c r="I131" s="275">
        <f>'NAW2 - Total - SSEH'!I131</f>
        <v>0</v>
      </c>
      <c r="J131" s="275">
        <f>'NAW2 - Total - SSEH'!J131</f>
        <v>0</v>
      </c>
      <c r="K131" s="275">
        <f>'NAW2 - Total - SSEH'!K131</f>
        <v>0</v>
      </c>
      <c r="L131" s="220">
        <f t="shared" si="276"/>
        <v>0</v>
      </c>
      <c r="M131" s="275">
        <f>'NAW2 - Total - SSEH'!M131</f>
        <v>0</v>
      </c>
      <c r="N131" s="275">
        <f>'NAW2 - Total - SSEH'!N131</f>
        <v>0</v>
      </c>
      <c r="O131" s="275">
        <f>'NAW2 - Total - SSEH'!O131</f>
        <v>0</v>
      </c>
      <c r="P131" s="275">
        <f>'NAW2 - Total - SSEH'!P131</f>
        <v>0</v>
      </c>
      <c r="Q131" s="275">
        <f>'NAW2 - Total - SSEH'!Q131</f>
        <v>0</v>
      </c>
      <c r="R131" s="220">
        <f t="shared" si="277"/>
        <v>0</v>
      </c>
      <c r="S131" s="102"/>
      <c r="T131" s="102"/>
      <c r="U131" s="102"/>
      <c r="V131" s="102"/>
      <c r="W131" s="102"/>
      <c r="X131" s="220">
        <f t="shared" si="278"/>
        <v>0</v>
      </c>
      <c r="Y131" s="275">
        <f>'NAW2 - Total - SSEH'!Y131</f>
        <v>0</v>
      </c>
      <c r="Z131" s="275">
        <f>'NAW2 - Total - SSEH'!Z131</f>
        <v>0</v>
      </c>
      <c r="AA131" s="275">
        <f>'NAW2 - Total - SSEH'!AA131</f>
        <v>0</v>
      </c>
      <c r="AB131" s="275">
        <f>'NAW2 - Total - SSEH'!AB131</f>
        <v>0</v>
      </c>
      <c r="AC131" s="275">
        <f>'NAW2 - Total - SSEH'!AC131</f>
        <v>0</v>
      </c>
      <c r="AD131" s="220">
        <f t="shared" si="279"/>
        <v>0</v>
      </c>
      <c r="AE131" s="102"/>
      <c r="AF131" s="102"/>
      <c r="AG131" s="102"/>
      <c r="AH131" s="102"/>
      <c r="AI131" s="102"/>
      <c r="AJ131" s="220">
        <f t="shared" si="280"/>
        <v>0</v>
      </c>
      <c r="AK131" s="275">
        <f>'NAW2 - Total - SSEH'!AK131</f>
        <v>0</v>
      </c>
      <c r="AL131" s="275">
        <f>'NAW2 - Total - SSEH'!AL131</f>
        <v>0</v>
      </c>
      <c r="AM131" s="275">
        <f>'NAW2 - Total - SSEH'!AM131</f>
        <v>0</v>
      </c>
      <c r="AN131" s="275">
        <f>'NAW2 - Total - SSEH'!AN131</f>
        <v>0</v>
      </c>
      <c r="AO131" s="275">
        <f>'NAW2 - Total - SSEH'!AO131</f>
        <v>0</v>
      </c>
      <c r="AP131" s="220">
        <f t="shared" si="281"/>
        <v>0</v>
      </c>
    </row>
    <row r="132" spans="1:44" ht="25.5" customHeight="1">
      <c r="A132" s="13"/>
      <c r="B132" s="19"/>
      <c r="C132" s="218"/>
      <c r="D132" s="125"/>
      <c r="E132" s="105"/>
      <c r="F132" s="219" t="s">
        <v>83</v>
      </c>
      <c r="G132" s="275">
        <f>'NAW2 - Total - SSEH'!G132</f>
        <v>0</v>
      </c>
      <c r="H132" s="275">
        <f>'NAW2 - Total - SSEH'!H132</f>
        <v>0</v>
      </c>
      <c r="I132" s="275">
        <f>'NAW2 - Total - SSEH'!I132</f>
        <v>0</v>
      </c>
      <c r="J132" s="275">
        <f>'NAW2 - Total - SSEH'!J132</f>
        <v>0</v>
      </c>
      <c r="K132" s="275">
        <f>'NAW2 - Total - SSEH'!K132</f>
        <v>0</v>
      </c>
      <c r="L132" s="220">
        <f t="shared" si="276"/>
        <v>0</v>
      </c>
      <c r="M132" s="275">
        <f>'NAW2 - Total - SSEH'!M132</f>
        <v>0</v>
      </c>
      <c r="N132" s="275">
        <f>'NAW2 - Total - SSEH'!N132</f>
        <v>0</v>
      </c>
      <c r="O132" s="275">
        <f>'NAW2 - Total - SSEH'!O132</f>
        <v>0</v>
      </c>
      <c r="P132" s="275">
        <f>'NAW2 - Total - SSEH'!P132</f>
        <v>0</v>
      </c>
      <c r="Q132" s="275">
        <f>'NAW2 - Total - SSEH'!Q132</f>
        <v>0</v>
      </c>
      <c r="R132" s="220">
        <f t="shared" si="277"/>
        <v>0</v>
      </c>
      <c r="S132" s="102"/>
      <c r="T132" s="102"/>
      <c r="U132" s="102"/>
      <c r="V132" s="102"/>
      <c r="W132" s="102"/>
      <c r="X132" s="220">
        <f t="shared" si="278"/>
        <v>0</v>
      </c>
      <c r="Y132" s="275">
        <f>'NAW2 - Total - SSEH'!Y132</f>
        <v>0</v>
      </c>
      <c r="Z132" s="275">
        <f>'NAW2 - Total - SSEH'!Z132</f>
        <v>0</v>
      </c>
      <c r="AA132" s="275">
        <f>'NAW2 - Total - SSEH'!AA132</f>
        <v>0</v>
      </c>
      <c r="AB132" s="275">
        <f>'NAW2 - Total - SSEH'!AB132</f>
        <v>0</v>
      </c>
      <c r="AC132" s="275">
        <f>'NAW2 - Total - SSEH'!AC132</f>
        <v>0</v>
      </c>
      <c r="AD132" s="220">
        <f t="shared" si="279"/>
        <v>0</v>
      </c>
      <c r="AE132" s="102"/>
      <c r="AF132" s="102"/>
      <c r="AG132" s="102"/>
      <c r="AH132" s="102"/>
      <c r="AI132" s="102"/>
      <c r="AJ132" s="220">
        <f t="shared" si="280"/>
        <v>0</v>
      </c>
      <c r="AK132" s="275">
        <f>'NAW2 - Total - SSEH'!AK132</f>
        <v>0</v>
      </c>
      <c r="AL132" s="275">
        <f>'NAW2 - Total - SSEH'!AL132</f>
        <v>0</v>
      </c>
      <c r="AM132" s="275">
        <f>'NAW2 - Total - SSEH'!AM132</f>
        <v>0</v>
      </c>
      <c r="AN132" s="275">
        <f>'NAW2 - Total - SSEH'!AN132</f>
        <v>0</v>
      </c>
      <c r="AO132" s="275">
        <f>'NAW2 - Total - SSEH'!AO132</f>
        <v>0</v>
      </c>
      <c r="AP132" s="220">
        <f t="shared" si="281"/>
        <v>0</v>
      </c>
    </row>
    <row r="133" spans="1:44" ht="25.5" customHeight="1" thickBot="1">
      <c r="A133" s="13"/>
      <c r="B133" s="221"/>
      <c r="C133" s="222"/>
      <c r="D133" s="102"/>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09" t="s">
        <v>27</v>
      </c>
      <c r="C134" s="210"/>
      <c r="D134" s="211"/>
      <c r="E134" s="212"/>
      <c r="F134" s="213" t="s">
        <v>78</v>
      </c>
      <c r="G134" s="275">
        <f>'NAW2 - Total - SSEH'!G134</f>
        <v>33013</v>
      </c>
      <c r="H134" s="275">
        <f>'NAW2 - Total - SSEH'!H134</f>
        <v>6590</v>
      </c>
      <c r="I134" s="275">
        <f>'NAW2 - Total - SSEH'!I134</f>
        <v>9381</v>
      </c>
      <c r="J134" s="275">
        <f>'NAW2 - Total - SSEH'!J134</f>
        <v>103</v>
      </c>
      <c r="K134" s="275">
        <f>'NAW2 - Total - SSEH'!K134</f>
        <v>1594</v>
      </c>
      <c r="L134" s="216">
        <f>SUM(G134:K134)</f>
        <v>50681</v>
      </c>
      <c r="M134" s="275">
        <f>'NAW2 - Total - SSEH'!M134</f>
        <v>0</v>
      </c>
      <c r="N134" s="275">
        <f>'NAW2 - Total - SSEH'!N134</f>
        <v>0</v>
      </c>
      <c r="O134" s="275">
        <f>'NAW2 - Total - SSEH'!O134</f>
        <v>0</v>
      </c>
      <c r="P134" s="275">
        <f>'NAW2 - Total - SSEH'!P134</f>
        <v>0</v>
      </c>
      <c r="Q134" s="275">
        <f>'NAW2 - Total - SSEH'!Q134</f>
        <v>0</v>
      </c>
      <c r="R134" s="216">
        <f>SUM(M134:Q134)</f>
        <v>0</v>
      </c>
      <c r="S134" s="102"/>
      <c r="T134" s="102"/>
      <c r="U134" s="102"/>
      <c r="V134" s="102"/>
      <c r="W134" s="102"/>
      <c r="X134" s="216">
        <f>SUM(S134:W134)</f>
        <v>0</v>
      </c>
      <c r="Y134" s="276">
        <f>'NAW2 - Total - SSEH'!Y134</f>
        <v>30923</v>
      </c>
      <c r="Z134" s="276">
        <f>'NAW2 - Total - SSEH'!Z134</f>
        <v>7021</v>
      </c>
      <c r="AA134" s="276">
        <f>'NAW2 - Total - SSEH'!AA134</f>
        <v>10988</v>
      </c>
      <c r="AB134" s="276">
        <f>'NAW2 - Total - SSEH'!AB134</f>
        <v>139</v>
      </c>
      <c r="AC134" s="276">
        <f>'NAW2 - Total - SSEH'!AC134</f>
        <v>1610</v>
      </c>
      <c r="AD134" s="216">
        <f>SUM(Y134:AC134)</f>
        <v>50681</v>
      </c>
      <c r="AE134" s="102"/>
      <c r="AF134" s="102"/>
      <c r="AG134" s="102"/>
      <c r="AH134" s="102"/>
      <c r="AI134" s="102"/>
      <c r="AJ134" s="216">
        <f>SUM(AE134:AI134)</f>
        <v>0</v>
      </c>
      <c r="AK134" s="276">
        <f>'NAW2 - Total - SSEH'!AK134</f>
        <v>28777</v>
      </c>
      <c r="AL134" s="276">
        <f>'NAW2 - Total - SSEH'!AL134</f>
        <v>5123</v>
      </c>
      <c r="AM134" s="276">
        <f>'NAW2 - Total - SSEH'!AM134</f>
        <v>5036</v>
      </c>
      <c r="AN134" s="276">
        <f>'NAW2 - Total - SSEH'!AN134</f>
        <v>10037</v>
      </c>
      <c r="AO134" s="276">
        <f>'NAW2 - Total - SSEH'!AO134</f>
        <v>1708</v>
      </c>
      <c r="AP134" s="216">
        <f>SUM(AK134:AO134)</f>
        <v>50681</v>
      </c>
    </row>
    <row r="135" spans="1:44" ht="25.5" customHeight="1">
      <c r="A135" s="13"/>
      <c r="B135" s="19"/>
      <c r="C135" s="218"/>
      <c r="D135" s="125"/>
      <c r="E135" s="105"/>
      <c r="F135" s="219" t="s">
        <v>80</v>
      </c>
      <c r="G135" s="275">
        <f>'NAW2 - Total - SSEH'!G135</f>
        <v>19</v>
      </c>
      <c r="H135" s="275">
        <f>'NAW2 - Total - SSEH'!H135</f>
        <v>0</v>
      </c>
      <c r="I135" s="275">
        <f>'NAW2 - Total - SSEH'!I135</f>
        <v>0</v>
      </c>
      <c r="J135" s="275">
        <f>'NAW2 - Total - SSEH'!J135</f>
        <v>0</v>
      </c>
      <c r="K135" s="275">
        <f>'NAW2 - Total - SSEH'!K135</f>
        <v>0</v>
      </c>
      <c r="L135" s="220">
        <f t="shared" ref="L135:L137" si="288">SUM(G135:K135)</f>
        <v>19</v>
      </c>
      <c r="M135" s="275">
        <f>'NAW2 - Total - SSEH'!M135</f>
        <v>0</v>
      </c>
      <c r="N135" s="275">
        <f>'NAW2 - Total - SSEH'!N135</f>
        <v>0</v>
      </c>
      <c r="O135" s="275">
        <f>'NAW2 - Total - SSEH'!O135</f>
        <v>0</v>
      </c>
      <c r="P135" s="275">
        <f>'NAW2 - Total - SSEH'!P135</f>
        <v>0</v>
      </c>
      <c r="Q135" s="275">
        <f>'NAW2 - Total - SSEH'!Q135</f>
        <v>0</v>
      </c>
      <c r="R135" s="220">
        <f t="shared" ref="R135:R137" si="289">SUM(M135:Q135)</f>
        <v>0</v>
      </c>
      <c r="S135" s="102"/>
      <c r="T135" s="102"/>
      <c r="U135" s="102"/>
      <c r="V135" s="102"/>
      <c r="W135" s="102"/>
      <c r="X135" s="220">
        <f t="shared" ref="X135:X137" si="290">SUM(S135:W135)</f>
        <v>0</v>
      </c>
      <c r="Y135" s="275">
        <f>'NAW2 - Total - SSEH'!Y135</f>
        <v>19</v>
      </c>
      <c r="Z135" s="275">
        <f>'NAW2 - Total - SSEH'!Z135</f>
        <v>0</v>
      </c>
      <c r="AA135" s="275">
        <f>'NAW2 - Total - SSEH'!AA135</f>
        <v>0</v>
      </c>
      <c r="AB135" s="275">
        <f>'NAW2 - Total - SSEH'!AB135</f>
        <v>0</v>
      </c>
      <c r="AC135" s="275">
        <f>'NAW2 - Total - SSEH'!AC135</f>
        <v>0</v>
      </c>
      <c r="AD135" s="220">
        <f t="shared" ref="AD135:AD137" si="291">SUM(Y135:AC135)</f>
        <v>19</v>
      </c>
      <c r="AE135" s="102"/>
      <c r="AF135" s="102"/>
      <c r="AG135" s="102"/>
      <c r="AH135" s="102"/>
      <c r="AI135" s="102"/>
      <c r="AJ135" s="220">
        <f t="shared" ref="AJ135:AJ137" si="292">SUM(AE135:AI135)</f>
        <v>0</v>
      </c>
      <c r="AK135" s="275">
        <f>'NAW2 - Total - SSEH'!AK135</f>
        <v>19</v>
      </c>
      <c r="AL135" s="275">
        <f>'NAW2 - Total - SSEH'!AL135</f>
        <v>0</v>
      </c>
      <c r="AM135" s="275">
        <f>'NAW2 - Total - SSEH'!AM135</f>
        <v>0</v>
      </c>
      <c r="AN135" s="275">
        <f>'NAW2 - Total - SSEH'!AN135</f>
        <v>0</v>
      </c>
      <c r="AO135" s="275">
        <f>'NAW2 - Total - SSEH'!AO135</f>
        <v>0</v>
      </c>
      <c r="AP135" s="220">
        <f t="shared" ref="AP135:AP137" si="293">SUM(AK135:AO135)</f>
        <v>19</v>
      </c>
    </row>
    <row r="136" spans="1:44" ht="25.5" customHeight="1">
      <c r="A136" s="13"/>
      <c r="B136" s="19"/>
      <c r="C136" s="218"/>
      <c r="D136" s="125"/>
      <c r="E136" s="105"/>
      <c r="F136" s="219" t="s">
        <v>82</v>
      </c>
      <c r="G136" s="275">
        <f>'NAW2 - Total - SSEH'!G136</f>
        <v>12494</v>
      </c>
      <c r="H136" s="275">
        <f>'NAW2 - Total - SSEH'!H136</f>
        <v>2564</v>
      </c>
      <c r="I136" s="275">
        <f>'NAW2 - Total - SSEH'!I136</f>
        <v>3684</v>
      </c>
      <c r="J136" s="275">
        <f>'NAW2 - Total - SSEH'!J136</f>
        <v>54</v>
      </c>
      <c r="K136" s="275">
        <f>'NAW2 - Total - SSEH'!K136</f>
        <v>787</v>
      </c>
      <c r="L136" s="220">
        <f t="shared" si="288"/>
        <v>19583</v>
      </c>
      <c r="M136" s="275">
        <f>'NAW2 - Total - SSEH'!M136</f>
        <v>0</v>
      </c>
      <c r="N136" s="275">
        <f>'NAW2 - Total - SSEH'!N136</f>
        <v>0</v>
      </c>
      <c r="O136" s="275">
        <f>'NAW2 - Total - SSEH'!O136</f>
        <v>0</v>
      </c>
      <c r="P136" s="275">
        <f>'NAW2 - Total - SSEH'!P136</f>
        <v>0</v>
      </c>
      <c r="Q136" s="275">
        <f>'NAW2 - Total - SSEH'!Q136</f>
        <v>0</v>
      </c>
      <c r="R136" s="220">
        <f t="shared" si="289"/>
        <v>0</v>
      </c>
      <c r="S136" s="102"/>
      <c r="T136" s="102"/>
      <c r="U136" s="102"/>
      <c r="V136" s="102"/>
      <c r="W136" s="102"/>
      <c r="X136" s="220">
        <f t="shared" si="290"/>
        <v>0</v>
      </c>
      <c r="Y136" s="275">
        <f>'NAW2 - Total - SSEH'!Y136</f>
        <v>11545</v>
      </c>
      <c r="Z136" s="275">
        <f>'NAW2 - Total - SSEH'!Z136</f>
        <v>2903</v>
      </c>
      <c r="AA136" s="275">
        <f>'NAW2 - Total - SSEH'!AA136</f>
        <v>4280</v>
      </c>
      <c r="AB136" s="275">
        <f>'NAW2 - Total - SSEH'!AB136</f>
        <v>64</v>
      </c>
      <c r="AC136" s="275">
        <f>'NAW2 - Total - SSEH'!AC136</f>
        <v>791</v>
      </c>
      <c r="AD136" s="220">
        <f t="shared" si="291"/>
        <v>19583</v>
      </c>
      <c r="AE136" s="102"/>
      <c r="AF136" s="102"/>
      <c r="AG136" s="102"/>
      <c r="AH136" s="102"/>
      <c r="AI136" s="102"/>
      <c r="AJ136" s="220">
        <f t="shared" si="292"/>
        <v>0</v>
      </c>
      <c r="AK136" s="275">
        <f>'NAW2 - Total - SSEH'!AK136</f>
        <v>10669</v>
      </c>
      <c r="AL136" s="275">
        <f>'NAW2 - Total - SSEH'!AL136</f>
        <v>2145</v>
      </c>
      <c r="AM136" s="275">
        <f>'NAW2 - Total - SSEH'!AM136</f>
        <v>1989</v>
      </c>
      <c r="AN136" s="275">
        <f>'NAW2 - Total - SSEH'!AN136</f>
        <v>3936</v>
      </c>
      <c r="AO136" s="275">
        <f>'NAW2 - Total - SSEH'!AO136</f>
        <v>844</v>
      </c>
      <c r="AP136" s="220">
        <f t="shared" si="293"/>
        <v>19583</v>
      </c>
    </row>
    <row r="137" spans="1:44" ht="25.5" customHeight="1">
      <c r="A137" s="13"/>
      <c r="B137" s="19"/>
      <c r="C137" s="218"/>
      <c r="D137" s="125"/>
      <c r="E137" s="105"/>
      <c r="F137" s="219" t="s">
        <v>83</v>
      </c>
      <c r="G137" s="275">
        <f>'NAW2 - Total - SSEH'!G137</f>
        <v>2</v>
      </c>
      <c r="H137" s="275">
        <f>'NAW2 - Total - SSEH'!H137</f>
        <v>0</v>
      </c>
      <c r="I137" s="275">
        <f>'NAW2 - Total - SSEH'!I137</f>
        <v>2</v>
      </c>
      <c r="J137" s="275">
        <f>'NAW2 - Total - SSEH'!J137</f>
        <v>0</v>
      </c>
      <c r="K137" s="275">
        <f>'NAW2 - Total - SSEH'!K137</f>
        <v>0</v>
      </c>
      <c r="L137" s="220">
        <f t="shared" si="288"/>
        <v>4</v>
      </c>
      <c r="M137" s="275">
        <f>'NAW2 - Total - SSEH'!M137</f>
        <v>0</v>
      </c>
      <c r="N137" s="275">
        <f>'NAW2 - Total - SSEH'!N137</f>
        <v>0</v>
      </c>
      <c r="O137" s="275">
        <f>'NAW2 - Total - SSEH'!O137</f>
        <v>0</v>
      </c>
      <c r="P137" s="275">
        <f>'NAW2 - Total - SSEH'!P137</f>
        <v>0</v>
      </c>
      <c r="Q137" s="275">
        <f>'NAW2 - Total - SSEH'!Q137</f>
        <v>0</v>
      </c>
      <c r="R137" s="220">
        <f t="shared" si="289"/>
        <v>0</v>
      </c>
      <c r="S137" s="102"/>
      <c r="T137" s="102"/>
      <c r="U137" s="102"/>
      <c r="V137" s="102"/>
      <c r="W137" s="102"/>
      <c r="X137" s="220">
        <f t="shared" si="290"/>
        <v>0</v>
      </c>
      <c r="Y137" s="275">
        <f>'NAW2 - Total - SSEH'!Y137</f>
        <v>2</v>
      </c>
      <c r="Z137" s="275">
        <f>'NAW2 - Total - SSEH'!Z137</f>
        <v>0</v>
      </c>
      <c r="AA137" s="275">
        <f>'NAW2 - Total - SSEH'!AA137</f>
        <v>2</v>
      </c>
      <c r="AB137" s="275">
        <f>'NAW2 - Total - SSEH'!AB137</f>
        <v>0</v>
      </c>
      <c r="AC137" s="275">
        <f>'NAW2 - Total - SSEH'!AC137</f>
        <v>0</v>
      </c>
      <c r="AD137" s="220">
        <f t="shared" si="291"/>
        <v>4</v>
      </c>
      <c r="AE137" s="102"/>
      <c r="AF137" s="102"/>
      <c r="AG137" s="102"/>
      <c r="AH137" s="102"/>
      <c r="AI137" s="102"/>
      <c r="AJ137" s="220">
        <f t="shared" si="292"/>
        <v>0</v>
      </c>
      <c r="AK137" s="275">
        <f>'NAW2 - Total - SSEH'!AK137</f>
        <v>2</v>
      </c>
      <c r="AL137" s="275">
        <f>'NAW2 - Total - SSEH'!AL137</f>
        <v>0</v>
      </c>
      <c r="AM137" s="275">
        <f>'NAW2 - Total - SSEH'!AM137</f>
        <v>0</v>
      </c>
      <c r="AN137" s="275">
        <f>'NAW2 - Total - SSEH'!AN137</f>
        <v>2</v>
      </c>
      <c r="AO137" s="275">
        <f>'NAW2 - Total - SSEH'!AO137</f>
        <v>0</v>
      </c>
      <c r="AP137" s="220">
        <f t="shared" si="293"/>
        <v>4</v>
      </c>
    </row>
    <row r="138" spans="1:44" ht="25.5" customHeight="1" thickBot="1">
      <c r="A138" s="13"/>
      <c r="B138" s="221"/>
      <c r="C138" s="222"/>
      <c r="D138" s="102"/>
      <c r="E138" s="102"/>
      <c r="F138" s="223"/>
      <c r="G138" s="224">
        <f>SUM(G134:G137)</f>
        <v>45528</v>
      </c>
      <c r="H138" s="225">
        <f t="shared" ref="H138:K138" si="294">SUM(H134:H137)</f>
        <v>9154</v>
      </c>
      <c r="I138" s="225">
        <f t="shared" si="294"/>
        <v>13067</v>
      </c>
      <c r="J138" s="225">
        <f t="shared" si="294"/>
        <v>157</v>
      </c>
      <c r="K138" s="225">
        <f t="shared" si="294"/>
        <v>2381</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42489</v>
      </c>
      <c r="Z138" s="225">
        <f t="shared" ref="Z138:AC138" si="297">SUM(Z134:Z137)</f>
        <v>9924</v>
      </c>
      <c r="AA138" s="225">
        <f t="shared" si="297"/>
        <v>15270</v>
      </c>
      <c r="AB138" s="225">
        <f t="shared" si="297"/>
        <v>203</v>
      </c>
      <c r="AC138" s="225">
        <f t="shared" si="297"/>
        <v>2401</v>
      </c>
      <c r="AD138" s="150"/>
      <c r="AE138" s="224">
        <f>SUM(AE134:AE137)</f>
        <v>0</v>
      </c>
      <c r="AF138" s="225">
        <f t="shared" ref="AF138:AI138" si="298">SUM(AF134:AF137)</f>
        <v>0</v>
      </c>
      <c r="AG138" s="225">
        <f t="shared" si="298"/>
        <v>0</v>
      </c>
      <c r="AH138" s="225">
        <f t="shared" si="298"/>
        <v>0</v>
      </c>
      <c r="AI138" s="225">
        <f t="shared" si="298"/>
        <v>0</v>
      </c>
      <c r="AJ138" s="150"/>
      <c r="AK138" s="224">
        <f>SUM(AK134:AK137)</f>
        <v>39467</v>
      </c>
      <c r="AL138" s="225">
        <f t="shared" ref="AL138:AO138" si="299">SUM(AL134:AL137)</f>
        <v>7268</v>
      </c>
      <c r="AM138" s="225">
        <f t="shared" si="299"/>
        <v>7025</v>
      </c>
      <c r="AN138" s="225">
        <f t="shared" si="299"/>
        <v>13975</v>
      </c>
      <c r="AO138" s="225">
        <f t="shared" si="299"/>
        <v>2552</v>
      </c>
      <c r="AP138" s="150"/>
    </row>
    <row r="139" spans="1:44" ht="25.5" customHeight="1">
      <c r="A139" s="13"/>
      <c r="B139" s="209" t="s">
        <v>149</v>
      </c>
      <c r="C139" s="210"/>
      <c r="D139" s="211"/>
      <c r="E139" s="212"/>
      <c r="F139" s="213" t="s">
        <v>78</v>
      </c>
      <c r="G139" s="278">
        <f>'NAW2 - Total - SSEH'!G139</f>
        <v>0</v>
      </c>
      <c r="H139" s="278">
        <f>'NAW2 - Total - SSEH'!H139</f>
        <v>0</v>
      </c>
      <c r="I139" s="278">
        <f>'NAW2 - Total - SSEH'!I139</f>
        <v>0</v>
      </c>
      <c r="J139" s="278">
        <f>'NAW2 - Total - SSEH'!J139</f>
        <v>0</v>
      </c>
      <c r="K139" s="278">
        <f>'NAW2 - Total - SSEH'!K139</f>
        <v>0</v>
      </c>
      <c r="L139" s="216">
        <f>SUM(G139:K139)</f>
        <v>0</v>
      </c>
      <c r="M139" s="278">
        <f>'NAW2 - Total - SSEH'!M139</f>
        <v>0</v>
      </c>
      <c r="N139" s="278">
        <f>'NAW2 - Total - SSEH'!N139</f>
        <v>0</v>
      </c>
      <c r="O139" s="278">
        <f>'NAW2 - Total - SSEH'!O139</f>
        <v>0</v>
      </c>
      <c r="P139" s="278">
        <f>'NAW2 - Total - SSEH'!P139</f>
        <v>0</v>
      </c>
      <c r="Q139" s="278">
        <f>'NAW2 - Total - SSEH'!Q139</f>
        <v>0</v>
      </c>
      <c r="R139" s="216">
        <f>SUM(M139:Q139)</f>
        <v>0</v>
      </c>
      <c r="S139" s="102"/>
      <c r="T139" s="102"/>
      <c r="U139" s="102"/>
      <c r="V139" s="102"/>
      <c r="W139" s="102"/>
      <c r="X139" s="216">
        <f>SUM(S139:W139)</f>
        <v>0</v>
      </c>
      <c r="Y139" s="278">
        <f>'NAW2 - Total - SSEH'!Y139</f>
        <v>0</v>
      </c>
      <c r="Z139" s="278">
        <f>'NAW2 - Total - SSEH'!Z139</f>
        <v>0</v>
      </c>
      <c r="AA139" s="278">
        <f>'NAW2 - Total - SSEH'!AA139</f>
        <v>0</v>
      </c>
      <c r="AB139" s="278">
        <f>'NAW2 - Total - SSEH'!AB139</f>
        <v>0</v>
      </c>
      <c r="AC139" s="278">
        <f>'NAW2 - Total - SSEH'!AC139</f>
        <v>0</v>
      </c>
      <c r="AD139" s="216">
        <f>SUM(Y139:AC139)</f>
        <v>0</v>
      </c>
      <c r="AE139" s="102"/>
      <c r="AF139" s="102"/>
      <c r="AG139" s="102"/>
      <c r="AH139" s="102"/>
      <c r="AI139" s="102"/>
      <c r="AJ139" s="216">
        <f>SUM(AE139:AI139)</f>
        <v>0</v>
      </c>
      <c r="AK139" s="278">
        <f>'NAW2 - Total - SSEH'!AK139</f>
        <v>0</v>
      </c>
      <c r="AL139" s="278">
        <f>'NAW2 - Total - SSEH'!AL139</f>
        <v>0</v>
      </c>
      <c r="AM139" s="278">
        <f>'NAW2 - Total - SSEH'!AM139</f>
        <v>0</v>
      </c>
      <c r="AN139" s="278">
        <f>'NAW2 - Total - SSEH'!AN139</f>
        <v>0</v>
      </c>
      <c r="AO139" s="278">
        <f>'NAW2 - Total - SSEH'!AO139</f>
        <v>0</v>
      </c>
      <c r="AP139" s="216">
        <f>SUM(AK139:AO139)</f>
        <v>0</v>
      </c>
    </row>
    <row r="140" spans="1:44" ht="25.5" customHeight="1">
      <c r="A140" s="13"/>
      <c r="B140" s="19"/>
      <c r="C140" s="218"/>
      <c r="D140" s="125"/>
      <c r="E140" s="105"/>
      <c r="F140" s="219" t="s">
        <v>80</v>
      </c>
      <c r="G140" s="275">
        <f>'NAW2 - Total - SSEH'!G140</f>
        <v>0</v>
      </c>
      <c r="H140" s="275">
        <f>'NAW2 - Total - SSEH'!H140</f>
        <v>0</v>
      </c>
      <c r="I140" s="275">
        <f>'NAW2 - Total - SSEH'!I140</f>
        <v>0</v>
      </c>
      <c r="J140" s="275">
        <f>'NAW2 - Total - SSEH'!J140</f>
        <v>0</v>
      </c>
      <c r="K140" s="275">
        <f>'NAW2 - Total - SSEH'!K140</f>
        <v>0</v>
      </c>
      <c r="L140" s="220">
        <f t="shared" ref="L140:L142" si="300">SUM(G140:K140)</f>
        <v>0</v>
      </c>
      <c r="M140" s="275">
        <f>'NAW2 - Total - SSEH'!M140</f>
        <v>0</v>
      </c>
      <c r="N140" s="275">
        <f>'NAW2 - Total - SSEH'!N140</f>
        <v>0</v>
      </c>
      <c r="O140" s="275">
        <f>'NAW2 - Total - SSEH'!O140</f>
        <v>0</v>
      </c>
      <c r="P140" s="275">
        <f>'NAW2 - Total - SSEH'!P140</f>
        <v>0</v>
      </c>
      <c r="Q140" s="275">
        <f>'NAW2 - Total - SSEH'!Q140</f>
        <v>0</v>
      </c>
      <c r="R140" s="220">
        <f t="shared" ref="R140:R142" si="301">SUM(M140:Q140)</f>
        <v>0</v>
      </c>
      <c r="S140" s="102"/>
      <c r="T140" s="102"/>
      <c r="U140" s="102"/>
      <c r="V140" s="102"/>
      <c r="W140" s="102"/>
      <c r="X140" s="220">
        <f t="shared" ref="X140:X142" si="302">SUM(S140:W140)</f>
        <v>0</v>
      </c>
      <c r="Y140" s="275">
        <f>'NAW2 - Total - SSEH'!Y140</f>
        <v>0</v>
      </c>
      <c r="Z140" s="275">
        <f>'NAW2 - Total - SSEH'!Z140</f>
        <v>0</v>
      </c>
      <c r="AA140" s="275">
        <f>'NAW2 - Total - SSEH'!AA140</f>
        <v>0</v>
      </c>
      <c r="AB140" s="275">
        <f>'NAW2 - Total - SSEH'!AB140</f>
        <v>0</v>
      </c>
      <c r="AC140" s="275">
        <f>'NAW2 - Total - SSEH'!AC140</f>
        <v>0</v>
      </c>
      <c r="AD140" s="220">
        <f t="shared" ref="AD140:AD142" si="303">SUM(Y140:AC140)</f>
        <v>0</v>
      </c>
      <c r="AE140" s="102"/>
      <c r="AF140" s="102"/>
      <c r="AG140" s="102"/>
      <c r="AH140" s="102"/>
      <c r="AI140" s="102"/>
      <c r="AJ140" s="220">
        <f t="shared" ref="AJ140:AJ142" si="304">SUM(AE140:AI140)</f>
        <v>0</v>
      </c>
      <c r="AK140" s="275">
        <f>'NAW2 - Total - SSEH'!AK140</f>
        <v>0</v>
      </c>
      <c r="AL140" s="275">
        <f>'NAW2 - Total - SSEH'!AL140</f>
        <v>0</v>
      </c>
      <c r="AM140" s="275">
        <f>'NAW2 - Total - SSEH'!AM140</f>
        <v>0</v>
      </c>
      <c r="AN140" s="275">
        <f>'NAW2 - Total - SSEH'!AN140</f>
        <v>0</v>
      </c>
      <c r="AO140" s="275">
        <f>'NAW2 - Total - SSEH'!AO140</f>
        <v>0</v>
      </c>
      <c r="AP140" s="220">
        <f t="shared" ref="AP140:AP142" si="305">SUM(AK140:AO140)</f>
        <v>0</v>
      </c>
      <c r="AR140" s="244"/>
    </row>
    <row r="141" spans="1:44" ht="25.5" customHeight="1">
      <c r="A141" s="13"/>
      <c r="B141" s="19"/>
      <c r="C141" s="218"/>
      <c r="D141" s="125"/>
      <c r="E141" s="105"/>
      <c r="F141" s="219" t="s">
        <v>82</v>
      </c>
      <c r="G141" s="275">
        <f>'NAW2 - Total - SSEH'!G141</f>
        <v>0</v>
      </c>
      <c r="H141" s="275">
        <f>'NAW2 - Total - SSEH'!H141</f>
        <v>0</v>
      </c>
      <c r="I141" s="275">
        <f>'NAW2 - Total - SSEH'!I141</f>
        <v>0</v>
      </c>
      <c r="J141" s="275">
        <f>'NAW2 - Total - SSEH'!J141</f>
        <v>0</v>
      </c>
      <c r="K141" s="275">
        <f>'NAW2 - Total - SSEH'!K141</f>
        <v>0</v>
      </c>
      <c r="L141" s="220">
        <f t="shared" si="300"/>
        <v>0</v>
      </c>
      <c r="M141" s="275">
        <f>'NAW2 - Total - SSEH'!M141</f>
        <v>0</v>
      </c>
      <c r="N141" s="275">
        <f>'NAW2 - Total - SSEH'!N141</f>
        <v>0</v>
      </c>
      <c r="O141" s="275">
        <f>'NAW2 - Total - SSEH'!O141</f>
        <v>0</v>
      </c>
      <c r="P141" s="275">
        <f>'NAW2 - Total - SSEH'!P141</f>
        <v>0</v>
      </c>
      <c r="Q141" s="275">
        <f>'NAW2 - Total - SSEH'!Q141</f>
        <v>0</v>
      </c>
      <c r="R141" s="220">
        <f t="shared" si="301"/>
        <v>0</v>
      </c>
      <c r="S141" s="102"/>
      <c r="T141" s="102"/>
      <c r="U141" s="102"/>
      <c r="V141" s="102"/>
      <c r="W141" s="102"/>
      <c r="X141" s="220">
        <f t="shared" si="302"/>
        <v>0</v>
      </c>
      <c r="Y141" s="275">
        <f>'NAW2 - Total - SSEH'!Y141</f>
        <v>0</v>
      </c>
      <c r="Z141" s="275">
        <f>'NAW2 - Total - SSEH'!Z141</f>
        <v>0</v>
      </c>
      <c r="AA141" s="275">
        <f>'NAW2 - Total - SSEH'!AA141</f>
        <v>0</v>
      </c>
      <c r="AB141" s="275">
        <f>'NAW2 - Total - SSEH'!AB141</f>
        <v>0</v>
      </c>
      <c r="AC141" s="275">
        <f>'NAW2 - Total - SSEH'!AC141</f>
        <v>0</v>
      </c>
      <c r="AD141" s="220">
        <f t="shared" si="303"/>
        <v>0</v>
      </c>
      <c r="AE141" s="102"/>
      <c r="AF141" s="102"/>
      <c r="AG141" s="102"/>
      <c r="AH141" s="102"/>
      <c r="AI141" s="102"/>
      <c r="AJ141" s="220">
        <f t="shared" si="304"/>
        <v>0</v>
      </c>
      <c r="AK141" s="275">
        <f>'NAW2 - Total - SSEH'!AK141</f>
        <v>0</v>
      </c>
      <c r="AL141" s="275">
        <f>'NAW2 - Total - SSEH'!AL141</f>
        <v>0</v>
      </c>
      <c r="AM141" s="275">
        <f>'NAW2 - Total - SSEH'!AM141</f>
        <v>0</v>
      </c>
      <c r="AN141" s="275">
        <f>'NAW2 - Total - SSEH'!AN141</f>
        <v>0</v>
      </c>
      <c r="AO141" s="275">
        <f>'NAW2 - Total - SSEH'!AO141</f>
        <v>0</v>
      </c>
      <c r="AP141" s="220">
        <f t="shared" si="305"/>
        <v>0</v>
      </c>
    </row>
    <row r="142" spans="1:44" ht="25.5" customHeight="1">
      <c r="A142" s="13"/>
      <c r="B142" s="19"/>
      <c r="C142" s="218"/>
      <c r="D142" s="125"/>
      <c r="E142" s="105"/>
      <c r="F142" s="219" t="s">
        <v>83</v>
      </c>
      <c r="G142" s="275">
        <f>'NAW2 - Total - SSEH'!G142</f>
        <v>0</v>
      </c>
      <c r="H142" s="275">
        <f>'NAW2 - Total - SSEH'!H142</f>
        <v>0</v>
      </c>
      <c r="I142" s="275">
        <f>'NAW2 - Total - SSEH'!I142</f>
        <v>0</v>
      </c>
      <c r="J142" s="275">
        <f>'NAW2 - Total - SSEH'!J142</f>
        <v>0</v>
      </c>
      <c r="K142" s="275">
        <f>'NAW2 - Total - SSEH'!K142</f>
        <v>0</v>
      </c>
      <c r="L142" s="220">
        <f t="shared" si="300"/>
        <v>0</v>
      </c>
      <c r="M142" s="275">
        <f>'NAW2 - Total - SSEH'!M142</f>
        <v>0</v>
      </c>
      <c r="N142" s="275">
        <f>'NAW2 - Total - SSEH'!N142</f>
        <v>0</v>
      </c>
      <c r="O142" s="275">
        <f>'NAW2 - Total - SSEH'!O142</f>
        <v>0</v>
      </c>
      <c r="P142" s="275">
        <f>'NAW2 - Total - SSEH'!P142</f>
        <v>0</v>
      </c>
      <c r="Q142" s="275">
        <f>'NAW2 - Total - SSEH'!Q142</f>
        <v>0</v>
      </c>
      <c r="R142" s="220">
        <f t="shared" si="301"/>
        <v>0</v>
      </c>
      <c r="S142" s="102"/>
      <c r="T142" s="102"/>
      <c r="U142" s="102"/>
      <c r="V142" s="102"/>
      <c r="W142" s="102"/>
      <c r="X142" s="220">
        <f t="shared" si="302"/>
        <v>0</v>
      </c>
      <c r="Y142" s="275">
        <f>'NAW2 - Total - SSEH'!Y142</f>
        <v>0</v>
      </c>
      <c r="Z142" s="275">
        <f>'NAW2 - Total - SSEH'!Z142</f>
        <v>0</v>
      </c>
      <c r="AA142" s="275">
        <f>'NAW2 - Total - SSEH'!AA142</f>
        <v>0</v>
      </c>
      <c r="AB142" s="275">
        <f>'NAW2 - Total - SSEH'!AB142</f>
        <v>0</v>
      </c>
      <c r="AC142" s="275">
        <f>'NAW2 - Total - SSEH'!AC142</f>
        <v>0</v>
      </c>
      <c r="AD142" s="220">
        <f t="shared" si="303"/>
        <v>0</v>
      </c>
      <c r="AE142" s="102"/>
      <c r="AF142" s="102"/>
      <c r="AG142" s="102"/>
      <c r="AH142" s="102"/>
      <c r="AI142" s="102"/>
      <c r="AJ142" s="220">
        <f t="shared" si="304"/>
        <v>0</v>
      </c>
      <c r="AK142" s="275">
        <f>'NAW2 - Total - SSEH'!AK142</f>
        <v>0</v>
      </c>
      <c r="AL142" s="275">
        <f>'NAW2 - Total - SSEH'!AL142</f>
        <v>0</v>
      </c>
      <c r="AM142" s="275">
        <f>'NAW2 - Total - SSEH'!AM142</f>
        <v>0</v>
      </c>
      <c r="AN142" s="275">
        <f>'NAW2 - Total - SSEH'!AN142</f>
        <v>0</v>
      </c>
      <c r="AO142" s="275">
        <f>'NAW2 - Total - SSEH'!AO142</f>
        <v>0</v>
      </c>
      <c r="AP142" s="220">
        <f t="shared" si="305"/>
        <v>0</v>
      </c>
    </row>
    <row r="143" spans="1:44" ht="25.5" customHeight="1" thickBot="1">
      <c r="A143" s="13"/>
      <c r="B143" s="221"/>
      <c r="C143" s="222"/>
      <c r="D143" s="102"/>
      <c r="E143" s="102"/>
      <c r="F143" s="223"/>
      <c r="G143" s="224">
        <f>SUM(G139:G142)</f>
        <v>0</v>
      </c>
      <c r="H143" s="225">
        <f t="shared" ref="H143:K143" si="306">SUM(H139:H142)</f>
        <v>0</v>
      </c>
      <c r="I143" s="225">
        <f t="shared" si="306"/>
        <v>0</v>
      </c>
      <c r="J143" s="225">
        <f t="shared" si="306"/>
        <v>0</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0</v>
      </c>
      <c r="Z143" s="225">
        <f t="shared" ref="Z143:AC143" si="309">SUM(Z139:Z142)</f>
        <v>0</v>
      </c>
      <c r="AA143" s="225">
        <f t="shared" si="309"/>
        <v>0</v>
      </c>
      <c r="AB143" s="225">
        <f t="shared" si="309"/>
        <v>0</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0</v>
      </c>
      <c r="AL143" s="225">
        <f t="shared" ref="AL143:AO143" si="311">SUM(AL139:AL142)</f>
        <v>0</v>
      </c>
      <c r="AM143" s="225">
        <f t="shared" si="311"/>
        <v>0</v>
      </c>
      <c r="AN143" s="225">
        <f t="shared" si="311"/>
        <v>0</v>
      </c>
      <c r="AO143" s="225">
        <f t="shared" si="311"/>
        <v>0</v>
      </c>
      <c r="AP143" s="150"/>
    </row>
    <row r="144" spans="1:44" ht="25.5" customHeight="1">
      <c r="A144" s="13"/>
      <c r="B144" s="209" t="s">
        <v>151</v>
      </c>
      <c r="C144" s="210"/>
      <c r="D144" s="211"/>
      <c r="E144" s="212"/>
      <c r="F144" s="213" t="s">
        <v>78</v>
      </c>
      <c r="G144" s="275">
        <f>'NAW2 - Total - SSEH'!G144</f>
        <v>0</v>
      </c>
      <c r="H144" s="275">
        <f>'NAW2 - Total - SSEH'!H144</f>
        <v>0</v>
      </c>
      <c r="I144" s="275">
        <f>'NAW2 - Total - SSEH'!I144</f>
        <v>0</v>
      </c>
      <c r="J144" s="275">
        <f>'NAW2 - Total - SSEH'!J144</f>
        <v>0</v>
      </c>
      <c r="K144" s="275">
        <f>'NAW2 - Total - SSEH'!K144</f>
        <v>0</v>
      </c>
      <c r="L144" s="236">
        <f>SUM(G144:K144)</f>
        <v>0</v>
      </c>
      <c r="M144" s="275">
        <f>'NAW2 - Total - SSEH'!M144</f>
        <v>0</v>
      </c>
      <c r="N144" s="275">
        <f>'NAW2 - Total - SSEH'!N144</f>
        <v>0</v>
      </c>
      <c r="O144" s="275">
        <f>'NAW2 - Total - SSEH'!O144</f>
        <v>0</v>
      </c>
      <c r="P144" s="275">
        <f>'NAW2 - Total - SSEH'!P144</f>
        <v>0</v>
      </c>
      <c r="Q144" s="275">
        <f>'NAW2 - Total - SSEH'!Q144</f>
        <v>0</v>
      </c>
      <c r="R144" s="216">
        <f>SUM(M144:Q144)</f>
        <v>0</v>
      </c>
      <c r="S144" s="102"/>
      <c r="T144" s="102"/>
      <c r="U144" s="102"/>
      <c r="V144" s="102"/>
      <c r="W144" s="102"/>
      <c r="X144" s="216">
        <f>SUM(S144:W144)</f>
        <v>0</v>
      </c>
      <c r="Y144" s="276">
        <f>'NAW2 - Total - SSEH'!Y144</f>
        <v>0</v>
      </c>
      <c r="Z144" s="276">
        <f>'NAW2 - Total - SSEH'!Z144</f>
        <v>0</v>
      </c>
      <c r="AA144" s="276">
        <f>'NAW2 - Total - SSEH'!AA144</f>
        <v>0</v>
      </c>
      <c r="AB144" s="276">
        <f>'NAW2 - Total - SSEH'!AB144</f>
        <v>0</v>
      </c>
      <c r="AC144" s="276">
        <f>'NAW2 - Total - SSEH'!AC144</f>
        <v>0</v>
      </c>
      <c r="AD144" s="216">
        <f>SUM(Y144:AC144)</f>
        <v>0</v>
      </c>
      <c r="AE144" s="102"/>
      <c r="AF144" s="102"/>
      <c r="AG144" s="102"/>
      <c r="AH144" s="102"/>
      <c r="AI144" s="102"/>
      <c r="AJ144" s="216">
        <f>SUM(AE144:AI144)</f>
        <v>0</v>
      </c>
      <c r="AK144" s="276">
        <f>'NAW2 - Total - SSEH'!AK144</f>
        <v>0</v>
      </c>
      <c r="AL144" s="276">
        <f>'NAW2 - Total - SSEH'!AL144</f>
        <v>0</v>
      </c>
      <c r="AM144" s="276">
        <f>'NAW2 - Total - SSEH'!AM144</f>
        <v>0</v>
      </c>
      <c r="AN144" s="276">
        <f>'NAW2 - Total - SSEH'!AN144</f>
        <v>0</v>
      </c>
      <c r="AO144" s="276">
        <f>'NAW2 - Total - SSEH'!AO144</f>
        <v>0</v>
      </c>
      <c r="AP144" s="216">
        <f>SUM(AK144:AO144)</f>
        <v>0</v>
      </c>
    </row>
    <row r="145" spans="1:42" ht="25.5" customHeight="1">
      <c r="A145" s="13"/>
      <c r="B145" s="19"/>
      <c r="C145" s="218"/>
      <c r="D145" s="125"/>
      <c r="E145" s="105"/>
      <c r="F145" s="219" t="s">
        <v>80</v>
      </c>
      <c r="G145" s="275">
        <f>'NAW2 - Total - SSEH'!G145</f>
        <v>0</v>
      </c>
      <c r="H145" s="275">
        <f>'NAW2 - Total - SSEH'!H145</f>
        <v>0</v>
      </c>
      <c r="I145" s="275">
        <f>'NAW2 - Total - SSEH'!I145</f>
        <v>0</v>
      </c>
      <c r="J145" s="275">
        <f>'NAW2 - Total - SSEH'!J145</f>
        <v>0</v>
      </c>
      <c r="K145" s="275">
        <f>'NAW2 - Total - SSEH'!K145</f>
        <v>0</v>
      </c>
      <c r="L145" s="220">
        <f t="shared" ref="L145:L147" si="312">SUM(G145:K145)</f>
        <v>0</v>
      </c>
      <c r="M145" s="275">
        <f>'NAW2 - Total - SSEH'!M145</f>
        <v>0</v>
      </c>
      <c r="N145" s="275">
        <f>'NAW2 - Total - SSEH'!N145</f>
        <v>0</v>
      </c>
      <c r="O145" s="275">
        <f>'NAW2 - Total - SSEH'!O145</f>
        <v>0</v>
      </c>
      <c r="P145" s="275">
        <f>'NAW2 - Total - SSEH'!P145</f>
        <v>0</v>
      </c>
      <c r="Q145" s="275">
        <f>'NAW2 - Total - SSEH'!Q145</f>
        <v>0</v>
      </c>
      <c r="R145" s="220">
        <f t="shared" ref="R145:R147" si="313">SUM(M145:Q145)</f>
        <v>0</v>
      </c>
      <c r="S145" s="102"/>
      <c r="T145" s="102"/>
      <c r="U145" s="102"/>
      <c r="V145" s="102"/>
      <c r="W145" s="102"/>
      <c r="X145" s="220">
        <f t="shared" ref="X145:X147" si="314">SUM(S145:W145)</f>
        <v>0</v>
      </c>
      <c r="Y145" s="275">
        <f>'NAW2 - Total - SSEH'!Y145</f>
        <v>0</v>
      </c>
      <c r="Z145" s="275">
        <f>'NAW2 - Total - SSEH'!Z145</f>
        <v>0</v>
      </c>
      <c r="AA145" s="275">
        <f>'NAW2 - Total - SSEH'!AA145</f>
        <v>0</v>
      </c>
      <c r="AB145" s="275">
        <f>'NAW2 - Total - SSEH'!AB145</f>
        <v>0</v>
      </c>
      <c r="AC145" s="275">
        <f>'NAW2 - Total - SSEH'!AC145</f>
        <v>0</v>
      </c>
      <c r="AD145" s="220">
        <f t="shared" ref="AD145:AD147" si="315">SUM(Y145:AC145)</f>
        <v>0</v>
      </c>
      <c r="AE145" s="102"/>
      <c r="AF145" s="102"/>
      <c r="AG145" s="102"/>
      <c r="AH145" s="102"/>
      <c r="AI145" s="102"/>
      <c r="AJ145" s="220">
        <f t="shared" ref="AJ145:AJ147" si="316">SUM(AE145:AI145)</f>
        <v>0</v>
      </c>
      <c r="AK145" s="275">
        <f>'NAW2 - Total - SSEH'!AK145</f>
        <v>0</v>
      </c>
      <c r="AL145" s="275">
        <f>'NAW2 - Total - SSEH'!AL145</f>
        <v>0</v>
      </c>
      <c r="AM145" s="275">
        <f>'NAW2 - Total - SSEH'!AM145</f>
        <v>0</v>
      </c>
      <c r="AN145" s="275">
        <f>'NAW2 - Total - SSEH'!AN145</f>
        <v>0</v>
      </c>
      <c r="AO145" s="275">
        <f>'NAW2 - Total - SSEH'!AO145</f>
        <v>0</v>
      </c>
      <c r="AP145" s="220">
        <f t="shared" ref="AP145:AP147" si="317">SUM(AK145:AO145)</f>
        <v>0</v>
      </c>
    </row>
    <row r="146" spans="1:42" ht="25.5" customHeight="1">
      <c r="A146" s="13"/>
      <c r="B146" s="19"/>
      <c r="C146" s="218"/>
      <c r="D146" s="125"/>
      <c r="E146" s="105"/>
      <c r="F146" s="219" t="s">
        <v>82</v>
      </c>
      <c r="G146" s="275">
        <f>'NAW2 - Total - SSEH'!G146</f>
        <v>0</v>
      </c>
      <c r="H146" s="275">
        <f>'NAW2 - Total - SSEH'!H146</f>
        <v>0</v>
      </c>
      <c r="I146" s="275">
        <f>'NAW2 - Total - SSEH'!I146</f>
        <v>0</v>
      </c>
      <c r="J146" s="275">
        <f>'NAW2 - Total - SSEH'!J146</f>
        <v>0</v>
      </c>
      <c r="K146" s="275">
        <f>'NAW2 - Total - SSEH'!K146</f>
        <v>0</v>
      </c>
      <c r="L146" s="220">
        <f t="shared" si="312"/>
        <v>0</v>
      </c>
      <c r="M146" s="275">
        <f>'NAW2 - Total - SSEH'!M146</f>
        <v>0</v>
      </c>
      <c r="N146" s="275">
        <f>'NAW2 - Total - SSEH'!N146</f>
        <v>0</v>
      </c>
      <c r="O146" s="275">
        <f>'NAW2 - Total - SSEH'!O146</f>
        <v>0</v>
      </c>
      <c r="P146" s="275">
        <f>'NAW2 - Total - SSEH'!P146</f>
        <v>0</v>
      </c>
      <c r="Q146" s="275">
        <f>'NAW2 - Total - SSEH'!Q146</f>
        <v>0</v>
      </c>
      <c r="R146" s="220">
        <f t="shared" si="313"/>
        <v>0</v>
      </c>
      <c r="S146" s="102"/>
      <c r="T146" s="102"/>
      <c r="U146" s="102"/>
      <c r="V146" s="102"/>
      <c r="W146" s="102"/>
      <c r="X146" s="220">
        <f t="shared" si="314"/>
        <v>0</v>
      </c>
      <c r="Y146" s="275">
        <f>'NAW2 - Total - SSEH'!Y146</f>
        <v>0</v>
      </c>
      <c r="Z146" s="275">
        <f>'NAW2 - Total - SSEH'!Z146</f>
        <v>0</v>
      </c>
      <c r="AA146" s="275">
        <f>'NAW2 - Total - SSEH'!AA146</f>
        <v>0</v>
      </c>
      <c r="AB146" s="275">
        <f>'NAW2 - Total - SSEH'!AB146</f>
        <v>0</v>
      </c>
      <c r="AC146" s="275">
        <f>'NAW2 - Total - SSEH'!AC146</f>
        <v>0</v>
      </c>
      <c r="AD146" s="220">
        <f t="shared" si="315"/>
        <v>0</v>
      </c>
      <c r="AE146" s="102"/>
      <c r="AF146" s="102"/>
      <c r="AG146" s="102"/>
      <c r="AH146" s="102"/>
      <c r="AI146" s="102"/>
      <c r="AJ146" s="220">
        <f t="shared" si="316"/>
        <v>0</v>
      </c>
      <c r="AK146" s="275">
        <f>'NAW2 - Total - SSEH'!AK146</f>
        <v>0</v>
      </c>
      <c r="AL146" s="275">
        <f>'NAW2 - Total - SSEH'!AL146</f>
        <v>0</v>
      </c>
      <c r="AM146" s="275">
        <f>'NAW2 - Total - SSEH'!AM146</f>
        <v>0</v>
      </c>
      <c r="AN146" s="275">
        <f>'NAW2 - Total - SSEH'!AN146</f>
        <v>0</v>
      </c>
      <c r="AO146" s="275">
        <f>'NAW2 - Total - SSEH'!AO146</f>
        <v>0</v>
      </c>
      <c r="AP146" s="220">
        <f t="shared" si="317"/>
        <v>0</v>
      </c>
    </row>
    <row r="147" spans="1:42" ht="25.5" customHeight="1">
      <c r="A147" s="13"/>
      <c r="B147" s="19"/>
      <c r="C147" s="218"/>
      <c r="D147" s="125"/>
      <c r="E147" s="105"/>
      <c r="F147" s="219" t="s">
        <v>83</v>
      </c>
      <c r="G147" s="275">
        <f>'NAW2 - Total - SSEH'!G147</f>
        <v>0</v>
      </c>
      <c r="H147" s="275">
        <f>'NAW2 - Total - SSEH'!H147</f>
        <v>0</v>
      </c>
      <c r="I147" s="275">
        <f>'NAW2 - Total - SSEH'!I147</f>
        <v>0</v>
      </c>
      <c r="J147" s="275">
        <f>'NAW2 - Total - SSEH'!J147</f>
        <v>0</v>
      </c>
      <c r="K147" s="275">
        <f>'NAW2 - Total - SSEH'!K147</f>
        <v>0</v>
      </c>
      <c r="L147" s="220">
        <f t="shared" si="312"/>
        <v>0</v>
      </c>
      <c r="M147" s="275">
        <f>'NAW2 - Total - SSEH'!M147</f>
        <v>0</v>
      </c>
      <c r="N147" s="275">
        <f>'NAW2 - Total - SSEH'!N147</f>
        <v>0</v>
      </c>
      <c r="O147" s="275">
        <f>'NAW2 - Total - SSEH'!O147</f>
        <v>0</v>
      </c>
      <c r="P147" s="275">
        <f>'NAW2 - Total - SSEH'!P147</f>
        <v>0</v>
      </c>
      <c r="Q147" s="275">
        <f>'NAW2 - Total - SSEH'!Q147</f>
        <v>0</v>
      </c>
      <c r="R147" s="220">
        <f t="shared" si="313"/>
        <v>0</v>
      </c>
      <c r="S147" s="102"/>
      <c r="T147" s="102"/>
      <c r="U147" s="102"/>
      <c r="V147" s="102"/>
      <c r="W147" s="102"/>
      <c r="X147" s="220">
        <f t="shared" si="314"/>
        <v>0</v>
      </c>
      <c r="Y147" s="275">
        <f>'NAW2 - Total - SSEH'!Y147</f>
        <v>0</v>
      </c>
      <c r="Z147" s="275">
        <f>'NAW2 - Total - SSEH'!Z147</f>
        <v>0</v>
      </c>
      <c r="AA147" s="275">
        <f>'NAW2 - Total - SSEH'!AA147</f>
        <v>0</v>
      </c>
      <c r="AB147" s="275">
        <f>'NAW2 - Total - SSEH'!AB147</f>
        <v>0</v>
      </c>
      <c r="AC147" s="275">
        <f>'NAW2 - Total - SSEH'!AC147</f>
        <v>0</v>
      </c>
      <c r="AD147" s="220">
        <f t="shared" si="315"/>
        <v>0</v>
      </c>
      <c r="AE147" s="102"/>
      <c r="AF147" s="102"/>
      <c r="AG147" s="102"/>
      <c r="AH147" s="102"/>
      <c r="AI147" s="102"/>
      <c r="AJ147" s="220">
        <f t="shared" si="316"/>
        <v>0</v>
      </c>
      <c r="AK147" s="275">
        <f>'NAW2 - Total - SSEH'!AK147</f>
        <v>0</v>
      </c>
      <c r="AL147" s="275">
        <f>'NAW2 - Total - SSEH'!AL147</f>
        <v>0</v>
      </c>
      <c r="AM147" s="275">
        <f>'NAW2 - Total - SSEH'!AM147</f>
        <v>0</v>
      </c>
      <c r="AN147" s="275">
        <f>'NAW2 - Total - SSEH'!AN147</f>
        <v>0</v>
      </c>
      <c r="AO147" s="275">
        <f>'NAW2 - Total - SSEH'!AO147</f>
        <v>0</v>
      </c>
      <c r="AP147" s="220">
        <f t="shared" si="317"/>
        <v>0</v>
      </c>
    </row>
    <row r="148" spans="1:42" ht="25.5" customHeight="1" thickBot="1">
      <c r="A148" s="13"/>
      <c r="B148" s="221"/>
      <c r="C148" s="222"/>
      <c r="D148" s="102"/>
      <c r="E148" s="102"/>
      <c r="F148" s="223"/>
      <c r="G148" s="224">
        <f>SUM(G144:G147)</f>
        <v>0</v>
      </c>
      <c r="H148" s="225">
        <f t="shared" ref="H148:K148" si="318">SUM(H144:H147)</f>
        <v>0</v>
      </c>
      <c r="I148" s="225">
        <f t="shared" si="318"/>
        <v>0</v>
      </c>
      <c r="J148" s="225">
        <f t="shared" si="318"/>
        <v>0</v>
      </c>
      <c r="K148" s="225">
        <f t="shared" si="318"/>
        <v>0</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0</v>
      </c>
      <c r="Z148" s="225">
        <f t="shared" ref="Z148:AC148" si="321">SUM(Z144:Z147)</f>
        <v>0</v>
      </c>
      <c r="AA148" s="225">
        <f t="shared" si="321"/>
        <v>0</v>
      </c>
      <c r="AB148" s="225">
        <f t="shared" si="321"/>
        <v>0</v>
      </c>
      <c r="AC148" s="225">
        <f t="shared" si="321"/>
        <v>0</v>
      </c>
      <c r="AD148" s="150"/>
      <c r="AE148" s="224">
        <f>SUM(AE144:AE147)</f>
        <v>0</v>
      </c>
      <c r="AF148" s="225">
        <f t="shared" ref="AF148:AI148" si="322">SUM(AF144:AF147)</f>
        <v>0</v>
      </c>
      <c r="AG148" s="225">
        <f t="shared" si="322"/>
        <v>0</v>
      </c>
      <c r="AH148" s="225">
        <f t="shared" si="322"/>
        <v>0</v>
      </c>
      <c r="AI148" s="225">
        <f t="shared" si="322"/>
        <v>0</v>
      </c>
      <c r="AJ148" s="150"/>
      <c r="AK148" s="224">
        <f>SUM(AK144:AK147)</f>
        <v>0</v>
      </c>
      <c r="AL148" s="225">
        <f t="shared" ref="AL148:AO148" si="323">SUM(AL144:AL147)</f>
        <v>0</v>
      </c>
      <c r="AM148" s="225">
        <f t="shared" si="323"/>
        <v>0</v>
      </c>
      <c r="AN148" s="225">
        <f t="shared" si="323"/>
        <v>0</v>
      </c>
      <c r="AO148" s="225">
        <f t="shared" si="323"/>
        <v>0</v>
      </c>
      <c r="AP148" s="150"/>
    </row>
    <row r="149" spans="1:42" ht="25.5" customHeight="1">
      <c r="A149" s="13"/>
      <c r="B149" s="226" t="s">
        <v>13</v>
      </c>
      <c r="C149" s="210"/>
      <c r="D149" s="211"/>
      <c r="E149" s="212"/>
      <c r="F149" s="213" t="s">
        <v>78</v>
      </c>
      <c r="G149" s="275">
        <f>'NAW2 - Total - SSEH'!G149</f>
        <v>0</v>
      </c>
      <c r="H149" s="275">
        <f>'NAW2 - Total - SSEH'!H149</f>
        <v>0</v>
      </c>
      <c r="I149" s="275">
        <f>'NAW2 - Total - SSEH'!I149</f>
        <v>0</v>
      </c>
      <c r="J149" s="275">
        <f>'NAW2 - Total - SSEH'!J149</f>
        <v>0</v>
      </c>
      <c r="K149" s="275">
        <f>'NAW2 - Total - SSEH'!K149</f>
        <v>0</v>
      </c>
      <c r="L149" s="216">
        <f>SUM(G149:K149)</f>
        <v>0</v>
      </c>
      <c r="M149" s="275">
        <f>'NAW2 - Total - SSEH'!M149</f>
        <v>0</v>
      </c>
      <c r="N149" s="275">
        <f>'NAW2 - Total - SSEH'!N149</f>
        <v>0</v>
      </c>
      <c r="O149" s="275">
        <f>'NAW2 - Total - SSEH'!O149</f>
        <v>0</v>
      </c>
      <c r="P149" s="275">
        <f>'NAW2 - Total - SSEH'!P149</f>
        <v>0</v>
      </c>
      <c r="Q149" s="275">
        <f>'NAW2 - Total - SSEH'!Q149</f>
        <v>0</v>
      </c>
      <c r="R149" s="216">
        <f>SUM(M149:Q149)</f>
        <v>0</v>
      </c>
      <c r="S149" s="102"/>
      <c r="T149" s="102"/>
      <c r="U149" s="102"/>
      <c r="V149" s="102"/>
      <c r="W149" s="102"/>
      <c r="X149" s="216">
        <f>SUM(S149:W149)</f>
        <v>0</v>
      </c>
      <c r="Y149" s="276">
        <f>'NAW2 - Total - SSEH'!Y149</f>
        <v>0</v>
      </c>
      <c r="Z149" s="276">
        <f>'NAW2 - Total - SSEH'!Z149</f>
        <v>0</v>
      </c>
      <c r="AA149" s="276">
        <f>'NAW2 - Total - SSEH'!AA149</f>
        <v>0</v>
      </c>
      <c r="AB149" s="276">
        <f>'NAW2 - Total - SSEH'!AB149</f>
        <v>0</v>
      </c>
      <c r="AC149" s="276">
        <f>'NAW2 - Total - SSEH'!AC149</f>
        <v>0</v>
      </c>
      <c r="AD149" s="216">
        <f>SUM(Y149:AC149)</f>
        <v>0</v>
      </c>
      <c r="AE149" s="102"/>
      <c r="AF149" s="102"/>
      <c r="AG149" s="102"/>
      <c r="AH149" s="102"/>
      <c r="AI149" s="102"/>
      <c r="AJ149" s="216">
        <f>SUM(AE149:AI149)</f>
        <v>0</v>
      </c>
      <c r="AK149" s="276">
        <f>'NAW2 - Total - SSEH'!AK149</f>
        <v>0</v>
      </c>
      <c r="AL149" s="276">
        <f>'NAW2 - Total - SSEH'!AL149</f>
        <v>0</v>
      </c>
      <c r="AM149" s="276">
        <f>'NAW2 - Total - SSEH'!AM149</f>
        <v>0</v>
      </c>
      <c r="AN149" s="276">
        <f>'NAW2 - Total - SSEH'!AN149</f>
        <v>0</v>
      </c>
      <c r="AO149" s="276">
        <f>'NAW2 - Total - SSEH'!AO149</f>
        <v>0</v>
      </c>
      <c r="AP149" s="216">
        <f>SUM(AK149:AO149)</f>
        <v>0</v>
      </c>
    </row>
    <row r="150" spans="1:42" ht="25.5" customHeight="1">
      <c r="A150" s="13"/>
      <c r="B150" s="19"/>
      <c r="C150" s="218"/>
      <c r="D150" s="125"/>
      <c r="E150" s="105"/>
      <c r="F150" s="219" t="s">
        <v>80</v>
      </c>
      <c r="G150" s="275">
        <f>'NAW2 - Total - SSEH'!G150</f>
        <v>0</v>
      </c>
      <c r="H150" s="275">
        <f>'NAW2 - Total - SSEH'!H150</f>
        <v>0</v>
      </c>
      <c r="I150" s="275">
        <f>'NAW2 - Total - SSEH'!I150</f>
        <v>0</v>
      </c>
      <c r="J150" s="275">
        <f>'NAW2 - Total - SSEH'!J150</f>
        <v>0</v>
      </c>
      <c r="K150" s="275">
        <f>'NAW2 - Total - SSEH'!K150</f>
        <v>0</v>
      </c>
      <c r="L150" s="220">
        <f t="shared" ref="L150:L152" si="324">SUM(G150:K150)</f>
        <v>0</v>
      </c>
      <c r="M150" s="275">
        <f>'NAW2 - Total - SSEH'!M150</f>
        <v>0</v>
      </c>
      <c r="N150" s="275">
        <f>'NAW2 - Total - SSEH'!N150</f>
        <v>0</v>
      </c>
      <c r="O150" s="275">
        <f>'NAW2 - Total - SSEH'!O150</f>
        <v>0</v>
      </c>
      <c r="P150" s="275">
        <f>'NAW2 - Total - SSEH'!P150</f>
        <v>0</v>
      </c>
      <c r="Q150" s="275">
        <f>'NAW2 - Total - SSEH'!Q150</f>
        <v>0</v>
      </c>
      <c r="R150" s="220">
        <f t="shared" ref="R150:R152" si="325">SUM(M150:Q150)</f>
        <v>0</v>
      </c>
      <c r="S150" s="102"/>
      <c r="T150" s="102"/>
      <c r="U150" s="102"/>
      <c r="V150" s="102"/>
      <c r="W150" s="102"/>
      <c r="X150" s="220">
        <f t="shared" ref="X150:X152" si="326">SUM(S150:W150)</f>
        <v>0</v>
      </c>
      <c r="Y150" s="275">
        <f>'NAW2 - Total - SSEH'!Y150</f>
        <v>0</v>
      </c>
      <c r="Z150" s="275">
        <f>'NAW2 - Total - SSEH'!Z150</f>
        <v>0</v>
      </c>
      <c r="AA150" s="275">
        <f>'NAW2 - Total - SSEH'!AA150</f>
        <v>0</v>
      </c>
      <c r="AB150" s="275">
        <f>'NAW2 - Total - SSEH'!AB150</f>
        <v>0</v>
      </c>
      <c r="AC150" s="275">
        <f>'NAW2 - Total - SSEH'!AC150</f>
        <v>0</v>
      </c>
      <c r="AD150" s="220">
        <f t="shared" ref="AD150:AD152" si="327">SUM(Y150:AC150)</f>
        <v>0</v>
      </c>
      <c r="AE150" s="102"/>
      <c r="AF150" s="102"/>
      <c r="AG150" s="102"/>
      <c r="AH150" s="102"/>
      <c r="AI150" s="102"/>
      <c r="AJ150" s="220">
        <f t="shared" ref="AJ150:AJ152" si="328">SUM(AE150:AI150)</f>
        <v>0</v>
      </c>
      <c r="AK150" s="275">
        <f>'NAW2 - Total - SSEH'!AK150</f>
        <v>0</v>
      </c>
      <c r="AL150" s="275">
        <f>'NAW2 - Total - SSEH'!AL150</f>
        <v>0</v>
      </c>
      <c r="AM150" s="275">
        <f>'NAW2 - Total - SSEH'!AM150</f>
        <v>0</v>
      </c>
      <c r="AN150" s="275">
        <f>'NAW2 - Total - SSEH'!AN150</f>
        <v>0</v>
      </c>
      <c r="AO150" s="275">
        <f>'NAW2 - Total - SSEH'!AO150</f>
        <v>0</v>
      </c>
      <c r="AP150" s="220">
        <f t="shared" ref="AP150:AP152" si="329">SUM(AK150:AO150)</f>
        <v>0</v>
      </c>
    </row>
    <row r="151" spans="1:42" ht="25.5" customHeight="1">
      <c r="A151" s="13"/>
      <c r="B151" s="19"/>
      <c r="C151" s="218"/>
      <c r="D151" s="125"/>
      <c r="E151" s="105"/>
      <c r="F151" s="219" t="s">
        <v>82</v>
      </c>
      <c r="G151" s="275">
        <f>'NAW2 - Total - SSEH'!G151</f>
        <v>0</v>
      </c>
      <c r="H151" s="275">
        <f>'NAW2 - Total - SSEH'!H151</f>
        <v>0</v>
      </c>
      <c r="I151" s="275">
        <f>'NAW2 - Total - SSEH'!I151</f>
        <v>0</v>
      </c>
      <c r="J151" s="275">
        <f>'NAW2 - Total - SSEH'!J151</f>
        <v>0</v>
      </c>
      <c r="K151" s="275">
        <f>'NAW2 - Total - SSEH'!K151</f>
        <v>0</v>
      </c>
      <c r="L151" s="220">
        <f t="shared" si="324"/>
        <v>0</v>
      </c>
      <c r="M151" s="275">
        <f>'NAW2 - Total - SSEH'!M151</f>
        <v>0</v>
      </c>
      <c r="N151" s="275">
        <f>'NAW2 - Total - SSEH'!N151</f>
        <v>0</v>
      </c>
      <c r="O151" s="275">
        <f>'NAW2 - Total - SSEH'!O151</f>
        <v>0</v>
      </c>
      <c r="P151" s="275">
        <f>'NAW2 - Total - SSEH'!P151</f>
        <v>0</v>
      </c>
      <c r="Q151" s="275">
        <f>'NAW2 - Total - SSEH'!Q151</f>
        <v>0</v>
      </c>
      <c r="R151" s="220">
        <f t="shared" si="325"/>
        <v>0</v>
      </c>
      <c r="S151" s="102"/>
      <c r="T151" s="102"/>
      <c r="U151" s="102"/>
      <c r="V151" s="102"/>
      <c r="W151" s="102"/>
      <c r="X151" s="220">
        <f t="shared" si="326"/>
        <v>0</v>
      </c>
      <c r="Y151" s="275">
        <f>'NAW2 - Total - SSEH'!Y151</f>
        <v>0</v>
      </c>
      <c r="Z151" s="275">
        <f>'NAW2 - Total - SSEH'!Z151</f>
        <v>0</v>
      </c>
      <c r="AA151" s="275">
        <f>'NAW2 - Total - SSEH'!AA151</f>
        <v>0</v>
      </c>
      <c r="AB151" s="275">
        <f>'NAW2 - Total - SSEH'!AB151</f>
        <v>0</v>
      </c>
      <c r="AC151" s="275">
        <f>'NAW2 - Total - SSEH'!AC151</f>
        <v>0</v>
      </c>
      <c r="AD151" s="220">
        <f t="shared" si="327"/>
        <v>0</v>
      </c>
      <c r="AE151" s="102"/>
      <c r="AF151" s="102"/>
      <c r="AG151" s="102"/>
      <c r="AH151" s="102"/>
      <c r="AI151" s="102"/>
      <c r="AJ151" s="220">
        <f t="shared" si="328"/>
        <v>0</v>
      </c>
      <c r="AK151" s="275">
        <f>'NAW2 - Total - SSEH'!AK151</f>
        <v>0</v>
      </c>
      <c r="AL151" s="275">
        <f>'NAW2 - Total - SSEH'!AL151</f>
        <v>0</v>
      </c>
      <c r="AM151" s="275">
        <f>'NAW2 - Total - SSEH'!AM151</f>
        <v>0</v>
      </c>
      <c r="AN151" s="275">
        <f>'NAW2 - Total - SSEH'!AN151</f>
        <v>0</v>
      </c>
      <c r="AO151" s="275">
        <f>'NAW2 - Total - SSEH'!AO151</f>
        <v>0</v>
      </c>
      <c r="AP151" s="220">
        <f t="shared" si="329"/>
        <v>0</v>
      </c>
    </row>
    <row r="152" spans="1:42" ht="25.5" customHeight="1">
      <c r="A152" s="13"/>
      <c r="B152" s="19"/>
      <c r="C152" s="218"/>
      <c r="D152" s="125"/>
      <c r="E152" s="105"/>
      <c r="F152" s="219" t="s">
        <v>83</v>
      </c>
      <c r="G152" s="275">
        <f>'NAW2 - Total - SSEH'!G152</f>
        <v>0</v>
      </c>
      <c r="H152" s="275">
        <f>'NAW2 - Total - SSEH'!H152</f>
        <v>0</v>
      </c>
      <c r="I152" s="275">
        <f>'NAW2 - Total - SSEH'!I152</f>
        <v>0</v>
      </c>
      <c r="J152" s="275">
        <f>'NAW2 - Total - SSEH'!J152</f>
        <v>0</v>
      </c>
      <c r="K152" s="275">
        <f>'NAW2 - Total - SSEH'!K152</f>
        <v>0</v>
      </c>
      <c r="L152" s="220">
        <f t="shared" si="324"/>
        <v>0</v>
      </c>
      <c r="M152" s="275">
        <f>'NAW2 - Total - SSEH'!M152</f>
        <v>0</v>
      </c>
      <c r="N152" s="275">
        <f>'NAW2 - Total - SSEH'!N152</f>
        <v>0</v>
      </c>
      <c r="O152" s="275">
        <f>'NAW2 - Total - SSEH'!O152</f>
        <v>0</v>
      </c>
      <c r="P152" s="275">
        <f>'NAW2 - Total - SSEH'!P152</f>
        <v>0</v>
      </c>
      <c r="Q152" s="275">
        <f>'NAW2 - Total - SSEH'!Q152</f>
        <v>0</v>
      </c>
      <c r="R152" s="220">
        <f t="shared" si="325"/>
        <v>0</v>
      </c>
      <c r="S152" s="102"/>
      <c r="T152" s="102"/>
      <c r="U152" s="102"/>
      <c r="V152" s="102"/>
      <c r="W152" s="102"/>
      <c r="X152" s="220">
        <f t="shared" si="326"/>
        <v>0</v>
      </c>
      <c r="Y152" s="275">
        <f>'NAW2 - Total - SSEH'!Y152</f>
        <v>0</v>
      </c>
      <c r="Z152" s="275">
        <f>'NAW2 - Total - SSEH'!Z152</f>
        <v>0</v>
      </c>
      <c r="AA152" s="275">
        <f>'NAW2 - Total - SSEH'!AA152</f>
        <v>0</v>
      </c>
      <c r="AB152" s="275">
        <f>'NAW2 - Total - SSEH'!AB152</f>
        <v>0</v>
      </c>
      <c r="AC152" s="275">
        <f>'NAW2 - Total - SSEH'!AC152</f>
        <v>0</v>
      </c>
      <c r="AD152" s="220">
        <f t="shared" si="327"/>
        <v>0</v>
      </c>
      <c r="AE152" s="102"/>
      <c r="AF152" s="102"/>
      <c r="AG152" s="102"/>
      <c r="AH152" s="102"/>
      <c r="AI152" s="102"/>
      <c r="AJ152" s="220">
        <f t="shared" si="328"/>
        <v>0</v>
      </c>
      <c r="AK152" s="275">
        <f>'NAW2 - Total - SSEH'!AK152</f>
        <v>0</v>
      </c>
      <c r="AL152" s="275">
        <f>'NAW2 - Total - SSEH'!AL152</f>
        <v>0</v>
      </c>
      <c r="AM152" s="275">
        <f>'NAW2 - Total - SSEH'!AM152</f>
        <v>0</v>
      </c>
      <c r="AN152" s="275">
        <f>'NAW2 - Total - SSEH'!AN152</f>
        <v>0</v>
      </c>
      <c r="AO152" s="275">
        <f>'NAW2 - Total - SSEH'!AO152</f>
        <v>0</v>
      </c>
      <c r="AP152" s="220">
        <f t="shared" si="329"/>
        <v>0</v>
      </c>
    </row>
    <row r="153" spans="1:42" ht="25.5" customHeight="1" thickBot="1">
      <c r="A153" s="13"/>
      <c r="B153" s="221"/>
      <c r="C153" s="222"/>
      <c r="D153" s="102"/>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26" t="s">
        <v>13</v>
      </c>
      <c r="C154" s="210"/>
      <c r="D154" s="211"/>
      <c r="E154" s="212"/>
      <c r="F154" s="213" t="s">
        <v>78</v>
      </c>
      <c r="G154" s="275">
        <f>'NAW2 - Total - SSEH'!G154</f>
        <v>0</v>
      </c>
      <c r="H154" s="275">
        <f>'NAW2 - Total - SSEH'!H154</f>
        <v>0</v>
      </c>
      <c r="I154" s="275">
        <f>'NAW2 - Total - SSEH'!I154</f>
        <v>0</v>
      </c>
      <c r="J154" s="275">
        <f>'NAW2 - Total - SSEH'!J154</f>
        <v>0</v>
      </c>
      <c r="K154" s="275">
        <f>'NAW2 - Total - SSEH'!K154</f>
        <v>0</v>
      </c>
      <c r="L154" s="216">
        <f>SUM(G154:K154)</f>
        <v>0</v>
      </c>
      <c r="M154" s="275">
        <f>'NAW2 - Total - SSEH'!M154</f>
        <v>0</v>
      </c>
      <c r="N154" s="275">
        <f>'NAW2 - Total - SSEH'!N154</f>
        <v>0</v>
      </c>
      <c r="O154" s="275">
        <f>'NAW2 - Total - SSEH'!O154</f>
        <v>0</v>
      </c>
      <c r="P154" s="275">
        <f>'NAW2 - Total - SSEH'!P154</f>
        <v>0</v>
      </c>
      <c r="Q154" s="275">
        <f>'NAW2 - Total - SSEH'!Q154</f>
        <v>0</v>
      </c>
      <c r="R154" s="216">
        <f>SUM(M154:Q154)</f>
        <v>0</v>
      </c>
      <c r="S154" s="102"/>
      <c r="T154" s="102"/>
      <c r="U154" s="102"/>
      <c r="V154" s="102"/>
      <c r="W154" s="102"/>
      <c r="X154" s="216">
        <f>SUM(S154:W154)</f>
        <v>0</v>
      </c>
      <c r="Y154" s="276">
        <f>'NAW2 - Total - SSEH'!Y154</f>
        <v>0</v>
      </c>
      <c r="Z154" s="276">
        <f>'NAW2 - Total - SSEH'!Z154</f>
        <v>0</v>
      </c>
      <c r="AA154" s="276">
        <f>'NAW2 - Total - SSEH'!AA154</f>
        <v>0</v>
      </c>
      <c r="AB154" s="276">
        <f>'NAW2 - Total - SSEH'!AB154</f>
        <v>0</v>
      </c>
      <c r="AC154" s="276">
        <f>'NAW2 - Total - SSEH'!AC154</f>
        <v>0</v>
      </c>
      <c r="AD154" s="216">
        <f>SUM(Y154:AC154)</f>
        <v>0</v>
      </c>
      <c r="AE154" s="102"/>
      <c r="AF154" s="102"/>
      <c r="AG154" s="102"/>
      <c r="AH154" s="102"/>
      <c r="AI154" s="102"/>
      <c r="AJ154" s="216">
        <f>SUM(AE154:AI154)</f>
        <v>0</v>
      </c>
      <c r="AK154" s="276">
        <f>'NAW2 - Total - SSEH'!AK154</f>
        <v>0</v>
      </c>
      <c r="AL154" s="276">
        <f>'NAW2 - Total - SSEH'!AL154</f>
        <v>0</v>
      </c>
      <c r="AM154" s="276">
        <f>'NAW2 - Total - SSEH'!AM154</f>
        <v>0</v>
      </c>
      <c r="AN154" s="276">
        <f>'NAW2 - Total - SSEH'!AN154</f>
        <v>0</v>
      </c>
      <c r="AO154" s="276">
        <f>'NAW2 - Total - SSEH'!AO154</f>
        <v>0</v>
      </c>
      <c r="AP154" s="216">
        <f>SUM(AK154:AO154)</f>
        <v>0</v>
      </c>
    </row>
    <row r="155" spans="1:42" ht="25.5" customHeight="1">
      <c r="A155" s="13"/>
      <c r="B155" s="19"/>
      <c r="C155" s="218"/>
      <c r="D155" s="125"/>
      <c r="E155" s="105"/>
      <c r="F155" s="219" t="s">
        <v>80</v>
      </c>
      <c r="G155" s="275">
        <f>'NAW2 - Total - SSEH'!G155</f>
        <v>0</v>
      </c>
      <c r="H155" s="275">
        <f>'NAW2 - Total - SSEH'!H155</f>
        <v>0</v>
      </c>
      <c r="I155" s="275">
        <f>'NAW2 - Total - SSEH'!I155</f>
        <v>0</v>
      </c>
      <c r="J155" s="275">
        <f>'NAW2 - Total - SSEH'!J155</f>
        <v>0</v>
      </c>
      <c r="K155" s="275">
        <f>'NAW2 - Total - SSEH'!K155</f>
        <v>0</v>
      </c>
      <c r="L155" s="220">
        <f t="shared" ref="L155:L157" si="336">SUM(G155:K155)</f>
        <v>0</v>
      </c>
      <c r="M155" s="275">
        <f>'NAW2 - Total - SSEH'!M155</f>
        <v>0</v>
      </c>
      <c r="N155" s="275">
        <f>'NAW2 - Total - SSEH'!N155</f>
        <v>0</v>
      </c>
      <c r="O155" s="275">
        <f>'NAW2 - Total - SSEH'!O155</f>
        <v>0</v>
      </c>
      <c r="P155" s="275">
        <f>'NAW2 - Total - SSEH'!P155</f>
        <v>0</v>
      </c>
      <c r="Q155" s="275">
        <f>'NAW2 - Total - SSEH'!Q155</f>
        <v>0</v>
      </c>
      <c r="R155" s="220">
        <f t="shared" ref="R155:R157" si="337">SUM(M155:Q155)</f>
        <v>0</v>
      </c>
      <c r="S155" s="102"/>
      <c r="T155" s="102"/>
      <c r="U155" s="102"/>
      <c r="V155" s="102"/>
      <c r="W155" s="102"/>
      <c r="X155" s="220">
        <f t="shared" ref="X155:X157" si="338">SUM(S155:W155)</f>
        <v>0</v>
      </c>
      <c r="Y155" s="275">
        <f>'NAW2 - Total - SSEH'!Y155</f>
        <v>0</v>
      </c>
      <c r="Z155" s="275">
        <f>'NAW2 - Total - SSEH'!Z155</f>
        <v>0</v>
      </c>
      <c r="AA155" s="275">
        <f>'NAW2 - Total - SSEH'!AA155</f>
        <v>0</v>
      </c>
      <c r="AB155" s="275">
        <f>'NAW2 - Total - SSEH'!AB155</f>
        <v>0</v>
      </c>
      <c r="AC155" s="275">
        <f>'NAW2 - Total - SSEH'!AC155</f>
        <v>0</v>
      </c>
      <c r="AD155" s="220">
        <f t="shared" ref="AD155:AD157" si="339">SUM(Y155:AC155)</f>
        <v>0</v>
      </c>
      <c r="AE155" s="102"/>
      <c r="AF155" s="102"/>
      <c r="AG155" s="102"/>
      <c r="AH155" s="102"/>
      <c r="AI155" s="102"/>
      <c r="AJ155" s="220">
        <f t="shared" ref="AJ155:AJ157" si="340">SUM(AE155:AI155)</f>
        <v>0</v>
      </c>
      <c r="AK155" s="275">
        <f>'NAW2 - Total - SSEH'!AK155</f>
        <v>0</v>
      </c>
      <c r="AL155" s="275">
        <f>'NAW2 - Total - SSEH'!AL155</f>
        <v>0</v>
      </c>
      <c r="AM155" s="275">
        <f>'NAW2 - Total - SSEH'!AM155</f>
        <v>0</v>
      </c>
      <c r="AN155" s="275">
        <f>'NAW2 - Total - SSEH'!AN155</f>
        <v>0</v>
      </c>
      <c r="AO155" s="275">
        <f>'NAW2 - Total - SSEH'!AO155</f>
        <v>0</v>
      </c>
      <c r="AP155" s="220">
        <f t="shared" ref="AP155:AP157" si="341">SUM(AK155:AO155)</f>
        <v>0</v>
      </c>
    </row>
    <row r="156" spans="1:42" ht="25.5" customHeight="1">
      <c r="A156" s="13"/>
      <c r="B156" s="19"/>
      <c r="C156" s="218"/>
      <c r="D156" s="125"/>
      <c r="E156" s="105"/>
      <c r="F156" s="219" t="s">
        <v>82</v>
      </c>
      <c r="G156" s="275">
        <f>'NAW2 - Total - SSEH'!G156</f>
        <v>0</v>
      </c>
      <c r="H156" s="275">
        <f>'NAW2 - Total - SSEH'!H156</f>
        <v>0</v>
      </c>
      <c r="I156" s="275">
        <f>'NAW2 - Total - SSEH'!I156</f>
        <v>0</v>
      </c>
      <c r="J156" s="275">
        <f>'NAW2 - Total - SSEH'!J156</f>
        <v>0</v>
      </c>
      <c r="K156" s="275">
        <f>'NAW2 - Total - SSEH'!K156</f>
        <v>0</v>
      </c>
      <c r="L156" s="220">
        <f t="shared" si="336"/>
        <v>0</v>
      </c>
      <c r="M156" s="275">
        <f>'NAW2 - Total - SSEH'!M156</f>
        <v>0</v>
      </c>
      <c r="N156" s="275">
        <f>'NAW2 - Total - SSEH'!N156</f>
        <v>0</v>
      </c>
      <c r="O156" s="275">
        <f>'NAW2 - Total - SSEH'!O156</f>
        <v>0</v>
      </c>
      <c r="P156" s="275">
        <f>'NAW2 - Total - SSEH'!P156</f>
        <v>0</v>
      </c>
      <c r="Q156" s="275">
        <f>'NAW2 - Total - SSEH'!Q156</f>
        <v>0</v>
      </c>
      <c r="R156" s="220">
        <f t="shared" si="337"/>
        <v>0</v>
      </c>
      <c r="S156" s="102"/>
      <c r="T156" s="102"/>
      <c r="U156" s="102"/>
      <c r="V156" s="102"/>
      <c r="W156" s="102"/>
      <c r="X156" s="220">
        <f t="shared" si="338"/>
        <v>0</v>
      </c>
      <c r="Y156" s="275">
        <f>'NAW2 - Total - SSEH'!Y156</f>
        <v>0</v>
      </c>
      <c r="Z156" s="275">
        <f>'NAW2 - Total - SSEH'!Z156</f>
        <v>0</v>
      </c>
      <c r="AA156" s="275">
        <f>'NAW2 - Total - SSEH'!AA156</f>
        <v>0</v>
      </c>
      <c r="AB156" s="275">
        <f>'NAW2 - Total - SSEH'!AB156</f>
        <v>0</v>
      </c>
      <c r="AC156" s="275">
        <f>'NAW2 - Total - SSEH'!AC156</f>
        <v>0</v>
      </c>
      <c r="AD156" s="220">
        <f t="shared" si="339"/>
        <v>0</v>
      </c>
      <c r="AE156" s="102"/>
      <c r="AF156" s="102"/>
      <c r="AG156" s="102"/>
      <c r="AH156" s="102"/>
      <c r="AI156" s="102"/>
      <c r="AJ156" s="220">
        <f t="shared" si="340"/>
        <v>0</v>
      </c>
      <c r="AK156" s="275">
        <f>'NAW2 - Total - SSEH'!AK156</f>
        <v>0</v>
      </c>
      <c r="AL156" s="275">
        <f>'NAW2 - Total - SSEH'!AL156</f>
        <v>0</v>
      </c>
      <c r="AM156" s="275">
        <f>'NAW2 - Total - SSEH'!AM156</f>
        <v>0</v>
      </c>
      <c r="AN156" s="275">
        <f>'NAW2 - Total - SSEH'!AN156</f>
        <v>0</v>
      </c>
      <c r="AO156" s="275">
        <f>'NAW2 - Total - SSEH'!AO156</f>
        <v>0</v>
      </c>
      <c r="AP156" s="220">
        <f t="shared" si="341"/>
        <v>0</v>
      </c>
    </row>
    <row r="157" spans="1:42" ht="25.5" customHeight="1">
      <c r="A157" s="13"/>
      <c r="B157" s="19"/>
      <c r="C157" s="218"/>
      <c r="D157" s="125"/>
      <c r="E157" s="105"/>
      <c r="F157" s="219" t="s">
        <v>83</v>
      </c>
      <c r="G157" s="275">
        <f>'NAW2 - Total - SSEH'!G157</f>
        <v>0</v>
      </c>
      <c r="H157" s="275">
        <f>'NAW2 - Total - SSEH'!H157</f>
        <v>0</v>
      </c>
      <c r="I157" s="275">
        <f>'NAW2 - Total - SSEH'!I157</f>
        <v>0</v>
      </c>
      <c r="J157" s="275">
        <f>'NAW2 - Total - SSEH'!J157</f>
        <v>0</v>
      </c>
      <c r="K157" s="275">
        <f>'NAW2 - Total - SSEH'!K157</f>
        <v>0</v>
      </c>
      <c r="L157" s="220">
        <f t="shared" si="336"/>
        <v>0</v>
      </c>
      <c r="M157" s="275">
        <f>'NAW2 - Total - SSEH'!M157</f>
        <v>0</v>
      </c>
      <c r="N157" s="275">
        <f>'NAW2 - Total - SSEH'!N157</f>
        <v>0</v>
      </c>
      <c r="O157" s="275">
        <f>'NAW2 - Total - SSEH'!O157</f>
        <v>0</v>
      </c>
      <c r="P157" s="275">
        <f>'NAW2 - Total - SSEH'!P157</f>
        <v>0</v>
      </c>
      <c r="Q157" s="275">
        <f>'NAW2 - Total - SSEH'!Q157</f>
        <v>0</v>
      </c>
      <c r="R157" s="220">
        <f t="shared" si="337"/>
        <v>0</v>
      </c>
      <c r="S157" s="102"/>
      <c r="T157" s="102"/>
      <c r="U157" s="102"/>
      <c r="V157" s="102"/>
      <c r="W157" s="102"/>
      <c r="X157" s="220">
        <f t="shared" si="338"/>
        <v>0</v>
      </c>
      <c r="Y157" s="275">
        <f>'NAW2 - Total - SSEH'!Y157</f>
        <v>0</v>
      </c>
      <c r="Z157" s="275">
        <f>'NAW2 - Total - SSEH'!Z157</f>
        <v>0</v>
      </c>
      <c r="AA157" s="275">
        <f>'NAW2 - Total - SSEH'!AA157</f>
        <v>0</v>
      </c>
      <c r="AB157" s="275">
        <f>'NAW2 - Total - SSEH'!AB157</f>
        <v>0</v>
      </c>
      <c r="AC157" s="275">
        <f>'NAW2 - Total - SSEH'!AC157</f>
        <v>0</v>
      </c>
      <c r="AD157" s="220">
        <f t="shared" si="339"/>
        <v>0</v>
      </c>
      <c r="AE157" s="102"/>
      <c r="AF157" s="102"/>
      <c r="AG157" s="102"/>
      <c r="AH157" s="102"/>
      <c r="AI157" s="102"/>
      <c r="AJ157" s="220">
        <f t="shared" si="340"/>
        <v>0</v>
      </c>
      <c r="AK157" s="275">
        <f>'NAW2 - Total - SSEH'!AK157</f>
        <v>0</v>
      </c>
      <c r="AL157" s="275">
        <f>'NAW2 - Total - SSEH'!AL157</f>
        <v>0</v>
      </c>
      <c r="AM157" s="275">
        <f>'NAW2 - Total - SSEH'!AM157</f>
        <v>0</v>
      </c>
      <c r="AN157" s="275">
        <f>'NAW2 - Total - SSEH'!AN157</f>
        <v>0</v>
      </c>
      <c r="AO157" s="275">
        <f>'NAW2 - Total - SSEH'!AO157</f>
        <v>0</v>
      </c>
      <c r="AP157" s="220">
        <f t="shared" si="341"/>
        <v>0</v>
      </c>
    </row>
    <row r="158" spans="1:42" ht="25.5" customHeight="1" thickBot="1">
      <c r="A158" s="13"/>
      <c r="B158" s="221"/>
      <c r="C158" s="222"/>
      <c r="D158" s="102"/>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26" t="s">
        <v>13</v>
      </c>
      <c r="C159" s="210"/>
      <c r="D159" s="211"/>
      <c r="E159" s="212"/>
      <c r="F159" s="213" t="s">
        <v>78</v>
      </c>
      <c r="G159" s="275">
        <f>'NAW2 - Total - SSEH'!G159</f>
        <v>0</v>
      </c>
      <c r="H159" s="275">
        <f>'NAW2 - Total - SSEH'!H159</f>
        <v>0</v>
      </c>
      <c r="I159" s="275">
        <f>'NAW2 - Total - SSEH'!I159</f>
        <v>0</v>
      </c>
      <c r="J159" s="275">
        <f>'NAW2 - Total - SSEH'!J159</f>
        <v>0</v>
      </c>
      <c r="K159" s="275">
        <f>'NAW2 - Total - SSEH'!K159</f>
        <v>0</v>
      </c>
      <c r="L159" s="216">
        <f>SUM(G159:K159)</f>
        <v>0</v>
      </c>
      <c r="M159" s="275">
        <f>'NAW2 - Total - SSEH'!M159</f>
        <v>0</v>
      </c>
      <c r="N159" s="275">
        <f>'NAW2 - Total - SSEH'!N159</f>
        <v>0</v>
      </c>
      <c r="O159" s="275">
        <f>'NAW2 - Total - SSEH'!O159</f>
        <v>0</v>
      </c>
      <c r="P159" s="275">
        <f>'NAW2 - Total - SSEH'!P159</f>
        <v>0</v>
      </c>
      <c r="Q159" s="275">
        <f>'NAW2 - Total - SSEH'!Q159</f>
        <v>0</v>
      </c>
      <c r="R159" s="216">
        <f>SUM(M159:Q159)</f>
        <v>0</v>
      </c>
      <c r="S159" s="102"/>
      <c r="T159" s="102"/>
      <c r="U159" s="102"/>
      <c r="V159" s="102"/>
      <c r="W159" s="102"/>
      <c r="X159" s="216">
        <f>SUM(S159:W159)</f>
        <v>0</v>
      </c>
      <c r="Y159" s="276">
        <f>'NAW2 - Total - SSEH'!Y159</f>
        <v>0</v>
      </c>
      <c r="Z159" s="276">
        <f>'NAW2 - Total - SSEH'!Z159</f>
        <v>0</v>
      </c>
      <c r="AA159" s="276">
        <f>'NAW2 - Total - SSEH'!AA159</f>
        <v>0</v>
      </c>
      <c r="AB159" s="276">
        <f>'NAW2 - Total - SSEH'!AB159</f>
        <v>0</v>
      </c>
      <c r="AC159" s="276">
        <f>'NAW2 - Total - SSEH'!AC159</f>
        <v>0</v>
      </c>
      <c r="AD159" s="216">
        <f>SUM(Y159:AC159)</f>
        <v>0</v>
      </c>
      <c r="AE159" s="102"/>
      <c r="AF159" s="102"/>
      <c r="AG159" s="102"/>
      <c r="AH159" s="102"/>
      <c r="AI159" s="102"/>
      <c r="AJ159" s="216">
        <f>SUM(AE159:AI159)</f>
        <v>0</v>
      </c>
      <c r="AK159" s="276">
        <f>'NAW2 - Total - SSEH'!AK159</f>
        <v>0</v>
      </c>
      <c r="AL159" s="276">
        <f>'NAW2 - Total - SSEH'!AL159</f>
        <v>0</v>
      </c>
      <c r="AM159" s="276">
        <f>'NAW2 - Total - SSEH'!AM159</f>
        <v>0</v>
      </c>
      <c r="AN159" s="276">
        <f>'NAW2 - Total - SSEH'!AN159</f>
        <v>0</v>
      </c>
      <c r="AO159" s="276">
        <f>'NAW2 - Total - SSEH'!AO159</f>
        <v>0</v>
      </c>
      <c r="AP159" s="216">
        <f>SUM(AK159:AO159)</f>
        <v>0</v>
      </c>
    </row>
    <row r="160" spans="1:42" ht="25.5" customHeight="1">
      <c r="A160" s="13"/>
      <c r="B160" s="19"/>
      <c r="C160" s="218"/>
      <c r="D160" s="125"/>
      <c r="E160" s="105"/>
      <c r="F160" s="219" t="s">
        <v>80</v>
      </c>
      <c r="G160" s="275">
        <f>'NAW2 - Total - SSEH'!G160</f>
        <v>0</v>
      </c>
      <c r="H160" s="275">
        <f>'NAW2 - Total - SSEH'!H160</f>
        <v>0</v>
      </c>
      <c r="I160" s="275">
        <f>'NAW2 - Total - SSEH'!I160</f>
        <v>0</v>
      </c>
      <c r="J160" s="275">
        <f>'NAW2 - Total - SSEH'!J160</f>
        <v>0</v>
      </c>
      <c r="K160" s="275">
        <f>'NAW2 - Total - SSEH'!K160</f>
        <v>0</v>
      </c>
      <c r="L160" s="220">
        <f t="shared" ref="L160:L162" si="348">SUM(G160:K160)</f>
        <v>0</v>
      </c>
      <c r="M160" s="275">
        <f>'NAW2 - Total - SSEH'!M160</f>
        <v>0</v>
      </c>
      <c r="N160" s="275">
        <f>'NAW2 - Total - SSEH'!N160</f>
        <v>0</v>
      </c>
      <c r="O160" s="275">
        <f>'NAW2 - Total - SSEH'!O160</f>
        <v>0</v>
      </c>
      <c r="P160" s="275">
        <f>'NAW2 - Total - SSEH'!P160</f>
        <v>0</v>
      </c>
      <c r="Q160" s="275">
        <f>'NAW2 - Total - SSEH'!Q160</f>
        <v>0</v>
      </c>
      <c r="R160" s="220">
        <f t="shared" ref="R160:R162" si="349">SUM(M160:Q160)</f>
        <v>0</v>
      </c>
      <c r="S160" s="102"/>
      <c r="T160" s="102"/>
      <c r="U160" s="102"/>
      <c r="V160" s="102"/>
      <c r="W160" s="102"/>
      <c r="X160" s="220">
        <f t="shared" ref="X160:X162" si="350">SUM(S160:W160)</f>
        <v>0</v>
      </c>
      <c r="Y160" s="275">
        <f>'NAW2 - Total - SSEH'!Y160</f>
        <v>0</v>
      </c>
      <c r="Z160" s="275">
        <f>'NAW2 - Total - SSEH'!Z160</f>
        <v>0</v>
      </c>
      <c r="AA160" s="275">
        <f>'NAW2 - Total - SSEH'!AA160</f>
        <v>0</v>
      </c>
      <c r="AB160" s="275">
        <f>'NAW2 - Total - SSEH'!AB160</f>
        <v>0</v>
      </c>
      <c r="AC160" s="275">
        <f>'NAW2 - Total - SSEH'!AC160</f>
        <v>0</v>
      </c>
      <c r="AD160" s="220">
        <f t="shared" ref="AD160:AD162" si="351">SUM(Y160:AC160)</f>
        <v>0</v>
      </c>
      <c r="AE160" s="102"/>
      <c r="AF160" s="102"/>
      <c r="AG160" s="102"/>
      <c r="AH160" s="102"/>
      <c r="AI160" s="102"/>
      <c r="AJ160" s="220">
        <f t="shared" ref="AJ160:AJ162" si="352">SUM(AE160:AI160)</f>
        <v>0</v>
      </c>
      <c r="AK160" s="275">
        <f>'NAW2 - Total - SSEH'!AK160</f>
        <v>0</v>
      </c>
      <c r="AL160" s="275">
        <f>'NAW2 - Total - SSEH'!AL160</f>
        <v>0</v>
      </c>
      <c r="AM160" s="275">
        <f>'NAW2 - Total - SSEH'!AM160</f>
        <v>0</v>
      </c>
      <c r="AN160" s="275">
        <f>'NAW2 - Total - SSEH'!AN160</f>
        <v>0</v>
      </c>
      <c r="AO160" s="275">
        <f>'NAW2 - Total - SSEH'!AO160</f>
        <v>0</v>
      </c>
      <c r="AP160" s="220">
        <f t="shared" ref="AP160:AP162" si="353">SUM(AK160:AO160)</f>
        <v>0</v>
      </c>
    </row>
    <row r="161" spans="1:44" ht="25.5" customHeight="1">
      <c r="A161" s="13"/>
      <c r="B161" s="19"/>
      <c r="C161" s="218"/>
      <c r="D161" s="125"/>
      <c r="E161" s="105"/>
      <c r="F161" s="219" t="s">
        <v>82</v>
      </c>
      <c r="G161" s="275">
        <f>'NAW2 - Total - SSEH'!G161</f>
        <v>0</v>
      </c>
      <c r="H161" s="275">
        <f>'NAW2 - Total - SSEH'!H161</f>
        <v>0</v>
      </c>
      <c r="I161" s="275">
        <f>'NAW2 - Total - SSEH'!I161</f>
        <v>0</v>
      </c>
      <c r="J161" s="275">
        <f>'NAW2 - Total - SSEH'!J161</f>
        <v>0</v>
      </c>
      <c r="K161" s="275">
        <f>'NAW2 - Total - SSEH'!K161</f>
        <v>0</v>
      </c>
      <c r="L161" s="220">
        <f t="shared" si="348"/>
        <v>0</v>
      </c>
      <c r="M161" s="275">
        <f>'NAW2 - Total - SSEH'!M161</f>
        <v>0</v>
      </c>
      <c r="N161" s="275">
        <f>'NAW2 - Total - SSEH'!N161</f>
        <v>0</v>
      </c>
      <c r="O161" s="275">
        <f>'NAW2 - Total - SSEH'!O161</f>
        <v>0</v>
      </c>
      <c r="P161" s="275">
        <f>'NAW2 - Total - SSEH'!P161</f>
        <v>0</v>
      </c>
      <c r="Q161" s="275">
        <f>'NAW2 - Total - SSEH'!Q161</f>
        <v>0</v>
      </c>
      <c r="R161" s="220">
        <f t="shared" si="349"/>
        <v>0</v>
      </c>
      <c r="S161" s="102"/>
      <c r="T161" s="102"/>
      <c r="U161" s="102"/>
      <c r="V161" s="102"/>
      <c r="W161" s="102"/>
      <c r="X161" s="220">
        <f t="shared" si="350"/>
        <v>0</v>
      </c>
      <c r="Y161" s="275">
        <f>'NAW2 - Total - SSEH'!Y161</f>
        <v>0</v>
      </c>
      <c r="Z161" s="275">
        <f>'NAW2 - Total - SSEH'!Z161</f>
        <v>0</v>
      </c>
      <c r="AA161" s="275">
        <f>'NAW2 - Total - SSEH'!AA161</f>
        <v>0</v>
      </c>
      <c r="AB161" s="275">
        <f>'NAW2 - Total - SSEH'!AB161</f>
        <v>0</v>
      </c>
      <c r="AC161" s="275">
        <f>'NAW2 - Total - SSEH'!AC161</f>
        <v>0</v>
      </c>
      <c r="AD161" s="220">
        <f t="shared" si="351"/>
        <v>0</v>
      </c>
      <c r="AE161" s="102"/>
      <c r="AF161" s="102"/>
      <c r="AG161" s="102"/>
      <c r="AH161" s="102"/>
      <c r="AI161" s="102"/>
      <c r="AJ161" s="220">
        <f t="shared" si="352"/>
        <v>0</v>
      </c>
      <c r="AK161" s="275">
        <f>'NAW2 - Total - SSEH'!AK161</f>
        <v>0</v>
      </c>
      <c r="AL161" s="275">
        <f>'NAW2 - Total - SSEH'!AL161</f>
        <v>0</v>
      </c>
      <c r="AM161" s="275">
        <f>'NAW2 - Total - SSEH'!AM161</f>
        <v>0</v>
      </c>
      <c r="AN161" s="275">
        <f>'NAW2 - Total - SSEH'!AN161</f>
        <v>0</v>
      </c>
      <c r="AO161" s="275">
        <f>'NAW2 - Total - SSEH'!AO161</f>
        <v>0</v>
      </c>
      <c r="AP161" s="220">
        <f t="shared" si="353"/>
        <v>0</v>
      </c>
    </row>
    <row r="162" spans="1:44" ht="25.5" customHeight="1">
      <c r="A162" s="13"/>
      <c r="B162" s="19"/>
      <c r="C162" s="218"/>
      <c r="D162" s="125"/>
      <c r="E162" s="105"/>
      <c r="F162" s="219" t="s">
        <v>83</v>
      </c>
      <c r="G162" s="275">
        <f>'NAW2 - Total - SSEH'!G162</f>
        <v>0</v>
      </c>
      <c r="H162" s="275">
        <f>'NAW2 - Total - SSEH'!H162</f>
        <v>0</v>
      </c>
      <c r="I162" s="275">
        <f>'NAW2 - Total - SSEH'!I162</f>
        <v>0</v>
      </c>
      <c r="J162" s="275">
        <f>'NAW2 - Total - SSEH'!J162</f>
        <v>0</v>
      </c>
      <c r="K162" s="275">
        <f>'NAW2 - Total - SSEH'!K162</f>
        <v>0</v>
      </c>
      <c r="L162" s="220">
        <f t="shared" si="348"/>
        <v>0</v>
      </c>
      <c r="M162" s="275">
        <f>'NAW2 - Total - SSEH'!M162</f>
        <v>0</v>
      </c>
      <c r="N162" s="275">
        <f>'NAW2 - Total - SSEH'!N162</f>
        <v>0</v>
      </c>
      <c r="O162" s="275">
        <f>'NAW2 - Total - SSEH'!O162</f>
        <v>0</v>
      </c>
      <c r="P162" s="275">
        <f>'NAW2 - Total - SSEH'!P162</f>
        <v>0</v>
      </c>
      <c r="Q162" s="275">
        <f>'NAW2 - Total - SSEH'!Q162</f>
        <v>0</v>
      </c>
      <c r="R162" s="220">
        <f t="shared" si="349"/>
        <v>0</v>
      </c>
      <c r="S162" s="102"/>
      <c r="T162" s="102"/>
      <c r="U162" s="102"/>
      <c r="V162" s="102"/>
      <c r="W162" s="102"/>
      <c r="X162" s="220">
        <f t="shared" si="350"/>
        <v>0</v>
      </c>
      <c r="Y162" s="275">
        <f>'NAW2 - Total - SSEH'!Y162</f>
        <v>0</v>
      </c>
      <c r="Z162" s="275">
        <f>'NAW2 - Total - SSEH'!Z162</f>
        <v>0</v>
      </c>
      <c r="AA162" s="275">
        <f>'NAW2 - Total - SSEH'!AA162</f>
        <v>0</v>
      </c>
      <c r="AB162" s="275">
        <f>'NAW2 - Total - SSEH'!AB162</f>
        <v>0</v>
      </c>
      <c r="AC162" s="275">
        <f>'NAW2 - Total - SSEH'!AC162</f>
        <v>0</v>
      </c>
      <c r="AD162" s="220">
        <f t="shared" si="351"/>
        <v>0</v>
      </c>
      <c r="AE162" s="102"/>
      <c r="AF162" s="102"/>
      <c r="AG162" s="102"/>
      <c r="AH162" s="102"/>
      <c r="AI162" s="102"/>
      <c r="AJ162" s="220">
        <f t="shared" si="352"/>
        <v>0</v>
      </c>
      <c r="AK162" s="275">
        <f>'NAW2 - Total - SSEH'!AK162</f>
        <v>0</v>
      </c>
      <c r="AL162" s="275">
        <f>'NAW2 - Total - SSEH'!AL162</f>
        <v>0</v>
      </c>
      <c r="AM162" s="275">
        <f>'NAW2 - Total - SSEH'!AM162</f>
        <v>0</v>
      </c>
      <c r="AN162" s="275">
        <f>'NAW2 - Total - SSEH'!AN162</f>
        <v>0</v>
      </c>
      <c r="AO162" s="275">
        <f>'NAW2 - Total - SSEH'!AO162</f>
        <v>0</v>
      </c>
      <c r="AP162" s="220">
        <f t="shared" si="353"/>
        <v>0</v>
      </c>
    </row>
    <row r="163" spans="1:44" ht="25.5" customHeight="1" thickBot="1">
      <c r="A163" s="13"/>
      <c r="B163" s="221"/>
      <c r="C163" s="222"/>
      <c r="D163" s="102"/>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26" t="s">
        <v>13</v>
      </c>
      <c r="C164" s="210"/>
      <c r="D164" s="211"/>
      <c r="E164" s="212"/>
      <c r="F164" s="213" t="s">
        <v>78</v>
      </c>
      <c r="G164" s="275">
        <f>'NAW2 - Total - SSEH'!G164</f>
        <v>0</v>
      </c>
      <c r="H164" s="275">
        <f>'NAW2 - Total - SSEH'!H164</f>
        <v>0</v>
      </c>
      <c r="I164" s="275">
        <f>'NAW2 - Total - SSEH'!I164</f>
        <v>0</v>
      </c>
      <c r="J164" s="275">
        <f>'NAW2 - Total - SSEH'!J164</f>
        <v>0</v>
      </c>
      <c r="K164" s="275">
        <f>'NAW2 - Total - SSEH'!K164</f>
        <v>0</v>
      </c>
      <c r="L164" s="216">
        <f>SUM(G164:K164)</f>
        <v>0</v>
      </c>
      <c r="M164" s="275">
        <f>'NAW2 - Total - SSEH'!M164</f>
        <v>0</v>
      </c>
      <c r="N164" s="275">
        <f>'NAW2 - Total - SSEH'!N164</f>
        <v>0</v>
      </c>
      <c r="O164" s="275">
        <f>'NAW2 - Total - SSEH'!O164</f>
        <v>0</v>
      </c>
      <c r="P164" s="275">
        <f>'NAW2 - Total - SSEH'!P164</f>
        <v>0</v>
      </c>
      <c r="Q164" s="275">
        <f>'NAW2 - Total - SSEH'!Q164</f>
        <v>0</v>
      </c>
      <c r="R164" s="216">
        <f>SUM(M164:Q164)</f>
        <v>0</v>
      </c>
      <c r="S164" s="102"/>
      <c r="T164" s="102"/>
      <c r="U164" s="102"/>
      <c r="V164" s="102"/>
      <c r="W164" s="102"/>
      <c r="X164" s="216">
        <f>SUM(S164:W164)</f>
        <v>0</v>
      </c>
      <c r="Y164" s="276">
        <f>'NAW2 - Total - SSEH'!Y164</f>
        <v>0</v>
      </c>
      <c r="Z164" s="276">
        <f>'NAW2 - Total - SSEH'!Z164</f>
        <v>0</v>
      </c>
      <c r="AA164" s="276">
        <f>'NAW2 - Total - SSEH'!AA164</f>
        <v>0</v>
      </c>
      <c r="AB164" s="276">
        <f>'NAW2 - Total - SSEH'!AB164</f>
        <v>0</v>
      </c>
      <c r="AC164" s="276">
        <f>'NAW2 - Total - SSEH'!AC164</f>
        <v>0</v>
      </c>
      <c r="AD164" s="216">
        <f>SUM(Y164:AC164)</f>
        <v>0</v>
      </c>
      <c r="AE164" s="102"/>
      <c r="AF164" s="102"/>
      <c r="AG164" s="102"/>
      <c r="AH164" s="102"/>
      <c r="AI164" s="102"/>
      <c r="AJ164" s="216">
        <f>SUM(AE164:AI164)</f>
        <v>0</v>
      </c>
      <c r="AK164" s="276">
        <f>'NAW2 - Total - SSEH'!AK164</f>
        <v>0</v>
      </c>
      <c r="AL164" s="276">
        <f>'NAW2 - Total - SSEH'!AL164</f>
        <v>0</v>
      </c>
      <c r="AM164" s="276">
        <f>'NAW2 - Total - SSEH'!AM164</f>
        <v>0</v>
      </c>
      <c r="AN164" s="276">
        <f>'NAW2 - Total - SSEH'!AN164</f>
        <v>0</v>
      </c>
      <c r="AO164" s="276">
        <f>'NAW2 - Total - SSEH'!AO164</f>
        <v>0</v>
      </c>
      <c r="AP164" s="216">
        <f>SUM(AK164:AO164)</f>
        <v>0</v>
      </c>
    </row>
    <row r="165" spans="1:44" ht="25.5" customHeight="1">
      <c r="A165" s="13"/>
      <c r="B165" s="19"/>
      <c r="C165" s="218"/>
      <c r="D165" s="125"/>
      <c r="E165" s="105"/>
      <c r="F165" s="219" t="s">
        <v>80</v>
      </c>
      <c r="G165" s="275">
        <f>'NAW2 - Total - SSEH'!G165</f>
        <v>0</v>
      </c>
      <c r="H165" s="275">
        <f>'NAW2 - Total - SSEH'!H165</f>
        <v>0</v>
      </c>
      <c r="I165" s="275">
        <f>'NAW2 - Total - SSEH'!I165</f>
        <v>0</v>
      </c>
      <c r="J165" s="275">
        <f>'NAW2 - Total - SSEH'!J165</f>
        <v>0</v>
      </c>
      <c r="K165" s="275">
        <f>'NAW2 - Total - SSEH'!K165</f>
        <v>0</v>
      </c>
      <c r="L165" s="220">
        <f t="shared" ref="L165:L167" si="360">SUM(G165:K165)</f>
        <v>0</v>
      </c>
      <c r="M165" s="275">
        <f>'NAW2 - Total - SSEH'!M165</f>
        <v>0</v>
      </c>
      <c r="N165" s="275">
        <f>'NAW2 - Total - SSEH'!N165</f>
        <v>0</v>
      </c>
      <c r="O165" s="275">
        <f>'NAW2 - Total - SSEH'!O165</f>
        <v>0</v>
      </c>
      <c r="P165" s="275">
        <f>'NAW2 - Total - SSEH'!P165</f>
        <v>0</v>
      </c>
      <c r="Q165" s="275">
        <f>'NAW2 - Total - SSEH'!Q165</f>
        <v>0</v>
      </c>
      <c r="R165" s="220">
        <f t="shared" ref="R165:R167" si="361">SUM(M165:Q165)</f>
        <v>0</v>
      </c>
      <c r="S165" s="102"/>
      <c r="T165" s="102"/>
      <c r="U165" s="102"/>
      <c r="V165" s="102"/>
      <c r="W165" s="102"/>
      <c r="X165" s="220">
        <f t="shared" ref="X165:X167" si="362">SUM(S165:W165)</f>
        <v>0</v>
      </c>
      <c r="Y165" s="275">
        <f>'NAW2 - Total - SSEH'!Y165</f>
        <v>0</v>
      </c>
      <c r="Z165" s="275">
        <f>'NAW2 - Total - SSEH'!Z165</f>
        <v>0</v>
      </c>
      <c r="AA165" s="275">
        <f>'NAW2 - Total - SSEH'!AA165</f>
        <v>0</v>
      </c>
      <c r="AB165" s="275">
        <f>'NAW2 - Total - SSEH'!AB165</f>
        <v>0</v>
      </c>
      <c r="AC165" s="275">
        <f>'NAW2 - Total - SSEH'!AC165</f>
        <v>0</v>
      </c>
      <c r="AD165" s="220">
        <f t="shared" ref="AD165:AD167" si="363">SUM(Y165:AC165)</f>
        <v>0</v>
      </c>
      <c r="AE165" s="102"/>
      <c r="AF165" s="102"/>
      <c r="AG165" s="102"/>
      <c r="AH165" s="102"/>
      <c r="AI165" s="102"/>
      <c r="AJ165" s="220">
        <f t="shared" ref="AJ165:AJ167" si="364">SUM(AE165:AI165)</f>
        <v>0</v>
      </c>
      <c r="AK165" s="275">
        <f>'NAW2 - Total - SSEH'!AK165</f>
        <v>0</v>
      </c>
      <c r="AL165" s="275">
        <f>'NAW2 - Total - SSEH'!AL165</f>
        <v>0</v>
      </c>
      <c r="AM165" s="275">
        <f>'NAW2 - Total - SSEH'!AM165</f>
        <v>0</v>
      </c>
      <c r="AN165" s="275">
        <f>'NAW2 - Total - SSEH'!AN165</f>
        <v>0</v>
      </c>
      <c r="AO165" s="275">
        <f>'NAW2 - Total - SSEH'!AO165</f>
        <v>0</v>
      </c>
      <c r="AP165" s="220">
        <f t="shared" ref="AP165:AP167" si="365">SUM(AK165:AO165)</f>
        <v>0</v>
      </c>
    </row>
    <row r="166" spans="1:44" ht="25.5" customHeight="1">
      <c r="A166" s="13"/>
      <c r="B166" s="19"/>
      <c r="C166" s="218"/>
      <c r="D166" s="125"/>
      <c r="E166" s="105"/>
      <c r="F166" s="219" t="s">
        <v>82</v>
      </c>
      <c r="G166" s="275">
        <f>'NAW2 - Total - SSEH'!G166</f>
        <v>0</v>
      </c>
      <c r="H166" s="275">
        <f>'NAW2 - Total - SSEH'!H166</f>
        <v>0</v>
      </c>
      <c r="I166" s="275">
        <f>'NAW2 - Total - SSEH'!I166</f>
        <v>0</v>
      </c>
      <c r="J166" s="275">
        <f>'NAW2 - Total - SSEH'!J166</f>
        <v>0</v>
      </c>
      <c r="K166" s="275">
        <f>'NAW2 - Total - SSEH'!K166</f>
        <v>0</v>
      </c>
      <c r="L166" s="220">
        <f t="shared" si="360"/>
        <v>0</v>
      </c>
      <c r="M166" s="275">
        <f>'NAW2 - Total - SSEH'!M166</f>
        <v>0</v>
      </c>
      <c r="N166" s="275">
        <f>'NAW2 - Total - SSEH'!N166</f>
        <v>0</v>
      </c>
      <c r="O166" s="275">
        <f>'NAW2 - Total - SSEH'!O166</f>
        <v>0</v>
      </c>
      <c r="P166" s="275">
        <f>'NAW2 - Total - SSEH'!P166</f>
        <v>0</v>
      </c>
      <c r="Q166" s="275">
        <f>'NAW2 - Total - SSEH'!Q166</f>
        <v>0</v>
      </c>
      <c r="R166" s="220">
        <f t="shared" si="361"/>
        <v>0</v>
      </c>
      <c r="S166" s="102"/>
      <c r="T166" s="102"/>
      <c r="U166" s="102"/>
      <c r="V166" s="102"/>
      <c r="W166" s="102"/>
      <c r="X166" s="220">
        <f t="shared" si="362"/>
        <v>0</v>
      </c>
      <c r="Y166" s="275">
        <f>'NAW2 - Total - SSEH'!Y166</f>
        <v>0</v>
      </c>
      <c r="Z166" s="275">
        <f>'NAW2 - Total - SSEH'!Z166</f>
        <v>0</v>
      </c>
      <c r="AA166" s="275">
        <f>'NAW2 - Total - SSEH'!AA166</f>
        <v>0</v>
      </c>
      <c r="AB166" s="275">
        <f>'NAW2 - Total - SSEH'!AB166</f>
        <v>0</v>
      </c>
      <c r="AC166" s="275">
        <f>'NAW2 - Total - SSEH'!AC166</f>
        <v>0</v>
      </c>
      <c r="AD166" s="220">
        <f t="shared" si="363"/>
        <v>0</v>
      </c>
      <c r="AE166" s="102"/>
      <c r="AF166" s="102"/>
      <c r="AG166" s="102"/>
      <c r="AH166" s="102"/>
      <c r="AI166" s="102"/>
      <c r="AJ166" s="220">
        <f t="shared" si="364"/>
        <v>0</v>
      </c>
      <c r="AK166" s="275">
        <f>'NAW2 - Total - SSEH'!AK166</f>
        <v>0</v>
      </c>
      <c r="AL166" s="275">
        <f>'NAW2 - Total - SSEH'!AL166</f>
        <v>0</v>
      </c>
      <c r="AM166" s="275">
        <f>'NAW2 - Total - SSEH'!AM166</f>
        <v>0</v>
      </c>
      <c r="AN166" s="275">
        <f>'NAW2 - Total - SSEH'!AN166</f>
        <v>0</v>
      </c>
      <c r="AO166" s="275">
        <f>'NAW2 - Total - SSEH'!AO166</f>
        <v>0</v>
      </c>
      <c r="AP166" s="220">
        <f t="shared" si="365"/>
        <v>0</v>
      </c>
    </row>
    <row r="167" spans="1:44" ht="25.5" customHeight="1">
      <c r="A167" s="13"/>
      <c r="B167" s="19"/>
      <c r="C167" s="218"/>
      <c r="D167" s="125"/>
      <c r="E167" s="105"/>
      <c r="F167" s="219" t="s">
        <v>83</v>
      </c>
      <c r="G167" s="275">
        <f>'NAW2 - Total - SSEH'!G167</f>
        <v>0</v>
      </c>
      <c r="H167" s="275">
        <f>'NAW2 - Total - SSEH'!H167</f>
        <v>0</v>
      </c>
      <c r="I167" s="275">
        <f>'NAW2 - Total - SSEH'!I167</f>
        <v>0</v>
      </c>
      <c r="J167" s="275">
        <f>'NAW2 - Total - SSEH'!J167</f>
        <v>0</v>
      </c>
      <c r="K167" s="275">
        <f>'NAW2 - Total - SSEH'!K167</f>
        <v>0</v>
      </c>
      <c r="L167" s="220">
        <f t="shared" si="360"/>
        <v>0</v>
      </c>
      <c r="M167" s="275">
        <f>'NAW2 - Total - SSEH'!M167</f>
        <v>0</v>
      </c>
      <c r="N167" s="275">
        <f>'NAW2 - Total - SSEH'!N167</f>
        <v>0</v>
      </c>
      <c r="O167" s="275">
        <f>'NAW2 - Total - SSEH'!O167</f>
        <v>0</v>
      </c>
      <c r="P167" s="275">
        <f>'NAW2 - Total - SSEH'!P167</f>
        <v>0</v>
      </c>
      <c r="Q167" s="275">
        <f>'NAW2 - Total - SSEH'!Q167</f>
        <v>0</v>
      </c>
      <c r="R167" s="220">
        <f t="shared" si="361"/>
        <v>0</v>
      </c>
      <c r="S167" s="102"/>
      <c r="T167" s="102"/>
      <c r="U167" s="102"/>
      <c r="V167" s="102"/>
      <c r="W167" s="102"/>
      <c r="X167" s="220">
        <f t="shared" si="362"/>
        <v>0</v>
      </c>
      <c r="Y167" s="275">
        <f>'NAW2 - Total - SSEH'!Y167</f>
        <v>0</v>
      </c>
      <c r="Z167" s="275">
        <f>'NAW2 - Total - SSEH'!Z167</f>
        <v>0</v>
      </c>
      <c r="AA167" s="275">
        <f>'NAW2 - Total - SSEH'!AA167</f>
        <v>0</v>
      </c>
      <c r="AB167" s="275">
        <f>'NAW2 - Total - SSEH'!AB167</f>
        <v>0</v>
      </c>
      <c r="AC167" s="275">
        <f>'NAW2 - Total - SSEH'!AC167</f>
        <v>0</v>
      </c>
      <c r="AD167" s="220">
        <f t="shared" si="363"/>
        <v>0</v>
      </c>
      <c r="AE167" s="102"/>
      <c r="AF167" s="102"/>
      <c r="AG167" s="102"/>
      <c r="AH167" s="102"/>
      <c r="AI167" s="102"/>
      <c r="AJ167" s="220">
        <f t="shared" si="364"/>
        <v>0</v>
      </c>
      <c r="AK167" s="275">
        <f>'NAW2 - Total - SSEH'!AK167</f>
        <v>0</v>
      </c>
      <c r="AL167" s="275">
        <f>'NAW2 - Total - SSEH'!AL167</f>
        <v>0</v>
      </c>
      <c r="AM167" s="275">
        <f>'NAW2 - Total - SSEH'!AM167</f>
        <v>0</v>
      </c>
      <c r="AN167" s="275">
        <f>'NAW2 - Total - SSEH'!AN167</f>
        <v>0</v>
      </c>
      <c r="AO167" s="275">
        <f>'NAW2 - Total - SSEH'!AO167</f>
        <v>0</v>
      </c>
      <c r="AP167" s="220">
        <f t="shared" si="365"/>
        <v>0</v>
      </c>
    </row>
    <row r="168" spans="1:44" ht="25.5" customHeight="1" thickBot="1">
      <c r="A168" s="13"/>
      <c r="B168" s="221"/>
      <c r="C168" s="227"/>
      <c r="D168" s="102"/>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09" t="s">
        <v>29</v>
      </c>
      <c r="C171" s="210"/>
      <c r="D171" s="211"/>
      <c r="E171" s="212"/>
      <c r="F171" s="213" t="s">
        <v>78</v>
      </c>
      <c r="G171" s="275">
        <f>'NAW2 - Total - SSEH'!G171</f>
        <v>0</v>
      </c>
      <c r="H171" s="275">
        <f>'NAW2 - Total - SSEH'!H171</f>
        <v>0</v>
      </c>
      <c r="I171" s="275">
        <f>'NAW2 - Total - SSEH'!I171</f>
        <v>0</v>
      </c>
      <c r="J171" s="275">
        <f>'NAW2 - Total - SSEH'!J171</f>
        <v>0</v>
      </c>
      <c r="K171" s="275">
        <f>'NAW2 - Total - SSEH'!K171</f>
        <v>0</v>
      </c>
      <c r="L171" s="236">
        <f>SUM(G171:K171)</f>
        <v>0</v>
      </c>
      <c r="M171" s="275">
        <f>'NAW2 - Total - SSEH'!M171</f>
        <v>0</v>
      </c>
      <c r="N171" s="275">
        <f>'NAW2 - Total - SSEH'!N171</f>
        <v>0</v>
      </c>
      <c r="O171" s="275">
        <f>'NAW2 - Total - SSEH'!O171</f>
        <v>0</v>
      </c>
      <c r="P171" s="275">
        <f>'NAW2 - Total - SSEH'!P171</f>
        <v>0</v>
      </c>
      <c r="Q171" s="275">
        <f>'NAW2 - Total - SSEH'!Q171</f>
        <v>0</v>
      </c>
      <c r="R171" s="216">
        <f>SUM(M171:Q171)</f>
        <v>0</v>
      </c>
      <c r="S171" s="102"/>
      <c r="T171" s="102"/>
      <c r="U171" s="102"/>
      <c r="V171" s="102"/>
      <c r="W171" s="102"/>
      <c r="X171" s="216">
        <f>SUM(S171:W171)</f>
        <v>0</v>
      </c>
      <c r="Y171" s="276">
        <f>'NAW2 - Total - SSEH'!Y171</f>
        <v>0</v>
      </c>
      <c r="Z171" s="276">
        <f>'NAW2 - Total - SSEH'!Z171</f>
        <v>0</v>
      </c>
      <c r="AA171" s="276">
        <f>'NAW2 - Total - SSEH'!AA171</f>
        <v>0</v>
      </c>
      <c r="AB171" s="276">
        <f>'NAW2 - Total - SSEH'!AB171</f>
        <v>0</v>
      </c>
      <c r="AC171" s="276">
        <f>'NAW2 - Total - SSEH'!AC171</f>
        <v>0</v>
      </c>
      <c r="AD171" s="216">
        <f>SUM(Y171:AC171)</f>
        <v>0</v>
      </c>
      <c r="AE171" s="102"/>
      <c r="AF171" s="102"/>
      <c r="AG171" s="102"/>
      <c r="AH171" s="102"/>
      <c r="AI171" s="102"/>
      <c r="AJ171" s="216">
        <f>SUM(AE171:AI171)</f>
        <v>0</v>
      </c>
      <c r="AK171" s="276">
        <f>'NAW2 - Total - SSEH'!AK171</f>
        <v>0</v>
      </c>
      <c r="AL171" s="276">
        <f>'NAW2 - Total - SSEH'!AL171</f>
        <v>0</v>
      </c>
      <c r="AM171" s="276">
        <f>'NAW2 - Total - SSEH'!AM171</f>
        <v>0</v>
      </c>
      <c r="AN171" s="276">
        <f>'NAW2 - Total - SSEH'!AN171</f>
        <v>0</v>
      </c>
      <c r="AO171" s="276">
        <f>'NAW2 - Total - SSEH'!AO171</f>
        <v>0</v>
      </c>
      <c r="AP171" s="216">
        <f>SUM(AK171:AO171)</f>
        <v>0</v>
      </c>
    </row>
    <row r="172" spans="1:44" ht="25.5" customHeight="1">
      <c r="A172" s="13"/>
      <c r="B172" s="19"/>
      <c r="C172" s="218"/>
      <c r="D172" s="125"/>
      <c r="E172" s="105"/>
      <c r="F172" s="219" t="s">
        <v>80</v>
      </c>
      <c r="G172" s="275">
        <f>'NAW2 - Total - SSEH'!G172</f>
        <v>0</v>
      </c>
      <c r="H172" s="275">
        <f>'NAW2 - Total - SSEH'!H172</f>
        <v>0</v>
      </c>
      <c r="I172" s="275">
        <f>'NAW2 - Total - SSEH'!I172</f>
        <v>0</v>
      </c>
      <c r="J172" s="275">
        <f>'NAW2 - Total - SSEH'!J172</f>
        <v>0</v>
      </c>
      <c r="K172" s="275">
        <f>'NAW2 - Total - SSEH'!K172</f>
        <v>0</v>
      </c>
      <c r="L172" s="220">
        <f t="shared" ref="L172:L174" si="372">SUM(G172:K172)</f>
        <v>0</v>
      </c>
      <c r="M172" s="275">
        <f>'NAW2 - Total - SSEH'!M172</f>
        <v>0</v>
      </c>
      <c r="N172" s="275">
        <f>'NAW2 - Total - SSEH'!N172</f>
        <v>0</v>
      </c>
      <c r="O172" s="275">
        <f>'NAW2 - Total - SSEH'!O172</f>
        <v>0</v>
      </c>
      <c r="P172" s="275">
        <f>'NAW2 - Total - SSEH'!P172</f>
        <v>0</v>
      </c>
      <c r="Q172" s="275">
        <f>'NAW2 - Total - SSEH'!Q172</f>
        <v>0</v>
      </c>
      <c r="R172" s="220">
        <f t="shared" ref="R172:R174" si="373">SUM(M172:Q172)</f>
        <v>0</v>
      </c>
      <c r="S172" s="102"/>
      <c r="T172" s="102"/>
      <c r="U172" s="102"/>
      <c r="V172" s="102"/>
      <c r="W172" s="102"/>
      <c r="X172" s="220">
        <f t="shared" ref="X172:X174" si="374">SUM(S172:W172)</f>
        <v>0</v>
      </c>
      <c r="Y172" s="275">
        <f>'NAW2 - Total - SSEH'!Y172</f>
        <v>0</v>
      </c>
      <c r="Z172" s="275">
        <f>'NAW2 - Total - SSEH'!Z172</f>
        <v>0</v>
      </c>
      <c r="AA172" s="275">
        <f>'NAW2 - Total - SSEH'!AA172</f>
        <v>0</v>
      </c>
      <c r="AB172" s="275">
        <f>'NAW2 - Total - SSEH'!AB172</f>
        <v>0</v>
      </c>
      <c r="AC172" s="275">
        <f>'NAW2 - Total - SSEH'!AC172</f>
        <v>0</v>
      </c>
      <c r="AD172" s="220">
        <f t="shared" ref="AD172:AD174" si="375">SUM(Y172:AC172)</f>
        <v>0</v>
      </c>
      <c r="AE172" s="102"/>
      <c r="AF172" s="102"/>
      <c r="AG172" s="102"/>
      <c r="AH172" s="102"/>
      <c r="AI172" s="102"/>
      <c r="AJ172" s="220">
        <f t="shared" ref="AJ172:AJ174" si="376">SUM(AE172:AI172)</f>
        <v>0</v>
      </c>
      <c r="AK172" s="275">
        <f>'NAW2 - Total - SSEH'!AK172</f>
        <v>0</v>
      </c>
      <c r="AL172" s="275">
        <f>'NAW2 - Total - SSEH'!AL172</f>
        <v>0</v>
      </c>
      <c r="AM172" s="275">
        <f>'NAW2 - Total - SSEH'!AM172</f>
        <v>0</v>
      </c>
      <c r="AN172" s="275">
        <f>'NAW2 - Total - SSEH'!AN172</f>
        <v>0</v>
      </c>
      <c r="AO172" s="275">
        <f>'NAW2 - Total - SSEH'!AO172</f>
        <v>0</v>
      </c>
      <c r="AP172" s="220">
        <f t="shared" ref="AP172:AP174" si="377">SUM(AK172:AO172)</f>
        <v>0</v>
      </c>
    </row>
    <row r="173" spans="1:44" ht="25.5" customHeight="1">
      <c r="A173" s="13"/>
      <c r="B173" s="19"/>
      <c r="C173" s="218"/>
      <c r="D173" s="125"/>
      <c r="E173" s="105"/>
      <c r="F173" s="219" t="s">
        <v>82</v>
      </c>
      <c r="G173" s="275">
        <f>'NAW2 - Total - SSEH'!G173</f>
        <v>0</v>
      </c>
      <c r="H173" s="275">
        <f>'NAW2 - Total - SSEH'!H173</f>
        <v>0</v>
      </c>
      <c r="I173" s="275">
        <f>'NAW2 - Total - SSEH'!I173</f>
        <v>0</v>
      </c>
      <c r="J173" s="275">
        <f>'NAW2 - Total - SSEH'!J173</f>
        <v>0</v>
      </c>
      <c r="K173" s="275">
        <f>'NAW2 - Total - SSEH'!K173</f>
        <v>0</v>
      </c>
      <c r="L173" s="220">
        <f t="shared" si="372"/>
        <v>0</v>
      </c>
      <c r="M173" s="275">
        <f>'NAW2 - Total - SSEH'!M173</f>
        <v>0</v>
      </c>
      <c r="N173" s="275">
        <f>'NAW2 - Total - SSEH'!N173</f>
        <v>0</v>
      </c>
      <c r="O173" s="275">
        <f>'NAW2 - Total - SSEH'!O173</f>
        <v>0</v>
      </c>
      <c r="P173" s="275">
        <f>'NAW2 - Total - SSEH'!P173</f>
        <v>0</v>
      </c>
      <c r="Q173" s="275">
        <f>'NAW2 - Total - SSEH'!Q173</f>
        <v>0</v>
      </c>
      <c r="R173" s="220">
        <f t="shared" si="373"/>
        <v>0</v>
      </c>
      <c r="S173" s="102"/>
      <c r="T173" s="102"/>
      <c r="U173" s="102"/>
      <c r="V173" s="102"/>
      <c r="W173" s="102"/>
      <c r="X173" s="220">
        <f t="shared" si="374"/>
        <v>0</v>
      </c>
      <c r="Y173" s="275">
        <f>'NAW2 - Total - SSEH'!Y173</f>
        <v>0</v>
      </c>
      <c r="Z173" s="275">
        <f>'NAW2 - Total - SSEH'!Z173</f>
        <v>0</v>
      </c>
      <c r="AA173" s="275">
        <f>'NAW2 - Total - SSEH'!AA173</f>
        <v>0</v>
      </c>
      <c r="AB173" s="275">
        <f>'NAW2 - Total - SSEH'!AB173</f>
        <v>0</v>
      </c>
      <c r="AC173" s="275">
        <f>'NAW2 - Total - SSEH'!AC173</f>
        <v>0</v>
      </c>
      <c r="AD173" s="220">
        <f t="shared" si="375"/>
        <v>0</v>
      </c>
      <c r="AE173" s="102"/>
      <c r="AF173" s="102"/>
      <c r="AG173" s="102"/>
      <c r="AH173" s="102"/>
      <c r="AI173" s="102"/>
      <c r="AJ173" s="220">
        <f t="shared" si="376"/>
        <v>0</v>
      </c>
      <c r="AK173" s="275">
        <f>'NAW2 - Total - SSEH'!AK173</f>
        <v>0</v>
      </c>
      <c r="AL173" s="275">
        <f>'NAW2 - Total - SSEH'!AL173</f>
        <v>0</v>
      </c>
      <c r="AM173" s="275">
        <f>'NAW2 - Total - SSEH'!AM173</f>
        <v>0</v>
      </c>
      <c r="AN173" s="275">
        <f>'NAW2 - Total - SSEH'!AN173</f>
        <v>0</v>
      </c>
      <c r="AO173" s="275">
        <f>'NAW2 - Total - SSEH'!AO173</f>
        <v>0</v>
      </c>
      <c r="AP173" s="220">
        <f t="shared" si="377"/>
        <v>0</v>
      </c>
    </row>
    <row r="174" spans="1:44" ht="25.5" customHeight="1">
      <c r="A174" s="13"/>
      <c r="B174" s="19"/>
      <c r="C174" s="218"/>
      <c r="D174" s="125"/>
      <c r="E174" s="105"/>
      <c r="F174" s="219" t="s">
        <v>83</v>
      </c>
      <c r="G174" s="275">
        <f>'NAW2 - Total - SSEH'!G174</f>
        <v>0</v>
      </c>
      <c r="H174" s="275">
        <f>'NAW2 - Total - SSEH'!H174</f>
        <v>0</v>
      </c>
      <c r="I174" s="275">
        <f>'NAW2 - Total - SSEH'!I174</f>
        <v>0</v>
      </c>
      <c r="J174" s="275">
        <f>'NAW2 - Total - SSEH'!J174</f>
        <v>0</v>
      </c>
      <c r="K174" s="275">
        <f>'NAW2 - Total - SSEH'!K174</f>
        <v>0</v>
      </c>
      <c r="L174" s="220">
        <f t="shared" si="372"/>
        <v>0</v>
      </c>
      <c r="M174" s="275">
        <f>'NAW2 - Total - SSEH'!M174</f>
        <v>0</v>
      </c>
      <c r="N174" s="275">
        <f>'NAW2 - Total - SSEH'!N174</f>
        <v>0</v>
      </c>
      <c r="O174" s="275">
        <f>'NAW2 - Total - SSEH'!O174</f>
        <v>0</v>
      </c>
      <c r="P174" s="275">
        <f>'NAW2 - Total - SSEH'!P174</f>
        <v>0</v>
      </c>
      <c r="Q174" s="275">
        <f>'NAW2 - Total - SSEH'!Q174</f>
        <v>0</v>
      </c>
      <c r="R174" s="220">
        <f t="shared" si="373"/>
        <v>0</v>
      </c>
      <c r="S174" s="102"/>
      <c r="T174" s="102"/>
      <c r="U174" s="102"/>
      <c r="V174" s="102"/>
      <c r="W174" s="102"/>
      <c r="X174" s="220">
        <f t="shared" si="374"/>
        <v>0</v>
      </c>
      <c r="Y174" s="275">
        <f>'NAW2 - Total - SSEH'!Y174</f>
        <v>0</v>
      </c>
      <c r="Z174" s="275">
        <f>'NAW2 - Total - SSEH'!Z174</f>
        <v>0</v>
      </c>
      <c r="AA174" s="275">
        <f>'NAW2 - Total - SSEH'!AA174</f>
        <v>0</v>
      </c>
      <c r="AB174" s="275">
        <f>'NAW2 - Total - SSEH'!AB174</f>
        <v>0</v>
      </c>
      <c r="AC174" s="275">
        <f>'NAW2 - Total - SSEH'!AC174</f>
        <v>0</v>
      </c>
      <c r="AD174" s="220">
        <f t="shared" si="375"/>
        <v>0</v>
      </c>
      <c r="AE174" s="102"/>
      <c r="AF174" s="102"/>
      <c r="AG174" s="102"/>
      <c r="AH174" s="102"/>
      <c r="AI174" s="102"/>
      <c r="AJ174" s="220">
        <f t="shared" si="376"/>
        <v>0</v>
      </c>
      <c r="AK174" s="275">
        <f>'NAW2 - Total - SSEH'!AK174</f>
        <v>0</v>
      </c>
      <c r="AL174" s="275">
        <f>'NAW2 - Total - SSEH'!AL174</f>
        <v>0</v>
      </c>
      <c r="AM174" s="275">
        <f>'NAW2 - Total - SSEH'!AM174</f>
        <v>0</v>
      </c>
      <c r="AN174" s="275">
        <f>'NAW2 - Total - SSEH'!AN174</f>
        <v>0</v>
      </c>
      <c r="AO174" s="275">
        <f>'NAW2 - Total - SSEH'!AO174</f>
        <v>0</v>
      </c>
      <c r="AP174" s="220">
        <f t="shared" si="377"/>
        <v>0</v>
      </c>
    </row>
    <row r="175" spans="1:44" ht="25.5" customHeight="1" thickBot="1">
      <c r="A175" s="13"/>
      <c r="B175" s="221"/>
      <c r="C175" s="222"/>
      <c r="D175" s="102"/>
      <c r="E175" s="102"/>
      <c r="F175" s="223"/>
      <c r="G175" s="224">
        <f>SUM(G171:G174)</f>
        <v>0</v>
      </c>
      <c r="H175" s="225">
        <f t="shared" ref="H175:K175" si="378">SUM(H171:H174)</f>
        <v>0</v>
      </c>
      <c r="I175" s="225">
        <f t="shared" si="378"/>
        <v>0</v>
      </c>
      <c r="J175" s="225">
        <f t="shared" si="378"/>
        <v>0</v>
      </c>
      <c r="K175" s="225">
        <f t="shared" si="378"/>
        <v>0</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0</v>
      </c>
      <c r="Z175" s="225">
        <f t="shared" ref="Z175:AC175" si="381">SUM(Z171:Z174)</f>
        <v>0</v>
      </c>
      <c r="AA175" s="225">
        <f t="shared" si="381"/>
        <v>0</v>
      </c>
      <c r="AB175" s="225">
        <f t="shared" si="381"/>
        <v>0</v>
      </c>
      <c r="AC175" s="225">
        <f t="shared" si="381"/>
        <v>0</v>
      </c>
      <c r="AD175" s="245"/>
      <c r="AE175" s="224">
        <f>SUM(AE171:AE174)</f>
        <v>0</v>
      </c>
      <c r="AF175" s="225">
        <f t="shared" ref="AF175:AI175" si="382">SUM(AF171:AF174)</f>
        <v>0</v>
      </c>
      <c r="AG175" s="225">
        <f t="shared" si="382"/>
        <v>0</v>
      </c>
      <c r="AH175" s="225">
        <f t="shared" si="382"/>
        <v>0</v>
      </c>
      <c r="AI175" s="225">
        <f t="shared" si="382"/>
        <v>0</v>
      </c>
      <c r="AJ175" s="245"/>
      <c r="AK175" s="224">
        <f>SUM(AK171:AK174)</f>
        <v>0</v>
      </c>
      <c r="AL175" s="225">
        <f t="shared" ref="AL175:AO175" si="383">SUM(AL171:AL174)</f>
        <v>0</v>
      </c>
      <c r="AM175" s="225">
        <f t="shared" si="383"/>
        <v>0</v>
      </c>
      <c r="AN175" s="225">
        <f t="shared" si="383"/>
        <v>0</v>
      </c>
      <c r="AO175" s="225">
        <f t="shared" si="383"/>
        <v>0</v>
      </c>
      <c r="AP175" s="245"/>
    </row>
    <row r="176" spans="1:44" ht="25.5" customHeight="1">
      <c r="A176" s="13"/>
      <c r="B176" s="209" t="s">
        <v>30</v>
      </c>
      <c r="C176" s="210"/>
      <c r="D176" s="211"/>
      <c r="E176" s="212"/>
      <c r="F176" s="213" t="s">
        <v>78</v>
      </c>
      <c r="G176" s="275">
        <f>'NAW2 - Total - SSEH'!G176</f>
        <v>0</v>
      </c>
      <c r="H176" s="275">
        <f>'NAW2 - Total - SSEH'!H176</f>
        <v>0</v>
      </c>
      <c r="I176" s="275">
        <f>'NAW2 - Total - SSEH'!I176</f>
        <v>0</v>
      </c>
      <c r="J176" s="275">
        <f>'NAW2 - Total - SSEH'!J176</f>
        <v>0</v>
      </c>
      <c r="K176" s="275">
        <f>'NAW2 - Total - SSEH'!K176</f>
        <v>0</v>
      </c>
      <c r="L176" s="216">
        <f>SUM(G176:K176)</f>
        <v>0</v>
      </c>
      <c r="M176" s="275">
        <f>'NAW2 - Total - SSEH'!M176</f>
        <v>0</v>
      </c>
      <c r="N176" s="275">
        <f>'NAW2 - Total - SSEH'!N176</f>
        <v>0</v>
      </c>
      <c r="O176" s="275">
        <f>'NAW2 - Total - SSEH'!O176</f>
        <v>0</v>
      </c>
      <c r="P176" s="275">
        <f>'NAW2 - Total - SSEH'!P176</f>
        <v>0</v>
      </c>
      <c r="Q176" s="275">
        <f>'NAW2 - Total - SSEH'!Q176</f>
        <v>0</v>
      </c>
      <c r="R176" s="216">
        <f>SUM(M176:Q176)</f>
        <v>0</v>
      </c>
      <c r="S176" s="102"/>
      <c r="T176" s="102"/>
      <c r="U176" s="102"/>
      <c r="V176" s="102"/>
      <c r="W176" s="102"/>
      <c r="X176" s="216">
        <f>SUM(S176:W176)</f>
        <v>0</v>
      </c>
      <c r="Y176" s="276">
        <f>'NAW2 - Total - SSEH'!Y176</f>
        <v>0</v>
      </c>
      <c r="Z176" s="276">
        <f>'NAW2 - Total - SSEH'!Z176</f>
        <v>0</v>
      </c>
      <c r="AA176" s="276">
        <f>'NAW2 - Total - SSEH'!AA176</f>
        <v>0</v>
      </c>
      <c r="AB176" s="276">
        <f>'NAW2 - Total - SSEH'!AB176</f>
        <v>0</v>
      </c>
      <c r="AC176" s="276">
        <f>'NAW2 - Total - SSEH'!AC176</f>
        <v>0</v>
      </c>
      <c r="AD176" s="216">
        <f>SUM(Y176:AC176)</f>
        <v>0</v>
      </c>
      <c r="AE176" s="102"/>
      <c r="AF176" s="102"/>
      <c r="AG176" s="102"/>
      <c r="AH176" s="102"/>
      <c r="AI176" s="102"/>
      <c r="AJ176" s="216">
        <f>SUM(AE176:AI176)</f>
        <v>0</v>
      </c>
      <c r="AK176" s="276">
        <f>'NAW2 - Total - SSEH'!AK176</f>
        <v>0</v>
      </c>
      <c r="AL176" s="276">
        <f>'NAW2 - Total - SSEH'!AL176</f>
        <v>0</v>
      </c>
      <c r="AM176" s="276">
        <f>'NAW2 - Total - SSEH'!AM176</f>
        <v>0</v>
      </c>
      <c r="AN176" s="276">
        <f>'NAW2 - Total - SSEH'!AN176</f>
        <v>0</v>
      </c>
      <c r="AO176" s="276">
        <f>'NAW2 - Total - SSEH'!AO176</f>
        <v>0</v>
      </c>
      <c r="AP176" s="216">
        <f>SUM(AK176:AO176)</f>
        <v>0</v>
      </c>
    </row>
    <row r="177" spans="1:42" ht="25.5" customHeight="1">
      <c r="A177" s="13"/>
      <c r="B177" s="19"/>
      <c r="C177" s="218"/>
      <c r="D177" s="125"/>
      <c r="E177" s="105"/>
      <c r="F177" s="219" t="s">
        <v>80</v>
      </c>
      <c r="G177" s="275">
        <f>'NAW2 - Total - SSEH'!G177</f>
        <v>0</v>
      </c>
      <c r="H177" s="275">
        <f>'NAW2 - Total - SSEH'!H177</f>
        <v>0</v>
      </c>
      <c r="I177" s="275">
        <f>'NAW2 - Total - SSEH'!I177</f>
        <v>0</v>
      </c>
      <c r="J177" s="275">
        <f>'NAW2 - Total - SSEH'!J177</f>
        <v>0</v>
      </c>
      <c r="K177" s="275">
        <f>'NAW2 - Total - SSEH'!K177</f>
        <v>0</v>
      </c>
      <c r="L177" s="220">
        <f t="shared" ref="L177:L179" si="384">SUM(G177:K177)</f>
        <v>0</v>
      </c>
      <c r="M177" s="275">
        <f>'NAW2 - Total - SSEH'!M177</f>
        <v>0</v>
      </c>
      <c r="N177" s="275">
        <f>'NAW2 - Total - SSEH'!N177</f>
        <v>0</v>
      </c>
      <c r="O177" s="275">
        <f>'NAW2 - Total - SSEH'!O177</f>
        <v>0</v>
      </c>
      <c r="P177" s="275">
        <f>'NAW2 - Total - SSEH'!P177</f>
        <v>0</v>
      </c>
      <c r="Q177" s="275">
        <f>'NAW2 - Total - SSEH'!Q177</f>
        <v>0</v>
      </c>
      <c r="R177" s="220">
        <f t="shared" ref="R177:R179" si="385">SUM(M177:Q177)</f>
        <v>0</v>
      </c>
      <c r="S177" s="102"/>
      <c r="T177" s="102"/>
      <c r="U177" s="102"/>
      <c r="V177" s="102"/>
      <c r="W177" s="102"/>
      <c r="X177" s="220">
        <f t="shared" ref="X177:X179" si="386">SUM(S177:W177)</f>
        <v>0</v>
      </c>
      <c r="Y177" s="275">
        <f>'NAW2 - Total - SSEH'!Y177</f>
        <v>0</v>
      </c>
      <c r="Z177" s="275">
        <f>'NAW2 - Total - SSEH'!Z177</f>
        <v>0</v>
      </c>
      <c r="AA177" s="275">
        <f>'NAW2 - Total - SSEH'!AA177</f>
        <v>0</v>
      </c>
      <c r="AB177" s="275">
        <f>'NAW2 - Total - SSEH'!AB177</f>
        <v>0</v>
      </c>
      <c r="AC177" s="275">
        <f>'NAW2 - Total - SSEH'!AC177</f>
        <v>0</v>
      </c>
      <c r="AD177" s="220">
        <f t="shared" ref="AD177:AD179" si="387">SUM(Y177:AC177)</f>
        <v>0</v>
      </c>
      <c r="AE177" s="102"/>
      <c r="AF177" s="102"/>
      <c r="AG177" s="102"/>
      <c r="AH177" s="102"/>
      <c r="AI177" s="102"/>
      <c r="AJ177" s="220">
        <f t="shared" ref="AJ177:AJ179" si="388">SUM(AE177:AI177)</f>
        <v>0</v>
      </c>
      <c r="AK177" s="275">
        <f>'NAW2 - Total - SSEH'!AK177</f>
        <v>0</v>
      </c>
      <c r="AL177" s="275">
        <f>'NAW2 - Total - SSEH'!AL177</f>
        <v>0</v>
      </c>
      <c r="AM177" s="275">
        <f>'NAW2 - Total - SSEH'!AM177</f>
        <v>0</v>
      </c>
      <c r="AN177" s="275">
        <f>'NAW2 - Total - SSEH'!AN177</f>
        <v>0</v>
      </c>
      <c r="AO177" s="275">
        <f>'NAW2 - Total - SSEH'!AO177</f>
        <v>0</v>
      </c>
      <c r="AP177" s="220">
        <f t="shared" ref="AP177:AP179" si="389">SUM(AK177:AO177)</f>
        <v>0</v>
      </c>
    </row>
    <row r="178" spans="1:42" ht="25.5" customHeight="1">
      <c r="A178" s="13"/>
      <c r="B178" s="19"/>
      <c r="C178" s="218"/>
      <c r="D178" s="125"/>
      <c r="E178" s="105"/>
      <c r="F178" s="219" t="s">
        <v>82</v>
      </c>
      <c r="G178" s="275">
        <f>'NAW2 - Total - SSEH'!G178</f>
        <v>0</v>
      </c>
      <c r="H178" s="275">
        <f>'NAW2 - Total - SSEH'!H178</f>
        <v>0</v>
      </c>
      <c r="I178" s="275">
        <f>'NAW2 - Total - SSEH'!I178</f>
        <v>0</v>
      </c>
      <c r="J178" s="275">
        <f>'NAW2 - Total - SSEH'!J178</f>
        <v>0</v>
      </c>
      <c r="K178" s="275">
        <f>'NAW2 - Total - SSEH'!K178</f>
        <v>0</v>
      </c>
      <c r="L178" s="220">
        <f t="shared" si="384"/>
        <v>0</v>
      </c>
      <c r="M178" s="275">
        <f>'NAW2 - Total - SSEH'!M178</f>
        <v>0</v>
      </c>
      <c r="N178" s="275">
        <f>'NAW2 - Total - SSEH'!N178</f>
        <v>0</v>
      </c>
      <c r="O178" s="275">
        <f>'NAW2 - Total - SSEH'!O178</f>
        <v>0</v>
      </c>
      <c r="P178" s="275">
        <f>'NAW2 - Total - SSEH'!P178</f>
        <v>0</v>
      </c>
      <c r="Q178" s="275">
        <f>'NAW2 - Total - SSEH'!Q178</f>
        <v>0</v>
      </c>
      <c r="R178" s="220">
        <f t="shared" si="385"/>
        <v>0</v>
      </c>
      <c r="S178" s="102"/>
      <c r="T178" s="102"/>
      <c r="U178" s="102"/>
      <c r="V178" s="102"/>
      <c r="W178" s="102"/>
      <c r="X178" s="220">
        <f t="shared" si="386"/>
        <v>0</v>
      </c>
      <c r="Y178" s="275">
        <f>'NAW2 - Total - SSEH'!Y178</f>
        <v>0</v>
      </c>
      <c r="Z178" s="275">
        <f>'NAW2 - Total - SSEH'!Z178</f>
        <v>0</v>
      </c>
      <c r="AA178" s="275">
        <f>'NAW2 - Total - SSEH'!AA178</f>
        <v>0</v>
      </c>
      <c r="AB178" s="275">
        <f>'NAW2 - Total - SSEH'!AB178</f>
        <v>0</v>
      </c>
      <c r="AC178" s="275">
        <f>'NAW2 - Total - SSEH'!AC178</f>
        <v>0</v>
      </c>
      <c r="AD178" s="220">
        <f t="shared" si="387"/>
        <v>0</v>
      </c>
      <c r="AE178" s="102"/>
      <c r="AF178" s="102"/>
      <c r="AG178" s="102"/>
      <c r="AH178" s="102"/>
      <c r="AI178" s="102"/>
      <c r="AJ178" s="220">
        <f t="shared" si="388"/>
        <v>0</v>
      </c>
      <c r="AK178" s="275">
        <f>'NAW2 - Total - SSEH'!AK178</f>
        <v>0</v>
      </c>
      <c r="AL178" s="275">
        <f>'NAW2 - Total - SSEH'!AL178</f>
        <v>0</v>
      </c>
      <c r="AM178" s="275">
        <f>'NAW2 - Total - SSEH'!AM178</f>
        <v>0</v>
      </c>
      <c r="AN178" s="275">
        <f>'NAW2 - Total - SSEH'!AN178</f>
        <v>0</v>
      </c>
      <c r="AO178" s="275">
        <f>'NAW2 - Total - SSEH'!AO178</f>
        <v>0</v>
      </c>
      <c r="AP178" s="220">
        <f t="shared" si="389"/>
        <v>0</v>
      </c>
    </row>
    <row r="179" spans="1:42" ht="25.5" customHeight="1">
      <c r="A179" s="13"/>
      <c r="B179" s="19"/>
      <c r="C179" s="218"/>
      <c r="D179" s="125"/>
      <c r="E179" s="105"/>
      <c r="F179" s="219" t="s">
        <v>83</v>
      </c>
      <c r="G179" s="275">
        <f>'NAW2 - Total - SSEH'!G179</f>
        <v>0</v>
      </c>
      <c r="H179" s="275">
        <f>'NAW2 - Total - SSEH'!H179</f>
        <v>0</v>
      </c>
      <c r="I179" s="275">
        <f>'NAW2 - Total - SSEH'!I179</f>
        <v>0</v>
      </c>
      <c r="J179" s="275">
        <f>'NAW2 - Total - SSEH'!J179</f>
        <v>0</v>
      </c>
      <c r="K179" s="275">
        <f>'NAW2 - Total - SSEH'!K179</f>
        <v>0</v>
      </c>
      <c r="L179" s="220">
        <f t="shared" si="384"/>
        <v>0</v>
      </c>
      <c r="M179" s="275">
        <f>'NAW2 - Total - SSEH'!M179</f>
        <v>0</v>
      </c>
      <c r="N179" s="275">
        <f>'NAW2 - Total - SSEH'!N179</f>
        <v>0</v>
      </c>
      <c r="O179" s="275">
        <f>'NAW2 - Total - SSEH'!O179</f>
        <v>0</v>
      </c>
      <c r="P179" s="275">
        <f>'NAW2 - Total - SSEH'!P179</f>
        <v>0</v>
      </c>
      <c r="Q179" s="275">
        <f>'NAW2 - Total - SSEH'!Q179</f>
        <v>0</v>
      </c>
      <c r="R179" s="220">
        <f t="shared" si="385"/>
        <v>0</v>
      </c>
      <c r="S179" s="102"/>
      <c r="T179" s="102"/>
      <c r="U179" s="102"/>
      <c r="V179" s="102"/>
      <c r="W179" s="102"/>
      <c r="X179" s="220">
        <f t="shared" si="386"/>
        <v>0</v>
      </c>
      <c r="Y179" s="275">
        <f>'NAW2 - Total - SSEH'!Y179</f>
        <v>0</v>
      </c>
      <c r="Z179" s="275">
        <f>'NAW2 - Total - SSEH'!Z179</f>
        <v>0</v>
      </c>
      <c r="AA179" s="275">
        <f>'NAW2 - Total - SSEH'!AA179</f>
        <v>0</v>
      </c>
      <c r="AB179" s="275">
        <f>'NAW2 - Total - SSEH'!AB179</f>
        <v>0</v>
      </c>
      <c r="AC179" s="275">
        <f>'NAW2 - Total - SSEH'!AC179</f>
        <v>0</v>
      </c>
      <c r="AD179" s="220">
        <f t="shared" si="387"/>
        <v>0</v>
      </c>
      <c r="AE179" s="102"/>
      <c r="AF179" s="102"/>
      <c r="AG179" s="102"/>
      <c r="AH179" s="102"/>
      <c r="AI179" s="102"/>
      <c r="AJ179" s="220">
        <f t="shared" si="388"/>
        <v>0</v>
      </c>
      <c r="AK179" s="275">
        <f>'NAW2 - Total - SSEH'!AK179</f>
        <v>0</v>
      </c>
      <c r="AL179" s="275">
        <f>'NAW2 - Total - SSEH'!AL179</f>
        <v>0</v>
      </c>
      <c r="AM179" s="275">
        <f>'NAW2 - Total - SSEH'!AM179</f>
        <v>0</v>
      </c>
      <c r="AN179" s="275">
        <f>'NAW2 - Total - SSEH'!AN179</f>
        <v>0</v>
      </c>
      <c r="AO179" s="275">
        <f>'NAW2 - Total - SSEH'!AO179</f>
        <v>0</v>
      </c>
      <c r="AP179" s="220">
        <f t="shared" si="389"/>
        <v>0</v>
      </c>
    </row>
    <row r="180" spans="1:42" ht="25.5" customHeight="1" thickBot="1">
      <c r="A180" s="13"/>
      <c r="B180" s="221"/>
      <c r="C180" s="222"/>
      <c r="D180" s="102"/>
      <c r="E180" s="102"/>
      <c r="F180" s="223"/>
      <c r="G180" s="224">
        <f>SUM(G176:G179)</f>
        <v>0</v>
      </c>
      <c r="H180" s="225">
        <f t="shared" ref="H180:K180" si="390">SUM(H176:H179)</f>
        <v>0</v>
      </c>
      <c r="I180" s="225">
        <f t="shared" si="390"/>
        <v>0</v>
      </c>
      <c r="J180" s="225">
        <f t="shared" si="390"/>
        <v>0</v>
      </c>
      <c r="K180" s="225">
        <f t="shared" si="390"/>
        <v>0</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0</v>
      </c>
      <c r="Z180" s="225">
        <f t="shared" ref="Z180:AC180" si="393">SUM(Z176:Z179)</f>
        <v>0</v>
      </c>
      <c r="AA180" s="225">
        <f t="shared" si="393"/>
        <v>0</v>
      </c>
      <c r="AB180" s="225">
        <f t="shared" si="393"/>
        <v>0</v>
      </c>
      <c r="AC180" s="225">
        <f t="shared" si="393"/>
        <v>0</v>
      </c>
      <c r="AD180" s="150"/>
      <c r="AE180" s="224">
        <f>SUM(AE176:AE179)</f>
        <v>0</v>
      </c>
      <c r="AF180" s="225">
        <f t="shared" ref="AF180:AI180" si="394">SUM(AF176:AF179)</f>
        <v>0</v>
      </c>
      <c r="AG180" s="225">
        <f t="shared" si="394"/>
        <v>0</v>
      </c>
      <c r="AH180" s="225">
        <f t="shared" si="394"/>
        <v>0</v>
      </c>
      <c r="AI180" s="225">
        <f t="shared" si="394"/>
        <v>0</v>
      </c>
      <c r="AJ180" s="150"/>
      <c r="AK180" s="224">
        <f>SUM(AK176:AK179)</f>
        <v>0</v>
      </c>
      <c r="AL180" s="225">
        <f t="shared" ref="AL180:AO180" si="395">SUM(AL176:AL179)</f>
        <v>0</v>
      </c>
      <c r="AM180" s="225">
        <f t="shared" si="395"/>
        <v>0</v>
      </c>
      <c r="AN180" s="225">
        <f t="shared" si="395"/>
        <v>0</v>
      </c>
      <c r="AO180" s="225">
        <f t="shared" si="395"/>
        <v>0</v>
      </c>
      <c r="AP180" s="150"/>
    </row>
    <row r="181" spans="1:42" ht="25.5" customHeight="1">
      <c r="A181" s="13"/>
      <c r="B181" s="209" t="s">
        <v>31</v>
      </c>
      <c r="C181" s="210"/>
      <c r="D181" s="211"/>
      <c r="E181" s="212"/>
      <c r="F181" s="213" t="s">
        <v>78</v>
      </c>
      <c r="G181" s="275">
        <f>'NAW2 - Total - SSEH'!G181</f>
        <v>0</v>
      </c>
      <c r="H181" s="275">
        <f>'NAW2 - Total - SSEH'!H181</f>
        <v>0</v>
      </c>
      <c r="I181" s="275">
        <f>'NAW2 - Total - SSEH'!I181</f>
        <v>0</v>
      </c>
      <c r="J181" s="275">
        <f>'NAW2 - Total - SSEH'!J181</f>
        <v>0</v>
      </c>
      <c r="K181" s="275">
        <f>'NAW2 - Total - SSEH'!K181</f>
        <v>0</v>
      </c>
      <c r="L181" s="216">
        <f>SUM(G181:K181)</f>
        <v>0</v>
      </c>
      <c r="M181" s="275">
        <f>'NAW2 - Total - SSEH'!M181</f>
        <v>0</v>
      </c>
      <c r="N181" s="275">
        <f>'NAW2 - Total - SSEH'!N181</f>
        <v>0</v>
      </c>
      <c r="O181" s="275">
        <f>'NAW2 - Total - SSEH'!O181</f>
        <v>0</v>
      </c>
      <c r="P181" s="275">
        <f>'NAW2 - Total - SSEH'!P181</f>
        <v>0</v>
      </c>
      <c r="Q181" s="275">
        <f>'NAW2 - Total - SSEH'!Q181</f>
        <v>0</v>
      </c>
      <c r="R181" s="216">
        <f>SUM(M181:Q181)</f>
        <v>0</v>
      </c>
      <c r="S181" s="102"/>
      <c r="T181" s="102"/>
      <c r="U181" s="102"/>
      <c r="V181" s="102"/>
      <c r="W181" s="102"/>
      <c r="X181" s="216">
        <f>SUM(S181:W181)</f>
        <v>0</v>
      </c>
      <c r="Y181" s="276">
        <f>'NAW2 - Total - SSEH'!Y181</f>
        <v>0</v>
      </c>
      <c r="Z181" s="276">
        <f>'NAW2 - Total - SSEH'!Z181</f>
        <v>0</v>
      </c>
      <c r="AA181" s="276">
        <f>'NAW2 - Total - SSEH'!AA181</f>
        <v>0</v>
      </c>
      <c r="AB181" s="276">
        <f>'NAW2 - Total - SSEH'!AB181</f>
        <v>0</v>
      </c>
      <c r="AC181" s="276">
        <f>'NAW2 - Total - SSEH'!AC181</f>
        <v>0</v>
      </c>
      <c r="AD181" s="216">
        <f>SUM(Y181:AC181)</f>
        <v>0</v>
      </c>
      <c r="AE181" s="102"/>
      <c r="AF181" s="102"/>
      <c r="AG181" s="102"/>
      <c r="AH181" s="102"/>
      <c r="AI181" s="102"/>
      <c r="AJ181" s="216">
        <f>SUM(AE181:AI181)</f>
        <v>0</v>
      </c>
      <c r="AK181" s="276">
        <f>'NAW2 - Total - SSEH'!AK181</f>
        <v>0</v>
      </c>
      <c r="AL181" s="276">
        <f>'NAW2 - Total - SSEH'!AL181</f>
        <v>0</v>
      </c>
      <c r="AM181" s="276">
        <f>'NAW2 - Total - SSEH'!AM181</f>
        <v>0</v>
      </c>
      <c r="AN181" s="276">
        <f>'NAW2 - Total - SSEH'!AN181</f>
        <v>0</v>
      </c>
      <c r="AO181" s="276">
        <f>'NAW2 - Total - SSEH'!AO181</f>
        <v>0</v>
      </c>
      <c r="AP181" s="216">
        <f>SUM(AK181:AO181)</f>
        <v>0</v>
      </c>
    </row>
    <row r="182" spans="1:42" ht="25.5" customHeight="1">
      <c r="A182" s="13"/>
      <c r="B182" s="19"/>
      <c r="C182" s="218"/>
      <c r="D182" s="125"/>
      <c r="E182" s="105"/>
      <c r="F182" s="219" t="s">
        <v>80</v>
      </c>
      <c r="G182" s="275">
        <f>'NAW2 - Total - SSEH'!G182</f>
        <v>0</v>
      </c>
      <c r="H182" s="275">
        <f>'NAW2 - Total - SSEH'!H182</f>
        <v>0</v>
      </c>
      <c r="I182" s="275">
        <f>'NAW2 - Total - SSEH'!I182</f>
        <v>0</v>
      </c>
      <c r="J182" s="275">
        <f>'NAW2 - Total - SSEH'!J182</f>
        <v>0</v>
      </c>
      <c r="K182" s="275">
        <f>'NAW2 - Total - SSEH'!K182</f>
        <v>0</v>
      </c>
      <c r="L182" s="220">
        <f t="shared" ref="L182:L184" si="396">SUM(G182:K182)</f>
        <v>0</v>
      </c>
      <c r="M182" s="275">
        <f>'NAW2 - Total - SSEH'!M182</f>
        <v>0</v>
      </c>
      <c r="N182" s="275">
        <f>'NAW2 - Total - SSEH'!N182</f>
        <v>0</v>
      </c>
      <c r="O182" s="275">
        <f>'NAW2 - Total - SSEH'!O182</f>
        <v>0</v>
      </c>
      <c r="P182" s="275">
        <f>'NAW2 - Total - SSEH'!P182</f>
        <v>0</v>
      </c>
      <c r="Q182" s="275">
        <f>'NAW2 - Total - SSEH'!Q182</f>
        <v>0</v>
      </c>
      <c r="R182" s="220">
        <f t="shared" ref="R182:R184" si="397">SUM(M182:Q182)</f>
        <v>0</v>
      </c>
      <c r="S182" s="102"/>
      <c r="T182" s="102"/>
      <c r="U182" s="102"/>
      <c r="V182" s="102"/>
      <c r="W182" s="102"/>
      <c r="X182" s="220">
        <f t="shared" ref="X182:X184" si="398">SUM(S182:W182)</f>
        <v>0</v>
      </c>
      <c r="Y182" s="275">
        <f>'NAW2 - Total - SSEH'!Y182</f>
        <v>0</v>
      </c>
      <c r="Z182" s="275">
        <f>'NAW2 - Total - SSEH'!Z182</f>
        <v>0</v>
      </c>
      <c r="AA182" s="275">
        <f>'NAW2 - Total - SSEH'!AA182</f>
        <v>0</v>
      </c>
      <c r="AB182" s="275">
        <f>'NAW2 - Total - SSEH'!AB182</f>
        <v>0</v>
      </c>
      <c r="AC182" s="275">
        <f>'NAW2 - Total - SSEH'!AC182</f>
        <v>0</v>
      </c>
      <c r="AD182" s="220">
        <f t="shared" ref="AD182:AD184" si="399">SUM(Y182:AC182)</f>
        <v>0</v>
      </c>
      <c r="AE182" s="102"/>
      <c r="AF182" s="102"/>
      <c r="AG182" s="102"/>
      <c r="AH182" s="102"/>
      <c r="AI182" s="102"/>
      <c r="AJ182" s="220">
        <f t="shared" ref="AJ182:AJ184" si="400">SUM(AE182:AI182)</f>
        <v>0</v>
      </c>
      <c r="AK182" s="275">
        <f>'NAW2 - Total - SSEH'!AK182</f>
        <v>0</v>
      </c>
      <c r="AL182" s="275">
        <f>'NAW2 - Total - SSEH'!AL182</f>
        <v>0</v>
      </c>
      <c r="AM182" s="275">
        <f>'NAW2 - Total - SSEH'!AM182</f>
        <v>0</v>
      </c>
      <c r="AN182" s="275">
        <f>'NAW2 - Total - SSEH'!AN182</f>
        <v>0</v>
      </c>
      <c r="AO182" s="275">
        <f>'NAW2 - Total - SSEH'!AO182</f>
        <v>0</v>
      </c>
      <c r="AP182" s="220">
        <f t="shared" ref="AP182:AP184" si="401">SUM(AK182:AO182)</f>
        <v>0</v>
      </c>
    </row>
    <row r="183" spans="1:42" ht="25.5" customHeight="1">
      <c r="A183" s="13"/>
      <c r="B183" s="19"/>
      <c r="C183" s="218"/>
      <c r="D183" s="125"/>
      <c r="E183" s="105"/>
      <c r="F183" s="219" t="s">
        <v>82</v>
      </c>
      <c r="G183" s="275">
        <f>'NAW2 - Total - SSEH'!G183</f>
        <v>0</v>
      </c>
      <c r="H183" s="275">
        <f>'NAW2 - Total - SSEH'!H183</f>
        <v>0</v>
      </c>
      <c r="I183" s="275">
        <f>'NAW2 - Total - SSEH'!I183</f>
        <v>0</v>
      </c>
      <c r="J183" s="275">
        <f>'NAW2 - Total - SSEH'!J183</f>
        <v>0</v>
      </c>
      <c r="K183" s="275">
        <f>'NAW2 - Total - SSEH'!K183</f>
        <v>0</v>
      </c>
      <c r="L183" s="220">
        <f t="shared" si="396"/>
        <v>0</v>
      </c>
      <c r="M183" s="275">
        <f>'NAW2 - Total - SSEH'!M183</f>
        <v>0</v>
      </c>
      <c r="N183" s="275">
        <f>'NAW2 - Total - SSEH'!N183</f>
        <v>0</v>
      </c>
      <c r="O183" s="275">
        <f>'NAW2 - Total - SSEH'!O183</f>
        <v>0</v>
      </c>
      <c r="P183" s="275">
        <f>'NAW2 - Total - SSEH'!P183</f>
        <v>0</v>
      </c>
      <c r="Q183" s="275">
        <f>'NAW2 - Total - SSEH'!Q183</f>
        <v>0</v>
      </c>
      <c r="R183" s="220">
        <f t="shared" si="397"/>
        <v>0</v>
      </c>
      <c r="S183" s="102"/>
      <c r="T183" s="102"/>
      <c r="U183" s="102"/>
      <c r="V183" s="102"/>
      <c r="W183" s="102"/>
      <c r="X183" s="220">
        <f t="shared" si="398"/>
        <v>0</v>
      </c>
      <c r="Y183" s="275">
        <f>'NAW2 - Total - SSEH'!Y183</f>
        <v>0</v>
      </c>
      <c r="Z183" s="275">
        <f>'NAW2 - Total - SSEH'!Z183</f>
        <v>0</v>
      </c>
      <c r="AA183" s="275">
        <f>'NAW2 - Total - SSEH'!AA183</f>
        <v>0</v>
      </c>
      <c r="AB183" s="275">
        <f>'NAW2 - Total - SSEH'!AB183</f>
        <v>0</v>
      </c>
      <c r="AC183" s="275">
        <f>'NAW2 - Total - SSEH'!AC183</f>
        <v>0</v>
      </c>
      <c r="AD183" s="220">
        <f t="shared" si="399"/>
        <v>0</v>
      </c>
      <c r="AE183" s="102"/>
      <c r="AF183" s="102"/>
      <c r="AG183" s="102"/>
      <c r="AH183" s="102"/>
      <c r="AI183" s="102"/>
      <c r="AJ183" s="220">
        <f t="shared" si="400"/>
        <v>0</v>
      </c>
      <c r="AK183" s="275">
        <f>'NAW2 - Total - SSEH'!AK183</f>
        <v>0</v>
      </c>
      <c r="AL183" s="275">
        <f>'NAW2 - Total - SSEH'!AL183</f>
        <v>0</v>
      </c>
      <c r="AM183" s="275">
        <f>'NAW2 - Total - SSEH'!AM183</f>
        <v>0</v>
      </c>
      <c r="AN183" s="275">
        <f>'NAW2 - Total - SSEH'!AN183</f>
        <v>0</v>
      </c>
      <c r="AO183" s="275">
        <f>'NAW2 - Total - SSEH'!AO183</f>
        <v>0</v>
      </c>
      <c r="AP183" s="220">
        <f t="shared" si="401"/>
        <v>0</v>
      </c>
    </row>
    <row r="184" spans="1:42" ht="25.5" customHeight="1">
      <c r="A184" s="13"/>
      <c r="B184" s="19"/>
      <c r="C184" s="218"/>
      <c r="D184" s="125"/>
      <c r="E184" s="105"/>
      <c r="F184" s="219" t="s">
        <v>83</v>
      </c>
      <c r="G184" s="275">
        <f>'NAW2 - Total - SSEH'!G184</f>
        <v>0</v>
      </c>
      <c r="H184" s="275">
        <f>'NAW2 - Total - SSEH'!H184</f>
        <v>0</v>
      </c>
      <c r="I184" s="275">
        <f>'NAW2 - Total - SSEH'!I184</f>
        <v>0</v>
      </c>
      <c r="J184" s="275">
        <f>'NAW2 - Total - SSEH'!J184</f>
        <v>0</v>
      </c>
      <c r="K184" s="275">
        <f>'NAW2 - Total - SSEH'!K184</f>
        <v>0</v>
      </c>
      <c r="L184" s="220">
        <f t="shared" si="396"/>
        <v>0</v>
      </c>
      <c r="M184" s="275">
        <f>'NAW2 - Total - SSEH'!M184</f>
        <v>0</v>
      </c>
      <c r="N184" s="275">
        <f>'NAW2 - Total - SSEH'!N184</f>
        <v>0</v>
      </c>
      <c r="O184" s="275">
        <f>'NAW2 - Total - SSEH'!O184</f>
        <v>0</v>
      </c>
      <c r="P184" s="275">
        <f>'NAW2 - Total - SSEH'!P184</f>
        <v>0</v>
      </c>
      <c r="Q184" s="275">
        <f>'NAW2 - Total - SSEH'!Q184</f>
        <v>0</v>
      </c>
      <c r="R184" s="220">
        <f t="shared" si="397"/>
        <v>0</v>
      </c>
      <c r="S184" s="102"/>
      <c r="T184" s="102"/>
      <c r="U184" s="102"/>
      <c r="V184" s="102"/>
      <c r="W184" s="102"/>
      <c r="X184" s="220">
        <f t="shared" si="398"/>
        <v>0</v>
      </c>
      <c r="Y184" s="275">
        <f>'NAW2 - Total - SSEH'!Y184</f>
        <v>0</v>
      </c>
      <c r="Z184" s="275">
        <f>'NAW2 - Total - SSEH'!Z184</f>
        <v>0</v>
      </c>
      <c r="AA184" s="275">
        <f>'NAW2 - Total - SSEH'!AA184</f>
        <v>0</v>
      </c>
      <c r="AB184" s="275">
        <f>'NAW2 - Total - SSEH'!AB184</f>
        <v>0</v>
      </c>
      <c r="AC184" s="275">
        <f>'NAW2 - Total - SSEH'!AC184</f>
        <v>0</v>
      </c>
      <c r="AD184" s="220">
        <f t="shared" si="399"/>
        <v>0</v>
      </c>
      <c r="AE184" s="102"/>
      <c r="AF184" s="102"/>
      <c r="AG184" s="102"/>
      <c r="AH184" s="102"/>
      <c r="AI184" s="102"/>
      <c r="AJ184" s="220">
        <f t="shared" si="400"/>
        <v>0</v>
      </c>
      <c r="AK184" s="275">
        <f>'NAW2 - Total - SSEH'!AK184</f>
        <v>0</v>
      </c>
      <c r="AL184" s="275">
        <f>'NAW2 - Total - SSEH'!AL184</f>
        <v>0</v>
      </c>
      <c r="AM184" s="275">
        <f>'NAW2 - Total - SSEH'!AM184</f>
        <v>0</v>
      </c>
      <c r="AN184" s="275">
        <f>'NAW2 - Total - SSEH'!AN184</f>
        <v>0</v>
      </c>
      <c r="AO184" s="275">
        <f>'NAW2 - Total - SSEH'!AO184</f>
        <v>0</v>
      </c>
      <c r="AP184" s="220">
        <f t="shared" si="401"/>
        <v>0</v>
      </c>
    </row>
    <row r="185" spans="1:42" ht="25.5" customHeight="1" thickBot="1">
      <c r="A185" s="13"/>
      <c r="B185" s="221"/>
      <c r="C185" s="222"/>
      <c r="D185" s="102"/>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09" t="s">
        <v>32</v>
      </c>
      <c r="C186" s="210"/>
      <c r="D186" s="211"/>
      <c r="E186" s="212"/>
      <c r="F186" s="213" t="s">
        <v>78</v>
      </c>
      <c r="G186" s="275">
        <f>'NAW2 - Total - SSEH'!G186</f>
        <v>0</v>
      </c>
      <c r="H186" s="275">
        <f>'NAW2 - Total - SSEH'!H186</f>
        <v>0</v>
      </c>
      <c r="I186" s="275">
        <f>'NAW2 - Total - SSEH'!I186</f>
        <v>0</v>
      </c>
      <c r="J186" s="275">
        <f>'NAW2 - Total - SSEH'!J186</f>
        <v>0</v>
      </c>
      <c r="K186" s="275">
        <f>'NAW2 - Total - SSEH'!K186</f>
        <v>0</v>
      </c>
      <c r="L186" s="216">
        <f>SUM(G186:K186)</f>
        <v>0</v>
      </c>
      <c r="M186" s="275">
        <f>'NAW2 - Total - SSEH'!M186</f>
        <v>0</v>
      </c>
      <c r="N186" s="275">
        <f>'NAW2 - Total - SSEH'!N186</f>
        <v>0</v>
      </c>
      <c r="O186" s="275">
        <f>'NAW2 - Total - SSEH'!O186</f>
        <v>0</v>
      </c>
      <c r="P186" s="275">
        <f>'NAW2 - Total - SSEH'!P186</f>
        <v>0</v>
      </c>
      <c r="Q186" s="275">
        <f>'NAW2 - Total - SSEH'!Q186</f>
        <v>0</v>
      </c>
      <c r="R186" s="216">
        <f>SUM(M186:Q186)</f>
        <v>0</v>
      </c>
      <c r="S186" s="102"/>
      <c r="T186" s="102"/>
      <c r="U186" s="102"/>
      <c r="V186" s="102"/>
      <c r="W186" s="102"/>
      <c r="X186" s="216">
        <f>SUM(S186:W186)</f>
        <v>0</v>
      </c>
      <c r="Y186" s="276">
        <f>'NAW2 - Total - SSEH'!Y186</f>
        <v>0</v>
      </c>
      <c r="Z186" s="276">
        <f>'NAW2 - Total - SSEH'!Z186</f>
        <v>0</v>
      </c>
      <c r="AA186" s="276">
        <f>'NAW2 - Total - SSEH'!AA186</f>
        <v>0</v>
      </c>
      <c r="AB186" s="276">
        <f>'NAW2 - Total - SSEH'!AB186</f>
        <v>0</v>
      </c>
      <c r="AC186" s="276">
        <f>'NAW2 - Total - SSEH'!AC186</f>
        <v>0</v>
      </c>
      <c r="AD186" s="216">
        <f>SUM(Y186:AC186)</f>
        <v>0</v>
      </c>
      <c r="AE186" s="102"/>
      <c r="AF186" s="102"/>
      <c r="AG186" s="102"/>
      <c r="AH186" s="102"/>
      <c r="AI186" s="102"/>
      <c r="AJ186" s="216">
        <f>SUM(AE186:AI186)</f>
        <v>0</v>
      </c>
      <c r="AK186" s="276">
        <f>'NAW2 - Total - SSEH'!AK186</f>
        <v>0</v>
      </c>
      <c r="AL186" s="276">
        <f>'NAW2 - Total - SSEH'!AL186</f>
        <v>0</v>
      </c>
      <c r="AM186" s="276">
        <f>'NAW2 - Total - SSEH'!AM186</f>
        <v>0</v>
      </c>
      <c r="AN186" s="276">
        <f>'NAW2 - Total - SSEH'!AN186</f>
        <v>0</v>
      </c>
      <c r="AO186" s="276">
        <f>'NAW2 - Total - SSEH'!AO186</f>
        <v>0</v>
      </c>
      <c r="AP186" s="216">
        <f>SUM(AK186:AO186)</f>
        <v>0</v>
      </c>
    </row>
    <row r="187" spans="1:42" ht="25.5" customHeight="1">
      <c r="A187" s="13"/>
      <c r="B187" s="19"/>
      <c r="C187" s="218"/>
      <c r="D187" s="125"/>
      <c r="E187" s="105"/>
      <c r="F187" s="219" t="s">
        <v>80</v>
      </c>
      <c r="G187" s="275">
        <f>'NAW2 - Total - SSEH'!G187</f>
        <v>0</v>
      </c>
      <c r="H187" s="275">
        <f>'NAW2 - Total - SSEH'!H187</f>
        <v>0</v>
      </c>
      <c r="I187" s="275">
        <f>'NAW2 - Total - SSEH'!I187</f>
        <v>0</v>
      </c>
      <c r="J187" s="275">
        <f>'NAW2 - Total - SSEH'!J187</f>
        <v>0</v>
      </c>
      <c r="K187" s="275">
        <f>'NAW2 - Total - SSEH'!K187</f>
        <v>0</v>
      </c>
      <c r="L187" s="220">
        <f t="shared" ref="L187:L189" si="408">SUM(G187:K187)</f>
        <v>0</v>
      </c>
      <c r="M187" s="275">
        <f>'NAW2 - Total - SSEH'!M187</f>
        <v>0</v>
      </c>
      <c r="N187" s="275">
        <f>'NAW2 - Total - SSEH'!N187</f>
        <v>0</v>
      </c>
      <c r="O187" s="275">
        <f>'NAW2 - Total - SSEH'!O187</f>
        <v>0</v>
      </c>
      <c r="P187" s="275">
        <f>'NAW2 - Total - SSEH'!P187</f>
        <v>0</v>
      </c>
      <c r="Q187" s="275">
        <f>'NAW2 - Total - SSEH'!Q187</f>
        <v>0</v>
      </c>
      <c r="R187" s="220">
        <f t="shared" ref="R187:R189" si="409">SUM(M187:Q187)</f>
        <v>0</v>
      </c>
      <c r="S187" s="102"/>
      <c r="T187" s="102"/>
      <c r="U187" s="102"/>
      <c r="V187" s="102"/>
      <c r="W187" s="102"/>
      <c r="X187" s="220">
        <f t="shared" ref="X187:X189" si="410">SUM(S187:W187)</f>
        <v>0</v>
      </c>
      <c r="Y187" s="275">
        <f>'NAW2 - Total - SSEH'!Y187</f>
        <v>0</v>
      </c>
      <c r="Z187" s="275">
        <f>'NAW2 - Total - SSEH'!Z187</f>
        <v>0</v>
      </c>
      <c r="AA187" s="275">
        <f>'NAW2 - Total - SSEH'!AA187</f>
        <v>0</v>
      </c>
      <c r="AB187" s="275">
        <f>'NAW2 - Total - SSEH'!AB187</f>
        <v>0</v>
      </c>
      <c r="AC187" s="275">
        <f>'NAW2 - Total - SSEH'!AC187</f>
        <v>0</v>
      </c>
      <c r="AD187" s="220">
        <f t="shared" ref="AD187:AD189" si="411">SUM(Y187:AC187)</f>
        <v>0</v>
      </c>
      <c r="AE187" s="102"/>
      <c r="AF187" s="102"/>
      <c r="AG187" s="102"/>
      <c r="AH187" s="102"/>
      <c r="AI187" s="102"/>
      <c r="AJ187" s="220">
        <f t="shared" ref="AJ187:AJ189" si="412">SUM(AE187:AI187)</f>
        <v>0</v>
      </c>
      <c r="AK187" s="275">
        <f>'NAW2 - Total - SSEH'!AK187</f>
        <v>0</v>
      </c>
      <c r="AL187" s="275">
        <f>'NAW2 - Total - SSEH'!AL187</f>
        <v>0</v>
      </c>
      <c r="AM187" s="275">
        <f>'NAW2 - Total - SSEH'!AM187</f>
        <v>0</v>
      </c>
      <c r="AN187" s="275">
        <f>'NAW2 - Total - SSEH'!AN187</f>
        <v>0</v>
      </c>
      <c r="AO187" s="275">
        <f>'NAW2 - Total - SSEH'!AO187</f>
        <v>0</v>
      </c>
      <c r="AP187" s="220">
        <f t="shared" ref="AP187:AP189" si="413">SUM(AK187:AO187)</f>
        <v>0</v>
      </c>
    </row>
    <row r="188" spans="1:42" ht="25.5" customHeight="1">
      <c r="A188" s="13"/>
      <c r="B188" s="19"/>
      <c r="C188" s="218"/>
      <c r="D188" s="125"/>
      <c r="E188" s="105"/>
      <c r="F188" s="219" t="s">
        <v>82</v>
      </c>
      <c r="G188" s="275">
        <f>'NAW2 - Total - SSEH'!G188</f>
        <v>0</v>
      </c>
      <c r="H188" s="275">
        <f>'NAW2 - Total - SSEH'!H188</f>
        <v>0</v>
      </c>
      <c r="I188" s="275">
        <f>'NAW2 - Total - SSEH'!I188</f>
        <v>0</v>
      </c>
      <c r="J188" s="275">
        <f>'NAW2 - Total - SSEH'!J188</f>
        <v>0</v>
      </c>
      <c r="K188" s="275">
        <f>'NAW2 - Total - SSEH'!K188</f>
        <v>0</v>
      </c>
      <c r="L188" s="220">
        <f t="shared" si="408"/>
        <v>0</v>
      </c>
      <c r="M188" s="275">
        <f>'NAW2 - Total - SSEH'!M188</f>
        <v>0</v>
      </c>
      <c r="N188" s="275">
        <f>'NAW2 - Total - SSEH'!N188</f>
        <v>0</v>
      </c>
      <c r="O188" s="275">
        <f>'NAW2 - Total - SSEH'!O188</f>
        <v>0</v>
      </c>
      <c r="P188" s="275">
        <f>'NAW2 - Total - SSEH'!P188</f>
        <v>0</v>
      </c>
      <c r="Q188" s="275">
        <f>'NAW2 - Total - SSEH'!Q188</f>
        <v>0</v>
      </c>
      <c r="R188" s="220">
        <f t="shared" si="409"/>
        <v>0</v>
      </c>
      <c r="S188" s="102"/>
      <c r="T188" s="102"/>
      <c r="U188" s="102"/>
      <c r="V188" s="102"/>
      <c r="W188" s="102"/>
      <c r="X188" s="220">
        <f t="shared" si="410"/>
        <v>0</v>
      </c>
      <c r="Y188" s="275">
        <f>'NAW2 - Total - SSEH'!Y188</f>
        <v>0</v>
      </c>
      <c r="Z188" s="275">
        <f>'NAW2 - Total - SSEH'!Z188</f>
        <v>0</v>
      </c>
      <c r="AA188" s="275">
        <f>'NAW2 - Total - SSEH'!AA188</f>
        <v>0</v>
      </c>
      <c r="AB188" s="275">
        <f>'NAW2 - Total - SSEH'!AB188</f>
        <v>0</v>
      </c>
      <c r="AC188" s="275">
        <f>'NAW2 - Total - SSEH'!AC188</f>
        <v>0</v>
      </c>
      <c r="AD188" s="220">
        <f t="shared" si="411"/>
        <v>0</v>
      </c>
      <c r="AE188" s="102"/>
      <c r="AF188" s="102"/>
      <c r="AG188" s="102"/>
      <c r="AH188" s="102"/>
      <c r="AI188" s="102"/>
      <c r="AJ188" s="220">
        <f t="shared" si="412"/>
        <v>0</v>
      </c>
      <c r="AK188" s="275">
        <f>'NAW2 - Total - SSEH'!AK188</f>
        <v>0</v>
      </c>
      <c r="AL188" s="275">
        <f>'NAW2 - Total - SSEH'!AL188</f>
        <v>0</v>
      </c>
      <c r="AM188" s="275">
        <f>'NAW2 - Total - SSEH'!AM188</f>
        <v>0</v>
      </c>
      <c r="AN188" s="275">
        <f>'NAW2 - Total - SSEH'!AN188</f>
        <v>0</v>
      </c>
      <c r="AO188" s="275">
        <f>'NAW2 - Total - SSEH'!AO188</f>
        <v>0</v>
      </c>
      <c r="AP188" s="220">
        <f t="shared" si="413"/>
        <v>0</v>
      </c>
    </row>
    <row r="189" spans="1:42" ht="25.5" customHeight="1">
      <c r="A189" s="13"/>
      <c r="B189" s="19"/>
      <c r="C189" s="218"/>
      <c r="D189" s="125"/>
      <c r="E189" s="105"/>
      <c r="F189" s="219" t="s">
        <v>83</v>
      </c>
      <c r="G189" s="275">
        <f>'NAW2 - Total - SSEH'!G189</f>
        <v>0</v>
      </c>
      <c r="H189" s="275">
        <f>'NAW2 - Total - SSEH'!H189</f>
        <v>0</v>
      </c>
      <c r="I189" s="275">
        <f>'NAW2 - Total - SSEH'!I189</f>
        <v>0</v>
      </c>
      <c r="J189" s="275">
        <f>'NAW2 - Total - SSEH'!J189</f>
        <v>0</v>
      </c>
      <c r="K189" s="275">
        <f>'NAW2 - Total - SSEH'!K189</f>
        <v>0</v>
      </c>
      <c r="L189" s="220">
        <f t="shared" si="408"/>
        <v>0</v>
      </c>
      <c r="M189" s="275">
        <f>'NAW2 - Total - SSEH'!M189</f>
        <v>0</v>
      </c>
      <c r="N189" s="275">
        <f>'NAW2 - Total - SSEH'!N189</f>
        <v>0</v>
      </c>
      <c r="O189" s="275">
        <f>'NAW2 - Total - SSEH'!O189</f>
        <v>0</v>
      </c>
      <c r="P189" s="275">
        <f>'NAW2 - Total - SSEH'!P189</f>
        <v>0</v>
      </c>
      <c r="Q189" s="275">
        <f>'NAW2 - Total - SSEH'!Q189</f>
        <v>0</v>
      </c>
      <c r="R189" s="220">
        <f t="shared" si="409"/>
        <v>0</v>
      </c>
      <c r="S189" s="102"/>
      <c r="T189" s="102"/>
      <c r="U189" s="102"/>
      <c r="V189" s="102"/>
      <c r="W189" s="102"/>
      <c r="X189" s="220">
        <f t="shared" si="410"/>
        <v>0</v>
      </c>
      <c r="Y189" s="275">
        <f>'NAW2 - Total - SSEH'!Y189</f>
        <v>0</v>
      </c>
      <c r="Z189" s="275">
        <f>'NAW2 - Total - SSEH'!Z189</f>
        <v>0</v>
      </c>
      <c r="AA189" s="275">
        <f>'NAW2 - Total - SSEH'!AA189</f>
        <v>0</v>
      </c>
      <c r="AB189" s="275">
        <f>'NAW2 - Total - SSEH'!AB189</f>
        <v>0</v>
      </c>
      <c r="AC189" s="275">
        <f>'NAW2 - Total - SSEH'!AC189</f>
        <v>0</v>
      </c>
      <c r="AD189" s="220">
        <f t="shared" si="411"/>
        <v>0</v>
      </c>
      <c r="AE189" s="102"/>
      <c r="AF189" s="102"/>
      <c r="AG189" s="102"/>
      <c r="AH189" s="102"/>
      <c r="AI189" s="102"/>
      <c r="AJ189" s="220">
        <f t="shared" si="412"/>
        <v>0</v>
      </c>
      <c r="AK189" s="275">
        <f>'NAW2 - Total - SSEH'!AK189</f>
        <v>0</v>
      </c>
      <c r="AL189" s="275">
        <f>'NAW2 - Total - SSEH'!AL189</f>
        <v>0</v>
      </c>
      <c r="AM189" s="275">
        <f>'NAW2 - Total - SSEH'!AM189</f>
        <v>0</v>
      </c>
      <c r="AN189" s="275">
        <f>'NAW2 - Total - SSEH'!AN189</f>
        <v>0</v>
      </c>
      <c r="AO189" s="275">
        <f>'NAW2 - Total - SSEH'!AO189</f>
        <v>0</v>
      </c>
      <c r="AP189" s="220">
        <f t="shared" si="413"/>
        <v>0</v>
      </c>
    </row>
    <row r="190" spans="1:42" ht="25.5" customHeight="1" thickBot="1">
      <c r="A190" s="13"/>
      <c r="B190" s="221"/>
      <c r="C190" s="222"/>
      <c r="D190" s="102"/>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09" t="s">
        <v>33</v>
      </c>
      <c r="C191" s="210"/>
      <c r="D191" s="211"/>
      <c r="E191" s="212"/>
      <c r="F191" s="213" t="s">
        <v>78</v>
      </c>
      <c r="G191" s="275">
        <f>'NAW2 - Total - SSEH'!G191</f>
        <v>0</v>
      </c>
      <c r="H191" s="275">
        <f>'NAW2 - Total - SSEH'!H191</f>
        <v>0</v>
      </c>
      <c r="I191" s="275">
        <f>'NAW2 - Total - SSEH'!I191</f>
        <v>0</v>
      </c>
      <c r="J191" s="275">
        <f>'NAW2 - Total - SSEH'!J191</f>
        <v>0</v>
      </c>
      <c r="K191" s="275">
        <f>'NAW2 - Total - SSEH'!K191</f>
        <v>0</v>
      </c>
      <c r="L191" s="216">
        <f>SUM(G191:K191)</f>
        <v>0</v>
      </c>
      <c r="M191" s="275">
        <f>'NAW2 - Total - SSEH'!M191</f>
        <v>0</v>
      </c>
      <c r="N191" s="275">
        <f>'NAW2 - Total - SSEH'!N191</f>
        <v>0</v>
      </c>
      <c r="O191" s="275">
        <f>'NAW2 - Total - SSEH'!O191</f>
        <v>0</v>
      </c>
      <c r="P191" s="275">
        <f>'NAW2 - Total - SSEH'!P191</f>
        <v>0</v>
      </c>
      <c r="Q191" s="275">
        <f>'NAW2 - Total - SSEH'!Q191</f>
        <v>0</v>
      </c>
      <c r="R191" s="216">
        <f>SUM(M191:Q191)</f>
        <v>0</v>
      </c>
      <c r="S191" s="102"/>
      <c r="T191" s="102"/>
      <c r="U191" s="102"/>
      <c r="V191" s="102"/>
      <c r="W191" s="102"/>
      <c r="X191" s="216">
        <f>SUM(S191:W191)</f>
        <v>0</v>
      </c>
      <c r="Y191" s="276">
        <f>'NAW2 - Total - SSEH'!Y191</f>
        <v>0</v>
      </c>
      <c r="Z191" s="276">
        <f>'NAW2 - Total - SSEH'!Z191</f>
        <v>0</v>
      </c>
      <c r="AA191" s="276">
        <f>'NAW2 - Total - SSEH'!AA191</f>
        <v>0</v>
      </c>
      <c r="AB191" s="276">
        <f>'NAW2 - Total - SSEH'!AB191</f>
        <v>0</v>
      </c>
      <c r="AC191" s="276">
        <f>'NAW2 - Total - SSEH'!AC191</f>
        <v>0</v>
      </c>
      <c r="AD191" s="216">
        <f>SUM(Y191:AC191)</f>
        <v>0</v>
      </c>
      <c r="AE191" s="102"/>
      <c r="AF191" s="102"/>
      <c r="AG191" s="102"/>
      <c r="AH191" s="102"/>
      <c r="AI191" s="102"/>
      <c r="AJ191" s="216">
        <f>SUM(AE191:AI191)</f>
        <v>0</v>
      </c>
      <c r="AK191" s="276">
        <f>'NAW2 - Total - SSEH'!AK191</f>
        <v>0</v>
      </c>
      <c r="AL191" s="276">
        <f>'NAW2 - Total - SSEH'!AL191</f>
        <v>0</v>
      </c>
      <c r="AM191" s="276">
        <f>'NAW2 - Total - SSEH'!AM191</f>
        <v>0</v>
      </c>
      <c r="AN191" s="276">
        <f>'NAW2 - Total - SSEH'!AN191</f>
        <v>0</v>
      </c>
      <c r="AO191" s="276">
        <f>'NAW2 - Total - SSEH'!AO191</f>
        <v>0</v>
      </c>
      <c r="AP191" s="216">
        <f>SUM(AK191:AO191)</f>
        <v>0</v>
      </c>
    </row>
    <row r="192" spans="1:42" ht="25.5" customHeight="1">
      <c r="A192" s="13"/>
      <c r="B192" s="19"/>
      <c r="C192" s="218"/>
      <c r="D192" s="125"/>
      <c r="E192" s="105"/>
      <c r="F192" s="219" t="s">
        <v>80</v>
      </c>
      <c r="G192" s="275">
        <f>'NAW2 - Total - SSEH'!G192</f>
        <v>0</v>
      </c>
      <c r="H192" s="275">
        <f>'NAW2 - Total - SSEH'!H192</f>
        <v>0</v>
      </c>
      <c r="I192" s="275">
        <f>'NAW2 - Total - SSEH'!I192</f>
        <v>0</v>
      </c>
      <c r="J192" s="275">
        <f>'NAW2 - Total - SSEH'!J192</f>
        <v>0</v>
      </c>
      <c r="K192" s="275">
        <f>'NAW2 - Total - SSEH'!K192</f>
        <v>0</v>
      </c>
      <c r="L192" s="220">
        <f t="shared" ref="L192:L194" si="420">SUM(G192:K192)</f>
        <v>0</v>
      </c>
      <c r="M192" s="275">
        <f>'NAW2 - Total - SSEH'!M192</f>
        <v>0</v>
      </c>
      <c r="N192" s="275">
        <f>'NAW2 - Total - SSEH'!N192</f>
        <v>0</v>
      </c>
      <c r="O192" s="275">
        <f>'NAW2 - Total - SSEH'!O192</f>
        <v>0</v>
      </c>
      <c r="P192" s="275">
        <f>'NAW2 - Total - SSEH'!P192</f>
        <v>0</v>
      </c>
      <c r="Q192" s="275">
        <f>'NAW2 - Total - SSEH'!Q192</f>
        <v>0</v>
      </c>
      <c r="R192" s="220">
        <f t="shared" ref="R192:R194" si="421">SUM(M192:Q192)</f>
        <v>0</v>
      </c>
      <c r="S192" s="102"/>
      <c r="T192" s="102"/>
      <c r="U192" s="102"/>
      <c r="V192" s="102"/>
      <c r="W192" s="102"/>
      <c r="X192" s="220">
        <f t="shared" ref="X192:X194" si="422">SUM(S192:W192)</f>
        <v>0</v>
      </c>
      <c r="Y192" s="275">
        <f>'NAW2 - Total - SSEH'!Y192</f>
        <v>0</v>
      </c>
      <c r="Z192" s="275">
        <f>'NAW2 - Total - SSEH'!Z192</f>
        <v>0</v>
      </c>
      <c r="AA192" s="275">
        <f>'NAW2 - Total - SSEH'!AA192</f>
        <v>0</v>
      </c>
      <c r="AB192" s="275">
        <f>'NAW2 - Total - SSEH'!AB192</f>
        <v>0</v>
      </c>
      <c r="AC192" s="275">
        <f>'NAW2 - Total - SSEH'!AC192</f>
        <v>0</v>
      </c>
      <c r="AD192" s="220">
        <f t="shared" ref="AD192:AD194" si="423">SUM(Y192:AC192)</f>
        <v>0</v>
      </c>
      <c r="AE192" s="102"/>
      <c r="AF192" s="102"/>
      <c r="AG192" s="102"/>
      <c r="AH192" s="102"/>
      <c r="AI192" s="102"/>
      <c r="AJ192" s="220">
        <f t="shared" ref="AJ192:AJ194" si="424">SUM(AE192:AI192)</f>
        <v>0</v>
      </c>
      <c r="AK192" s="275">
        <f>'NAW2 - Total - SSEH'!AK192</f>
        <v>0</v>
      </c>
      <c r="AL192" s="275">
        <f>'NAW2 - Total - SSEH'!AL192</f>
        <v>0</v>
      </c>
      <c r="AM192" s="275">
        <f>'NAW2 - Total - SSEH'!AM192</f>
        <v>0</v>
      </c>
      <c r="AN192" s="275">
        <f>'NAW2 - Total - SSEH'!AN192</f>
        <v>0</v>
      </c>
      <c r="AO192" s="275">
        <f>'NAW2 - Total - SSEH'!AO192</f>
        <v>0</v>
      </c>
      <c r="AP192" s="220">
        <f t="shared" ref="AP192:AP194" si="425">SUM(AK192:AO192)</f>
        <v>0</v>
      </c>
    </row>
    <row r="193" spans="1:44" ht="25.5" customHeight="1">
      <c r="A193" s="13"/>
      <c r="B193" s="19"/>
      <c r="C193" s="218"/>
      <c r="D193" s="125"/>
      <c r="E193" s="105"/>
      <c r="F193" s="219" t="s">
        <v>82</v>
      </c>
      <c r="G193" s="275">
        <f>'NAW2 - Total - SSEH'!G193</f>
        <v>0</v>
      </c>
      <c r="H193" s="275">
        <f>'NAW2 - Total - SSEH'!H193</f>
        <v>0</v>
      </c>
      <c r="I193" s="275">
        <f>'NAW2 - Total - SSEH'!I193</f>
        <v>0</v>
      </c>
      <c r="J193" s="275">
        <f>'NAW2 - Total - SSEH'!J193</f>
        <v>0</v>
      </c>
      <c r="K193" s="275">
        <f>'NAW2 - Total - SSEH'!K193</f>
        <v>0</v>
      </c>
      <c r="L193" s="220">
        <f t="shared" si="420"/>
        <v>0</v>
      </c>
      <c r="M193" s="275">
        <f>'NAW2 - Total - SSEH'!M193</f>
        <v>0</v>
      </c>
      <c r="N193" s="275">
        <f>'NAW2 - Total - SSEH'!N193</f>
        <v>0</v>
      </c>
      <c r="O193" s="275">
        <f>'NAW2 - Total - SSEH'!O193</f>
        <v>0</v>
      </c>
      <c r="P193" s="275">
        <f>'NAW2 - Total - SSEH'!P193</f>
        <v>0</v>
      </c>
      <c r="Q193" s="275">
        <f>'NAW2 - Total - SSEH'!Q193</f>
        <v>0</v>
      </c>
      <c r="R193" s="220">
        <f t="shared" si="421"/>
        <v>0</v>
      </c>
      <c r="S193" s="102"/>
      <c r="T193" s="102"/>
      <c r="U193" s="102"/>
      <c r="V193" s="102"/>
      <c r="W193" s="102"/>
      <c r="X193" s="220">
        <f t="shared" si="422"/>
        <v>0</v>
      </c>
      <c r="Y193" s="275">
        <f>'NAW2 - Total - SSEH'!Y193</f>
        <v>0</v>
      </c>
      <c r="Z193" s="275">
        <f>'NAW2 - Total - SSEH'!Z193</f>
        <v>0</v>
      </c>
      <c r="AA193" s="275">
        <f>'NAW2 - Total - SSEH'!AA193</f>
        <v>0</v>
      </c>
      <c r="AB193" s="275">
        <f>'NAW2 - Total - SSEH'!AB193</f>
        <v>0</v>
      </c>
      <c r="AC193" s="275">
        <f>'NAW2 - Total - SSEH'!AC193</f>
        <v>0</v>
      </c>
      <c r="AD193" s="220">
        <f t="shared" si="423"/>
        <v>0</v>
      </c>
      <c r="AE193" s="102"/>
      <c r="AF193" s="102"/>
      <c r="AG193" s="102"/>
      <c r="AH193" s="102"/>
      <c r="AI193" s="102"/>
      <c r="AJ193" s="220">
        <f t="shared" si="424"/>
        <v>0</v>
      </c>
      <c r="AK193" s="275">
        <f>'NAW2 - Total - SSEH'!AK193</f>
        <v>0</v>
      </c>
      <c r="AL193" s="275">
        <f>'NAW2 - Total - SSEH'!AL193</f>
        <v>0</v>
      </c>
      <c r="AM193" s="275">
        <f>'NAW2 - Total - SSEH'!AM193</f>
        <v>0</v>
      </c>
      <c r="AN193" s="275">
        <f>'NAW2 - Total - SSEH'!AN193</f>
        <v>0</v>
      </c>
      <c r="AO193" s="275">
        <f>'NAW2 - Total - SSEH'!AO193</f>
        <v>0</v>
      </c>
      <c r="AP193" s="220">
        <f t="shared" si="425"/>
        <v>0</v>
      </c>
    </row>
    <row r="194" spans="1:44" ht="25.5" customHeight="1">
      <c r="A194" s="13"/>
      <c r="B194" s="19"/>
      <c r="C194" s="218"/>
      <c r="D194" s="125"/>
      <c r="E194" s="105"/>
      <c r="F194" s="219" t="s">
        <v>83</v>
      </c>
      <c r="G194" s="275">
        <f>'NAW2 - Total - SSEH'!G194</f>
        <v>0</v>
      </c>
      <c r="H194" s="275">
        <f>'NAW2 - Total - SSEH'!H194</f>
        <v>0</v>
      </c>
      <c r="I194" s="275">
        <f>'NAW2 - Total - SSEH'!I194</f>
        <v>0</v>
      </c>
      <c r="J194" s="275">
        <f>'NAW2 - Total - SSEH'!J194</f>
        <v>0</v>
      </c>
      <c r="K194" s="275">
        <f>'NAW2 - Total - SSEH'!K194</f>
        <v>0</v>
      </c>
      <c r="L194" s="220">
        <f t="shared" si="420"/>
        <v>0</v>
      </c>
      <c r="M194" s="275">
        <f>'NAW2 - Total - SSEH'!M194</f>
        <v>0</v>
      </c>
      <c r="N194" s="275">
        <f>'NAW2 - Total - SSEH'!N194</f>
        <v>0</v>
      </c>
      <c r="O194" s="275">
        <f>'NAW2 - Total - SSEH'!O194</f>
        <v>0</v>
      </c>
      <c r="P194" s="275">
        <f>'NAW2 - Total - SSEH'!P194</f>
        <v>0</v>
      </c>
      <c r="Q194" s="275">
        <f>'NAW2 - Total - SSEH'!Q194</f>
        <v>0</v>
      </c>
      <c r="R194" s="220">
        <f t="shared" si="421"/>
        <v>0</v>
      </c>
      <c r="S194" s="102"/>
      <c r="T194" s="102"/>
      <c r="U194" s="102"/>
      <c r="V194" s="102"/>
      <c r="W194" s="102"/>
      <c r="X194" s="220">
        <f t="shared" si="422"/>
        <v>0</v>
      </c>
      <c r="Y194" s="275">
        <f>'NAW2 - Total - SSEH'!Y194</f>
        <v>0</v>
      </c>
      <c r="Z194" s="275">
        <f>'NAW2 - Total - SSEH'!Z194</f>
        <v>0</v>
      </c>
      <c r="AA194" s="275">
        <f>'NAW2 - Total - SSEH'!AA194</f>
        <v>0</v>
      </c>
      <c r="AB194" s="275">
        <f>'NAW2 - Total - SSEH'!AB194</f>
        <v>0</v>
      </c>
      <c r="AC194" s="275">
        <f>'NAW2 - Total - SSEH'!AC194</f>
        <v>0</v>
      </c>
      <c r="AD194" s="220">
        <f t="shared" si="423"/>
        <v>0</v>
      </c>
      <c r="AE194" s="102"/>
      <c r="AF194" s="102"/>
      <c r="AG194" s="102"/>
      <c r="AH194" s="102"/>
      <c r="AI194" s="102"/>
      <c r="AJ194" s="220">
        <f t="shared" si="424"/>
        <v>0</v>
      </c>
      <c r="AK194" s="275">
        <f>'NAW2 - Total - SSEH'!AK194</f>
        <v>0</v>
      </c>
      <c r="AL194" s="275">
        <f>'NAW2 - Total - SSEH'!AL194</f>
        <v>0</v>
      </c>
      <c r="AM194" s="275">
        <f>'NAW2 - Total - SSEH'!AM194</f>
        <v>0</v>
      </c>
      <c r="AN194" s="275">
        <f>'NAW2 - Total - SSEH'!AN194</f>
        <v>0</v>
      </c>
      <c r="AO194" s="275">
        <f>'NAW2 - Total - SSEH'!AO194</f>
        <v>0</v>
      </c>
      <c r="AP194" s="220">
        <f t="shared" si="425"/>
        <v>0</v>
      </c>
    </row>
    <row r="195" spans="1:44" ht="25.5" customHeight="1" thickBot="1">
      <c r="A195" s="13"/>
      <c r="B195" s="221"/>
      <c r="C195" s="222"/>
      <c r="D195" s="102"/>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09" t="s">
        <v>34</v>
      </c>
      <c r="C196" s="210"/>
      <c r="D196" s="247"/>
      <c r="E196" s="248"/>
      <c r="F196" s="213" t="s">
        <v>78</v>
      </c>
      <c r="G196" s="275">
        <f>'NAW2 - Total - SSEH'!G196</f>
        <v>0</v>
      </c>
      <c r="H196" s="275">
        <f>'NAW2 - Total - SSEH'!H196</f>
        <v>0</v>
      </c>
      <c r="I196" s="275">
        <f>'NAW2 - Total - SSEH'!I196</f>
        <v>0</v>
      </c>
      <c r="J196" s="275">
        <f>'NAW2 - Total - SSEH'!J196</f>
        <v>0</v>
      </c>
      <c r="K196" s="275">
        <f>'NAW2 - Total - SSEH'!K196</f>
        <v>0</v>
      </c>
      <c r="L196" s="216">
        <f>SUM(G196:K196)</f>
        <v>0</v>
      </c>
      <c r="M196" s="275">
        <f>'NAW2 - Total - SSEH'!M196</f>
        <v>0</v>
      </c>
      <c r="N196" s="275">
        <f>'NAW2 - Total - SSEH'!N196</f>
        <v>0</v>
      </c>
      <c r="O196" s="275">
        <f>'NAW2 - Total - SSEH'!O196</f>
        <v>0</v>
      </c>
      <c r="P196" s="275">
        <f>'NAW2 - Total - SSEH'!P196</f>
        <v>0</v>
      </c>
      <c r="Q196" s="275">
        <f>'NAW2 - Total - SSEH'!Q196</f>
        <v>0</v>
      </c>
      <c r="R196" s="216">
        <f>SUM(M196:Q196)</f>
        <v>0</v>
      </c>
      <c r="S196" s="102"/>
      <c r="T196" s="102"/>
      <c r="U196" s="102"/>
      <c r="V196" s="102"/>
      <c r="W196" s="102"/>
      <c r="X196" s="216">
        <f>SUM(S196:W196)</f>
        <v>0</v>
      </c>
      <c r="Y196" s="276">
        <f>'NAW2 - Total - SSEH'!Y196</f>
        <v>0</v>
      </c>
      <c r="Z196" s="276">
        <f>'NAW2 - Total - SSEH'!Z196</f>
        <v>0</v>
      </c>
      <c r="AA196" s="276">
        <f>'NAW2 - Total - SSEH'!AA196</f>
        <v>0</v>
      </c>
      <c r="AB196" s="276">
        <f>'NAW2 - Total - SSEH'!AB196</f>
        <v>0</v>
      </c>
      <c r="AC196" s="276">
        <f>'NAW2 - Total - SSEH'!AC196</f>
        <v>0</v>
      </c>
      <c r="AD196" s="216">
        <f>SUM(Y196:AC196)</f>
        <v>0</v>
      </c>
      <c r="AE196" s="102"/>
      <c r="AF196" s="102"/>
      <c r="AG196" s="102"/>
      <c r="AH196" s="102"/>
      <c r="AI196" s="102"/>
      <c r="AJ196" s="216">
        <f>SUM(AE196:AI196)</f>
        <v>0</v>
      </c>
      <c r="AK196" s="276">
        <f>'NAW2 - Total - SSEH'!AK196</f>
        <v>0</v>
      </c>
      <c r="AL196" s="276">
        <f>'NAW2 - Total - SSEH'!AL196</f>
        <v>0</v>
      </c>
      <c r="AM196" s="276">
        <f>'NAW2 - Total - SSEH'!AM196</f>
        <v>0</v>
      </c>
      <c r="AN196" s="276">
        <f>'NAW2 - Total - SSEH'!AN196</f>
        <v>0</v>
      </c>
      <c r="AO196" s="276">
        <f>'NAW2 - Total - SSEH'!AO196</f>
        <v>0</v>
      </c>
      <c r="AP196" s="216">
        <f>SUM(AK196:AO196)</f>
        <v>0</v>
      </c>
    </row>
    <row r="197" spans="1:44" ht="25.5" customHeight="1">
      <c r="A197" s="13"/>
      <c r="B197" s="19"/>
      <c r="C197" s="218"/>
      <c r="D197" s="249"/>
      <c r="E197" s="250"/>
      <c r="F197" s="219" t="s">
        <v>80</v>
      </c>
      <c r="G197" s="275">
        <f>'NAW2 - Total - SSEH'!G197</f>
        <v>0</v>
      </c>
      <c r="H197" s="275">
        <f>'NAW2 - Total - SSEH'!H197</f>
        <v>0</v>
      </c>
      <c r="I197" s="275">
        <f>'NAW2 - Total - SSEH'!I197</f>
        <v>0</v>
      </c>
      <c r="J197" s="275">
        <f>'NAW2 - Total - SSEH'!J197</f>
        <v>0</v>
      </c>
      <c r="K197" s="275">
        <f>'NAW2 - Total - SSEH'!K197</f>
        <v>0</v>
      </c>
      <c r="L197" s="220">
        <f t="shared" ref="L197:L199" si="432">SUM(G197:K197)</f>
        <v>0</v>
      </c>
      <c r="M197" s="275">
        <f>'NAW2 - Total - SSEH'!M197</f>
        <v>0</v>
      </c>
      <c r="N197" s="275">
        <f>'NAW2 - Total - SSEH'!N197</f>
        <v>0</v>
      </c>
      <c r="O197" s="275">
        <f>'NAW2 - Total - SSEH'!O197</f>
        <v>0</v>
      </c>
      <c r="P197" s="275">
        <f>'NAW2 - Total - SSEH'!P197</f>
        <v>0</v>
      </c>
      <c r="Q197" s="275">
        <f>'NAW2 - Total - SSEH'!Q197</f>
        <v>0</v>
      </c>
      <c r="R197" s="220">
        <f t="shared" ref="R197:R199" si="433">SUM(M197:Q197)</f>
        <v>0</v>
      </c>
      <c r="S197" s="102"/>
      <c r="T197" s="102"/>
      <c r="U197" s="102"/>
      <c r="V197" s="102"/>
      <c r="W197" s="102"/>
      <c r="X197" s="220">
        <f t="shared" ref="X197:X199" si="434">SUM(S197:W197)</f>
        <v>0</v>
      </c>
      <c r="Y197" s="275">
        <f>'NAW2 - Total - SSEH'!Y197</f>
        <v>0</v>
      </c>
      <c r="Z197" s="275">
        <f>'NAW2 - Total - SSEH'!Z197</f>
        <v>0</v>
      </c>
      <c r="AA197" s="275">
        <f>'NAW2 - Total - SSEH'!AA197</f>
        <v>0</v>
      </c>
      <c r="AB197" s="275">
        <f>'NAW2 - Total - SSEH'!AB197</f>
        <v>0</v>
      </c>
      <c r="AC197" s="275">
        <f>'NAW2 - Total - SSEH'!AC197</f>
        <v>0</v>
      </c>
      <c r="AD197" s="220">
        <f t="shared" ref="AD197:AD199" si="435">SUM(Y197:AC197)</f>
        <v>0</v>
      </c>
      <c r="AE197" s="102"/>
      <c r="AF197" s="102"/>
      <c r="AG197" s="102"/>
      <c r="AH197" s="102"/>
      <c r="AI197" s="102"/>
      <c r="AJ197" s="220">
        <f t="shared" ref="AJ197:AJ199" si="436">SUM(AE197:AI197)</f>
        <v>0</v>
      </c>
      <c r="AK197" s="275">
        <f>'NAW2 - Total - SSEH'!AK197</f>
        <v>0</v>
      </c>
      <c r="AL197" s="275">
        <f>'NAW2 - Total - SSEH'!AL197</f>
        <v>0</v>
      </c>
      <c r="AM197" s="275">
        <f>'NAW2 - Total - SSEH'!AM197</f>
        <v>0</v>
      </c>
      <c r="AN197" s="275">
        <f>'NAW2 - Total - SSEH'!AN197</f>
        <v>0</v>
      </c>
      <c r="AO197" s="275">
        <f>'NAW2 - Total - SSEH'!AO197</f>
        <v>0</v>
      </c>
      <c r="AP197" s="220">
        <f t="shared" ref="AP197:AP199" si="437">SUM(AK197:AO197)</f>
        <v>0</v>
      </c>
      <c r="AR197" s="244"/>
    </row>
    <row r="198" spans="1:44" ht="25.5" customHeight="1">
      <c r="A198" s="13"/>
      <c r="B198" s="19"/>
      <c r="C198" s="218"/>
      <c r="D198" s="249"/>
      <c r="E198" s="250"/>
      <c r="F198" s="219" t="s">
        <v>82</v>
      </c>
      <c r="G198" s="275">
        <f>'NAW2 - Total - SSEH'!G198</f>
        <v>0</v>
      </c>
      <c r="H198" s="275">
        <f>'NAW2 - Total - SSEH'!H198</f>
        <v>0</v>
      </c>
      <c r="I198" s="275">
        <f>'NAW2 - Total - SSEH'!I198</f>
        <v>0</v>
      </c>
      <c r="J198" s="275">
        <f>'NAW2 - Total - SSEH'!J198</f>
        <v>0</v>
      </c>
      <c r="K198" s="275">
        <f>'NAW2 - Total - SSEH'!K198</f>
        <v>0</v>
      </c>
      <c r="L198" s="220">
        <f t="shared" si="432"/>
        <v>0</v>
      </c>
      <c r="M198" s="275">
        <f>'NAW2 - Total - SSEH'!M198</f>
        <v>0</v>
      </c>
      <c r="N198" s="275">
        <f>'NAW2 - Total - SSEH'!N198</f>
        <v>0</v>
      </c>
      <c r="O198" s="275">
        <f>'NAW2 - Total - SSEH'!O198</f>
        <v>0</v>
      </c>
      <c r="P198" s="275">
        <f>'NAW2 - Total - SSEH'!P198</f>
        <v>0</v>
      </c>
      <c r="Q198" s="275">
        <f>'NAW2 - Total - SSEH'!Q198</f>
        <v>0</v>
      </c>
      <c r="R198" s="220">
        <f t="shared" si="433"/>
        <v>0</v>
      </c>
      <c r="S198" s="102"/>
      <c r="T198" s="102"/>
      <c r="U198" s="102"/>
      <c r="V198" s="102"/>
      <c r="W198" s="102"/>
      <c r="X198" s="220">
        <f t="shared" si="434"/>
        <v>0</v>
      </c>
      <c r="Y198" s="275">
        <f>'NAW2 - Total - SSEH'!Y198</f>
        <v>0</v>
      </c>
      <c r="Z198" s="275">
        <f>'NAW2 - Total - SSEH'!Z198</f>
        <v>0</v>
      </c>
      <c r="AA198" s="275">
        <f>'NAW2 - Total - SSEH'!AA198</f>
        <v>0</v>
      </c>
      <c r="AB198" s="275">
        <f>'NAW2 - Total - SSEH'!AB198</f>
        <v>0</v>
      </c>
      <c r="AC198" s="275">
        <f>'NAW2 - Total - SSEH'!AC198</f>
        <v>0</v>
      </c>
      <c r="AD198" s="220">
        <f t="shared" si="435"/>
        <v>0</v>
      </c>
      <c r="AE198" s="102"/>
      <c r="AF198" s="102"/>
      <c r="AG198" s="102"/>
      <c r="AH198" s="102"/>
      <c r="AI198" s="102"/>
      <c r="AJ198" s="220">
        <f t="shared" si="436"/>
        <v>0</v>
      </c>
      <c r="AK198" s="275">
        <f>'NAW2 - Total - SSEH'!AK198</f>
        <v>0</v>
      </c>
      <c r="AL198" s="275">
        <f>'NAW2 - Total - SSEH'!AL198</f>
        <v>0</v>
      </c>
      <c r="AM198" s="275">
        <f>'NAW2 - Total - SSEH'!AM198</f>
        <v>0</v>
      </c>
      <c r="AN198" s="275">
        <f>'NAW2 - Total - SSEH'!AN198</f>
        <v>0</v>
      </c>
      <c r="AO198" s="275">
        <f>'NAW2 - Total - SSEH'!AO198</f>
        <v>0</v>
      </c>
      <c r="AP198" s="220">
        <f t="shared" si="437"/>
        <v>0</v>
      </c>
      <c r="AR198" s="244"/>
    </row>
    <row r="199" spans="1:44" ht="25.5" customHeight="1">
      <c r="A199" s="13"/>
      <c r="B199" s="19"/>
      <c r="C199" s="218"/>
      <c r="D199" s="249"/>
      <c r="E199" s="250"/>
      <c r="F199" s="219" t="s">
        <v>83</v>
      </c>
      <c r="G199" s="275">
        <f>'NAW2 - Total - SSEH'!G199</f>
        <v>0</v>
      </c>
      <c r="H199" s="275">
        <f>'NAW2 - Total - SSEH'!H199</f>
        <v>0</v>
      </c>
      <c r="I199" s="275">
        <f>'NAW2 - Total - SSEH'!I199</f>
        <v>0</v>
      </c>
      <c r="J199" s="275">
        <f>'NAW2 - Total - SSEH'!J199</f>
        <v>0</v>
      </c>
      <c r="K199" s="275">
        <f>'NAW2 - Total - SSEH'!K199</f>
        <v>0</v>
      </c>
      <c r="L199" s="220">
        <f t="shared" si="432"/>
        <v>0</v>
      </c>
      <c r="M199" s="275">
        <f>'NAW2 - Total - SSEH'!M199</f>
        <v>0</v>
      </c>
      <c r="N199" s="275">
        <f>'NAW2 - Total - SSEH'!N199</f>
        <v>0</v>
      </c>
      <c r="O199" s="275">
        <f>'NAW2 - Total - SSEH'!O199</f>
        <v>0</v>
      </c>
      <c r="P199" s="275">
        <f>'NAW2 - Total - SSEH'!P199</f>
        <v>0</v>
      </c>
      <c r="Q199" s="275">
        <f>'NAW2 - Total - SSEH'!Q199</f>
        <v>0</v>
      </c>
      <c r="R199" s="220">
        <f t="shared" si="433"/>
        <v>0</v>
      </c>
      <c r="S199" s="102"/>
      <c r="T199" s="102"/>
      <c r="U199" s="102"/>
      <c r="V199" s="102"/>
      <c r="W199" s="102"/>
      <c r="X199" s="220">
        <f t="shared" si="434"/>
        <v>0</v>
      </c>
      <c r="Y199" s="275">
        <f>'NAW2 - Total - SSEH'!Y199</f>
        <v>0</v>
      </c>
      <c r="Z199" s="275">
        <f>'NAW2 - Total - SSEH'!Z199</f>
        <v>0</v>
      </c>
      <c r="AA199" s="275">
        <f>'NAW2 - Total - SSEH'!AA199</f>
        <v>0</v>
      </c>
      <c r="AB199" s="275">
        <f>'NAW2 - Total - SSEH'!AB199</f>
        <v>0</v>
      </c>
      <c r="AC199" s="275">
        <f>'NAW2 - Total - SSEH'!AC199</f>
        <v>0</v>
      </c>
      <c r="AD199" s="220">
        <f t="shared" si="435"/>
        <v>0</v>
      </c>
      <c r="AE199" s="102"/>
      <c r="AF199" s="102"/>
      <c r="AG199" s="102"/>
      <c r="AH199" s="102"/>
      <c r="AI199" s="102"/>
      <c r="AJ199" s="220">
        <f t="shared" si="436"/>
        <v>0</v>
      </c>
      <c r="AK199" s="275">
        <f>'NAW2 - Total - SSEH'!AK199</f>
        <v>0</v>
      </c>
      <c r="AL199" s="275">
        <f>'NAW2 - Total - SSEH'!AL199</f>
        <v>0</v>
      </c>
      <c r="AM199" s="275">
        <f>'NAW2 - Total - SSEH'!AM199</f>
        <v>0</v>
      </c>
      <c r="AN199" s="275">
        <f>'NAW2 - Total - SSEH'!AN199</f>
        <v>0</v>
      </c>
      <c r="AO199" s="275">
        <f>'NAW2 - Total - SSEH'!AO199</f>
        <v>0</v>
      </c>
      <c r="AP199" s="220">
        <f t="shared" si="437"/>
        <v>0</v>
      </c>
      <c r="AR199" s="244"/>
    </row>
    <row r="200" spans="1:44" ht="25.5" customHeight="1" thickBot="1">
      <c r="A200" s="13"/>
      <c r="B200" s="221"/>
      <c r="C200" s="222"/>
      <c r="D200" s="102"/>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10"/>
      <c r="D201" s="211"/>
      <c r="E201" s="212"/>
      <c r="F201" s="213" t="s">
        <v>78</v>
      </c>
      <c r="G201" s="278">
        <f>'NAW2 - Total - SSEH'!G201</f>
        <v>0</v>
      </c>
      <c r="H201" s="278">
        <f>'NAW2 - Total - SSEH'!H201</f>
        <v>0</v>
      </c>
      <c r="I201" s="278">
        <f>'NAW2 - Total - SSEH'!I201</f>
        <v>0</v>
      </c>
      <c r="J201" s="278">
        <f>'NAW2 - Total - SSEH'!J201</f>
        <v>0</v>
      </c>
      <c r="K201" s="278">
        <f>'NAW2 - Total - SSEH'!K201</f>
        <v>0</v>
      </c>
      <c r="L201" s="216">
        <f>SUM(G201:K201)</f>
        <v>0</v>
      </c>
      <c r="M201" s="278">
        <f>'NAW2 - Total - SSEH'!M201</f>
        <v>0</v>
      </c>
      <c r="N201" s="278">
        <f>'NAW2 - Total - SSEH'!N201</f>
        <v>0</v>
      </c>
      <c r="O201" s="278">
        <f>'NAW2 - Total - SSEH'!O201</f>
        <v>0</v>
      </c>
      <c r="P201" s="278">
        <f>'NAW2 - Total - SSEH'!P201</f>
        <v>0</v>
      </c>
      <c r="Q201" s="278">
        <f>'NAW2 - Total - SSEH'!Q201</f>
        <v>0</v>
      </c>
      <c r="R201" s="216">
        <f>SUM(M201:Q201)</f>
        <v>0</v>
      </c>
      <c r="S201" s="102"/>
      <c r="T201" s="102"/>
      <c r="U201" s="102"/>
      <c r="V201" s="102"/>
      <c r="W201" s="102"/>
      <c r="X201" s="216">
        <f>SUM(S201:W201)</f>
        <v>0</v>
      </c>
      <c r="Y201" s="278">
        <f>'NAW2 - Total - SSEH'!Y201</f>
        <v>0</v>
      </c>
      <c r="Z201" s="278">
        <f>'NAW2 - Total - SSEH'!Z201</f>
        <v>0</v>
      </c>
      <c r="AA201" s="278">
        <f>'NAW2 - Total - SSEH'!AA201</f>
        <v>0</v>
      </c>
      <c r="AB201" s="278">
        <f>'NAW2 - Total - SSEH'!AB201</f>
        <v>0</v>
      </c>
      <c r="AC201" s="278">
        <f>'NAW2 - Total - SSEH'!AC201</f>
        <v>0</v>
      </c>
      <c r="AD201" s="216">
        <f>SUM(Y201:AC201)</f>
        <v>0</v>
      </c>
      <c r="AE201" s="102"/>
      <c r="AF201" s="102"/>
      <c r="AG201" s="102"/>
      <c r="AH201" s="102"/>
      <c r="AI201" s="102"/>
      <c r="AJ201" s="216">
        <f>SUM(AE201:AI201)</f>
        <v>0</v>
      </c>
      <c r="AK201" s="278">
        <f>'NAW2 - Total - SSEH'!AK201</f>
        <v>0</v>
      </c>
      <c r="AL201" s="278">
        <f>'NAW2 - Total - SSEH'!AL201</f>
        <v>0</v>
      </c>
      <c r="AM201" s="278">
        <f>'NAW2 - Total - SSEH'!AM201</f>
        <v>0</v>
      </c>
      <c r="AN201" s="278">
        <f>'NAW2 - Total - SSEH'!AN201</f>
        <v>0</v>
      </c>
      <c r="AO201" s="278">
        <f>'NAW2 - Total - SSEH'!AO201</f>
        <v>0</v>
      </c>
      <c r="AP201" s="216">
        <f>SUM(AK201:AO201)</f>
        <v>0</v>
      </c>
    </row>
    <row r="202" spans="1:44" s="244" customFormat="1" ht="25.5" customHeight="1">
      <c r="A202" s="13"/>
      <c r="B202" s="19"/>
      <c r="C202" s="218"/>
      <c r="D202" s="125"/>
      <c r="E202" s="105"/>
      <c r="F202" s="219" t="s">
        <v>80</v>
      </c>
      <c r="G202" s="275">
        <f>'NAW2 - Total - SSEH'!G202</f>
        <v>0</v>
      </c>
      <c r="H202" s="275">
        <f>'NAW2 - Total - SSEH'!H202</f>
        <v>0</v>
      </c>
      <c r="I202" s="275">
        <f>'NAW2 - Total - SSEH'!I202</f>
        <v>0</v>
      </c>
      <c r="J202" s="275">
        <f>'NAW2 - Total - SSEH'!J202</f>
        <v>0</v>
      </c>
      <c r="K202" s="275">
        <f>'NAW2 - Total - SSEH'!K202</f>
        <v>0</v>
      </c>
      <c r="L202" s="220">
        <f t="shared" ref="L202:L204" si="444">SUM(G202:K202)</f>
        <v>0</v>
      </c>
      <c r="M202" s="275">
        <f>'NAW2 - Total - SSEH'!M202</f>
        <v>0</v>
      </c>
      <c r="N202" s="275">
        <f>'NAW2 - Total - SSEH'!N202</f>
        <v>0</v>
      </c>
      <c r="O202" s="275">
        <f>'NAW2 - Total - SSEH'!O202</f>
        <v>0</v>
      </c>
      <c r="P202" s="275">
        <f>'NAW2 - Total - SSEH'!P202</f>
        <v>0</v>
      </c>
      <c r="Q202" s="275">
        <f>'NAW2 - Total - SSEH'!Q202</f>
        <v>0</v>
      </c>
      <c r="R202" s="220">
        <f t="shared" ref="R202:R204" si="445">SUM(M202:Q202)</f>
        <v>0</v>
      </c>
      <c r="S202" s="102"/>
      <c r="T202" s="102"/>
      <c r="U202" s="102"/>
      <c r="V202" s="102"/>
      <c r="W202" s="102"/>
      <c r="X202" s="220">
        <f t="shared" ref="X202:X204" si="446">SUM(S202:W202)</f>
        <v>0</v>
      </c>
      <c r="Y202" s="275">
        <f>'NAW2 - Total - SSEH'!Y202</f>
        <v>0</v>
      </c>
      <c r="Z202" s="275">
        <f>'NAW2 - Total - SSEH'!Z202</f>
        <v>0</v>
      </c>
      <c r="AA202" s="275">
        <f>'NAW2 - Total - SSEH'!AA202</f>
        <v>0</v>
      </c>
      <c r="AB202" s="275">
        <f>'NAW2 - Total - SSEH'!AB202</f>
        <v>0</v>
      </c>
      <c r="AC202" s="275">
        <f>'NAW2 - Total - SSEH'!AC202</f>
        <v>0</v>
      </c>
      <c r="AD202" s="220">
        <f t="shared" ref="AD202:AD204" si="447">SUM(Y202:AC202)</f>
        <v>0</v>
      </c>
      <c r="AE202" s="102"/>
      <c r="AF202" s="102"/>
      <c r="AG202" s="102"/>
      <c r="AH202" s="102"/>
      <c r="AI202" s="102"/>
      <c r="AJ202" s="220">
        <f t="shared" ref="AJ202:AJ204" si="448">SUM(AE202:AI202)</f>
        <v>0</v>
      </c>
      <c r="AK202" s="275">
        <f>'NAW2 - Total - SSEH'!AK202</f>
        <v>0</v>
      </c>
      <c r="AL202" s="275">
        <f>'NAW2 - Total - SSEH'!AL202</f>
        <v>0</v>
      </c>
      <c r="AM202" s="275">
        <f>'NAW2 - Total - SSEH'!AM202</f>
        <v>0</v>
      </c>
      <c r="AN202" s="275">
        <f>'NAW2 - Total - SSEH'!AN202</f>
        <v>0</v>
      </c>
      <c r="AO202" s="275">
        <f>'NAW2 - Total - SSEH'!AO202</f>
        <v>0</v>
      </c>
      <c r="AP202" s="220">
        <f t="shared" ref="AP202:AP204" si="449">SUM(AK202:AO202)</f>
        <v>0</v>
      </c>
      <c r="AR202" s="187"/>
    </row>
    <row r="203" spans="1:44" s="244" customFormat="1" ht="25.5" customHeight="1">
      <c r="A203" s="13"/>
      <c r="B203" s="19"/>
      <c r="C203" s="218"/>
      <c r="D203" s="125"/>
      <c r="E203" s="105"/>
      <c r="F203" s="219" t="s">
        <v>82</v>
      </c>
      <c r="G203" s="275">
        <f>'NAW2 - Total - SSEH'!G203</f>
        <v>0</v>
      </c>
      <c r="H203" s="275">
        <f>'NAW2 - Total - SSEH'!H203</f>
        <v>0</v>
      </c>
      <c r="I203" s="275">
        <f>'NAW2 - Total - SSEH'!I203</f>
        <v>0</v>
      </c>
      <c r="J203" s="275">
        <f>'NAW2 - Total - SSEH'!J203</f>
        <v>0</v>
      </c>
      <c r="K203" s="275">
        <f>'NAW2 - Total - SSEH'!K203</f>
        <v>0</v>
      </c>
      <c r="L203" s="220">
        <f t="shared" si="444"/>
        <v>0</v>
      </c>
      <c r="M203" s="275">
        <f>'NAW2 - Total - SSEH'!M203</f>
        <v>0</v>
      </c>
      <c r="N203" s="275">
        <f>'NAW2 - Total - SSEH'!N203</f>
        <v>0</v>
      </c>
      <c r="O203" s="275">
        <f>'NAW2 - Total - SSEH'!O203</f>
        <v>0</v>
      </c>
      <c r="P203" s="275">
        <f>'NAW2 - Total - SSEH'!P203</f>
        <v>0</v>
      </c>
      <c r="Q203" s="275">
        <f>'NAW2 - Total - SSEH'!Q203</f>
        <v>0</v>
      </c>
      <c r="R203" s="220">
        <f t="shared" si="445"/>
        <v>0</v>
      </c>
      <c r="S203" s="102"/>
      <c r="T203" s="102"/>
      <c r="U203" s="102"/>
      <c r="V203" s="102"/>
      <c r="W203" s="102"/>
      <c r="X203" s="220">
        <f t="shared" si="446"/>
        <v>0</v>
      </c>
      <c r="Y203" s="275">
        <f>'NAW2 - Total - SSEH'!Y203</f>
        <v>0</v>
      </c>
      <c r="Z203" s="275">
        <f>'NAW2 - Total - SSEH'!Z203</f>
        <v>0</v>
      </c>
      <c r="AA203" s="275">
        <f>'NAW2 - Total - SSEH'!AA203</f>
        <v>0</v>
      </c>
      <c r="AB203" s="275">
        <f>'NAW2 - Total - SSEH'!AB203</f>
        <v>0</v>
      </c>
      <c r="AC203" s="275">
        <f>'NAW2 - Total - SSEH'!AC203</f>
        <v>0</v>
      </c>
      <c r="AD203" s="220">
        <f t="shared" si="447"/>
        <v>0</v>
      </c>
      <c r="AE203" s="102"/>
      <c r="AF203" s="102"/>
      <c r="AG203" s="102"/>
      <c r="AH203" s="102"/>
      <c r="AI203" s="102"/>
      <c r="AJ203" s="220">
        <f t="shared" si="448"/>
        <v>0</v>
      </c>
      <c r="AK203" s="275">
        <f>'NAW2 - Total - SSEH'!AK203</f>
        <v>0</v>
      </c>
      <c r="AL203" s="275">
        <f>'NAW2 - Total - SSEH'!AL203</f>
        <v>0</v>
      </c>
      <c r="AM203" s="275">
        <f>'NAW2 - Total - SSEH'!AM203</f>
        <v>0</v>
      </c>
      <c r="AN203" s="275">
        <f>'NAW2 - Total - SSEH'!AN203</f>
        <v>0</v>
      </c>
      <c r="AO203" s="275">
        <f>'NAW2 - Total - SSEH'!AO203</f>
        <v>0</v>
      </c>
      <c r="AP203" s="220">
        <f t="shared" si="449"/>
        <v>0</v>
      </c>
    </row>
    <row r="204" spans="1:44" s="244" customFormat="1" ht="25.5" customHeight="1">
      <c r="A204" s="13"/>
      <c r="B204" s="19"/>
      <c r="C204" s="218"/>
      <c r="D204" s="125"/>
      <c r="E204" s="105"/>
      <c r="F204" s="219" t="s">
        <v>83</v>
      </c>
      <c r="G204" s="275">
        <f>'NAW2 - Total - SSEH'!G204</f>
        <v>0</v>
      </c>
      <c r="H204" s="275">
        <f>'NAW2 - Total - SSEH'!H204</f>
        <v>0</v>
      </c>
      <c r="I204" s="275">
        <f>'NAW2 - Total - SSEH'!I204</f>
        <v>0</v>
      </c>
      <c r="J204" s="275">
        <f>'NAW2 - Total - SSEH'!J204</f>
        <v>0</v>
      </c>
      <c r="K204" s="275">
        <f>'NAW2 - Total - SSEH'!K204</f>
        <v>0</v>
      </c>
      <c r="L204" s="220">
        <f t="shared" si="444"/>
        <v>0</v>
      </c>
      <c r="M204" s="275">
        <f>'NAW2 - Total - SSEH'!M204</f>
        <v>0</v>
      </c>
      <c r="N204" s="275">
        <f>'NAW2 - Total - SSEH'!N204</f>
        <v>0</v>
      </c>
      <c r="O204" s="275">
        <f>'NAW2 - Total - SSEH'!O204</f>
        <v>0</v>
      </c>
      <c r="P204" s="275">
        <f>'NAW2 - Total - SSEH'!P204</f>
        <v>0</v>
      </c>
      <c r="Q204" s="275">
        <f>'NAW2 - Total - SSEH'!Q204</f>
        <v>0</v>
      </c>
      <c r="R204" s="220">
        <f t="shared" si="445"/>
        <v>0</v>
      </c>
      <c r="S204" s="102"/>
      <c r="T204" s="102"/>
      <c r="U204" s="102"/>
      <c r="V204" s="102"/>
      <c r="W204" s="102"/>
      <c r="X204" s="220">
        <f t="shared" si="446"/>
        <v>0</v>
      </c>
      <c r="Y204" s="275">
        <f>'NAW2 - Total - SSEH'!Y204</f>
        <v>0</v>
      </c>
      <c r="Z204" s="275">
        <f>'NAW2 - Total - SSEH'!Z204</f>
        <v>0</v>
      </c>
      <c r="AA204" s="275">
        <f>'NAW2 - Total - SSEH'!AA204</f>
        <v>0</v>
      </c>
      <c r="AB204" s="275">
        <f>'NAW2 - Total - SSEH'!AB204</f>
        <v>0</v>
      </c>
      <c r="AC204" s="275">
        <f>'NAW2 - Total - SSEH'!AC204</f>
        <v>0</v>
      </c>
      <c r="AD204" s="220">
        <f t="shared" si="447"/>
        <v>0</v>
      </c>
      <c r="AE204" s="102"/>
      <c r="AF204" s="102"/>
      <c r="AG204" s="102"/>
      <c r="AH204" s="102"/>
      <c r="AI204" s="102"/>
      <c r="AJ204" s="220">
        <f t="shared" si="448"/>
        <v>0</v>
      </c>
      <c r="AK204" s="275">
        <f>'NAW2 - Total - SSEH'!AK204</f>
        <v>0</v>
      </c>
      <c r="AL204" s="275">
        <f>'NAW2 - Total - SSEH'!AL204</f>
        <v>0</v>
      </c>
      <c r="AM204" s="275">
        <f>'NAW2 - Total - SSEH'!AM204</f>
        <v>0</v>
      </c>
      <c r="AN204" s="275">
        <f>'NAW2 - Total - SSEH'!AN204</f>
        <v>0</v>
      </c>
      <c r="AO204" s="275">
        <f>'NAW2 - Total - SSEH'!AO204</f>
        <v>0</v>
      </c>
      <c r="AP204" s="220">
        <f t="shared" si="449"/>
        <v>0</v>
      </c>
      <c r="AR204" s="187"/>
    </row>
    <row r="205" spans="1:44" s="244" customFormat="1" ht="25.5" customHeight="1" thickBot="1">
      <c r="A205" s="13"/>
      <c r="B205" s="221"/>
      <c r="C205" s="222"/>
      <c r="D205" s="102"/>
      <c r="E205" s="102"/>
      <c r="F205" s="223"/>
      <c r="G205" s="224">
        <f>SUM(G201:G204)</f>
        <v>0</v>
      </c>
      <c r="H205" s="225">
        <f t="shared" ref="H205:K205" si="450">SUM(H201:H204)</f>
        <v>0</v>
      </c>
      <c r="I205" s="225">
        <f t="shared" si="450"/>
        <v>0</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0</v>
      </c>
      <c r="Z205" s="225">
        <f t="shared" ref="Z205:AC205" si="453">SUM(Z201:Z204)</f>
        <v>0</v>
      </c>
      <c r="AA205" s="225">
        <f t="shared" si="453"/>
        <v>0</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0</v>
      </c>
      <c r="AL205" s="225">
        <f t="shared" ref="AL205:AO205" si="455">SUM(AL201:AL204)</f>
        <v>0</v>
      </c>
      <c r="AM205" s="225">
        <f t="shared" si="455"/>
        <v>0</v>
      </c>
      <c r="AN205" s="225">
        <f t="shared" si="455"/>
        <v>0</v>
      </c>
      <c r="AO205" s="225">
        <f t="shared" si="455"/>
        <v>0</v>
      </c>
      <c r="AP205" s="150"/>
      <c r="AR205" s="187"/>
    </row>
    <row r="206" spans="1:44" ht="25.5" customHeight="1">
      <c r="A206" s="13"/>
      <c r="B206" s="209" t="s">
        <v>152</v>
      </c>
      <c r="C206" s="210"/>
      <c r="D206" s="211"/>
      <c r="E206" s="212"/>
      <c r="F206" s="213" t="s">
        <v>78</v>
      </c>
      <c r="G206" s="275">
        <f>'NAW2 - Total - SSEH'!G206</f>
        <v>0</v>
      </c>
      <c r="H206" s="275">
        <f>'NAW2 - Total - SSEH'!H206</f>
        <v>0</v>
      </c>
      <c r="I206" s="275">
        <f>'NAW2 - Total - SSEH'!I206</f>
        <v>0</v>
      </c>
      <c r="J206" s="275">
        <f>'NAW2 - Total - SSEH'!J206</f>
        <v>0</v>
      </c>
      <c r="K206" s="275">
        <f>'NAW2 - Total - SSEH'!K206</f>
        <v>0</v>
      </c>
      <c r="L206" s="236">
        <f>SUM(G206:K206)</f>
        <v>0</v>
      </c>
      <c r="M206" s="275">
        <f>'NAW2 - Total - SSEH'!M206</f>
        <v>0</v>
      </c>
      <c r="N206" s="275">
        <f>'NAW2 - Total - SSEH'!N206</f>
        <v>0</v>
      </c>
      <c r="O206" s="275">
        <f>'NAW2 - Total - SSEH'!O206</f>
        <v>0</v>
      </c>
      <c r="P206" s="275">
        <f>'NAW2 - Total - SSEH'!P206</f>
        <v>0</v>
      </c>
      <c r="Q206" s="275">
        <f>'NAW2 - Total - SSEH'!Q206</f>
        <v>0</v>
      </c>
      <c r="R206" s="216">
        <f>SUM(M206:Q206)</f>
        <v>0</v>
      </c>
      <c r="S206" s="102"/>
      <c r="T206" s="102"/>
      <c r="U206" s="102"/>
      <c r="V206" s="102"/>
      <c r="W206" s="102"/>
      <c r="X206" s="216">
        <f>SUM(S206:W206)</f>
        <v>0</v>
      </c>
      <c r="Y206" s="276">
        <f>'NAW2 - Total - SSEH'!Y206</f>
        <v>0</v>
      </c>
      <c r="Z206" s="276">
        <f>'NAW2 - Total - SSEH'!Z206</f>
        <v>0</v>
      </c>
      <c r="AA206" s="276">
        <f>'NAW2 - Total - SSEH'!AA206</f>
        <v>0</v>
      </c>
      <c r="AB206" s="276">
        <f>'NAW2 - Total - SSEH'!AB206</f>
        <v>0</v>
      </c>
      <c r="AC206" s="276">
        <f>'NAW2 - Total - SSEH'!AC206</f>
        <v>0</v>
      </c>
      <c r="AD206" s="216">
        <f>SUM(Y206:AC206)</f>
        <v>0</v>
      </c>
      <c r="AE206" s="102"/>
      <c r="AF206" s="102"/>
      <c r="AG206" s="102"/>
      <c r="AH206" s="102"/>
      <c r="AI206" s="102"/>
      <c r="AJ206" s="216">
        <f>SUM(AE206:AI206)</f>
        <v>0</v>
      </c>
      <c r="AK206" s="276">
        <f>'NAW2 - Total - SSEH'!AK206</f>
        <v>0</v>
      </c>
      <c r="AL206" s="276">
        <f>'NAW2 - Total - SSEH'!AL206</f>
        <v>0</v>
      </c>
      <c r="AM206" s="276">
        <f>'NAW2 - Total - SSEH'!AM206</f>
        <v>0</v>
      </c>
      <c r="AN206" s="276">
        <f>'NAW2 - Total - SSEH'!AN206</f>
        <v>0</v>
      </c>
      <c r="AO206" s="276">
        <f>'NAW2 - Total - SSEH'!AO206</f>
        <v>0</v>
      </c>
      <c r="AP206" s="216">
        <f>SUM(AK206:AO206)</f>
        <v>0</v>
      </c>
    </row>
    <row r="207" spans="1:44" ht="25.5" customHeight="1">
      <c r="A207" s="13"/>
      <c r="B207" s="19"/>
      <c r="C207" s="218"/>
      <c r="D207" s="125"/>
      <c r="E207" s="105"/>
      <c r="F207" s="219" t="s">
        <v>80</v>
      </c>
      <c r="G207" s="275">
        <f>'NAW2 - Total - SSEH'!G207</f>
        <v>0</v>
      </c>
      <c r="H207" s="275">
        <f>'NAW2 - Total - SSEH'!H207</f>
        <v>0</v>
      </c>
      <c r="I207" s="275">
        <f>'NAW2 - Total - SSEH'!I207</f>
        <v>0</v>
      </c>
      <c r="J207" s="275">
        <f>'NAW2 - Total - SSEH'!J207</f>
        <v>0</v>
      </c>
      <c r="K207" s="275">
        <f>'NAW2 - Total - SSEH'!K207</f>
        <v>0</v>
      </c>
      <c r="L207" s="220">
        <f t="shared" ref="L207:L209" si="456">SUM(G207:K207)</f>
        <v>0</v>
      </c>
      <c r="M207" s="275">
        <f>'NAW2 - Total - SSEH'!M207</f>
        <v>0</v>
      </c>
      <c r="N207" s="275">
        <f>'NAW2 - Total - SSEH'!N207</f>
        <v>0</v>
      </c>
      <c r="O207" s="275">
        <f>'NAW2 - Total - SSEH'!O207</f>
        <v>0</v>
      </c>
      <c r="P207" s="275">
        <f>'NAW2 - Total - SSEH'!P207</f>
        <v>0</v>
      </c>
      <c r="Q207" s="275">
        <f>'NAW2 - Total - SSEH'!Q207</f>
        <v>0</v>
      </c>
      <c r="R207" s="220">
        <f t="shared" ref="R207:R209" si="457">SUM(M207:Q207)</f>
        <v>0</v>
      </c>
      <c r="S207" s="102"/>
      <c r="T207" s="102"/>
      <c r="U207" s="102"/>
      <c r="V207" s="102"/>
      <c r="W207" s="102"/>
      <c r="X207" s="220">
        <f t="shared" ref="X207:X209" si="458">SUM(S207:W207)</f>
        <v>0</v>
      </c>
      <c r="Y207" s="275">
        <f>'NAW2 - Total - SSEH'!Y207</f>
        <v>0</v>
      </c>
      <c r="Z207" s="275">
        <f>'NAW2 - Total - SSEH'!Z207</f>
        <v>0</v>
      </c>
      <c r="AA207" s="275">
        <f>'NAW2 - Total - SSEH'!AA207</f>
        <v>0</v>
      </c>
      <c r="AB207" s="275">
        <f>'NAW2 - Total - SSEH'!AB207</f>
        <v>0</v>
      </c>
      <c r="AC207" s="275">
        <f>'NAW2 - Total - SSEH'!AC207</f>
        <v>0</v>
      </c>
      <c r="AD207" s="220">
        <f t="shared" ref="AD207:AD209" si="459">SUM(Y207:AC207)</f>
        <v>0</v>
      </c>
      <c r="AE207" s="102"/>
      <c r="AF207" s="102"/>
      <c r="AG207" s="102"/>
      <c r="AH207" s="102"/>
      <c r="AI207" s="102"/>
      <c r="AJ207" s="220">
        <f t="shared" ref="AJ207:AJ209" si="460">SUM(AE207:AI207)</f>
        <v>0</v>
      </c>
      <c r="AK207" s="275">
        <f>'NAW2 - Total - SSEH'!AK207</f>
        <v>0</v>
      </c>
      <c r="AL207" s="275">
        <f>'NAW2 - Total - SSEH'!AL207</f>
        <v>0</v>
      </c>
      <c r="AM207" s="275">
        <f>'NAW2 - Total - SSEH'!AM207</f>
        <v>0</v>
      </c>
      <c r="AN207" s="275">
        <f>'NAW2 - Total - SSEH'!AN207</f>
        <v>0</v>
      </c>
      <c r="AO207" s="275">
        <f>'NAW2 - Total - SSEH'!AO207</f>
        <v>0</v>
      </c>
      <c r="AP207" s="220">
        <f t="shared" ref="AP207:AP209" si="461">SUM(AK207:AO207)</f>
        <v>0</v>
      </c>
    </row>
    <row r="208" spans="1:44" ht="25.5" customHeight="1">
      <c r="A208" s="13"/>
      <c r="B208" s="19"/>
      <c r="C208" s="218"/>
      <c r="D208" s="125"/>
      <c r="E208" s="105"/>
      <c r="F208" s="219" t="s">
        <v>82</v>
      </c>
      <c r="G208" s="275">
        <f>'NAW2 - Total - SSEH'!G208</f>
        <v>0</v>
      </c>
      <c r="H208" s="275">
        <f>'NAW2 - Total - SSEH'!H208</f>
        <v>0</v>
      </c>
      <c r="I208" s="275">
        <f>'NAW2 - Total - SSEH'!I208</f>
        <v>0</v>
      </c>
      <c r="J208" s="275">
        <f>'NAW2 - Total - SSEH'!J208</f>
        <v>0</v>
      </c>
      <c r="K208" s="275">
        <f>'NAW2 - Total - SSEH'!K208</f>
        <v>0</v>
      </c>
      <c r="L208" s="220">
        <f t="shared" si="456"/>
        <v>0</v>
      </c>
      <c r="M208" s="275">
        <f>'NAW2 - Total - SSEH'!M208</f>
        <v>0</v>
      </c>
      <c r="N208" s="275">
        <f>'NAW2 - Total - SSEH'!N208</f>
        <v>0</v>
      </c>
      <c r="O208" s="275">
        <f>'NAW2 - Total - SSEH'!O208</f>
        <v>0</v>
      </c>
      <c r="P208" s="275">
        <f>'NAW2 - Total - SSEH'!P208</f>
        <v>0</v>
      </c>
      <c r="Q208" s="275">
        <f>'NAW2 - Total - SSEH'!Q208</f>
        <v>0</v>
      </c>
      <c r="R208" s="220">
        <f t="shared" si="457"/>
        <v>0</v>
      </c>
      <c r="S208" s="102"/>
      <c r="T208" s="102"/>
      <c r="U208" s="102"/>
      <c r="V208" s="102"/>
      <c r="W208" s="102"/>
      <c r="X208" s="220">
        <f t="shared" si="458"/>
        <v>0</v>
      </c>
      <c r="Y208" s="275">
        <f>'NAW2 - Total - SSEH'!Y208</f>
        <v>0</v>
      </c>
      <c r="Z208" s="275">
        <f>'NAW2 - Total - SSEH'!Z208</f>
        <v>0</v>
      </c>
      <c r="AA208" s="275">
        <f>'NAW2 - Total - SSEH'!AA208</f>
        <v>0</v>
      </c>
      <c r="AB208" s="275">
        <f>'NAW2 - Total - SSEH'!AB208</f>
        <v>0</v>
      </c>
      <c r="AC208" s="275">
        <f>'NAW2 - Total - SSEH'!AC208</f>
        <v>0</v>
      </c>
      <c r="AD208" s="220">
        <f t="shared" si="459"/>
        <v>0</v>
      </c>
      <c r="AE208" s="102"/>
      <c r="AF208" s="102"/>
      <c r="AG208" s="102"/>
      <c r="AH208" s="102"/>
      <c r="AI208" s="102"/>
      <c r="AJ208" s="220">
        <f t="shared" si="460"/>
        <v>0</v>
      </c>
      <c r="AK208" s="275">
        <f>'NAW2 - Total - SSEH'!AK208</f>
        <v>0</v>
      </c>
      <c r="AL208" s="275">
        <f>'NAW2 - Total - SSEH'!AL208</f>
        <v>0</v>
      </c>
      <c r="AM208" s="275">
        <f>'NAW2 - Total - SSEH'!AM208</f>
        <v>0</v>
      </c>
      <c r="AN208" s="275">
        <f>'NAW2 - Total - SSEH'!AN208</f>
        <v>0</v>
      </c>
      <c r="AO208" s="275">
        <f>'NAW2 - Total - SSEH'!AO208</f>
        <v>0</v>
      </c>
      <c r="AP208" s="220">
        <f t="shared" si="461"/>
        <v>0</v>
      </c>
    </row>
    <row r="209" spans="1:42" ht="25.5" customHeight="1">
      <c r="A209" s="13"/>
      <c r="B209" s="19"/>
      <c r="C209" s="218"/>
      <c r="D209" s="125"/>
      <c r="E209" s="105"/>
      <c r="F209" s="219" t="s">
        <v>83</v>
      </c>
      <c r="G209" s="275">
        <f>'NAW2 - Total - SSEH'!G209</f>
        <v>0</v>
      </c>
      <c r="H209" s="275">
        <f>'NAW2 - Total - SSEH'!H209</f>
        <v>0</v>
      </c>
      <c r="I209" s="275">
        <f>'NAW2 - Total - SSEH'!I209</f>
        <v>0</v>
      </c>
      <c r="J209" s="275">
        <f>'NAW2 - Total - SSEH'!J209</f>
        <v>0</v>
      </c>
      <c r="K209" s="275">
        <f>'NAW2 - Total - SSEH'!K209</f>
        <v>0</v>
      </c>
      <c r="L209" s="220">
        <f t="shared" si="456"/>
        <v>0</v>
      </c>
      <c r="M209" s="275">
        <f>'NAW2 - Total - SSEH'!M209</f>
        <v>0</v>
      </c>
      <c r="N209" s="275">
        <f>'NAW2 - Total - SSEH'!N209</f>
        <v>0</v>
      </c>
      <c r="O209" s="275">
        <f>'NAW2 - Total - SSEH'!O209</f>
        <v>0</v>
      </c>
      <c r="P209" s="275">
        <f>'NAW2 - Total - SSEH'!P209</f>
        <v>0</v>
      </c>
      <c r="Q209" s="275">
        <f>'NAW2 - Total - SSEH'!Q209</f>
        <v>0</v>
      </c>
      <c r="R209" s="220">
        <f t="shared" si="457"/>
        <v>0</v>
      </c>
      <c r="S209" s="102"/>
      <c r="T209" s="102"/>
      <c r="U209" s="102"/>
      <c r="V209" s="102"/>
      <c r="W209" s="102"/>
      <c r="X209" s="220">
        <f t="shared" si="458"/>
        <v>0</v>
      </c>
      <c r="Y209" s="275">
        <f>'NAW2 - Total - SSEH'!Y209</f>
        <v>0</v>
      </c>
      <c r="Z209" s="275">
        <f>'NAW2 - Total - SSEH'!Z209</f>
        <v>0</v>
      </c>
      <c r="AA209" s="275">
        <f>'NAW2 - Total - SSEH'!AA209</f>
        <v>0</v>
      </c>
      <c r="AB209" s="275">
        <f>'NAW2 - Total - SSEH'!AB209</f>
        <v>0</v>
      </c>
      <c r="AC209" s="275">
        <f>'NAW2 - Total - SSEH'!AC209</f>
        <v>0</v>
      </c>
      <c r="AD209" s="220">
        <f t="shared" si="459"/>
        <v>0</v>
      </c>
      <c r="AE209" s="102"/>
      <c r="AF209" s="102"/>
      <c r="AG209" s="102"/>
      <c r="AH209" s="102"/>
      <c r="AI209" s="102"/>
      <c r="AJ209" s="220">
        <f t="shared" si="460"/>
        <v>0</v>
      </c>
      <c r="AK209" s="275">
        <f>'NAW2 - Total - SSEH'!AK209</f>
        <v>0</v>
      </c>
      <c r="AL209" s="275">
        <f>'NAW2 - Total - SSEH'!AL209</f>
        <v>0</v>
      </c>
      <c r="AM209" s="275">
        <f>'NAW2 - Total - SSEH'!AM209</f>
        <v>0</v>
      </c>
      <c r="AN209" s="275">
        <f>'NAW2 - Total - SSEH'!AN209</f>
        <v>0</v>
      </c>
      <c r="AO209" s="275">
        <f>'NAW2 - Total - SSEH'!AO209</f>
        <v>0</v>
      </c>
      <c r="AP209" s="220">
        <f t="shared" si="461"/>
        <v>0</v>
      </c>
    </row>
    <row r="210" spans="1:42" ht="25.5" customHeight="1" thickBot="1">
      <c r="A210" s="13"/>
      <c r="B210" s="221"/>
      <c r="C210" s="222"/>
      <c r="D210" s="102"/>
      <c r="E210" s="102"/>
      <c r="F210" s="223"/>
      <c r="G210" s="224">
        <f>SUM(G206:G209)</f>
        <v>0</v>
      </c>
      <c r="H210" s="225">
        <f t="shared" ref="H210:K210" si="462">SUM(H206:H209)</f>
        <v>0</v>
      </c>
      <c r="I210" s="225">
        <f t="shared" si="462"/>
        <v>0</v>
      </c>
      <c r="J210" s="225">
        <f t="shared" si="462"/>
        <v>0</v>
      </c>
      <c r="K210" s="225">
        <f t="shared" si="462"/>
        <v>0</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0</v>
      </c>
      <c r="Z210" s="225">
        <f t="shared" ref="Z210:AC210" si="465">SUM(Z206:Z209)</f>
        <v>0</v>
      </c>
      <c r="AA210" s="225">
        <f t="shared" si="465"/>
        <v>0</v>
      </c>
      <c r="AB210" s="225">
        <f t="shared" si="465"/>
        <v>0</v>
      </c>
      <c r="AC210" s="225">
        <f t="shared" si="465"/>
        <v>0</v>
      </c>
      <c r="AD210" s="150"/>
      <c r="AE210" s="224">
        <f>SUM(AE206:AE209)</f>
        <v>0</v>
      </c>
      <c r="AF210" s="225">
        <f t="shared" ref="AF210:AI210" si="466">SUM(AF206:AF209)</f>
        <v>0</v>
      </c>
      <c r="AG210" s="225">
        <f t="shared" si="466"/>
        <v>0</v>
      </c>
      <c r="AH210" s="225">
        <f t="shared" si="466"/>
        <v>0</v>
      </c>
      <c r="AI210" s="225">
        <f t="shared" si="466"/>
        <v>0</v>
      </c>
      <c r="AJ210" s="150"/>
      <c r="AK210" s="224">
        <f>SUM(AK206:AK209)</f>
        <v>0</v>
      </c>
      <c r="AL210" s="225">
        <f t="shared" ref="AL210:AO210" si="467">SUM(AL206:AL209)</f>
        <v>0</v>
      </c>
      <c r="AM210" s="225">
        <f t="shared" si="467"/>
        <v>0</v>
      </c>
      <c r="AN210" s="225">
        <f t="shared" si="467"/>
        <v>0</v>
      </c>
      <c r="AO210" s="225">
        <f t="shared" si="467"/>
        <v>0</v>
      </c>
      <c r="AP210" s="150"/>
    </row>
    <row r="211" spans="1:42" ht="25.5" customHeight="1">
      <c r="A211" s="13"/>
      <c r="B211" s="226" t="s">
        <v>13</v>
      </c>
      <c r="C211" s="210"/>
      <c r="D211" s="211"/>
      <c r="E211" s="212"/>
      <c r="F211" s="213" t="s">
        <v>78</v>
      </c>
      <c r="G211" s="275">
        <f>'NAW2 - Total - SSEH'!G211</f>
        <v>0</v>
      </c>
      <c r="H211" s="275">
        <f>'NAW2 - Total - SSEH'!H211</f>
        <v>0</v>
      </c>
      <c r="I211" s="275">
        <f>'NAW2 - Total - SSEH'!I211</f>
        <v>0</v>
      </c>
      <c r="J211" s="275">
        <f>'NAW2 - Total - SSEH'!J211</f>
        <v>0</v>
      </c>
      <c r="K211" s="275">
        <f>'NAW2 - Total - SSEH'!K211</f>
        <v>0</v>
      </c>
      <c r="L211" s="216">
        <f>SUM(G211:K211)</f>
        <v>0</v>
      </c>
      <c r="M211" s="275">
        <f>'NAW2 - Total - SSEH'!M211</f>
        <v>0</v>
      </c>
      <c r="N211" s="275">
        <f>'NAW2 - Total - SSEH'!N211</f>
        <v>0</v>
      </c>
      <c r="O211" s="275">
        <f>'NAW2 - Total - SSEH'!O211</f>
        <v>0</v>
      </c>
      <c r="P211" s="275">
        <f>'NAW2 - Total - SSEH'!P211</f>
        <v>0</v>
      </c>
      <c r="Q211" s="275">
        <f>'NAW2 - Total - SSEH'!Q211</f>
        <v>0</v>
      </c>
      <c r="R211" s="216">
        <f>SUM(M211:Q211)</f>
        <v>0</v>
      </c>
      <c r="S211" s="102"/>
      <c r="T211" s="102"/>
      <c r="U211" s="102"/>
      <c r="V211" s="102"/>
      <c r="W211" s="102"/>
      <c r="X211" s="216">
        <f>SUM(S211:W211)</f>
        <v>0</v>
      </c>
      <c r="Y211" s="276">
        <f>'NAW2 - Total - SSEH'!Y211</f>
        <v>0</v>
      </c>
      <c r="Z211" s="276">
        <f>'NAW2 - Total - SSEH'!Z211</f>
        <v>0</v>
      </c>
      <c r="AA211" s="276">
        <f>'NAW2 - Total - SSEH'!AA211</f>
        <v>0</v>
      </c>
      <c r="AB211" s="276">
        <f>'NAW2 - Total - SSEH'!AB211</f>
        <v>0</v>
      </c>
      <c r="AC211" s="276">
        <f>'NAW2 - Total - SSEH'!AC211</f>
        <v>0</v>
      </c>
      <c r="AD211" s="216">
        <f>SUM(Y211:AC211)</f>
        <v>0</v>
      </c>
      <c r="AE211" s="102"/>
      <c r="AF211" s="102"/>
      <c r="AG211" s="102"/>
      <c r="AH211" s="102"/>
      <c r="AI211" s="102"/>
      <c r="AJ211" s="216">
        <f>SUM(AE211:AI211)</f>
        <v>0</v>
      </c>
      <c r="AK211" s="276">
        <f>'NAW2 - Total - SSEH'!AK211</f>
        <v>0</v>
      </c>
      <c r="AL211" s="276">
        <f>'NAW2 - Total - SSEH'!AL211</f>
        <v>0</v>
      </c>
      <c r="AM211" s="276">
        <f>'NAW2 - Total - SSEH'!AM211</f>
        <v>0</v>
      </c>
      <c r="AN211" s="276">
        <f>'NAW2 - Total - SSEH'!AN211</f>
        <v>0</v>
      </c>
      <c r="AO211" s="276">
        <f>'NAW2 - Total - SSEH'!AO211</f>
        <v>0</v>
      </c>
      <c r="AP211" s="216">
        <f>SUM(AK211:AO211)</f>
        <v>0</v>
      </c>
    </row>
    <row r="212" spans="1:42" ht="25.5" customHeight="1">
      <c r="A212" s="13"/>
      <c r="B212" s="19"/>
      <c r="C212" s="218"/>
      <c r="D212" s="125"/>
      <c r="E212" s="105"/>
      <c r="F212" s="219" t="s">
        <v>80</v>
      </c>
      <c r="G212" s="275">
        <f>'NAW2 - Total - SSEH'!G212</f>
        <v>0</v>
      </c>
      <c r="H212" s="275">
        <f>'NAW2 - Total - SSEH'!H212</f>
        <v>0</v>
      </c>
      <c r="I212" s="275">
        <f>'NAW2 - Total - SSEH'!I212</f>
        <v>0</v>
      </c>
      <c r="J212" s="275">
        <f>'NAW2 - Total - SSEH'!J212</f>
        <v>0</v>
      </c>
      <c r="K212" s="275">
        <f>'NAW2 - Total - SSEH'!K212</f>
        <v>0</v>
      </c>
      <c r="L212" s="220">
        <f t="shared" ref="L212:L214" si="468">SUM(G212:K212)</f>
        <v>0</v>
      </c>
      <c r="M212" s="275">
        <f>'NAW2 - Total - SSEH'!M212</f>
        <v>0</v>
      </c>
      <c r="N212" s="275">
        <f>'NAW2 - Total - SSEH'!N212</f>
        <v>0</v>
      </c>
      <c r="O212" s="275">
        <f>'NAW2 - Total - SSEH'!O212</f>
        <v>0</v>
      </c>
      <c r="P212" s="275">
        <f>'NAW2 - Total - SSEH'!P212</f>
        <v>0</v>
      </c>
      <c r="Q212" s="275">
        <f>'NAW2 - Total - SSEH'!Q212</f>
        <v>0</v>
      </c>
      <c r="R212" s="220">
        <f t="shared" ref="R212:R214" si="469">SUM(M212:Q212)</f>
        <v>0</v>
      </c>
      <c r="S212" s="102"/>
      <c r="T212" s="102"/>
      <c r="U212" s="102"/>
      <c r="V212" s="102"/>
      <c r="W212" s="102"/>
      <c r="X212" s="220">
        <f t="shared" ref="X212:X214" si="470">SUM(S212:W212)</f>
        <v>0</v>
      </c>
      <c r="Y212" s="275">
        <f>'NAW2 - Total - SSEH'!Y212</f>
        <v>0</v>
      </c>
      <c r="Z212" s="275">
        <f>'NAW2 - Total - SSEH'!Z212</f>
        <v>0</v>
      </c>
      <c r="AA212" s="275">
        <f>'NAW2 - Total - SSEH'!AA212</f>
        <v>0</v>
      </c>
      <c r="AB212" s="275">
        <f>'NAW2 - Total - SSEH'!AB212</f>
        <v>0</v>
      </c>
      <c r="AC212" s="275">
        <f>'NAW2 - Total - SSEH'!AC212</f>
        <v>0</v>
      </c>
      <c r="AD212" s="220">
        <f t="shared" ref="AD212:AD214" si="471">SUM(Y212:AC212)</f>
        <v>0</v>
      </c>
      <c r="AE212" s="102"/>
      <c r="AF212" s="102"/>
      <c r="AG212" s="102"/>
      <c r="AH212" s="102"/>
      <c r="AI212" s="102"/>
      <c r="AJ212" s="220">
        <f t="shared" ref="AJ212:AJ214" si="472">SUM(AE212:AI212)</f>
        <v>0</v>
      </c>
      <c r="AK212" s="275">
        <f>'NAW2 - Total - SSEH'!AK212</f>
        <v>0</v>
      </c>
      <c r="AL212" s="275">
        <f>'NAW2 - Total - SSEH'!AL212</f>
        <v>0</v>
      </c>
      <c r="AM212" s="275">
        <f>'NAW2 - Total - SSEH'!AM212</f>
        <v>0</v>
      </c>
      <c r="AN212" s="275">
        <f>'NAW2 - Total - SSEH'!AN212</f>
        <v>0</v>
      </c>
      <c r="AO212" s="275">
        <f>'NAW2 - Total - SSEH'!AO212</f>
        <v>0</v>
      </c>
      <c r="AP212" s="220">
        <f t="shared" ref="AP212:AP214" si="473">SUM(AK212:AO212)</f>
        <v>0</v>
      </c>
    </row>
    <row r="213" spans="1:42" ht="25.5" customHeight="1">
      <c r="A213" s="13"/>
      <c r="B213" s="19"/>
      <c r="C213" s="218"/>
      <c r="D213" s="125"/>
      <c r="E213" s="105"/>
      <c r="F213" s="219" t="s">
        <v>82</v>
      </c>
      <c r="G213" s="275">
        <f>'NAW2 - Total - SSEH'!G213</f>
        <v>0</v>
      </c>
      <c r="H213" s="275">
        <f>'NAW2 - Total - SSEH'!H213</f>
        <v>0</v>
      </c>
      <c r="I213" s="275">
        <f>'NAW2 - Total - SSEH'!I213</f>
        <v>0</v>
      </c>
      <c r="J213" s="275">
        <f>'NAW2 - Total - SSEH'!J213</f>
        <v>0</v>
      </c>
      <c r="K213" s="275">
        <f>'NAW2 - Total - SSEH'!K213</f>
        <v>0</v>
      </c>
      <c r="L213" s="220">
        <f t="shared" si="468"/>
        <v>0</v>
      </c>
      <c r="M213" s="275">
        <f>'NAW2 - Total - SSEH'!M213</f>
        <v>0</v>
      </c>
      <c r="N213" s="275">
        <f>'NAW2 - Total - SSEH'!N213</f>
        <v>0</v>
      </c>
      <c r="O213" s="275">
        <f>'NAW2 - Total - SSEH'!O213</f>
        <v>0</v>
      </c>
      <c r="P213" s="275">
        <f>'NAW2 - Total - SSEH'!P213</f>
        <v>0</v>
      </c>
      <c r="Q213" s="275">
        <f>'NAW2 - Total - SSEH'!Q213</f>
        <v>0</v>
      </c>
      <c r="R213" s="220">
        <f t="shared" si="469"/>
        <v>0</v>
      </c>
      <c r="S213" s="102"/>
      <c r="T213" s="102"/>
      <c r="U213" s="102"/>
      <c r="V213" s="102"/>
      <c r="W213" s="102"/>
      <c r="X213" s="220">
        <f t="shared" si="470"/>
        <v>0</v>
      </c>
      <c r="Y213" s="275">
        <f>'NAW2 - Total - SSEH'!Y213</f>
        <v>0</v>
      </c>
      <c r="Z213" s="275">
        <f>'NAW2 - Total - SSEH'!Z213</f>
        <v>0</v>
      </c>
      <c r="AA213" s="275">
        <f>'NAW2 - Total - SSEH'!AA213</f>
        <v>0</v>
      </c>
      <c r="AB213" s="275">
        <f>'NAW2 - Total - SSEH'!AB213</f>
        <v>0</v>
      </c>
      <c r="AC213" s="275">
        <f>'NAW2 - Total - SSEH'!AC213</f>
        <v>0</v>
      </c>
      <c r="AD213" s="220">
        <f t="shared" si="471"/>
        <v>0</v>
      </c>
      <c r="AE213" s="102"/>
      <c r="AF213" s="102"/>
      <c r="AG213" s="102"/>
      <c r="AH213" s="102"/>
      <c r="AI213" s="102"/>
      <c r="AJ213" s="220">
        <f t="shared" si="472"/>
        <v>0</v>
      </c>
      <c r="AK213" s="275">
        <f>'NAW2 - Total - SSEH'!AK213</f>
        <v>0</v>
      </c>
      <c r="AL213" s="275">
        <f>'NAW2 - Total - SSEH'!AL213</f>
        <v>0</v>
      </c>
      <c r="AM213" s="275">
        <f>'NAW2 - Total - SSEH'!AM213</f>
        <v>0</v>
      </c>
      <c r="AN213" s="275">
        <f>'NAW2 - Total - SSEH'!AN213</f>
        <v>0</v>
      </c>
      <c r="AO213" s="275">
        <f>'NAW2 - Total - SSEH'!AO213</f>
        <v>0</v>
      </c>
      <c r="AP213" s="220">
        <f t="shared" si="473"/>
        <v>0</v>
      </c>
    </row>
    <row r="214" spans="1:42" ht="25.5" customHeight="1">
      <c r="A214" s="13"/>
      <c r="B214" s="19"/>
      <c r="C214" s="218"/>
      <c r="D214" s="125"/>
      <c r="E214" s="105"/>
      <c r="F214" s="219" t="s">
        <v>83</v>
      </c>
      <c r="G214" s="275">
        <f>'NAW2 - Total - SSEH'!G214</f>
        <v>0</v>
      </c>
      <c r="H214" s="275">
        <f>'NAW2 - Total - SSEH'!H214</f>
        <v>0</v>
      </c>
      <c r="I214" s="275">
        <f>'NAW2 - Total - SSEH'!I214</f>
        <v>0</v>
      </c>
      <c r="J214" s="275">
        <f>'NAW2 - Total - SSEH'!J214</f>
        <v>0</v>
      </c>
      <c r="K214" s="275">
        <f>'NAW2 - Total - SSEH'!K214</f>
        <v>0</v>
      </c>
      <c r="L214" s="220">
        <f t="shared" si="468"/>
        <v>0</v>
      </c>
      <c r="M214" s="275">
        <f>'NAW2 - Total - SSEH'!M214</f>
        <v>0</v>
      </c>
      <c r="N214" s="275">
        <f>'NAW2 - Total - SSEH'!N214</f>
        <v>0</v>
      </c>
      <c r="O214" s="275">
        <f>'NAW2 - Total - SSEH'!O214</f>
        <v>0</v>
      </c>
      <c r="P214" s="275">
        <f>'NAW2 - Total - SSEH'!P214</f>
        <v>0</v>
      </c>
      <c r="Q214" s="275">
        <f>'NAW2 - Total - SSEH'!Q214</f>
        <v>0</v>
      </c>
      <c r="R214" s="220">
        <f t="shared" si="469"/>
        <v>0</v>
      </c>
      <c r="S214" s="102"/>
      <c r="T214" s="102"/>
      <c r="U214" s="102"/>
      <c r="V214" s="102"/>
      <c r="W214" s="102"/>
      <c r="X214" s="220">
        <f t="shared" si="470"/>
        <v>0</v>
      </c>
      <c r="Y214" s="275">
        <f>'NAW2 - Total - SSEH'!Y214</f>
        <v>0</v>
      </c>
      <c r="Z214" s="275">
        <f>'NAW2 - Total - SSEH'!Z214</f>
        <v>0</v>
      </c>
      <c r="AA214" s="275">
        <f>'NAW2 - Total - SSEH'!AA214</f>
        <v>0</v>
      </c>
      <c r="AB214" s="275">
        <f>'NAW2 - Total - SSEH'!AB214</f>
        <v>0</v>
      </c>
      <c r="AC214" s="275">
        <f>'NAW2 - Total - SSEH'!AC214</f>
        <v>0</v>
      </c>
      <c r="AD214" s="220">
        <f t="shared" si="471"/>
        <v>0</v>
      </c>
      <c r="AE214" s="102"/>
      <c r="AF214" s="102"/>
      <c r="AG214" s="102"/>
      <c r="AH214" s="102"/>
      <c r="AI214" s="102"/>
      <c r="AJ214" s="220">
        <f t="shared" si="472"/>
        <v>0</v>
      </c>
      <c r="AK214" s="275">
        <f>'NAW2 - Total - SSEH'!AK214</f>
        <v>0</v>
      </c>
      <c r="AL214" s="275">
        <f>'NAW2 - Total - SSEH'!AL214</f>
        <v>0</v>
      </c>
      <c r="AM214" s="275">
        <f>'NAW2 - Total - SSEH'!AM214</f>
        <v>0</v>
      </c>
      <c r="AN214" s="275">
        <f>'NAW2 - Total - SSEH'!AN214</f>
        <v>0</v>
      </c>
      <c r="AO214" s="275">
        <f>'NAW2 - Total - SSEH'!AO214</f>
        <v>0</v>
      </c>
      <c r="AP214" s="220">
        <f t="shared" si="473"/>
        <v>0</v>
      </c>
    </row>
    <row r="215" spans="1:42" ht="25.5" customHeight="1" thickBot="1">
      <c r="A215" s="13"/>
      <c r="B215" s="221"/>
      <c r="C215" s="222"/>
      <c r="D215" s="102"/>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26" t="s">
        <v>13</v>
      </c>
      <c r="C216" s="210"/>
      <c r="D216" s="211"/>
      <c r="E216" s="212"/>
      <c r="F216" s="213" t="s">
        <v>78</v>
      </c>
      <c r="G216" s="275">
        <f>'NAW2 - Total - SSEH'!G216</f>
        <v>0</v>
      </c>
      <c r="H216" s="275">
        <f>'NAW2 - Total - SSEH'!H216</f>
        <v>0</v>
      </c>
      <c r="I216" s="275">
        <f>'NAW2 - Total - SSEH'!I216</f>
        <v>0</v>
      </c>
      <c r="J216" s="275">
        <f>'NAW2 - Total - SSEH'!J216</f>
        <v>0</v>
      </c>
      <c r="K216" s="275">
        <f>'NAW2 - Total - SSEH'!K216</f>
        <v>0</v>
      </c>
      <c r="L216" s="216">
        <f>SUM(G216:K216)</f>
        <v>0</v>
      </c>
      <c r="M216" s="275">
        <f>'NAW2 - Total - SSEH'!M216</f>
        <v>0</v>
      </c>
      <c r="N216" s="275">
        <f>'NAW2 - Total - SSEH'!N216</f>
        <v>0</v>
      </c>
      <c r="O216" s="275">
        <f>'NAW2 - Total - SSEH'!O216</f>
        <v>0</v>
      </c>
      <c r="P216" s="275">
        <f>'NAW2 - Total - SSEH'!P216</f>
        <v>0</v>
      </c>
      <c r="Q216" s="275">
        <f>'NAW2 - Total - SSEH'!Q216</f>
        <v>0</v>
      </c>
      <c r="R216" s="216">
        <f>SUM(M216:Q216)</f>
        <v>0</v>
      </c>
      <c r="S216" s="102"/>
      <c r="T216" s="102"/>
      <c r="U216" s="102"/>
      <c r="V216" s="102"/>
      <c r="W216" s="102"/>
      <c r="X216" s="216">
        <f>SUM(S216:W216)</f>
        <v>0</v>
      </c>
      <c r="Y216" s="276">
        <f>'NAW2 - Total - SSEH'!Y216</f>
        <v>0</v>
      </c>
      <c r="Z216" s="276">
        <f>'NAW2 - Total - SSEH'!Z216</f>
        <v>0</v>
      </c>
      <c r="AA216" s="276">
        <f>'NAW2 - Total - SSEH'!AA216</f>
        <v>0</v>
      </c>
      <c r="AB216" s="276">
        <f>'NAW2 - Total - SSEH'!AB216</f>
        <v>0</v>
      </c>
      <c r="AC216" s="276">
        <f>'NAW2 - Total - SSEH'!AC216</f>
        <v>0</v>
      </c>
      <c r="AD216" s="216">
        <f>SUM(Y216:AC216)</f>
        <v>0</v>
      </c>
      <c r="AE216" s="102"/>
      <c r="AF216" s="102"/>
      <c r="AG216" s="102"/>
      <c r="AH216" s="102"/>
      <c r="AI216" s="102"/>
      <c r="AJ216" s="216">
        <f>SUM(AE216:AI216)</f>
        <v>0</v>
      </c>
      <c r="AK216" s="276">
        <f>'NAW2 - Total - SSEH'!AK216</f>
        <v>0</v>
      </c>
      <c r="AL216" s="276">
        <f>'NAW2 - Total - SSEH'!AL216</f>
        <v>0</v>
      </c>
      <c r="AM216" s="276">
        <f>'NAW2 - Total - SSEH'!AM216</f>
        <v>0</v>
      </c>
      <c r="AN216" s="276">
        <f>'NAW2 - Total - SSEH'!AN216</f>
        <v>0</v>
      </c>
      <c r="AO216" s="276">
        <f>'NAW2 - Total - SSEH'!AO216</f>
        <v>0</v>
      </c>
      <c r="AP216" s="216">
        <f>SUM(AK216:AO216)</f>
        <v>0</v>
      </c>
    </row>
    <row r="217" spans="1:42" ht="25.5" customHeight="1">
      <c r="A217" s="13"/>
      <c r="B217" s="19"/>
      <c r="C217" s="218"/>
      <c r="D217" s="125"/>
      <c r="E217" s="105"/>
      <c r="F217" s="219" t="s">
        <v>80</v>
      </c>
      <c r="G217" s="275">
        <f>'NAW2 - Total - SSEH'!G217</f>
        <v>0</v>
      </c>
      <c r="H217" s="275">
        <f>'NAW2 - Total - SSEH'!H217</f>
        <v>0</v>
      </c>
      <c r="I217" s="275">
        <f>'NAW2 - Total - SSEH'!I217</f>
        <v>0</v>
      </c>
      <c r="J217" s="275">
        <f>'NAW2 - Total - SSEH'!J217</f>
        <v>0</v>
      </c>
      <c r="K217" s="275">
        <f>'NAW2 - Total - SSEH'!K217</f>
        <v>0</v>
      </c>
      <c r="L217" s="220">
        <f t="shared" ref="L217:L219" si="480">SUM(G217:K217)</f>
        <v>0</v>
      </c>
      <c r="M217" s="275">
        <f>'NAW2 - Total - SSEH'!M217</f>
        <v>0</v>
      </c>
      <c r="N217" s="275">
        <f>'NAW2 - Total - SSEH'!N217</f>
        <v>0</v>
      </c>
      <c r="O217" s="275">
        <f>'NAW2 - Total - SSEH'!O217</f>
        <v>0</v>
      </c>
      <c r="P217" s="275">
        <f>'NAW2 - Total - SSEH'!P217</f>
        <v>0</v>
      </c>
      <c r="Q217" s="275">
        <f>'NAW2 - Total - SSEH'!Q217</f>
        <v>0</v>
      </c>
      <c r="R217" s="220">
        <f t="shared" ref="R217:R219" si="481">SUM(M217:Q217)</f>
        <v>0</v>
      </c>
      <c r="S217" s="102"/>
      <c r="T217" s="102"/>
      <c r="U217" s="102"/>
      <c r="V217" s="102"/>
      <c r="W217" s="102"/>
      <c r="X217" s="220">
        <f t="shared" ref="X217:X219" si="482">SUM(S217:W217)</f>
        <v>0</v>
      </c>
      <c r="Y217" s="275">
        <f>'NAW2 - Total - SSEH'!Y217</f>
        <v>0</v>
      </c>
      <c r="Z217" s="275">
        <f>'NAW2 - Total - SSEH'!Z217</f>
        <v>0</v>
      </c>
      <c r="AA217" s="275">
        <f>'NAW2 - Total - SSEH'!AA217</f>
        <v>0</v>
      </c>
      <c r="AB217" s="275">
        <f>'NAW2 - Total - SSEH'!AB217</f>
        <v>0</v>
      </c>
      <c r="AC217" s="275">
        <f>'NAW2 - Total - SSEH'!AC217</f>
        <v>0</v>
      </c>
      <c r="AD217" s="220">
        <f t="shared" ref="AD217:AD219" si="483">SUM(Y217:AC217)</f>
        <v>0</v>
      </c>
      <c r="AE217" s="102"/>
      <c r="AF217" s="102"/>
      <c r="AG217" s="102"/>
      <c r="AH217" s="102"/>
      <c r="AI217" s="102"/>
      <c r="AJ217" s="220">
        <f t="shared" ref="AJ217:AJ219" si="484">SUM(AE217:AI217)</f>
        <v>0</v>
      </c>
      <c r="AK217" s="275">
        <f>'NAW2 - Total - SSEH'!AK217</f>
        <v>0</v>
      </c>
      <c r="AL217" s="275">
        <f>'NAW2 - Total - SSEH'!AL217</f>
        <v>0</v>
      </c>
      <c r="AM217" s="275">
        <f>'NAW2 - Total - SSEH'!AM217</f>
        <v>0</v>
      </c>
      <c r="AN217" s="275">
        <f>'NAW2 - Total - SSEH'!AN217</f>
        <v>0</v>
      </c>
      <c r="AO217" s="275">
        <f>'NAW2 - Total - SSEH'!AO217</f>
        <v>0</v>
      </c>
      <c r="AP217" s="220">
        <f t="shared" ref="AP217:AP219" si="485">SUM(AK217:AO217)</f>
        <v>0</v>
      </c>
    </row>
    <row r="218" spans="1:42" ht="25.5" customHeight="1">
      <c r="A218" s="13"/>
      <c r="B218" s="19"/>
      <c r="C218" s="218"/>
      <c r="D218" s="125"/>
      <c r="E218" s="105"/>
      <c r="F218" s="219" t="s">
        <v>82</v>
      </c>
      <c r="G218" s="275">
        <f>'NAW2 - Total - SSEH'!G218</f>
        <v>0</v>
      </c>
      <c r="H218" s="275">
        <f>'NAW2 - Total - SSEH'!H218</f>
        <v>0</v>
      </c>
      <c r="I218" s="275">
        <f>'NAW2 - Total - SSEH'!I218</f>
        <v>0</v>
      </c>
      <c r="J218" s="275">
        <f>'NAW2 - Total - SSEH'!J218</f>
        <v>0</v>
      </c>
      <c r="K218" s="275">
        <f>'NAW2 - Total - SSEH'!K218</f>
        <v>0</v>
      </c>
      <c r="L218" s="220">
        <f t="shared" si="480"/>
        <v>0</v>
      </c>
      <c r="M218" s="275">
        <f>'NAW2 - Total - SSEH'!M218</f>
        <v>0</v>
      </c>
      <c r="N218" s="275">
        <f>'NAW2 - Total - SSEH'!N218</f>
        <v>0</v>
      </c>
      <c r="O218" s="275">
        <f>'NAW2 - Total - SSEH'!O218</f>
        <v>0</v>
      </c>
      <c r="P218" s="275">
        <f>'NAW2 - Total - SSEH'!P218</f>
        <v>0</v>
      </c>
      <c r="Q218" s="275">
        <f>'NAW2 - Total - SSEH'!Q218</f>
        <v>0</v>
      </c>
      <c r="R218" s="220">
        <f t="shared" si="481"/>
        <v>0</v>
      </c>
      <c r="S218" s="102"/>
      <c r="T218" s="102"/>
      <c r="U218" s="102"/>
      <c r="V218" s="102"/>
      <c r="W218" s="102"/>
      <c r="X218" s="220">
        <f t="shared" si="482"/>
        <v>0</v>
      </c>
      <c r="Y218" s="275">
        <f>'NAW2 - Total - SSEH'!Y218</f>
        <v>0</v>
      </c>
      <c r="Z218" s="275">
        <f>'NAW2 - Total - SSEH'!Z218</f>
        <v>0</v>
      </c>
      <c r="AA218" s="275">
        <f>'NAW2 - Total - SSEH'!AA218</f>
        <v>0</v>
      </c>
      <c r="AB218" s="275">
        <f>'NAW2 - Total - SSEH'!AB218</f>
        <v>0</v>
      </c>
      <c r="AC218" s="275">
        <f>'NAW2 - Total - SSEH'!AC218</f>
        <v>0</v>
      </c>
      <c r="AD218" s="220">
        <f t="shared" si="483"/>
        <v>0</v>
      </c>
      <c r="AE218" s="102"/>
      <c r="AF218" s="102"/>
      <c r="AG218" s="102"/>
      <c r="AH218" s="102"/>
      <c r="AI218" s="102"/>
      <c r="AJ218" s="220">
        <f t="shared" si="484"/>
        <v>0</v>
      </c>
      <c r="AK218" s="275">
        <f>'NAW2 - Total - SSEH'!AK218</f>
        <v>0</v>
      </c>
      <c r="AL218" s="275">
        <f>'NAW2 - Total - SSEH'!AL218</f>
        <v>0</v>
      </c>
      <c r="AM218" s="275">
        <f>'NAW2 - Total - SSEH'!AM218</f>
        <v>0</v>
      </c>
      <c r="AN218" s="275">
        <f>'NAW2 - Total - SSEH'!AN218</f>
        <v>0</v>
      </c>
      <c r="AO218" s="275">
        <f>'NAW2 - Total - SSEH'!AO218</f>
        <v>0</v>
      </c>
      <c r="AP218" s="220">
        <f t="shared" si="485"/>
        <v>0</v>
      </c>
    </row>
    <row r="219" spans="1:42" ht="25.5" customHeight="1">
      <c r="A219" s="13"/>
      <c r="B219" s="19"/>
      <c r="C219" s="218"/>
      <c r="D219" s="125"/>
      <c r="E219" s="105"/>
      <c r="F219" s="219" t="s">
        <v>83</v>
      </c>
      <c r="G219" s="275">
        <f>'NAW2 - Total - SSEH'!G219</f>
        <v>0</v>
      </c>
      <c r="H219" s="275">
        <f>'NAW2 - Total - SSEH'!H219</f>
        <v>0</v>
      </c>
      <c r="I219" s="275">
        <f>'NAW2 - Total - SSEH'!I219</f>
        <v>0</v>
      </c>
      <c r="J219" s="275">
        <f>'NAW2 - Total - SSEH'!J219</f>
        <v>0</v>
      </c>
      <c r="K219" s="275">
        <f>'NAW2 - Total - SSEH'!K219</f>
        <v>0</v>
      </c>
      <c r="L219" s="220">
        <f t="shared" si="480"/>
        <v>0</v>
      </c>
      <c r="M219" s="275">
        <f>'NAW2 - Total - SSEH'!M219</f>
        <v>0</v>
      </c>
      <c r="N219" s="275">
        <f>'NAW2 - Total - SSEH'!N219</f>
        <v>0</v>
      </c>
      <c r="O219" s="275">
        <f>'NAW2 - Total - SSEH'!O219</f>
        <v>0</v>
      </c>
      <c r="P219" s="275">
        <f>'NAW2 - Total - SSEH'!P219</f>
        <v>0</v>
      </c>
      <c r="Q219" s="275">
        <f>'NAW2 - Total - SSEH'!Q219</f>
        <v>0</v>
      </c>
      <c r="R219" s="220">
        <f t="shared" si="481"/>
        <v>0</v>
      </c>
      <c r="S219" s="102"/>
      <c r="T219" s="102"/>
      <c r="U219" s="102"/>
      <c r="V219" s="102"/>
      <c r="W219" s="102"/>
      <c r="X219" s="220">
        <f t="shared" si="482"/>
        <v>0</v>
      </c>
      <c r="Y219" s="275">
        <f>'NAW2 - Total - SSEH'!Y219</f>
        <v>0</v>
      </c>
      <c r="Z219" s="275">
        <f>'NAW2 - Total - SSEH'!Z219</f>
        <v>0</v>
      </c>
      <c r="AA219" s="275">
        <f>'NAW2 - Total - SSEH'!AA219</f>
        <v>0</v>
      </c>
      <c r="AB219" s="275">
        <f>'NAW2 - Total - SSEH'!AB219</f>
        <v>0</v>
      </c>
      <c r="AC219" s="275">
        <f>'NAW2 - Total - SSEH'!AC219</f>
        <v>0</v>
      </c>
      <c r="AD219" s="220">
        <f t="shared" si="483"/>
        <v>0</v>
      </c>
      <c r="AE219" s="102"/>
      <c r="AF219" s="102"/>
      <c r="AG219" s="102"/>
      <c r="AH219" s="102"/>
      <c r="AI219" s="102"/>
      <c r="AJ219" s="220">
        <f t="shared" si="484"/>
        <v>0</v>
      </c>
      <c r="AK219" s="275">
        <f>'NAW2 - Total - SSEH'!AK219</f>
        <v>0</v>
      </c>
      <c r="AL219" s="275">
        <f>'NAW2 - Total - SSEH'!AL219</f>
        <v>0</v>
      </c>
      <c r="AM219" s="275">
        <f>'NAW2 - Total - SSEH'!AM219</f>
        <v>0</v>
      </c>
      <c r="AN219" s="275">
        <f>'NAW2 - Total - SSEH'!AN219</f>
        <v>0</v>
      </c>
      <c r="AO219" s="275">
        <f>'NAW2 - Total - SSEH'!AO219</f>
        <v>0</v>
      </c>
      <c r="AP219" s="220">
        <f t="shared" si="485"/>
        <v>0</v>
      </c>
    </row>
    <row r="220" spans="1:42" ht="25.5" customHeight="1" thickBot="1">
      <c r="A220" s="13"/>
      <c r="B220" s="221"/>
      <c r="C220" s="222"/>
      <c r="D220" s="102"/>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26" t="s">
        <v>13</v>
      </c>
      <c r="C221" s="210"/>
      <c r="D221" s="211"/>
      <c r="E221" s="212"/>
      <c r="F221" s="213" t="s">
        <v>78</v>
      </c>
      <c r="G221" s="275">
        <f>'NAW2 - Total - SSEH'!G221</f>
        <v>0</v>
      </c>
      <c r="H221" s="275">
        <f>'NAW2 - Total - SSEH'!H221</f>
        <v>0</v>
      </c>
      <c r="I221" s="275">
        <f>'NAW2 - Total - SSEH'!I221</f>
        <v>0</v>
      </c>
      <c r="J221" s="275">
        <f>'NAW2 - Total - SSEH'!J221</f>
        <v>0</v>
      </c>
      <c r="K221" s="275">
        <f>'NAW2 - Total - SSEH'!K221</f>
        <v>0</v>
      </c>
      <c r="L221" s="216">
        <f>SUM(G221:K221)</f>
        <v>0</v>
      </c>
      <c r="M221" s="275">
        <f>'NAW2 - Total - SSEH'!M221</f>
        <v>0</v>
      </c>
      <c r="N221" s="275">
        <f>'NAW2 - Total - SSEH'!N221</f>
        <v>0</v>
      </c>
      <c r="O221" s="275">
        <f>'NAW2 - Total - SSEH'!O221</f>
        <v>0</v>
      </c>
      <c r="P221" s="275">
        <f>'NAW2 - Total - SSEH'!P221</f>
        <v>0</v>
      </c>
      <c r="Q221" s="275">
        <f>'NAW2 - Total - SSEH'!Q221</f>
        <v>0</v>
      </c>
      <c r="R221" s="216">
        <f>SUM(M221:Q221)</f>
        <v>0</v>
      </c>
      <c r="S221" s="102"/>
      <c r="T221" s="102"/>
      <c r="U221" s="102"/>
      <c r="V221" s="102"/>
      <c r="W221" s="102"/>
      <c r="X221" s="216">
        <f>SUM(S221:W221)</f>
        <v>0</v>
      </c>
      <c r="Y221" s="276">
        <f>'NAW2 - Total - SSEH'!Y221</f>
        <v>0</v>
      </c>
      <c r="Z221" s="276">
        <f>'NAW2 - Total - SSEH'!Z221</f>
        <v>0</v>
      </c>
      <c r="AA221" s="276">
        <f>'NAW2 - Total - SSEH'!AA221</f>
        <v>0</v>
      </c>
      <c r="AB221" s="276">
        <f>'NAW2 - Total - SSEH'!AB221</f>
        <v>0</v>
      </c>
      <c r="AC221" s="276">
        <f>'NAW2 - Total - SSEH'!AC221</f>
        <v>0</v>
      </c>
      <c r="AD221" s="216">
        <f>SUM(Y221:AC221)</f>
        <v>0</v>
      </c>
      <c r="AE221" s="102"/>
      <c r="AF221" s="102"/>
      <c r="AG221" s="102"/>
      <c r="AH221" s="102"/>
      <c r="AI221" s="102"/>
      <c r="AJ221" s="216">
        <f>SUM(AE221:AI221)</f>
        <v>0</v>
      </c>
      <c r="AK221" s="276">
        <f>'NAW2 - Total - SSEH'!AK221</f>
        <v>0</v>
      </c>
      <c r="AL221" s="276">
        <f>'NAW2 - Total - SSEH'!AL221</f>
        <v>0</v>
      </c>
      <c r="AM221" s="276">
        <f>'NAW2 - Total - SSEH'!AM221</f>
        <v>0</v>
      </c>
      <c r="AN221" s="276">
        <f>'NAW2 - Total - SSEH'!AN221</f>
        <v>0</v>
      </c>
      <c r="AO221" s="276">
        <f>'NAW2 - Total - SSEH'!AO221</f>
        <v>0</v>
      </c>
      <c r="AP221" s="216">
        <f>SUM(AK221:AO221)</f>
        <v>0</v>
      </c>
    </row>
    <row r="222" spans="1:42" ht="25.5" customHeight="1">
      <c r="A222" s="13"/>
      <c r="B222" s="19"/>
      <c r="C222" s="218"/>
      <c r="D222" s="125"/>
      <c r="E222" s="105"/>
      <c r="F222" s="219" t="s">
        <v>80</v>
      </c>
      <c r="G222" s="275">
        <f>'NAW2 - Total - SSEH'!G222</f>
        <v>0</v>
      </c>
      <c r="H222" s="275">
        <f>'NAW2 - Total - SSEH'!H222</f>
        <v>0</v>
      </c>
      <c r="I222" s="275">
        <f>'NAW2 - Total - SSEH'!I222</f>
        <v>0</v>
      </c>
      <c r="J222" s="275">
        <f>'NAW2 - Total - SSEH'!J222</f>
        <v>0</v>
      </c>
      <c r="K222" s="275">
        <f>'NAW2 - Total - SSEH'!K222</f>
        <v>0</v>
      </c>
      <c r="L222" s="220">
        <f t="shared" ref="L222:L224" si="492">SUM(G222:K222)</f>
        <v>0</v>
      </c>
      <c r="M222" s="275">
        <f>'NAW2 - Total - SSEH'!M222</f>
        <v>0</v>
      </c>
      <c r="N222" s="275">
        <f>'NAW2 - Total - SSEH'!N222</f>
        <v>0</v>
      </c>
      <c r="O222" s="275">
        <f>'NAW2 - Total - SSEH'!O222</f>
        <v>0</v>
      </c>
      <c r="P222" s="275">
        <f>'NAW2 - Total - SSEH'!P222</f>
        <v>0</v>
      </c>
      <c r="Q222" s="275">
        <f>'NAW2 - Total - SSEH'!Q222</f>
        <v>0</v>
      </c>
      <c r="R222" s="220">
        <f t="shared" ref="R222:R224" si="493">SUM(M222:Q222)</f>
        <v>0</v>
      </c>
      <c r="S222" s="102"/>
      <c r="T222" s="102"/>
      <c r="U222" s="102"/>
      <c r="V222" s="102"/>
      <c r="W222" s="102"/>
      <c r="X222" s="220">
        <f t="shared" ref="X222:X224" si="494">SUM(S222:W222)</f>
        <v>0</v>
      </c>
      <c r="Y222" s="275">
        <f>'NAW2 - Total - SSEH'!Y222</f>
        <v>0</v>
      </c>
      <c r="Z222" s="275">
        <f>'NAW2 - Total - SSEH'!Z222</f>
        <v>0</v>
      </c>
      <c r="AA222" s="275">
        <f>'NAW2 - Total - SSEH'!AA222</f>
        <v>0</v>
      </c>
      <c r="AB222" s="275">
        <f>'NAW2 - Total - SSEH'!AB222</f>
        <v>0</v>
      </c>
      <c r="AC222" s="275">
        <f>'NAW2 - Total - SSEH'!AC222</f>
        <v>0</v>
      </c>
      <c r="AD222" s="220">
        <f t="shared" ref="AD222:AD224" si="495">SUM(Y222:AC222)</f>
        <v>0</v>
      </c>
      <c r="AE222" s="102"/>
      <c r="AF222" s="102"/>
      <c r="AG222" s="102"/>
      <c r="AH222" s="102"/>
      <c r="AI222" s="102"/>
      <c r="AJ222" s="220">
        <f t="shared" ref="AJ222:AJ224" si="496">SUM(AE222:AI222)</f>
        <v>0</v>
      </c>
      <c r="AK222" s="275">
        <f>'NAW2 - Total - SSEH'!AK222</f>
        <v>0</v>
      </c>
      <c r="AL222" s="275">
        <f>'NAW2 - Total - SSEH'!AL222</f>
        <v>0</v>
      </c>
      <c r="AM222" s="275">
        <f>'NAW2 - Total - SSEH'!AM222</f>
        <v>0</v>
      </c>
      <c r="AN222" s="275">
        <f>'NAW2 - Total - SSEH'!AN222</f>
        <v>0</v>
      </c>
      <c r="AO222" s="275">
        <f>'NAW2 - Total - SSEH'!AO222</f>
        <v>0</v>
      </c>
      <c r="AP222" s="220">
        <f t="shared" ref="AP222:AP224" si="497">SUM(AK222:AO222)</f>
        <v>0</v>
      </c>
    </row>
    <row r="223" spans="1:42" ht="25.5" customHeight="1">
      <c r="A223" s="13"/>
      <c r="B223" s="19"/>
      <c r="C223" s="218"/>
      <c r="D223" s="125"/>
      <c r="E223" s="105"/>
      <c r="F223" s="219" t="s">
        <v>82</v>
      </c>
      <c r="G223" s="275">
        <f>'NAW2 - Total - SSEH'!G223</f>
        <v>0</v>
      </c>
      <c r="H223" s="275">
        <f>'NAW2 - Total - SSEH'!H223</f>
        <v>0</v>
      </c>
      <c r="I223" s="275">
        <f>'NAW2 - Total - SSEH'!I223</f>
        <v>0</v>
      </c>
      <c r="J223" s="275">
        <f>'NAW2 - Total - SSEH'!J223</f>
        <v>0</v>
      </c>
      <c r="K223" s="275">
        <f>'NAW2 - Total - SSEH'!K223</f>
        <v>0</v>
      </c>
      <c r="L223" s="220">
        <f t="shared" si="492"/>
        <v>0</v>
      </c>
      <c r="M223" s="275">
        <f>'NAW2 - Total - SSEH'!M223</f>
        <v>0</v>
      </c>
      <c r="N223" s="275">
        <f>'NAW2 - Total - SSEH'!N223</f>
        <v>0</v>
      </c>
      <c r="O223" s="275">
        <f>'NAW2 - Total - SSEH'!O223</f>
        <v>0</v>
      </c>
      <c r="P223" s="275">
        <f>'NAW2 - Total - SSEH'!P223</f>
        <v>0</v>
      </c>
      <c r="Q223" s="275">
        <f>'NAW2 - Total - SSEH'!Q223</f>
        <v>0</v>
      </c>
      <c r="R223" s="220">
        <f t="shared" si="493"/>
        <v>0</v>
      </c>
      <c r="S223" s="102"/>
      <c r="T223" s="102"/>
      <c r="U223" s="102"/>
      <c r="V223" s="102"/>
      <c r="W223" s="102"/>
      <c r="X223" s="220">
        <f t="shared" si="494"/>
        <v>0</v>
      </c>
      <c r="Y223" s="275">
        <f>'NAW2 - Total - SSEH'!Y223</f>
        <v>0</v>
      </c>
      <c r="Z223" s="275">
        <f>'NAW2 - Total - SSEH'!Z223</f>
        <v>0</v>
      </c>
      <c r="AA223" s="275">
        <f>'NAW2 - Total - SSEH'!AA223</f>
        <v>0</v>
      </c>
      <c r="AB223" s="275">
        <f>'NAW2 - Total - SSEH'!AB223</f>
        <v>0</v>
      </c>
      <c r="AC223" s="275">
        <f>'NAW2 - Total - SSEH'!AC223</f>
        <v>0</v>
      </c>
      <c r="AD223" s="220">
        <f t="shared" si="495"/>
        <v>0</v>
      </c>
      <c r="AE223" s="102"/>
      <c r="AF223" s="102"/>
      <c r="AG223" s="102"/>
      <c r="AH223" s="102"/>
      <c r="AI223" s="102"/>
      <c r="AJ223" s="220">
        <f t="shared" si="496"/>
        <v>0</v>
      </c>
      <c r="AK223" s="275">
        <f>'NAW2 - Total - SSEH'!AK223</f>
        <v>0</v>
      </c>
      <c r="AL223" s="275">
        <f>'NAW2 - Total - SSEH'!AL223</f>
        <v>0</v>
      </c>
      <c r="AM223" s="275">
        <f>'NAW2 - Total - SSEH'!AM223</f>
        <v>0</v>
      </c>
      <c r="AN223" s="275">
        <f>'NAW2 - Total - SSEH'!AN223</f>
        <v>0</v>
      </c>
      <c r="AO223" s="275">
        <f>'NAW2 - Total - SSEH'!AO223</f>
        <v>0</v>
      </c>
      <c r="AP223" s="220">
        <f t="shared" si="497"/>
        <v>0</v>
      </c>
    </row>
    <row r="224" spans="1:42" ht="25.5" customHeight="1">
      <c r="A224" s="13"/>
      <c r="B224" s="19"/>
      <c r="C224" s="218"/>
      <c r="D224" s="125"/>
      <c r="E224" s="105"/>
      <c r="F224" s="219" t="s">
        <v>83</v>
      </c>
      <c r="G224" s="275">
        <f>'NAW2 - Total - SSEH'!G224</f>
        <v>0</v>
      </c>
      <c r="H224" s="275">
        <f>'NAW2 - Total - SSEH'!H224</f>
        <v>0</v>
      </c>
      <c r="I224" s="275">
        <f>'NAW2 - Total - SSEH'!I224</f>
        <v>0</v>
      </c>
      <c r="J224" s="275">
        <f>'NAW2 - Total - SSEH'!J224</f>
        <v>0</v>
      </c>
      <c r="K224" s="275">
        <f>'NAW2 - Total - SSEH'!K224</f>
        <v>0</v>
      </c>
      <c r="L224" s="220">
        <f t="shared" si="492"/>
        <v>0</v>
      </c>
      <c r="M224" s="275">
        <f>'NAW2 - Total - SSEH'!M224</f>
        <v>0</v>
      </c>
      <c r="N224" s="275">
        <f>'NAW2 - Total - SSEH'!N224</f>
        <v>0</v>
      </c>
      <c r="O224" s="275">
        <f>'NAW2 - Total - SSEH'!O224</f>
        <v>0</v>
      </c>
      <c r="P224" s="275">
        <f>'NAW2 - Total - SSEH'!P224</f>
        <v>0</v>
      </c>
      <c r="Q224" s="275">
        <f>'NAW2 - Total - SSEH'!Q224</f>
        <v>0</v>
      </c>
      <c r="R224" s="220">
        <f t="shared" si="493"/>
        <v>0</v>
      </c>
      <c r="S224" s="102"/>
      <c r="T224" s="102"/>
      <c r="U224" s="102"/>
      <c r="V224" s="102"/>
      <c r="W224" s="102"/>
      <c r="X224" s="220">
        <f t="shared" si="494"/>
        <v>0</v>
      </c>
      <c r="Y224" s="275">
        <f>'NAW2 - Total - SSEH'!Y224</f>
        <v>0</v>
      </c>
      <c r="Z224" s="275">
        <f>'NAW2 - Total - SSEH'!Z224</f>
        <v>0</v>
      </c>
      <c r="AA224" s="275">
        <f>'NAW2 - Total - SSEH'!AA224</f>
        <v>0</v>
      </c>
      <c r="AB224" s="275">
        <f>'NAW2 - Total - SSEH'!AB224</f>
        <v>0</v>
      </c>
      <c r="AC224" s="275">
        <f>'NAW2 - Total - SSEH'!AC224</f>
        <v>0</v>
      </c>
      <c r="AD224" s="220">
        <f t="shared" si="495"/>
        <v>0</v>
      </c>
      <c r="AE224" s="102"/>
      <c r="AF224" s="102"/>
      <c r="AG224" s="102"/>
      <c r="AH224" s="102"/>
      <c r="AI224" s="102"/>
      <c r="AJ224" s="220">
        <f t="shared" si="496"/>
        <v>0</v>
      </c>
      <c r="AK224" s="275">
        <f>'NAW2 - Total - SSEH'!AK224</f>
        <v>0</v>
      </c>
      <c r="AL224" s="275">
        <f>'NAW2 - Total - SSEH'!AL224</f>
        <v>0</v>
      </c>
      <c r="AM224" s="275">
        <f>'NAW2 - Total - SSEH'!AM224</f>
        <v>0</v>
      </c>
      <c r="AN224" s="275">
        <f>'NAW2 - Total - SSEH'!AN224</f>
        <v>0</v>
      </c>
      <c r="AO224" s="275">
        <f>'NAW2 - Total - SSEH'!AO224</f>
        <v>0</v>
      </c>
      <c r="AP224" s="220">
        <f t="shared" si="497"/>
        <v>0</v>
      </c>
    </row>
    <row r="225" spans="1:44" ht="25.5" customHeight="1" thickBot="1">
      <c r="A225" s="13"/>
      <c r="B225" s="221"/>
      <c r="C225" s="222"/>
      <c r="D225" s="102"/>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26" t="s">
        <v>13</v>
      </c>
      <c r="C226" s="210"/>
      <c r="D226" s="211"/>
      <c r="E226" s="212"/>
      <c r="F226" s="213" t="s">
        <v>78</v>
      </c>
      <c r="G226" s="275">
        <f>'NAW2 - Total - SSEH'!G226</f>
        <v>0</v>
      </c>
      <c r="H226" s="275">
        <f>'NAW2 - Total - SSEH'!H226</f>
        <v>0</v>
      </c>
      <c r="I226" s="275">
        <f>'NAW2 - Total - SSEH'!I226</f>
        <v>0</v>
      </c>
      <c r="J226" s="275">
        <f>'NAW2 - Total - SSEH'!J226</f>
        <v>0</v>
      </c>
      <c r="K226" s="275">
        <f>'NAW2 - Total - SSEH'!K226</f>
        <v>0</v>
      </c>
      <c r="L226" s="216">
        <f>SUM(G226:K226)</f>
        <v>0</v>
      </c>
      <c r="M226" s="275">
        <f>'NAW2 - Total - SSEH'!M226</f>
        <v>0</v>
      </c>
      <c r="N226" s="275">
        <f>'NAW2 - Total - SSEH'!N226</f>
        <v>0</v>
      </c>
      <c r="O226" s="275">
        <f>'NAW2 - Total - SSEH'!O226</f>
        <v>0</v>
      </c>
      <c r="P226" s="275">
        <f>'NAW2 - Total - SSEH'!P226</f>
        <v>0</v>
      </c>
      <c r="Q226" s="275">
        <f>'NAW2 - Total - SSEH'!Q226</f>
        <v>0</v>
      </c>
      <c r="R226" s="216">
        <f>SUM(M226:Q226)</f>
        <v>0</v>
      </c>
      <c r="S226" s="102"/>
      <c r="T226" s="102"/>
      <c r="U226" s="102"/>
      <c r="V226" s="102"/>
      <c r="W226" s="102"/>
      <c r="X226" s="216">
        <f>SUM(S226:W226)</f>
        <v>0</v>
      </c>
      <c r="Y226" s="276">
        <f>'NAW2 - Total - SSEH'!Y226</f>
        <v>0</v>
      </c>
      <c r="Z226" s="276">
        <f>'NAW2 - Total - SSEH'!Z226</f>
        <v>0</v>
      </c>
      <c r="AA226" s="276">
        <f>'NAW2 - Total - SSEH'!AA226</f>
        <v>0</v>
      </c>
      <c r="AB226" s="276">
        <f>'NAW2 - Total - SSEH'!AB226</f>
        <v>0</v>
      </c>
      <c r="AC226" s="276">
        <f>'NAW2 - Total - SSEH'!AC226</f>
        <v>0</v>
      </c>
      <c r="AD226" s="216">
        <f>SUM(Y226:AC226)</f>
        <v>0</v>
      </c>
      <c r="AE226" s="102"/>
      <c r="AF226" s="102"/>
      <c r="AG226" s="102"/>
      <c r="AH226" s="102"/>
      <c r="AI226" s="102"/>
      <c r="AJ226" s="216">
        <f>SUM(AE226:AI226)</f>
        <v>0</v>
      </c>
      <c r="AK226" s="276">
        <f>'NAW2 - Total - SSEH'!AK226</f>
        <v>0</v>
      </c>
      <c r="AL226" s="276">
        <f>'NAW2 - Total - SSEH'!AL226</f>
        <v>0</v>
      </c>
      <c r="AM226" s="276">
        <f>'NAW2 - Total - SSEH'!AM226</f>
        <v>0</v>
      </c>
      <c r="AN226" s="276">
        <f>'NAW2 - Total - SSEH'!AN226</f>
        <v>0</v>
      </c>
      <c r="AO226" s="276">
        <f>'NAW2 - Total - SSEH'!AO226</f>
        <v>0</v>
      </c>
      <c r="AP226" s="216">
        <f>SUM(AK226:AO226)</f>
        <v>0</v>
      </c>
    </row>
    <row r="227" spans="1:44" ht="25.5" customHeight="1">
      <c r="A227" s="13"/>
      <c r="B227" s="19"/>
      <c r="C227" s="218"/>
      <c r="D227" s="125"/>
      <c r="E227" s="105"/>
      <c r="F227" s="219" t="s">
        <v>80</v>
      </c>
      <c r="G227" s="275">
        <f>'NAW2 - Total - SSEH'!G227</f>
        <v>0</v>
      </c>
      <c r="H227" s="275">
        <f>'NAW2 - Total - SSEH'!H227</f>
        <v>0</v>
      </c>
      <c r="I227" s="275">
        <f>'NAW2 - Total - SSEH'!I227</f>
        <v>0</v>
      </c>
      <c r="J227" s="275">
        <f>'NAW2 - Total - SSEH'!J227</f>
        <v>0</v>
      </c>
      <c r="K227" s="275">
        <f>'NAW2 - Total - SSEH'!K227</f>
        <v>0</v>
      </c>
      <c r="L227" s="220">
        <f t="shared" ref="L227:L229" si="504">SUM(G227:K227)</f>
        <v>0</v>
      </c>
      <c r="M227" s="275">
        <f>'NAW2 - Total - SSEH'!M227</f>
        <v>0</v>
      </c>
      <c r="N227" s="275">
        <f>'NAW2 - Total - SSEH'!N227</f>
        <v>0</v>
      </c>
      <c r="O227" s="275">
        <f>'NAW2 - Total - SSEH'!O227</f>
        <v>0</v>
      </c>
      <c r="P227" s="275">
        <f>'NAW2 - Total - SSEH'!P227</f>
        <v>0</v>
      </c>
      <c r="Q227" s="275">
        <f>'NAW2 - Total - SSEH'!Q227</f>
        <v>0</v>
      </c>
      <c r="R227" s="220">
        <f t="shared" ref="R227:R229" si="505">SUM(M227:Q227)</f>
        <v>0</v>
      </c>
      <c r="S227" s="102"/>
      <c r="T227" s="102"/>
      <c r="U227" s="102"/>
      <c r="V227" s="102"/>
      <c r="W227" s="102"/>
      <c r="X227" s="220">
        <f t="shared" ref="X227:X229" si="506">SUM(S227:W227)</f>
        <v>0</v>
      </c>
      <c r="Y227" s="275">
        <f>'NAW2 - Total - SSEH'!Y227</f>
        <v>0</v>
      </c>
      <c r="Z227" s="275">
        <f>'NAW2 - Total - SSEH'!Z227</f>
        <v>0</v>
      </c>
      <c r="AA227" s="275">
        <f>'NAW2 - Total - SSEH'!AA227</f>
        <v>0</v>
      </c>
      <c r="AB227" s="275">
        <f>'NAW2 - Total - SSEH'!AB227</f>
        <v>0</v>
      </c>
      <c r="AC227" s="275">
        <f>'NAW2 - Total - SSEH'!AC227</f>
        <v>0</v>
      </c>
      <c r="AD227" s="220">
        <f t="shared" ref="AD227:AD229" si="507">SUM(Y227:AC227)</f>
        <v>0</v>
      </c>
      <c r="AE227" s="102"/>
      <c r="AF227" s="102"/>
      <c r="AG227" s="102"/>
      <c r="AH227" s="102"/>
      <c r="AI227" s="102"/>
      <c r="AJ227" s="220">
        <f t="shared" ref="AJ227:AJ229" si="508">SUM(AE227:AI227)</f>
        <v>0</v>
      </c>
      <c r="AK227" s="275">
        <f>'NAW2 - Total - SSEH'!AK227</f>
        <v>0</v>
      </c>
      <c r="AL227" s="275">
        <f>'NAW2 - Total - SSEH'!AL227</f>
        <v>0</v>
      </c>
      <c r="AM227" s="275">
        <f>'NAW2 - Total - SSEH'!AM227</f>
        <v>0</v>
      </c>
      <c r="AN227" s="275">
        <f>'NAW2 - Total - SSEH'!AN227</f>
        <v>0</v>
      </c>
      <c r="AO227" s="275">
        <f>'NAW2 - Total - SSEH'!AO227</f>
        <v>0</v>
      </c>
      <c r="AP227" s="220">
        <f t="shared" ref="AP227:AP229" si="509">SUM(AK227:AO227)</f>
        <v>0</v>
      </c>
    </row>
    <row r="228" spans="1:44" ht="25.5" customHeight="1">
      <c r="A228" s="13"/>
      <c r="B228" s="19"/>
      <c r="C228" s="218"/>
      <c r="D228" s="125"/>
      <c r="E228" s="105"/>
      <c r="F228" s="219" t="s">
        <v>82</v>
      </c>
      <c r="G228" s="275">
        <f>'NAW2 - Total - SSEH'!G228</f>
        <v>0</v>
      </c>
      <c r="H228" s="275">
        <f>'NAW2 - Total - SSEH'!H228</f>
        <v>0</v>
      </c>
      <c r="I228" s="275">
        <f>'NAW2 - Total - SSEH'!I228</f>
        <v>0</v>
      </c>
      <c r="J228" s="275">
        <f>'NAW2 - Total - SSEH'!J228</f>
        <v>0</v>
      </c>
      <c r="K228" s="275">
        <f>'NAW2 - Total - SSEH'!K228</f>
        <v>0</v>
      </c>
      <c r="L228" s="220">
        <f t="shared" si="504"/>
        <v>0</v>
      </c>
      <c r="M228" s="275">
        <f>'NAW2 - Total - SSEH'!M228</f>
        <v>0</v>
      </c>
      <c r="N228" s="275">
        <f>'NAW2 - Total - SSEH'!N228</f>
        <v>0</v>
      </c>
      <c r="O228" s="275">
        <f>'NAW2 - Total - SSEH'!O228</f>
        <v>0</v>
      </c>
      <c r="P228" s="275">
        <f>'NAW2 - Total - SSEH'!P228</f>
        <v>0</v>
      </c>
      <c r="Q228" s="275">
        <f>'NAW2 - Total - SSEH'!Q228</f>
        <v>0</v>
      </c>
      <c r="R228" s="220">
        <f t="shared" si="505"/>
        <v>0</v>
      </c>
      <c r="S228" s="102"/>
      <c r="T228" s="102"/>
      <c r="U228" s="102"/>
      <c r="V228" s="102"/>
      <c r="W228" s="102"/>
      <c r="X228" s="220">
        <f t="shared" si="506"/>
        <v>0</v>
      </c>
      <c r="Y228" s="275">
        <f>'NAW2 - Total - SSEH'!Y228</f>
        <v>0</v>
      </c>
      <c r="Z228" s="275">
        <f>'NAW2 - Total - SSEH'!Z228</f>
        <v>0</v>
      </c>
      <c r="AA228" s="275">
        <f>'NAW2 - Total - SSEH'!AA228</f>
        <v>0</v>
      </c>
      <c r="AB228" s="275">
        <f>'NAW2 - Total - SSEH'!AB228</f>
        <v>0</v>
      </c>
      <c r="AC228" s="275">
        <f>'NAW2 - Total - SSEH'!AC228</f>
        <v>0</v>
      </c>
      <c r="AD228" s="220">
        <f t="shared" si="507"/>
        <v>0</v>
      </c>
      <c r="AE228" s="102"/>
      <c r="AF228" s="102"/>
      <c r="AG228" s="102"/>
      <c r="AH228" s="102"/>
      <c r="AI228" s="102"/>
      <c r="AJ228" s="220">
        <f t="shared" si="508"/>
        <v>0</v>
      </c>
      <c r="AK228" s="275">
        <f>'NAW2 - Total - SSEH'!AK228</f>
        <v>0</v>
      </c>
      <c r="AL228" s="275">
        <f>'NAW2 - Total - SSEH'!AL228</f>
        <v>0</v>
      </c>
      <c r="AM228" s="275">
        <f>'NAW2 - Total - SSEH'!AM228</f>
        <v>0</v>
      </c>
      <c r="AN228" s="275">
        <f>'NAW2 - Total - SSEH'!AN228</f>
        <v>0</v>
      </c>
      <c r="AO228" s="275">
        <f>'NAW2 - Total - SSEH'!AO228</f>
        <v>0</v>
      </c>
      <c r="AP228" s="220">
        <f t="shared" si="509"/>
        <v>0</v>
      </c>
    </row>
    <row r="229" spans="1:44" ht="25.5" customHeight="1">
      <c r="A229" s="13"/>
      <c r="B229" s="19"/>
      <c r="C229" s="218"/>
      <c r="D229" s="125"/>
      <c r="E229" s="105"/>
      <c r="F229" s="219" t="s">
        <v>83</v>
      </c>
      <c r="G229" s="275">
        <f>'NAW2 - Total - SSEH'!G229</f>
        <v>0</v>
      </c>
      <c r="H229" s="275">
        <f>'NAW2 - Total - SSEH'!H229</f>
        <v>0</v>
      </c>
      <c r="I229" s="275">
        <f>'NAW2 - Total - SSEH'!I229</f>
        <v>0</v>
      </c>
      <c r="J229" s="275">
        <f>'NAW2 - Total - SSEH'!J229</f>
        <v>0</v>
      </c>
      <c r="K229" s="275">
        <f>'NAW2 - Total - SSEH'!K229</f>
        <v>0</v>
      </c>
      <c r="L229" s="220">
        <f t="shared" si="504"/>
        <v>0</v>
      </c>
      <c r="M229" s="275">
        <f>'NAW2 - Total - SSEH'!M229</f>
        <v>0</v>
      </c>
      <c r="N229" s="275">
        <f>'NAW2 - Total - SSEH'!N229</f>
        <v>0</v>
      </c>
      <c r="O229" s="275">
        <f>'NAW2 - Total - SSEH'!O229</f>
        <v>0</v>
      </c>
      <c r="P229" s="275">
        <f>'NAW2 - Total - SSEH'!P229</f>
        <v>0</v>
      </c>
      <c r="Q229" s="275">
        <f>'NAW2 - Total - SSEH'!Q229</f>
        <v>0</v>
      </c>
      <c r="R229" s="220">
        <f t="shared" si="505"/>
        <v>0</v>
      </c>
      <c r="S229" s="102"/>
      <c r="T229" s="102"/>
      <c r="U229" s="102"/>
      <c r="V229" s="102"/>
      <c r="W229" s="102"/>
      <c r="X229" s="220">
        <f t="shared" si="506"/>
        <v>0</v>
      </c>
      <c r="Y229" s="275">
        <f>'NAW2 - Total - SSEH'!Y229</f>
        <v>0</v>
      </c>
      <c r="Z229" s="275">
        <f>'NAW2 - Total - SSEH'!Z229</f>
        <v>0</v>
      </c>
      <c r="AA229" s="275">
        <f>'NAW2 - Total - SSEH'!AA229</f>
        <v>0</v>
      </c>
      <c r="AB229" s="275">
        <f>'NAW2 - Total - SSEH'!AB229</f>
        <v>0</v>
      </c>
      <c r="AC229" s="275">
        <f>'NAW2 - Total - SSEH'!AC229</f>
        <v>0</v>
      </c>
      <c r="AD229" s="220">
        <f t="shared" si="507"/>
        <v>0</v>
      </c>
      <c r="AE229" s="102"/>
      <c r="AF229" s="102"/>
      <c r="AG229" s="102"/>
      <c r="AH229" s="102"/>
      <c r="AI229" s="102"/>
      <c r="AJ229" s="220">
        <f t="shared" si="508"/>
        <v>0</v>
      </c>
      <c r="AK229" s="275">
        <f>'NAW2 - Total - SSEH'!AK229</f>
        <v>0</v>
      </c>
      <c r="AL229" s="275">
        <f>'NAW2 - Total - SSEH'!AL229</f>
        <v>0</v>
      </c>
      <c r="AM229" s="275">
        <f>'NAW2 - Total - SSEH'!AM229</f>
        <v>0</v>
      </c>
      <c r="AN229" s="275">
        <f>'NAW2 - Total - SSEH'!AN229</f>
        <v>0</v>
      </c>
      <c r="AO229" s="275">
        <f>'NAW2 - Total - SSEH'!AO229</f>
        <v>0</v>
      </c>
      <c r="AP229" s="220">
        <f t="shared" si="509"/>
        <v>0</v>
      </c>
    </row>
    <row r="230" spans="1:44" ht="25.5" customHeight="1" thickBot="1">
      <c r="A230" s="13"/>
      <c r="B230" s="221"/>
      <c r="C230" s="227"/>
      <c r="D230" s="102"/>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SSEH'!G233</f>
        <v>32.01</v>
      </c>
      <c r="H233" s="275">
        <f>'NAW2 - Total - SSEH'!H233</f>
        <v>0</v>
      </c>
      <c r="I233" s="275">
        <f>'NAW2 - Total - SSEH'!I233</f>
        <v>18.741</v>
      </c>
      <c r="J233" s="275">
        <f>'NAW2 - Total - SSEH'!J233</f>
        <v>0</v>
      </c>
      <c r="K233" s="275">
        <f>'NAW2 - Total - SSEH'!K233</f>
        <v>0.63400000000000001</v>
      </c>
      <c r="L233" s="236">
        <f>SUM(G233:K233)</f>
        <v>51.384999999999998</v>
      </c>
      <c r="M233" s="275">
        <f>'NAW2 - Total - SSEH'!M233</f>
        <v>0</v>
      </c>
      <c r="N233" s="275">
        <f>'NAW2 - Total - SSEH'!N233</f>
        <v>0</v>
      </c>
      <c r="O233" s="275">
        <f>'NAW2 - Total - SSEH'!O233</f>
        <v>0</v>
      </c>
      <c r="P233" s="275">
        <f>'NAW2 - Total - SSEH'!P233</f>
        <v>0</v>
      </c>
      <c r="Q233" s="275">
        <f>'NAW2 - Total - SSEH'!Q233</f>
        <v>0</v>
      </c>
      <c r="R233" s="216">
        <f>SUM(M233:Q233)</f>
        <v>0</v>
      </c>
      <c r="S233" s="102"/>
      <c r="T233" s="102"/>
      <c r="U233" s="102"/>
      <c r="V233" s="102"/>
      <c r="W233" s="102"/>
      <c r="X233" s="216">
        <f>SUM(S233:W233)</f>
        <v>0</v>
      </c>
      <c r="Y233" s="276">
        <f>'NAW2 - Total - SSEH'!Y233</f>
        <v>21.934000000000001</v>
      </c>
      <c r="Z233" s="276">
        <f>'NAW2 - Total - SSEH'!Z233</f>
        <v>10.076000000000001</v>
      </c>
      <c r="AA233" s="276">
        <f>'NAW2 - Total - SSEH'!AA233</f>
        <v>0</v>
      </c>
      <c r="AB233" s="276">
        <f>'NAW2 - Total - SSEH'!AB233</f>
        <v>18.741</v>
      </c>
      <c r="AC233" s="276">
        <f>'NAW2 - Total - SSEH'!AC233</f>
        <v>0.63400000000000001</v>
      </c>
      <c r="AD233" s="216">
        <f>SUM(Y233:AC233)</f>
        <v>51.385000000000005</v>
      </c>
      <c r="AE233" s="102"/>
      <c r="AF233" s="102"/>
      <c r="AG233" s="102"/>
      <c r="AH233" s="102"/>
      <c r="AI233" s="102"/>
      <c r="AJ233" s="216">
        <f>SUM(AE233:AI233)</f>
        <v>0</v>
      </c>
      <c r="AK233" s="276">
        <f>'NAW2 - Total - SSEH'!AK233</f>
        <v>21.934000000000001</v>
      </c>
      <c r="AL233" s="276">
        <f>'NAW2 - Total - SSEH'!AL233</f>
        <v>10.076000000000001</v>
      </c>
      <c r="AM233" s="276">
        <f>'NAW2 - Total - SSEH'!AM233</f>
        <v>0</v>
      </c>
      <c r="AN233" s="276">
        <f>'NAW2 - Total - SSEH'!AN233</f>
        <v>1.901</v>
      </c>
      <c r="AO233" s="276">
        <f>'NAW2 - Total - SSEH'!AO233</f>
        <v>17.474</v>
      </c>
      <c r="AP233" s="216">
        <f>SUM(AK233:AO233)</f>
        <v>51.385000000000005</v>
      </c>
    </row>
    <row r="234" spans="1:44" ht="25.5" customHeight="1">
      <c r="A234" s="13"/>
      <c r="B234" s="19"/>
      <c r="C234" s="218"/>
      <c r="D234" s="125"/>
      <c r="E234" s="105"/>
      <c r="F234" s="219" t="s">
        <v>80</v>
      </c>
      <c r="G234" s="275">
        <f>'NAW2 - Total - SSEH'!G234</f>
        <v>282.20400000000001</v>
      </c>
      <c r="H234" s="275">
        <f>'NAW2 - Total - SSEH'!H234</f>
        <v>0</v>
      </c>
      <c r="I234" s="275">
        <f>'NAW2 - Total - SSEH'!I234</f>
        <v>50.185000000000002</v>
      </c>
      <c r="J234" s="275">
        <f>'NAW2 - Total - SSEH'!J234</f>
        <v>0</v>
      </c>
      <c r="K234" s="275">
        <f>'NAW2 - Total - SSEH'!K234</f>
        <v>0</v>
      </c>
      <c r="L234" s="220">
        <f t="shared" ref="L234:L236" si="516">SUM(G234:K234)</f>
        <v>332.38900000000001</v>
      </c>
      <c r="M234" s="275">
        <f>'NAW2 - Total - SSEH'!M234</f>
        <v>0</v>
      </c>
      <c r="N234" s="275">
        <f>'NAW2 - Total - SSEH'!N234</f>
        <v>0</v>
      </c>
      <c r="O234" s="275">
        <f>'NAW2 - Total - SSEH'!O234</f>
        <v>0</v>
      </c>
      <c r="P234" s="275">
        <f>'NAW2 - Total - SSEH'!P234</f>
        <v>0</v>
      </c>
      <c r="Q234" s="275">
        <f>'NAW2 - Total - SSEH'!Q234</f>
        <v>0</v>
      </c>
      <c r="R234" s="220">
        <f t="shared" ref="R234:R236" si="517">SUM(M234:Q234)</f>
        <v>0</v>
      </c>
      <c r="S234" s="102"/>
      <c r="T234" s="102"/>
      <c r="U234" s="102"/>
      <c r="V234" s="102"/>
      <c r="W234" s="102"/>
      <c r="X234" s="220">
        <f t="shared" ref="X234:X236" si="518">SUM(S234:W234)</f>
        <v>0</v>
      </c>
      <c r="Y234" s="275">
        <f>'NAW2 - Total - SSEH'!Y234</f>
        <v>275.13</v>
      </c>
      <c r="Z234" s="275">
        <f>'NAW2 - Total - SSEH'!Z234</f>
        <v>7.0739999999999998</v>
      </c>
      <c r="AA234" s="275">
        <f>'NAW2 - Total - SSEH'!AA234</f>
        <v>0.56699999999999995</v>
      </c>
      <c r="AB234" s="275">
        <f>'NAW2 - Total - SSEH'!AB234</f>
        <v>49.618000000000002</v>
      </c>
      <c r="AC234" s="275">
        <f>'NAW2 - Total - SSEH'!AC234</f>
        <v>0</v>
      </c>
      <c r="AD234" s="220">
        <f t="shared" ref="AD234:AD236" si="519">SUM(Y234:AC234)</f>
        <v>332.38900000000001</v>
      </c>
      <c r="AE234" s="102"/>
      <c r="AF234" s="102"/>
      <c r="AG234" s="102"/>
      <c r="AH234" s="102"/>
      <c r="AI234" s="102"/>
      <c r="AJ234" s="220">
        <f t="shared" ref="AJ234:AJ236" si="520">SUM(AE234:AI234)</f>
        <v>0</v>
      </c>
      <c r="AK234" s="275">
        <f>'NAW2 - Total - SSEH'!AK234</f>
        <v>233.47399999999999</v>
      </c>
      <c r="AL234" s="275">
        <f>'NAW2 - Total - SSEH'!AL234</f>
        <v>48.73</v>
      </c>
      <c r="AM234" s="275">
        <f>'NAW2 - Total - SSEH'!AM234</f>
        <v>0</v>
      </c>
      <c r="AN234" s="275">
        <f>'NAW2 - Total - SSEH'!AN234</f>
        <v>5.8049999999999997</v>
      </c>
      <c r="AO234" s="275">
        <f>'NAW2 - Total - SSEH'!AO234</f>
        <v>44.38</v>
      </c>
      <c r="AP234" s="220">
        <f t="shared" ref="AP234:AP236" si="521">SUM(AK234:AO234)</f>
        <v>332.38900000000001</v>
      </c>
    </row>
    <row r="235" spans="1:44" ht="25.5" customHeight="1">
      <c r="A235" s="13"/>
      <c r="B235" s="19"/>
      <c r="C235" s="218"/>
      <c r="D235" s="125"/>
      <c r="E235" s="105"/>
      <c r="F235" s="219" t="s">
        <v>82</v>
      </c>
      <c r="G235" s="275">
        <f>'NAW2 - Total - SSEH'!G235</f>
        <v>42.445300000000003</v>
      </c>
      <c r="H235" s="275">
        <f>'NAW2 - Total - SSEH'!H235</f>
        <v>1.155</v>
      </c>
      <c r="I235" s="275">
        <f>'NAW2 - Total - SSEH'!I235</f>
        <v>25.075700000000001</v>
      </c>
      <c r="J235" s="275">
        <f>'NAW2 - Total - SSEH'!J235</f>
        <v>0</v>
      </c>
      <c r="K235" s="275">
        <f>'NAW2 - Total - SSEH'!K235</f>
        <v>2.2200000000000002</v>
      </c>
      <c r="L235" s="220">
        <f t="shared" si="516"/>
        <v>70.896000000000001</v>
      </c>
      <c r="M235" s="275">
        <f>'NAW2 - Total - SSEH'!M235</f>
        <v>0</v>
      </c>
      <c r="N235" s="275">
        <f>'NAW2 - Total - SSEH'!N235</f>
        <v>0</v>
      </c>
      <c r="O235" s="275">
        <f>'NAW2 - Total - SSEH'!O235</f>
        <v>0</v>
      </c>
      <c r="P235" s="275">
        <f>'NAW2 - Total - SSEH'!P235</f>
        <v>0</v>
      </c>
      <c r="Q235" s="275">
        <f>'NAW2 - Total - SSEH'!Q235</f>
        <v>0</v>
      </c>
      <c r="R235" s="220">
        <f t="shared" si="517"/>
        <v>0</v>
      </c>
      <c r="S235" s="102"/>
      <c r="T235" s="102"/>
      <c r="U235" s="102"/>
      <c r="V235" s="102"/>
      <c r="W235" s="102"/>
      <c r="X235" s="220">
        <f t="shared" si="518"/>
        <v>0</v>
      </c>
      <c r="Y235" s="275">
        <f>'NAW2 - Total - SSEH'!Y235</f>
        <v>42.445300000000003</v>
      </c>
      <c r="Z235" s="275">
        <f>'NAW2 - Total - SSEH'!Z235</f>
        <v>1.155</v>
      </c>
      <c r="AA235" s="275">
        <f>'NAW2 - Total - SSEH'!AA235</f>
        <v>3.0547</v>
      </c>
      <c r="AB235" s="275">
        <f>'NAW2 - Total - SSEH'!AB235</f>
        <v>22.021000000000001</v>
      </c>
      <c r="AC235" s="275">
        <f>'NAW2 - Total - SSEH'!AC235</f>
        <v>2.2200000000000002</v>
      </c>
      <c r="AD235" s="220">
        <f t="shared" si="519"/>
        <v>70.896000000000001</v>
      </c>
      <c r="AE235" s="102"/>
      <c r="AF235" s="102"/>
      <c r="AG235" s="102"/>
      <c r="AH235" s="102"/>
      <c r="AI235" s="102"/>
      <c r="AJ235" s="220">
        <f t="shared" si="520"/>
        <v>0</v>
      </c>
      <c r="AK235" s="275">
        <f>'NAW2 - Total - SSEH'!AK235</f>
        <v>35.557299999999998</v>
      </c>
      <c r="AL235" s="275">
        <f>'NAW2 - Total - SSEH'!AL235</f>
        <v>6.8879999999999999</v>
      </c>
      <c r="AM235" s="275">
        <f>'NAW2 - Total - SSEH'!AM235</f>
        <v>1.49</v>
      </c>
      <c r="AN235" s="275">
        <f>'NAW2 - Total - SSEH'!AN235</f>
        <v>12.095700000000001</v>
      </c>
      <c r="AO235" s="275">
        <f>'NAW2 - Total - SSEH'!AO235</f>
        <v>14.865</v>
      </c>
      <c r="AP235" s="220">
        <f t="shared" si="521"/>
        <v>70.896000000000001</v>
      </c>
    </row>
    <row r="236" spans="1:44" ht="25.5" customHeight="1">
      <c r="A236" s="13"/>
      <c r="B236" s="19"/>
      <c r="C236" s="218"/>
      <c r="D236" s="125"/>
      <c r="E236" s="105"/>
      <c r="F236" s="219" t="s">
        <v>83</v>
      </c>
      <c r="G236" s="275">
        <f>'NAW2 - Total - SSEH'!G236</f>
        <v>0</v>
      </c>
      <c r="H236" s="275">
        <f>'NAW2 - Total - SSEH'!H236</f>
        <v>0</v>
      </c>
      <c r="I236" s="275">
        <f>'NAW2 - Total - SSEH'!I236</f>
        <v>0</v>
      </c>
      <c r="J236" s="275">
        <f>'NAW2 - Total - SSEH'!J236</f>
        <v>0</v>
      </c>
      <c r="K236" s="275">
        <f>'NAW2 - Total - SSEH'!K236</f>
        <v>0</v>
      </c>
      <c r="L236" s="220">
        <f t="shared" si="516"/>
        <v>0</v>
      </c>
      <c r="M236" s="275">
        <f>'NAW2 - Total - SSEH'!M236</f>
        <v>0</v>
      </c>
      <c r="N236" s="275">
        <f>'NAW2 - Total - SSEH'!N236</f>
        <v>0</v>
      </c>
      <c r="O236" s="275">
        <f>'NAW2 - Total - SSEH'!O236</f>
        <v>0</v>
      </c>
      <c r="P236" s="275">
        <f>'NAW2 - Total - SSEH'!P236</f>
        <v>0</v>
      </c>
      <c r="Q236" s="275">
        <f>'NAW2 - Total - SSEH'!Q236</f>
        <v>0</v>
      </c>
      <c r="R236" s="220">
        <f t="shared" si="517"/>
        <v>0</v>
      </c>
      <c r="S236" s="102"/>
      <c r="T236" s="102"/>
      <c r="U236" s="102"/>
      <c r="V236" s="102"/>
      <c r="W236" s="102"/>
      <c r="X236" s="220">
        <f t="shared" si="518"/>
        <v>0</v>
      </c>
      <c r="Y236" s="275">
        <f>'NAW2 - Total - SSEH'!Y236</f>
        <v>0</v>
      </c>
      <c r="Z236" s="275">
        <f>'NAW2 - Total - SSEH'!Z236</f>
        <v>0</v>
      </c>
      <c r="AA236" s="275">
        <f>'NAW2 - Total - SSEH'!AA236</f>
        <v>0</v>
      </c>
      <c r="AB236" s="275">
        <f>'NAW2 - Total - SSEH'!AB236</f>
        <v>0</v>
      </c>
      <c r="AC236" s="275">
        <f>'NAW2 - Total - SSEH'!AC236</f>
        <v>0</v>
      </c>
      <c r="AD236" s="220">
        <f t="shared" si="519"/>
        <v>0</v>
      </c>
      <c r="AE236" s="102"/>
      <c r="AF236" s="102"/>
      <c r="AG236" s="102"/>
      <c r="AH236" s="102"/>
      <c r="AI236" s="102"/>
      <c r="AJ236" s="220">
        <f t="shared" si="520"/>
        <v>0</v>
      </c>
      <c r="AK236" s="275">
        <f>'NAW2 - Total - SSEH'!AK236</f>
        <v>0</v>
      </c>
      <c r="AL236" s="275">
        <f>'NAW2 - Total - SSEH'!AL236</f>
        <v>0</v>
      </c>
      <c r="AM236" s="275">
        <f>'NAW2 - Total - SSEH'!AM236</f>
        <v>0</v>
      </c>
      <c r="AN236" s="275">
        <f>'NAW2 - Total - SSEH'!AN236</f>
        <v>0</v>
      </c>
      <c r="AO236" s="275">
        <f>'NAW2 - Total - SSEH'!AO236</f>
        <v>0</v>
      </c>
      <c r="AP236" s="220">
        <f t="shared" si="521"/>
        <v>0</v>
      </c>
    </row>
    <row r="237" spans="1:44" ht="25.5" customHeight="1" thickBot="1">
      <c r="A237" s="13"/>
      <c r="B237" s="251"/>
      <c r="C237" s="222"/>
      <c r="D237" s="102"/>
      <c r="E237" s="102"/>
      <c r="F237" s="223"/>
      <c r="G237" s="224">
        <f>SUM(G233:G236)</f>
        <v>356.65930000000003</v>
      </c>
      <c r="H237" s="225">
        <f t="shared" ref="H237:K237" si="522">SUM(H233:H236)</f>
        <v>1.155</v>
      </c>
      <c r="I237" s="225">
        <f t="shared" si="522"/>
        <v>94.0017</v>
      </c>
      <c r="J237" s="225">
        <f t="shared" si="522"/>
        <v>0</v>
      </c>
      <c r="K237" s="225">
        <f t="shared" si="522"/>
        <v>2.8540000000000001</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339.50930000000005</v>
      </c>
      <c r="Z237" s="225">
        <f t="shared" ref="Z237:AC237" si="525">SUM(Z233:Z236)</f>
        <v>18.305</v>
      </c>
      <c r="AA237" s="225">
        <f t="shared" si="525"/>
        <v>3.6216999999999997</v>
      </c>
      <c r="AB237" s="225">
        <f t="shared" si="525"/>
        <v>90.38000000000001</v>
      </c>
      <c r="AC237" s="225">
        <f t="shared" si="525"/>
        <v>2.8540000000000001</v>
      </c>
      <c r="AD237" s="150"/>
      <c r="AE237" s="224">
        <f>SUM(AE233:AE236)</f>
        <v>0</v>
      </c>
      <c r="AF237" s="225">
        <f t="shared" ref="AF237:AI237" si="526">SUM(AF233:AF236)</f>
        <v>0</v>
      </c>
      <c r="AG237" s="225">
        <f t="shared" si="526"/>
        <v>0</v>
      </c>
      <c r="AH237" s="225">
        <f t="shared" si="526"/>
        <v>0</v>
      </c>
      <c r="AI237" s="225">
        <f t="shared" si="526"/>
        <v>0</v>
      </c>
      <c r="AJ237" s="150"/>
      <c r="AK237" s="224">
        <f>SUM(AK233:AK236)</f>
        <v>290.96529999999996</v>
      </c>
      <c r="AL237" s="225">
        <f t="shared" ref="AL237:AO237" si="527">SUM(AL233:AL236)</f>
        <v>65.694000000000003</v>
      </c>
      <c r="AM237" s="225">
        <f t="shared" si="527"/>
        <v>1.49</v>
      </c>
      <c r="AN237" s="225">
        <f t="shared" si="527"/>
        <v>19.8017</v>
      </c>
      <c r="AO237" s="225">
        <f t="shared" si="527"/>
        <v>76.718999999999994</v>
      </c>
      <c r="AP237" s="150"/>
    </row>
    <row r="238" spans="1:44" ht="25.5" customHeight="1">
      <c r="A238" s="13"/>
      <c r="B238" s="226" t="s">
        <v>13</v>
      </c>
      <c r="C238" s="210"/>
      <c r="D238" s="211"/>
      <c r="E238" s="212"/>
      <c r="F238" s="213" t="s">
        <v>78</v>
      </c>
      <c r="G238" s="275">
        <f>'NAW2 - Total - SSEH'!G238</f>
        <v>0</v>
      </c>
      <c r="H238" s="275">
        <f>'NAW2 - Total - SSEH'!H238</f>
        <v>0</v>
      </c>
      <c r="I238" s="275">
        <f>'NAW2 - Total - SSEH'!I238</f>
        <v>0</v>
      </c>
      <c r="J238" s="275">
        <f>'NAW2 - Total - SSEH'!J238</f>
        <v>0</v>
      </c>
      <c r="K238" s="275">
        <f>'NAW2 - Total - SSEH'!K238</f>
        <v>0</v>
      </c>
      <c r="L238" s="236">
        <f>SUM(G238:K238)</f>
        <v>0</v>
      </c>
      <c r="M238" s="275">
        <f>'NAW2 - Total - SSEH'!M238</f>
        <v>0</v>
      </c>
      <c r="N238" s="275">
        <f>'NAW2 - Total - SSEH'!N238</f>
        <v>0</v>
      </c>
      <c r="O238" s="275">
        <f>'NAW2 - Total - SSEH'!O238</f>
        <v>0</v>
      </c>
      <c r="P238" s="275">
        <f>'NAW2 - Total - SSEH'!P238</f>
        <v>0</v>
      </c>
      <c r="Q238" s="275">
        <f>'NAW2 - Total - SSEH'!Q238</f>
        <v>0</v>
      </c>
      <c r="R238" s="216">
        <f>SUM(M238:Q238)</f>
        <v>0</v>
      </c>
      <c r="S238" s="102"/>
      <c r="T238" s="102"/>
      <c r="U238" s="102"/>
      <c r="V238" s="102"/>
      <c r="W238" s="102"/>
      <c r="X238" s="216">
        <f>SUM(S238:W238)</f>
        <v>0</v>
      </c>
      <c r="Y238" s="276">
        <f>'NAW2 - Total - SSEH'!Y238</f>
        <v>0</v>
      </c>
      <c r="Z238" s="276">
        <f>'NAW2 - Total - SSEH'!Z238</f>
        <v>0</v>
      </c>
      <c r="AA238" s="276">
        <f>'NAW2 - Total - SSEH'!AA238</f>
        <v>0</v>
      </c>
      <c r="AB238" s="276">
        <f>'NAW2 - Total - SSEH'!AB238</f>
        <v>0</v>
      </c>
      <c r="AC238" s="276">
        <f>'NAW2 - Total - SSEH'!AC238</f>
        <v>0</v>
      </c>
      <c r="AD238" s="216">
        <f>SUM(Y238:AC238)</f>
        <v>0</v>
      </c>
      <c r="AE238" s="102"/>
      <c r="AF238" s="102"/>
      <c r="AG238" s="102"/>
      <c r="AH238" s="102"/>
      <c r="AI238" s="102"/>
      <c r="AJ238" s="216">
        <f>SUM(AE238:AI238)</f>
        <v>0</v>
      </c>
      <c r="AK238" s="276">
        <f>'NAW2 - Total - SSEH'!AK238</f>
        <v>0</v>
      </c>
      <c r="AL238" s="276">
        <f>'NAW2 - Total - SSEH'!AL238</f>
        <v>0</v>
      </c>
      <c r="AM238" s="276">
        <f>'NAW2 - Total - SSEH'!AM238</f>
        <v>0</v>
      </c>
      <c r="AN238" s="276">
        <f>'NAW2 - Total - SSEH'!AN238</f>
        <v>0</v>
      </c>
      <c r="AO238" s="276">
        <f>'NAW2 - Total - SSEH'!AO238</f>
        <v>0</v>
      </c>
      <c r="AP238" s="216">
        <f>SUM(AK238:AO238)</f>
        <v>0</v>
      </c>
    </row>
    <row r="239" spans="1:44" ht="25.5" customHeight="1">
      <c r="A239" s="13"/>
      <c r="B239" s="19"/>
      <c r="C239" s="218"/>
      <c r="D239" s="125"/>
      <c r="E239" s="105"/>
      <c r="F239" s="219" t="s">
        <v>80</v>
      </c>
      <c r="G239" s="275">
        <f>'NAW2 - Total - SSEH'!G239</f>
        <v>0</v>
      </c>
      <c r="H239" s="275">
        <f>'NAW2 - Total - SSEH'!H239</f>
        <v>0</v>
      </c>
      <c r="I239" s="275">
        <f>'NAW2 - Total - SSEH'!I239</f>
        <v>0</v>
      </c>
      <c r="J239" s="275">
        <f>'NAW2 - Total - SSEH'!J239</f>
        <v>0</v>
      </c>
      <c r="K239" s="275">
        <f>'NAW2 - Total - SSEH'!K239</f>
        <v>0</v>
      </c>
      <c r="L239" s="220">
        <f t="shared" ref="L239:L241" si="528">SUM(G239:K239)</f>
        <v>0</v>
      </c>
      <c r="M239" s="275">
        <f>'NAW2 - Total - SSEH'!M239</f>
        <v>0</v>
      </c>
      <c r="N239" s="275">
        <f>'NAW2 - Total - SSEH'!N239</f>
        <v>0</v>
      </c>
      <c r="O239" s="275">
        <f>'NAW2 - Total - SSEH'!O239</f>
        <v>0</v>
      </c>
      <c r="P239" s="275">
        <f>'NAW2 - Total - SSEH'!P239</f>
        <v>0</v>
      </c>
      <c r="Q239" s="275">
        <f>'NAW2 - Total - SSEH'!Q239</f>
        <v>0</v>
      </c>
      <c r="R239" s="220">
        <f t="shared" ref="R239:R241" si="529">SUM(M239:Q239)</f>
        <v>0</v>
      </c>
      <c r="S239" s="102"/>
      <c r="T239" s="102"/>
      <c r="U239" s="102"/>
      <c r="V239" s="102"/>
      <c r="W239" s="102"/>
      <c r="X239" s="220">
        <f t="shared" ref="X239:X241" si="530">SUM(S239:W239)</f>
        <v>0</v>
      </c>
      <c r="Y239" s="275">
        <f>'NAW2 - Total - SSEH'!Y239</f>
        <v>0</v>
      </c>
      <c r="Z239" s="275">
        <f>'NAW2 - Total - SSEH'!Z239</f>
        <v>0</v>
      </c>
      <c r="AA239" s="275">
        <f>'NAW2 - Total - SSEH'!AA239</f>
        <v>0</v>
      </c>
      <c r="AB239" s="275">
        <f>'NAW2 - Total - SSEH'!AB239</f>
        <v>0</v>
      </c>
      <c r="AC239" s="275">
        <f>'NAW2 - Total - SSEH'!AC239</f>
        <v>0</v>
      </c>
      <c r="AD239" s="220">
        <f t="shared" ref="AD239:AD241" si="531">SUM(Y239:AC239)</f>
        <v>0</v>
      </c>
      <c r="AE239" s="102"/>
      <c r="AF239" s="102"/>
      <c r="AG239" s="102"/>
      <c r="AH239" s="102"/>
      <c r="AI239" s="102"/>
      <c r="AJ239" s="220">
        <f t="shared" ref="AJ239:AJ241" si="532">SUM(AE239:AI239)</f>
        <v>0</v>
      </c>
      <c r="AK239" s="275">
        <f>'NAW2 - Total - SSEH'!AK239</f>
        <v>0</v>
      </c>
      <c r="AL239" s="275">
        <f>'NAW2 - Total - SSEH'!AL239</f>
        <v>0</v>
      </c>
      <c r="AM239" s="275">
        <f>'NAW2 - Total - SSEH'!AM239</f>
        <v>0</v>
      </c>
      <c r="AN239" s="275">
        <f>'NAW2 - Total - SSEH'!AN239</f>
        <v>0</v>
      </c>
      <c r="AO239" s="275">
        <f>'NAW2 - Total - SSEH'!AO239</f>
        <v>0</v>
      </c>
      <c r="AP239" s="220">
        <f t="shared" ref="AP239:AP241" si="533">SUM(AK239:AO239)</f>
        <v>0</v>
      </c>
    </row>
    <row r="240" spans="1:44" ht="25.5" customHeight="1">
      <c r="A240" s="13"/>
      <c r="B240" s="19"/>
      <c r="C240" s="218"/>
      <c r="D240" s="125"/>
      <c r="E240" s="105"/>
      <c r="F240" s="219" t="s">
        <v>82</v>
      </c>
      <c r="G240" s="275">
        <f>'NAW2 - Total - SSEH'!G240</f>
        <v>0</v>
      </c>
      <c r="H240" s="275">
        <f>'NAW2 - Total - SSEH'!H240</f>
        <v>0</v>
      </c>
      <c r="I240" s="275">
        <f>'NAW2 - Total - SSEH'!I240</f>
        <v>0</v>
      </c>
      <c r="J240" s="275">
        <f>'NAW2 - Total - SSEH'!J240</f>
        <v>0</v>
      </c>
      <c r="K240" s="275">
        <f>'NAW2 - Total - SSEH'!K240</f>
        <v>0</v>
      </c>
      <c r="L240" s="220">
        <f t="shared" si="528"/>
        <v>0</v>
      </c>
      <c r="M240" s="275">
        <f>'NAW2 - Total - SSEH'!M240</f>
        <v>0</v>
      </c>
      <c r="N240" s="275">
        <f>'NAW2 - Total - SSEH'!N240</f>
        <v>0</v>
      </c>
      <c r="O240" s="275">
        <f>'NAW2 - Total - SSEH'!O240</f>
        <v>0</v>
      </c>
      <c r="P240" s="275">
        <f>'NAW2 - Total - SSEH'!P240</f>
        <v>0</v>
      </c>
      <c r="Q240" s="275">
        <f>'NAW2 - Total - SSEH'!Q240</f>
        <v>0</v>
      </c>
      <c r="R240" s="220">
        <f t="shared" si="529"/>
        <v>0</v>
      </c>
      <c r="S240" s="102"/>
      <c r="T240" s="102"/>
      <c r="U240" s="102"/>
      <c r="V240" s="102"/>
      <c r="W240" s="102"/>
      <c r="X240" s="220">
        <f t="shared" si="530"/>
        <v>0</v>
      </c>
      <c r="Y240" s="275">
        <f>'NAW2 - Total - SSEH'!Y240</f>
        <v>0</v>
      </c>
      <c r="Z240" s="275">
        <f>'NAW2 - Total - SSEH'!Z240</f>
        <v>0</v>
      </c>
      <c r="AA240" s="275">
        <f>'NAW2 - Total - SSEH'!AA240</f>
        <v>0</v>
      </c>
      <c r="AB240" s="275">
        <f>'NAW2 - Total - SSEH'!AB240</f>
        <v>0</v>
      </c>
      <c r="AC240" s="275">
        <f>'NAW2 - Total - SSEH'!AC240</f>
        <v>0</v>
      </c>
      <c r="AD240" s="220">
        <f t="shared" si="531"/>
        <v>0</v>
      </c>
      <c r="AE240" s="102"/>
      <c r="AF240" s="102"/>
      <c r="AG240" s="102"/>
      <c r="AH240" s="102"/>
      <c r="AI240" s="102"/>
      <c r="AJ240" s="220">
        <f t="shared" si="532"/>
        <v>0</v>
      </c>
      <c r="AK240" s="275">
        <f>'NAW2 - Total - SSEH'!AK240</f>
        <v>0</v>
      </c>
      <c r="AL240" s="275">
        <f>'NAW2 - Total - SSEH'!AL240</f>
        <v>0</v>
      </c>
      <c r="AM240" s="275">
        <f>'NAW2 - Total - SSEH'!AM240</f>
        <v>0</v>
      </c>
      <c r="AN240" s="275">
        <f>'NAW2 - Total - SSEH'!AN240</f>
        <v>0</v>
      </c>
      <c r="AO240" s="275">
        <f>'NAW2 - Total - SSEH'!AO240</f>
        <v>0</v>
      </c>
      <c r="AP240" s="220">
        <f t="shared" si="533"/>
        <v>0</v>
      </c>
    </row>
    <row r="241" spans="1:42" ht="25.5" customHeight="1">
      <c r="A241" s="13"/>
      <c r="B241" s="19"/>
      <c r="C241" s="218"/>
      <c r="D241" s="125"/>
      <c r="E241" s="105"/>
      <c r="F241" s="219" t="s">
        <v>83</v>
      </c>
      <c r="G241" s="275">
        <f>'NAW2 - Total - SSEH'!G241</f>
        <v>0</v>
      </c>
      <c r="H241" s="275">
        <f>'NAW2 - Total - SSEH'!H241</f>
        <v>0</v>
      </c>
      <c r="I241" s="275">
        <f>'NAW2 - Total - SSEH'!I241</f>
        <v>0</v>
      </c>
      <c r="J241" s="275">
        <f>'NAW2 - Total - SSEH'!J241</f>
        <v>0</v>
      </c>
      <c r="K241" s="275">
        <f>'NAW2 - Total - SSEH'!K241</f>
        <v>0</v>
      </c>
      <c r="L241" s="220">
        <f t="shared" si="528"/>
        <v>0</v>
      </c>
      <c r="M241" s="275">
        <f>'NAW2 - Total - SSEH'!M241</f>
        <v>0</v>
      </c>
      <c r="N241" s="275">
        <f>'NAW2 - Total - SSEH'!N241</f>
        <v>0</v>
      </c>
      <c r="O241" s="275">
        <f>'NAW2 - Total - SSEH'!O241</f>
        <v>0</v>
      </c>
      <c r="P241" s="275">
        <f>'NAW2 - Total - SSEH'!P241</f>
        <v>0</v>
      </c>
      <c r="Q241" s="275">
        <f>'NAW2 - Total - SSEH'!Q241</f>
        <v>0</v>
      </c>
      <c r="R241" s="220">
        <f t="shared" si="529"/>
        <v>0</v>
      </c>
      <c r="S241" s="102"/>
      <c r="T241" s="102"/>
      <c r="U241" s="102"/>
      <c r="V241" s="102"/>
      <c r="W241" s="102"/>
      <c r="X241" s="220">
        <f t="shared" si="530"/>
        <v>0</v>
      </c>
      <c r="Y241" s="275">
        <f>'NAW2 - Total - SSEH'!Y241</f>
        <v>0</v>
      </c>
      <c r="Z241" s="275">
        <f>'NAW2 - Total - SSEH'!Z241</f>
        <v>0</v>
      </c>
      <c r="AA241" s="275">
        <f>'NAW2 - Total - SSEH'!AA241</f>
        <v>0</v>
      </c>
      <c r="AB241" s="275">
        <f>'NAW2 - Total - SSEH'!AB241</f>
        <v>0</v>
      </c>
      <c r="AC241" s="275">
        <f>'NAW2 - Total - SSEH'!AC241</f>
        <v>0</v>
      </c>
      <c r="AD241" s="220">
        <f t="shared" si="531"/>
        <v>0</v>
      </c>
      <c r="AE241" s="102"/>
      <c r="AF241" s="102"/>
      <c r="AG241" s="102"/>
      <c r="AH241" s="102"/>
      <c r="AI241" s="102"/>
      <c r="AJ241" s="220">
        <f t="shared" si="532"/>
        <v>0</v>
      </c>
      <c r="AK241" s="275">
        <f>'NAW2 - Total - SSEH'!AK241</f>
        <v>0</v>
      </c>
      <c r="AL241" s="275">
        <f>'NAW2 - Total - SSEH'!AL241</f>
        <v>0</v>
      </c>
      <c r="AM241" s="275">
        <f>'NAW2 - Total - SSEH'!AM241</f>
        <v>0</v>
      </c>
      <c r="AN241" s="275">
        <f>'NAW2 - Total - SSEH'!AN241</f>
        <v>0</v>
      </c>
      <c r="AO241" s="275">
        <f>'NAW2 - Total - SSEH'!AO241</f>
        <v>0</v>
      </c>
      <c r="AP241" s="220">
        <f t="shared" si="533"/>
        <v>0</v>
      </c>
    </row>
    <row r="242" spans="1:42" ht="25.5" customHeight="1" thickBot="1">
      <c r="A242" s="13"/>
      <c r="B242" s="221"/>
      <c r="C242" s="222"/>
      <c r="D242" s="102"/>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26" t="s">
        <v>13</v>
      </c>
      <c r="C243" s="210"/>
      <c r="D243" s="211"/>
      <c r="E243" s="212"/>
      <c r="F243" s="213" t="s">
        <v>78</v>
      </c>
      <c r="G243" s="275">
        <f>'NAW2 - Total - SSEH'!G243</f>
        <v>0</v>
      </c>
      <c r="H243" s="275">
        <f>'NAW2 - Total - SSEH'!H243</f>
        <v>0</v>
      </c>
      <c r="I243" s="275">
        <f>'NAW2 - Total - SSEH'!I243</f>
        <v>0</v>
      </c>
      <c r="J243" s="275">
        <f>'NAW2 - Total - SSEH'!J243</f>
        <v>0</v>
      </c>
      <c r="K243" s="275">
        <f>'NAW2 - Total - SSEH'!K243</f>
        <v>0</v>
      </c>
      <c r="L243" s="216">
        <f>SUM(G243:K243)</f>
        <v>0</v>
      </c>
      <c r="M243" s="275">
        <f>'NAW2 - Total - SSEH'!M243</f>
        <v>0</v>
      </c>
      <c r="N243" s="275">
        <f>'NAW2 - Total - SSEH'!N243</f>
        <v>0</v>
      </c>
      <c r="O243" s="275">
        <f>'NAW2 - Total - SSEH'!O243</f>
        <v>0</v>
      </c>
      <c r="P243" s="275">
        <f>'NAW2 - Total - SSEH'!P243</f>
        <v>0</v>
      </c>
      <c r="Q243" s="275">
        <f>'NAW2 - Total - SSEH'!Q243</f>
        <v>0</v>
      </c>
      <c r="R243" s="216">
        <f>SUM(M243:Q243)</f>
        <v>0</v>
      </c>
      <c r="S243" s="102"/>
      <c r="T243" s="102"/>
      <c r="U243" s="102"/>
      <c r="V243" s="102"/>
      <c r="W243" s="102"/>
      <c r="X243" s="216">
        <f>SUM(S243:W243)</f>
        <v>0</v>
      </c>
      <c r="Y243" s="276">
        <f>'NAW2 - Total - SSEH'!Y243</f>
        <v>0</v>
      </c>
      <c r="Z243" s="276">
        <f>'NAW2 - Total - SSEH'!Z243</f>
        <v>0</v>
      </c>
      <c r="AA243" s="276">
        <f>'NAW2 - Total - SSEH'!AA243</f>
        <v>0</v>
      </c>
      <c r="AB243" s="276">
        <f>'NAW2 - Total - SSEH'!AB243</f>
        <v>0</v>
      </c>
      <c r="AC243" s="276">
        <f>'NAW2 - Total - SSEH'!AC243</f>
        <v>0</v>
      </c>
      <c r="AD243" s="216">
        <f>SUM(Y243:AC243)</f>
        <v>0</v>
      </c>
      <c r="AE243" s="102"/>
      <c r="AF243" s="102"/>
      <c r="AG243" s="102"/>
      <c r="AH243" s="102"/>
      <c r="AI243" s="102"/>
      <c r="AJ243" s="216">
        <f>SUM(AE243:AI243)</f>
        <v>0</v>
      </c>
      <c r="AK243" s="276">
        <f>'NAW2 - Total - SSEH'!AK243</f>
        <v>0</v>
      </c>
      <c r="AL243" s="276">
        <f>'NAW2 - Total - SSEH'!AL243</f>
        <v>0</v>
      </c>
      <c r="AM243" s="276">
        <f>'NAW2 - Total - SSEH'!AM243</f>
        <v>0</v>
      </c>
      <c r="AN243" s="276">
        <f>'NAW2 - Total - SSEH'!AN243</f>
        <v>0</v>
      </c>
      <c r="AO243" s="276">
        <f>'NAW2 - Total - SSEH'!AO243</f>
        <v>0</v>
      </c>
      <c r="AP243" s="216">
        <f>SUM(AK243:AO243)</f>
        <v>0</v>
      </c>
    </row>
    <row r="244" spans="1:42" ht="25.5" customHeight="1">
      <c r="A244" s="13"/>
      <c r="B244" s="19"/>
      <c r="C244" s="218"/>
      <c r="D244" s="125"/>
      <c r="E244" s="105"/>
      <c r="F244" s="219" t="s">
        <v>80</v>
      </c>
      <c r="G244" s="275">
        <f>'NAW2 - Total - SSEH'!G244</f>
        <v>0</v>
      </c>
      <c r="H244" s="275">
        <f>'NAW2 - Total - SSEH'!H244</f>
        <v>0</v>
      </c>
      <c r="I244" s="275">
        <f>'NAW2 - Total - SSEH'!I244</f>
        <v>0</v>
      </c>
      <c r="J244" s="275">
        <f>'NAW2 - Total - SSEH'!J244</f>
        <v>0</v>
      </c>
      <c r="K244" s="275">
        <f>'NAW2 - Total - SSEH'!K244</f>
        <v>0</v>
      </c>
      <c r="L244" s="220">
        <f t="shared" ref="L244:L246" si="540">SUM(G244:K244)</f>
        <v>0</v>
      </c>
      <c r="M244" s="275">
        <f>'NAW2 - Total - SSEH'!M244</f>
        <v>0</v>
      </c>
      <c r="N244" s="275">
        <f>'NAW2 - Total - SSEH'!N244</f>
        <v>0</v>
      </c>
      <c r="O244" s="275">
        <f>'NAW2 - Total - SSEH'!O244</f>
        <v>0</v>
      </c>
      <c r="P244" s="275">
        <f>'NAW2 - Total - SSEH'!P244</f>
        <v>0</v>
      </c>
      <c r="Q244" s="275">
        <f>'NAW2 - Total - SSEH'!Q244</f>
        <v>0</v>
      </c>
      <c r="R244" s="220">
        <f t="shared" ref="R244:R246" si="541">SUM(M244:Q244)</f>
        <v>0</v>
      </c>
      <c r="S244" s="102"/>
      <c r="T244" s="102"/>
      <c r="U244" s="102"/>
      <c r="V244" s="102"/>
      <c r="W244" s="102"/>
      <c r="X244" s="220">
        <f t="shared" ref="X244:X246" si="542">SUM(S244:W244)</f>
        <v>0</v>
      </c>
      <c r="Y244" s="275">
        <f>'NAW2 - Total - SSEH'!Y244</f>
        <v>0</v>
      </c>
      <c r="Z244" s="275">
        <f>'NAW2 - Total - SSEH'!Z244</f>
        <v>0</v>
      </c>
      <c r="AA244" s="275">
        <f>'NAW2 - Total - SSEH'!AA244</f>
        <v>0</v>
      </c>
      <c r="AB244" s="275">
        <f>'NAW2 - Total - SSEH'!AB244</f>
        <v>0</v>
      </c>
      <c r="AC244" s="275">
        <f>'NAW2 - Total - SSEH'!AC244</f>
        <v>0</v>
      </c>
      <c r="AD244" s="220">
        <f t="shared" ref="AD244:AD246" si="543">SUM(Y244:AC244)</f>
        <v>0</v>
      </c>
      <c r="AE244" s="102"/>
      <c r="AF244" s="102"/>
      <c r="AG244" s="102"/>
      <c r="AH244" s="102"/>
      <c r="AI244" s="102"/>
      <c r="AJ244" s="220">
        <f t="shared" ref="AJ244:AJ246" si="544">SUM(AE244:AI244)</f>
        <v>0</v>
      </c>
      <c r="AK244" s="275">
        <f>'NAW2 - Total - SSEH'!AK244</f>
        <v>0</v>
      </c>
      <c r="AL244" s="275">
        <f>'NAW2 - Total - SSEH'!AL244</f>
        <v>0</v>
      </c>
      <c r="AM244" s="275">
        <f>'NAW2 - Total - SSEH'!AM244</f>
        <v>0</v>
      </c>
      <c r="AN244" s="275">
        <f>'NAW2 - Total - SSEH'!AN244</f>
        <v>0</v>
      </c>
      <c r="AO244" s="275">
        <f>'NAW2 - Total - SSEH'!AO244</f>
        <v>0</v>
      </c>
      <c r="AP244" s="220">
        <f t="shared" ref="AP244:AP246" si="545">SUM(AK244:AO244)</f>
        <v>0</v>
      </c>
    </row>
    <row r="245" spans="1:42" ht="25.5" customHeight="1">
      <c r="A245" s="13"/>
      <c r="B245" s="19"/>
      <c r="C245" s="218"/>
      <c r="D245" s="125"/>
      <c r="E245" s="105"/>
      <c r="F245" s="219" t="s">
        <v>82</v>
      </c>
      <c r="G245" s="275">
        <f>'NAW2 - Total - SSEH'!G245</f>
        <v>0</v>
      </c>
      <c r="H245" s="275">
        <f>'NAW2 - Total - SSEH'!H245</f>
        <v>0</v>
      </c>
      <c r="I245" s="275">
        <f>'NAW2 - Total - SSEH'!I245</f>
        <v>0</v>
      </c>
      <c r="J245" s="275">
        <f>'NAW2 - Total - SSEH'!J245</f>
        <v>0</v>
      </c>
      <c r="K245" s="275">
        <f>'NAW2 - Total - SSEH'!K245</f>
        <v>0</v>
      </c>
      <c r="L245" s="220">
        <f t="shared" si="540"/>
        <v>0</v>
      </c>
      <c r="M245" s="275">
        <f>'NAW2 - Total - SSEH'!M245</f>
        <v>0</v>
      </c>
      <c r="N245" s="275">
        <f>'NAW2 - Total - SSEH'!N245</f>
        <v>0</v>
      </c>
      <c r="O245" s="275">
        <f>'NAW2 - Total - SSEH'!O245</f>
        <v>0</v>
      </c>
      <c r="P245" s="275">
        <f>'NAW2 - Total - SSEH'!P245</f>
        <v>0</v>
      </c>
      <c r="Q245" s="275">
        <f>'NAW2 - Total - SSEH'!Q245</f>
        <v>0</v>
      </c>
      <c r="R245" s="220">
        <f t="shared" si="541"/>
        <v>0</v>
      </c>
      <c r="S245" s="102"/>
      <c r="T245" s="102"/>
      <c r="U245" s="102"/>
      <c r="V245" s="102"/>
      <c r="W245" s="102"/>
      <c r="X245" s="220">
        <f t="shared" si="542"/>
        <v>0</v>
      </c>
      <c r="Y245" s="275">
        <f>'NAW2 - Total - SSEH'!Y245</f>
        <v>0</v>
      </c>
      <c r="Z245" s="275">
        <f>'NAW2 - Total - SSEH'!Z245</f>
        <v>0</v>
      </c>
      <c r="AA245" s="275">
        <f>'NAW2 - Total - SSEH'!AA245</f>
        <v>0</v>
      </c>
      <c r="AB245" s="275">
        <f>'NAW2 - Total - SSEH'!AB245</f>
        <v>0</v>
      </c>
      <c r="AC245" s="275">
        <f>'NAW2 - Total - SSEH'!AC245</f>
        <v>0</v>
      </c>
      <c r="AD245" s="220">
        <f t="shared" si="543"/>
        <v>0</v>
      </c>
      <c r="AE245" s="102"/>
      <c r="AF245" s="102"/>
      <c r="AG245" s="102"/>
      <c r="AH245" s="102"/>
      <c r="AI245" s="102"/>
      <c r="AJ245" s="220">
        <f t="shared" si="544"/>
        <v>0</v>
      </c>
      <c r="AK245" s="275">
        <f>'NAW2 - Total - SSEH'!AK245</f>
        <v>0</v>
      </c>
      <c r="AL245" s="275">
        <f>'NAW2 - Total - SSEH'!AL245</f>
        <v>0</v>
      </c>
      <c r="AM245" s="275">
        <f>'NAW2 - Total - SSEH'!AM245</f>
        <v>0</v>
      </c>
      <c r="AN245" s="275">
        <f>'NAW2 - Total - SSEH'!AN245</f>
        <v>0</v>
      </c>
      <c r="AO245" s="275">
        <f>'NAW2 - Total - SSEH'!AO245</f>
        <v>0</v>
      </c>
      <c r="AP245" s="220">
        <f t="shared" si="545"/>
        <v>0</v>
      </c>
    </row>
    <row r="246" spans="1:42" ht="25.5" customHeight="1">
      <c r="A246" s="13"/>
      <c r="B246" s="19"/>
      <c r="C246" s="218"/>
      <c r="D246" s="125"/>
      <c r="E246" s="105"/>
      <c r="F246" s="219" t="s">
        <v>83</v>
      </c>
      <c r="G246" s="275">
        <f>'NAW2 - Total - SSEH'!G246</f>
        <v>0</v>
      </c>
      <c r="H246" s="275">
        <f>'NAW2 - Total - SSEH'!H246</f>
        <v>0</v>
      </c>
      <c r="I246" s="275">
        <f>'NAW2 - Total - SSEH'!I246</f>
        <v>0</v>
      </c>
      <c r="J246" s="275">
        <f>'NAW2 - Total - SSEH'!J246</f>
        <v>0</v>
      </c>
      <c r="K246" s="275">
        <f>'NAW2 - Total - SSEH'!K246</f>
        <v>0</v>
      </c>
      <c r="L246" s="220">
        <f t="shared" si="540"/>
        <v>0</v>
      </c>
      <c r="M246" s="275">
        <f>'NAW2 - Total - SSEH'!M246</f>
        <v>0</v>
      </c>
      <c r="N246" s="275">
        <f>'NAW2 - Total - SSEH'!N246</f>
        <v>0</v>
      </c>
      <c r="O246" s="275">
        <f>'NAW2 - Total - SSEH'!O246</f>
        <v>0</v>
      </c>
      <c r="P246" s="275">
        <f>'NAW2 - Total - SSEH'!P246</f>
        <v>0</v>
      </c>
      <c r="Q246" s="275">
        <f>'NAW2 - Total - SSEH'!Q246</f>
        <v>0</v>
      </c>
      <c r="R246" s="220">
        <f t="shared" si="541"/>
        <v>0</v>
      </c>
      <c r="S246" s="102"/>
      <c r="T246" s="102"/>
      <c r="U246" s="102"/>
      <c r="V246" s="102"/>
      <c r="W246" s="102"/>
      <c r="X246" s="220">
        <f t="shared" si="542"/>
        <v>0</v>
      </c>
      <c r="Y246" s="275">
        <f>'NAW2 - Total - SSEH'!Y246</f>
        <v>0</v>
      </c>
      <c r="Z246" s="275">
        <f>'NAW2 - Total - SSEH'!Z246</f>
        <v>0</v>
      </c>
      <c r="AA246" s="275">
        <f>'NAW2 - Total - SSEH'!AA246</f>
        <v>0</v>
      </c>
      <c r="AB246" s="275">
        <f>'NAW2 - Total - SSEH'!AB246</f>
        <v>0</v>
      </c>
      <c r="AC246" s="275">
        <f>'NAW2 - Total - SSEH'!AC246</f>
        <v>0</v>
      </c>
      <c r="AD246" s="220">
        <f t="shared" si="543"/>
        <v>0</v>
      </c>
      <c r="AE246" s="102"/>
      <c r="AF246" s="102"/>
      <c r="AG246" s="102"/>
      <c r="AH246" s="102"/>
      <c r="AI246" s="102"/>
      <c r="AJ246" s="220">
        <f t="shared" si="544"/>
        <v>0</v>
      </c>
      <c r="AK246" s="275">
        <f>'NAW2 - Total - SSEH'!AK246</f>
        <v>0</v>
      </c>
      <c r="AL246" s="275">
        <f>'NAW2 - Total - SSEH'!AL246</f>
        <v>0</v>
      </c>
      <c r="AM246" s="275">
        <f>'NAW2 - Total - SSEH'!AM246</f>
        <v>0</v>
      </c>
      <c r="AN246" s="275">
        <f>'NAW2 - Total - SSEH'!AN246</f>
        <v>0</v>
      </c>
      <c r="AO246" s="275">
        <f>'NAW2 - Total - SSEH'!AO246</f>
        <v>0</v>
      </c>
      <c r="AP246" s="220">
        <f t="shared" si="545"/>
        <v>0</v>
      </c>
    </row>
    <row r="247" spans="1:42" ht="25.5" customHeight="1" thickBot="1">
      <c r="A247" s="13"/>
      <c r="B247" s="221"/>
      <c r="C247" s="222"/>
      <c r="D247" s="102"/>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26" t="s">
        <v>13</v>
      </c>
      <c r="C248" s="210"/>
      <c r="D248" s="211"/>
      <c r="E248" s="212"/>
      <c r="F248" s="213" t="s">
        <v>78</v>
      </c>
      <c r="G248" s="275">
        <f>'NAW2 - Total - SSEH'!G248</f>
        <v>0</v>
      </c>
      <c r="H248" s="275">
        <f>'NAW2 - Total - SSEH'!H248</f>
        <v>0</v>
      </c>
      <c r="I248" s="275">
        <f>'NAW2 - Total - SSEH'!I248</f>
        <v>0</v>
      </c>
      <c r="J248" s="275">
        <f>'NAW2 - Total - SSEH'!J248</f>
        <v>0</v>
      </c>
      <c r="K248" s="275">
        <f>'NAW2 - Total - SSEH'!K248</f>
        <v>0</v>
      </c>
      <c r="L248" s="216">
        <f>SUM(G248:K248)</f>
        <v>0</v>
      </c>
      <c r="M248" s="275">
        <f>'NAW2 - Total - SSEH'!M248</f>
        <v>0</v>
      </c>
      <c r="N248" s="275">
        <f>'NAW2 - Total - SSEH'!N248</f>
        <v>0</v>
      </c>
      <c r="O248" s="275">
        <f>'NAW2 - Total - SSEH'!O248</f>
        <v>0</v>
      </c>
      <c r="P248" s="275">
        <f>'NAW2 - Total - SSEH'!P248</f>
        <v>0</v>
      </c>
      <c r="Q248" s="275">
        <f>'NAW2 - Total - SSEH'!Q248</f>
        <v>0</v>
      </c>
      <c r="R248" s="216">
        <f>SUM(M248:Q248)</f>
        <v>0</v>
      </c>
      <c r="S248" s="102"/>
      <c r="T248" s="102"/>
      <c r="U248" s="102"/>
      <c r="V248" s="102"/>
      <c r="W248" s="102"/>
      <c r="X248" s="216">
        <f>SUM(S248:W248)</f>
        <v>0</v>
      </c>
      <c r="Y248" s="276">
        <f>'NAW2 - Total - SSEH'!Y248</f>
        <v>0</v>
      </c>
      <c r="Z248" s="276">
        <f>'NAW2 - Total - SSEH'!Z248</f>
        <v>0</v>
      </c>
      <c r="AA248" s="276">
        <f>'NAW2 - Total - SSEH'!AA248</f>
        <v>0</v>
      </c>
      <c r="AB248" s="276">
        <f>'NAW2 - Total - SSEH'!AB248</f>
        <v>0</v>
      </c>
      <c r="AC248" s="276">
        <f>'NAW2 - Total - SSEH'!AC248</f>
        <v>0</v>
      </c>
      <c r="AD248" s="216">
        <f>SUM(Y248:AC248)</f>
        <v>0</v>
      </c>
      <c r="AE248" s="102"/>
      <c r="AF248" s="102"/>
      <c r="AG248" s="102"/>
      <c r="AH248" s="102"/>
      <c r="AI248" s="102"/>
      <c r="AJ248" s="216">
        <f>SUM(AE248:AI248)</f>
        <v>0</v>
      </c>
      <c r="AK248" s="276">
        <f>'NAW2 - Total - SSEH'!AK248</f>
        <v>0</v>
      </c>
      <c r="AL248" s="276">
        <f>'NAW2 - Total - SSEH'!AL248</f>
        <v>0</v>
      </c>
      <c r="AM248" s="276">
        <f>'NAW2 - Total - SSEH'!AM248</f>
        <v>0</v>
      </c>
      <c r="AN248" s="276">
        <f>'NAW2 - Total - SSEH'!AN248</f>
        <v>0</v>
      </c>
      <c r="AO248" s="276">
        <f>'NAW2 - Total - SSEH'!AO248</f>
        <v>0</v>
      </c>
      <c r="AP248" s="216">
        <f>SUM(AK248:AO248)</f>
        <v>0</v>
      </c>
    </row>
    <row r="249" spans="1:42" ht="25.5" customHeight="1">
      <c r="A249" s="13"/>
      <c r="B249" s="19"/>
      <c r="C249" s="218"/>
      <c r="D249" s="125"/>
      <c r="E249" s="105"/>
      <c r="F249" s="219" t="s">
        <v>80</v>
      </c>
      <c r="G249" s="275">
        <f>'NAW2 - Total - SSEH'!G249</f>
        <v>0</v>
      </c>
      <c r="H249" s="275">
        <f>'NAW2 - Total - SSEH'!H249</f>
        <v>0</v>
      </c>
      <c r="I249" s="275">
        <f>'NAW2 - Total - SSEH'!I249</f>
        <v>0</v>
      </c>
      <c r="J249" s="275">
        <f>'NAW2 - Total - SSEH'!J249</f>
        <v>0</v>
      </c>
      <c r="K249" s="275">
        <f>'NAW2 - Total - SSEH'!K249</f>
        <v>0</v>
      </c>
      <c r="L249" s="220">
        <f t="shared" ref="L249:L251" si="552">SUM(G249:K249)</f>
        <v>0</v>
      </c>
      <c r="M249" s="275">
        <f>'NAW2 - Total - SSEH'!M249</f>
        <v>0</v>
      </c>
      <c r="N249" s="275">
        <f>'NAW2 - Total - SSEH'!N249</f>
        <v>0</v>
      </c>
      <c r="O249" s="275">
        <f>'NAW2 - Total - SSEH'!O249</f>
        <v>0</v>
      </c>
      <c r="P249" s="275">
        <f>'NAW2 - Total - SSEH'!P249</f>
        <v>0</v>
      </c>
      <c r="Q249" s="275">
        <f>'NAW2 - Total - SSEH'!Q249</f>
        <v>0</v>
      </c>
      <c r="R249" s="220">
        <f t="shared" ref="R249:R251" si="553">SUM(M249:Q249)</f>
        <v>0</v>
      </c>
      <c r="S249" s="102"/>
      <c r="T249" s="102"/>
      <c r="U249" s="102"/>
      <c r="V249" s="102"/>
      <c r="W249" s="102"/>
      <c r="X249" s="220">
        <f t="shared" ref="X249:X251" si="554">SUM(S249:W249)</f>
        <v>0</v>
      </c>
      <c r="Y249" s="275">
        <f>'NAW2 - Total - SSEH'!Y249</f>
        <v>0</v>
      </c>
      <c r="Z249" s="275">
        <f>'NAW2 - Total - SSEH'!Z249</f>
        <v>0</v>
      </c>
      <c r="AA249" s="275">
        <f>'NAW2 - Total - SSEH'!AA249</f>
        <v>0</v>
      </c>
      <c r="AB249" s="275">
        <f>'NAW2 - Total - SSEH'!AB249</f>
        <v>0</v>
      </c>
      <c r="AC249" s="275">
        <f>'NAW2 - Total - SSEH'!AC249</f>
        <v>0</v>
      </c>
      <c r="AD249" s="220">
        <f t="shared" ref="AD249:AD251" si="555">SUM(Y249:AC249)</f>
        <v>0</v>
      </c>
      <c r="AE249" s="102"/>
      <c r="AF249" s="102"/>
      <c r="AG249" s="102"/>
      <c r="AH249" s="102"/>
      <c r="AI249" s="102"/>
      <c r="AJ249" s="220">
        <f t="shared" ref="AJ249:AJ251" si="556">SUM(AE249:AI249)</f>
        <v>0</v>
      </c>
      <c r="AK249" s="275">
        <f>'NAW2 - Total - SSEH'!AK249</f>
        <v>0</v>
      </c>
      <c r="AL249" s="275">
        <f>'NAW2 - Total - SSEH'!AL249</f>
        <v>0</v>
      </c>
      <c r="AM249" s="275">
        <f>'NAW2 - Total - SSEH'!AM249</f>
        <v>0</v>
      </c>
      <c r="AN249" s="275">
        <f>'NAW2 - Total - SSEH'!AN249</f>
        <v>0</v>
      </c>
      <c r="AO249" s="275">
        <f>'NAW2 - Total - SSEH'!AO249</f>
        <v>0</v>
      </c>
      <c r="AP249" s="220">
        <f t="shared" ref="AP249:AP251" si="557">SUM(AK249:AO249)</f>
        <v>0</v>
      </c>
    </row>
    <row r="250" spans="1:42" ht="25.5" customHeight="1">
      <c r="A250" s="13"/>
      <c r="B250" s="19"/>
      <c r="C250" s="218"/>
      <c r="D250" s="125"/>
      <c r="E250" s="105"/>
      <c r="F250" s="219" t="s">
        <v>82</v>
      </c>
      <c r="G250" s="275">
        <f>'NAW2 - Total - SSEH'!G250</f>
        <v>0</v>
      </c>
      <c r="H250" s="275">
        <f>'NAW2 - Total - SSEH'!H250</f>
        <v>0</v>
      </c>
      <c r="I250" s="275">
        <f>'NAW2 - Total - SSEH'!I250</f>
        <v>0</v>
      </c>
      <c r="J250" s="275">
        <f>'NAW2 - Total - SSEH'!J250</f>
        <v>0</v>
      </c>
      <c r="K250" s="275">
        <f>'NAW2 - Total - SSEH'!K250</f>
        <v>0</v>
      </c>
      <c r="L250" s="220">
        <f t="shared" si="552"/>
        <v>0</v>
      </c>
      <c r="M250" s="275">
        <f>'NAW2 - Total - SSEH'!M250</f>
        <v>0</v>
      </c>
      <c r="N250" s="275">
        <f>'NAW2 - Total - SSEH'!N250</f>
        <v>0</v>
      </c>
      <c r="O250" s="275">
        <f>'NAW2 - Total - SSEH'!O250</f>
        <v>0</v>
      </c>
      <c r="P250" s="275">
        <f>'NAW2 - Total - SSEH'!P250</f>
        <v>0</v>
      </c>
      <c r="Q250" s="275">
        <f>'NAW2 - Total - SSEH'!Q250</f>
        <v>0</v>
      </c>
      <c r="R250" s="220">
        <f t="shared" si="553"/>
        <v>0</v>
      </c>
      <c r="S250" s="102"/>
      <c r="T250" s="102"/>
      <c r="U250" s="102"/>
      <c r="V250" s="102"/>
      <c r="W250" s="102"/>
      <c r="X250" s="220">
        <f t="shared" si="554"/>
        <v>0</v>
      </c>
      <c r="Y250" s="275">
        <f>'NAW2 - Total - SSEH'!Y250</f>
        <v>0</v>
      </c>
      <c r="Z250" s="275">
        <f>'NAW2 - Total - SSEH'!Z250</f>
        <v>0</v>
      </c>
      <c r="AA250" s="275">
        <f>'NAW2 - Total - SSEH'!AA250</f>
        <v>0</v>
      </c>
      <c r="AB250" s="275">
        <f>'NAW2 - Total - SSEH'!AB250</f>
        <v>0</v>
      </c>
      <c r="AC250" s="275">
        <f>'NAW2 - Total - SSEH'!AC250</f>
        <v>0</v>
      </c>
      <c r="AD250" s="220">
        <f t="shared" si="555"/>
        <v>0</v>
      </c>
      <c r="AE250" s="102"/>
      <c r="AF250" s="102"/>
      <c r="AG250" s="102"/>
      <c r="AH250" s="102"/>
      <c r="AI250" s="102"/>
      <c r="AJ250" s="220">
        <f t="shared" si="556"/>
        <v>0</v>
      </c>
      <c r="AK250" s="275">
        <f>'NAW2 - Total - SSEH'!AK250</f>
        <v>0</v>
      </c>
      <c r="AL250" s="275">
        <f>'NAW2 - Total - SSEH'!AL250</f>
        <v>0</v>
      </c>
      <c r="AM250" s="275">
        <f>'NAW2 - Total - SSEH'!AM250</f>
        <v>0</v>
      </c>
      <c r="AN250" s="275">
        <f>'NAW2 - Total - SSEH'!AN250</f>
        <v>0</v>
      </c>
      <c r="AO250" s="275">
        <f>'NAW2 - Total - SSEH'!AO250</f>
        <v>0</v>
      </c>
      <c r="AP250" s="220">
        <f t="shared" si="557"/>
        <v>0</v>
      </c>
    </row>
    <row r="251" spans="1:42" ht="25.5" customHeight="1">
      <c r="A251" s="13"/>
      <c r="B251" s="19"/>
      <c r="C251" s="218"/>
      <c r="D251" s="125"/>
      <c r="E251" s="105"/>
      <c r="F251" s="219" t="s">
        <v>83</v>
      </c>
      <c r="G251" s="275">
        <f>'NAW2 - Total - SSEH'!G251</f>
        <v>0</v>
      </c>
      <c r="H251" s="275">
        <f>'NAW2 - Total - SSEH'!H251</f>
        <v>0</v>
      </c>
      <c r="I251" s="275">
        <f>'NAW2 - Total - SSEH'!I251</f>
        <v>0</v>
      </c>
      <c r="J251" s="275">
        <f>'NAW2 - Total - SSEH'!J251</f>
        <v>0</v>
      </c>
      <c r="K251" s="275">
        <f>'NAW2 - Total - SSEH'!K251</f>
        <v>0</v>
      </c>
      <c r="L251" s="220">
        <f t="shared" si="552"/>
        <v>0</v>
      </c>
      <c r="M251" s="275">
        <f>'NAW2 - Total - SSEH'!M251</f>
        <v>0</v>
      </c>
      <c r="N251" s="275">
        <f>'NAW2 - Total - SSEH'!N251</f>
        <v>0</v>
      </c>
      <c r="O251" s="275">
        <f>'NAW2 - Total - SSEH'!O251</f>
        <v>0</v>
      </c>
      <c r="P251" s="275">
        <f>'NAW2 - Total - SSEH'!P251</f>
        <v>0</v>
      </c>
      <c r="Q251" s="275">
        <f>'NAW2 - Total - SSEH'!Q251</f>
        <v>0</v>
      </c>
      <c r="R251" s="220">
        <f t="shared" si="553"/>
        <v>0</v>
      </c>
      <c r="S251" s="102"/>
      <c r="T251" s="102"/>
      <c r="U251" s="102"/>
      <c r="V251" s="102"/>
      <c r="W251" s="102"/>
      <c r="X251" s="220">
        <f t="shared" si="554"/>
        <v>0</v>
      </c>
      <c r="Y251" s="275">
        <f>'NAW2 - Total - SSEH'!Y251</f>
        <v>0</v>
      </c>
      <c r="Z251" s="275">
        <f>'NAW2 - Total - SSEH'!Z251</f>
        <v>0</v>
      </c>
      <c r="AA251" s="275">
        <f>'NAW2 - Total - SSEH'!AA251</f>
        <v>0</v>
      </c>
      <c r="AB251" s="275">
        <f>'NAW2 - Total - SSEH'!AB251</f>
        <v>0</v>
      </c>
      <c r="AC251" s="275">
        <f>'NAW2 - Total - SSEH'!AC251</f>
        <v>0</v>
      </c>
      <c r="AD251" s="220">
        <f t="shared" si="555"/>
        <v>0</v>
      </c>
      <c r="AE251" s="102"/>
      <c r="AF251" s="102"/>
      <c r="AG251" s="102"/>
      <c r="AH251" s="102"/>
      <c r="AI251" s="102"/>
      <c r="AJ251" s="220">
        <f t="shared" si="556"/>
        <v>0</v>
      </c>
      <c r="AK251" s="275">
        <f>'NAW2 - Total - SSEH'!AK251</f>
        <v>0</v>
      </c>
      <c r="AL251" s="275">
        <f>'NAW2 - Total - SSEH'!AL251</f>
        <v>0</v>
      </c>
      <c r="AM251" s="275">
        <f>'NAW2 - Total - SSEH'!AM251</f>
        <v>0</v>
      </c>
      <c r="AN251" s="275">
        <f>'NAW2 - Total - SSEH'!AN251</f>
        <v>0</v>
      </c>
      <c r="AO251" s="275">
        <f>'NAW2 - Total - SSEH'!AO251</f>
        <v>0</v>
      </c>
      <c r="AP251" s="220">
        <f t="shared" si="557"/>
        <v>0</v>
      </c>
    </row>
    <row r="252" spans="1:42" ht="25.5" customHeight="1" thickBot="1">
      <c r="A252" s="13"/>
      <c r="B252" s="221"/>
      <c r="C252" s="222"/>
      <c r="D252" s="102"/>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26" t="s">
        <v>13</v>
      </c>
      <c r="C253" s="210"/>
      <c r="D253" s="211"/>
      <c r="E253" s="212"/>
      <c r="F253" s="213" t="s">
        <v>78</v>
      </c>
      <c r="G253" s="275">
        <f>'NAW2 - Total - SSEH'!G253</f>
        <v>0</v>
      </c>
      <c r="H253" s="275">
        <f>'NAW2 - Total - SSEH'!H253</f>
        <v>0</v>
      </c>
      <c r="I253" s="275">
        <f>'NAW2 - Total - SSEH'!I253</f>
        <v>0</v>
      </c>
      <c r="J253" s="275">
        <f>'NAW2 - Total - SSEH'!J253</f>
        <v>0</v>
      </c>
      <c r="K253" s="275">
        <f>'NAW2 - Total - SSEH'!K253</f>
        <v>0</v>
      </c>
      <c r="L253" s="216">
        <f>SUM(G253:K253)</f>
        <v>0</v>
      </c>
      <c r="M253" s="275">
        <f>'NAW2 - Total - SSEH'!M253</f>
        <v>0</v>
      </c>
      <c r="N253" s="275">
        <f>'NAW2 - Total - SSEH'!N253</f>
        <v>0</v>
      </c>
      <c r="O253" s="275">
        <f>'NAW2 - Total - SSEH'!O253</f>
        <v>0</v>
      </c>
      <c r="P253" s="275">
        <f>'NAW2 - Total - SSEH'!P253</f>
        <v>0</v>
      </c>
      <c r="Q253" s="275">
        <f>'NAW2 - Total - SSEH'!Q253</f>
        <v>0</v>
      </c>
      <c r="R253" s="216">
        <f>SUM(M253:Q253)</f>
        <v>0</v>
      </c>
      <c r="S253" s="102"/>
      <c r="T253" s="102"/>
      <c r="U253" s="102"/>
      <c r="V253" s="102"/>
      <c r="W253" s="102"/>
      <c r="X253" s="216">
        <f>SUM(S253:W253)</f>
        <v>0</v>
      </c>
      <c r="Y253" s="276">
        <f>'NAW2 - Total - SSEH'!Y253</f>
        <v>0</v>
      </c>
      <c r="Z253" s="276">
        <f>'NAW2 - Total - SSEH'!Z253</f>
        <v>0</v>
      </c>
      <c r="AA253" s="276">
        <f>'NAW2 - Total - SSEH'!AA253</f>
        <v>0</v>
      </c>
      <c r="AB253" s="276">
        <f>'NAW2 - Total - SSEH'!AB253</f>
        <v>0</v>
      </c>
      <c r="AC253" s="276">
        <f>'NAW2 - Total - SSEH'!AC253</f>
        <v>0</v>
      </c>
      <c r="AD253" s="216">
        <f>SUM(Y253:AC253)</f>
        <v>0</v>
      </c>
      <c r="AE253" s="102"/>
      <c r="AF253" s="102"/>
      <c r="AG253" s="102"/>
      <c r="AH253" s="102"/>
      <c r="AI253" s="102"/>
      <c r="AJ253" s="216">
        <f>SUM(AE253:AI253)</f>
        <v>0</v>
      </c>
      <c r="AK253" s="276">
        <f>'NAW2 - Total - SSEH'!AK253</f>
        <v>0</v>
      </c>
      <c r="AL253" s="276">
        <f>'NAW2 - Total - SSEH'!AL253</f>
        <v>0</v>
      </c>
      <c r="AM253" s="276">
        <f>'NAW2 - Total - SSEH'!AM253</f>
        <v>0</v>
      </c>
      <c r="AN253" s="276">
        <f>'NAW2 - Total - SSEH'!AN253</f>
        <v>0</v>
      </c>
      <c r="AO253" s="276">
        <f>'NAW2 - Total - SSEH'!AO253</f>
        <v>0</v>
      </c>
      <c r="AP253" s="216">
        <f>SUM(AK253:AO253)</f>
        <v>0</v>
      </c>
    </row>
    <row r="254" spans="1:42" ht="25.5" customHeight="1">
      <c r="A254" s="13"/>
      <c r="B254" s="19"/>
      <c r="C254" s="218"/>
      <c r="D254" s="125"/>
      <c r="E254" s="105"/>
      <c r="F254" s="219" t="s">
        <v>80</v>
      </c>
      <c r="G254" s="275">
        <f>'NAW2 - Total - SSEH'!G254</f>
        <v>0</v>
      </c>
      <c r="H254" s="275">
        <f>'NAW2 - Total - SSEH'!H254</f>
        <v>0</v>
      </c>
      <c r="I254" s="275">
        <f>'NAW2 - Total - SSEH'!I254</f>
        <v>0</v>
      </c>
      <c r="J254" s="275">
        <f>'NAW2 - Total - SSEH'!J254</f>
        <v>0</v>
      </c>
      <c r="K254" s="275">
        <f>'NAW2 - Total - SSEH'!K254</f>
        <v>0</v>
      </c>
      <c r="L254" s="220">
        <f t="shared" ref="L254:L256" si="564">SUM(G254:K254)</f>
        <v>0</v>
      </c>
      <c r="M254" s="275">
        <f>'NAW2 - Total - SSEH'!M254</f>
        <v>0</v>
      </c>
      <c r="N254" s="275">
        <f>'NAW2 - Total - SSEH'!N254</f>
        <v>0</v>
      </c>
      <c r="O254" s="275">
        <f>'NAW2 - Total - SSEH'!O254</f>
        <v>0</v>
      </c>
      <c r="P254" s="275">
        <f>'NAW2 - Total - SSEH'!P254</f>
        <v>0</v>
      </c>
      <c r="Q254" s="275">
        <f>'NAW2 - Total - SSEH'!Q254</f>
        <v>0</v>
      </c>
      <c r="R254" s="220">
        <f t="shared" ref="R254:R256" si="565">SUM(M254:Q254)</f>
        <v>0</v>
      </c>
      <c r="S254" s="102"/>
      <c r="T254" s="102"/>
      <c r="U254" s="102"/>
      <c r="V254" s="102"/>
      <c r="W254" s="102"/>
      <c r="X254" s="220">
        <f t="shared" ref="X254:X256" si="566">SUM(S254:W254)</f>
        <v>0</v>
      </c>
      <c r="Y254" s="275">
        <f>'NAW2 - Total - SSEH'!Y254</f>
        <v>0</v>
      </c>
      <c r="Z254" s="275">
        <f>'NAW2 - Total - SSEH'!Z254</f>
        <v>0</v>
      </c>
      <c r="AA254" s="275">
        <f>'NAW2 - Total - SSEH'!AA254</f>
        <v>0</v>
      </c>
      <c r="AB254" s="275">
        <f>'NAW2 - Total - SSEH'!AB254</f>
        <v>0</v>
      </c>
      <c r="AC254" s="275">
        <f>'NAW2 - Total - SSEH'!AC254</f>
        <v>0</v>
      </c>
      <c r="AD254" s="220">
        <f t="shared" ref="AD254:AD256" si="567">SUM(Y254:AC254)</f>
        <v>0</v>
      </c>
      <c r="AE254" s="102"/>
      <c r="AF254" s="102"/>
      <c r="AG254" s="102"/>
      <c r="AH254" s="102"/>
      <c r="AI254" s="102"/>
      <c r="AJ254" s="220">
        <f t="shared" ref="AJ254:AJ256" si="568">SUM(AE254:AI254)</f>
        <v>0</v>
      </c>
      <c r="AK254" s="275">
        <f>'NAW2 - Total - SSEH'!AK254</f>
        <v>0</v>
      </c>
      <c r="AL254" s="275">
        <f>'NAW2 - Total - SSEH'!AL254</f>
        <v>0</v>
      </c>
      <c r="AM254" s="275">
        <f>'NAW2 - Total - SSEH'!AM254</f>
        <v>0</v>
      </c>
      <c r="AN254" s="275">
        <f>'NAW2 - Total - SSEH'!AN254</f>
        <v>0</v>
      </c>
      <c r="AO254" s="275">
        <f>'NAW2 - Total - SSEH'!AO254</f>
        <v>0</v>
      </c>
      <c r="AP254" s="220">
        <f t="shared" ref="AP254:AP256" si="569">SUM(AK254:AO254)</f>
        <v>0</v>
      </c>
    </row>
    <row r="255" spans="1:42" ht="25.5" customHeight="1">
      <c r="A255" s="13"/>
      <c r="B255" s="19"/>
      <c r="C255" s="218"/>
      <c r="D255" s="125"/>
      <c r="E255" s="105"/>
      <c r="F255" s="219" t="s">
        <v>82</v>
      </c>
      <c r="G255" s="275">
        <f>'NAW2 - Total - SSEH'!G255</f>
        <v>0</v>
      </c>
      <c r="H255" s="275">
        <f>'NAW2 - Total - SSEH'!H255</f>
        <v>0</v>
      </c>
      <c r="I255" s="275">
        <f>'NAW2 - Total - SSEH'!I255</f>
        <v>0</v>
      </c>
      <c r="J255" s="275">
        <f>'NAW2 - Total - SSEH'!J255</f>
        <v>0</v>
      </c>
      <c r="K255" s="275">
        <f>'NAW2 - Total - SSEH'!K255</f>
        <v>0</v>
      </c>
      <c r="L255" s="220">
        <f t="shared" si="564"/>
        <v>0</v>
      </c>
      <c r="M255" s="275">
        <f>'NAW2 - Total - SSEH'!M255</f>
        <v>0</v>
      </c>
      <c r="N255" s="275">
        <f>'NAW2 - Total - SSEH'!N255</f>
        <v>0</v>
      </c>
      <c r="O255" s="275">
        <f>'NAW2 - Total - SSEH'!O255</f>
        <v>0</v>
      </c>
      <c r="P255" s="275">
        <f>'NAW2 - Total - SSEH'!P255</f>
        <v>0</v>
      </c>
      <c r="Q255" s="275">
        <f>'NAW2 - Total - SSEH'!Q255</f>
        <v>0</v>
      </c>
      <c r="R255" s="220">
        <f t="shared" si="565"/>
        <v>0</v>
      </c>
      <c r="S255" s="102"/>
      <c r="T255" s="102"/>
      <c r="U255" s="102"/>
      <c r="V255" s="102"/>
      <c r="W255" s="102"/>
      <c r="X255" s="220">
        <f t="shared" si="566"/>
        <v>0</v>
      </c>
      <c r="Y255" s="275">
        <f>'NAW2 - Total - SSEH'!Y255</f>
        <v>0</v>
      </c>
      <c r="Z255" s="275">
        <f>'NAW2 - Total - SSEH'!Z255</f>
        <v>0</v>
      </c>
      <c r="AA255" s="275">
        <f>'NAW2 - Total - SSEH'!AA255</f>
        <v>0</v>
      </c>
      <c r="AB255" s="275">
        <f>'NAW2 - Total - SSEH'!AB255</f>
        <v>0</v>
      </c>
      <c r="AC255" s="275">
        <f>'NAW2 - Total - SSEH'!AC255</f>
        <v>0</v>
      </c>
      <c r="AD255" s="220">
        <f t="shared" si="567"/>
        <v>0</v>
      </c>
      <c r="AE255" s="102"/>
      <c r="AF255" s="102"/>
      <c r="AG255" s="102"/>
      <c r="AH255" s="102"/>
      <c r="AI255" s="102"/>
      <c r="AJ255" s="220">
        <f t="shared" si="568"/>
        <v>0</v>
      </c>
      <c r="AK255" s="275">
        <f>'NAW2 - Total - SSEH'!AK255</f>
        <v>0</v>
      </c>
      <c r="AL255" s="275">
        <f>'NAW2 - Total - SSEH'!AL255</f>
        <v>0</v>
      </c>
      <c r="AM255" s="275">
        <f>'NAW2 - Total - SSEH'!AM255</f>
        <v>0</v>
      </c>
      <c r="AN255" s="275">
        <f>'NAW2 - Total - SSEH'!AN255</f>
        <v>0</v>
      </c>
      <c r="AO255" s="275">
        <f>'NAW2 - Total - SSEH'!AO255</f>
        <v>0</v>
      </c>
      <c r="AP255" s="220">
        <f t="shared" si="569"/>
        <v>0</v>
      </c>
    </row>
    <row r="256" spans="1:42" ht="25.5" customHeight="1">
      <c r="A256" s="13"/>
      <c r="B256" s="19"/>
      <c r="C256" s="218"/>
      <c r="D256" s="125"/>
      <c r="E256" s="105"/>
      <c r="F256" s="219" t="s">
        <v>83</v>
      </c>
      <c r="G256" s="275">
        <f>'NAW2 - Total - SSEH'!G256</f>
        <v>0</v>
      </c>
      <c r="H256" s="275">
        <f>'NAW2 - Total - SSEH'!H256</f>
        <v>0</v>
      </c>
      <c r="I256" s="275">
        <f>'NAW2 - Total - SSEH'!I256</f>
        <v>0</v>
      </c>
      <c r="J256" s="275">
        <f>'NAW2 - Total - SSEH'!J256</f>
        <v>0</v>
      </c>
      <c r="K256" s="275">
        <f>'NAW2 - Total - SSEH'!K256</f>
        <v>0</v>
      </c>
      <c r="L256" s="220">
        <f t="shared" si="564"/>
        <v>0</v>
      </c>
      <c r="M256" s="275">
        <f>'NAW2 - Total - SSEH'!M256</f>
        <v>0</v>
      </c>
      <c r="N256" s="275">
        <f>'NAW2 - Total - SSEH'!N256</f>
        <v>0</v>
      </c>
      <c r="O256" s="275">
        <f>'NAW2 - Total - SSEH'!O256</f>
        <v>0</v>
      </c>
      <c r="P256" s="275">
        <f>'NAW2 - Total - SSEH'!P256</f>
        <v>0</v>
      </c>
      <c r="Q256" s="275">
        <f>'NAW2 - Total - SSEH'!Q256</f>
        <v>0</v>
      </c>
      <c r="R256" s="220">
        <f t="shared" si="565"/>
        <v>0</v>
      </c>
      <c r="S256" s="102"/>
      <c r="T256" s="102"/>
      <c r="U256" s="102"/>
      <c r="V256" s="102"/>
      <c r="W256" s="102"/>
      <c r="X256" s="220">
        <f t="shared" si="566"/>
        <v>0</v>
      </c>
      <c r="Y256" s="275">
        <f>'NAW2 - Total - SSEH'!Y256</f>
        <v>0</v>
      </c>
      <c r="Z256" s="275">
        <f>'NAW2 - Total - SSEH'!Z256</f>
        <v>0</v>
      </c>
      <c r="AA256" s="275">
        <f>'NAW2 - Total - SSEH'!AA256</f>
        <v>0</v>
      </c>
      <c r="AB256" s="275">
        <f>'NAW2 - Total - SSEH'!AB256</f>
        <v>0</v>
      </c>
      <c r="AC256" s="275">
        <f>'NAW2 - Total - SSEH'!AC256</f>
        <v>0</v>
      </c>
      <c r="AD256" s="220">
        <f t="shared" si="567"/>
        <v>0</v>
      </c>
      <c r="AE256" s="102"/>
      <c r="AF256" s="102"/>
      <c r="AG256" s="102"/>
      <c r="AH256" s="102"/>
      <c r="AI256" s="102"/>
      <c r="AJ256" s="220">
        <f t="shared" si="568"/>
        <v>0</v>
      </c>
      <c r="AK256" s="275">
        <f>'NAW2 - Total - SSEH'!AK256</f>
        <v>0</v>
      </c>
      <c r="AL256" s="275">
        <f>'NAW2 - Total - SSEH'!AL256</f>
        <v>0</v>
      </c>
      <c r="AM256" s="275">
        <f>'NAW2 - Total - SSEH'!AM256</f>
        <v>0</v>
      </c>
      <c r="AN256" s="275">
        <f>'NAW2 - Total - SSEH'!AN256</f>
        <v>0</v>
      </c>
      <c r="AO256" s="275">
        <f>'NAW2 - Total - SSEH'!AO256</f>
        <v>0</v>
      </c>
      <c r="AP256" s="220">
        <f t="shared" si="569"/>
        <v>0</v>
      </c>
    </row>
    <row r="257" spans="1:44" ht="25.5" customHeight="1" thickBot="1">
      <c r="A257" s="13"/>
      <c r="B257" s="221"/>
      <c r="C257" s="222"/>
      <c r="D257" s="102"/>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26" t="s">
        <v>13</v>
      </c>
      <c r="C258" s="210"/>
      <c r="D258" s="211"/>
      <c r="E258" s="212"/>
      <c r="F258" s="213" t="s">
        <v>78</v>
      </c>
      <c r="G258" s="275">
        <f>'NAW2 - Total - SSEH'!G258</f>
        <v>0</v>
      </c>
      <c r="H258" s="275">
        <f>'NAW2 - Total - SSEH'!H258</f>
        <v>0</v>
      </c>
      <c r="I258" s="275">
        <f>'NAW2 - Total - SSEH'!I258</f>
        <v>0</v>
      </c>
      <c r="J258" s="275">
        <f>'NAW2 - Total - SSEH'!J258</f>
        <v>0</v>
      </c>
      <c r="K258" s="275">
        <f>'NAW2 - Total - SSEH'!K258</f>
        <v>0</v>
      </c>
      <c r="L258" s="216">
        <f>SUM(G258:K258)</f>
        <v>0</v>
      </c>
      <c r="M258" s="275">
        <f>'NAW2 - Total - SSEH'!M258</f>
        <v>0</v>
      </c>
      <c r="N258" s="275">
        <f>'NAW2 - Total - SSEH'!N258</f>
        <v>0</v>
      </c>
      <c r="O258" s="275">
        <f>'NAW2 - Total - SSEH'!O258</f>
        <v>0</v>
      </c>
      <c r="P258" s="275">
        <f>'NAW2 - Total - SSEH'!P258</f>
        <v>0</v>
      </c>
      <c r="Q258" s="275">
        <f>'NAW2 - Total - SSEH'!Q258</f>
        <v>0</v>
      </c>
      <c r="R258" s="216">
        <f>SUM(M258:Q258)</f>
        <v>0</v>
      </c>
      <c r="S258" s="102"/>
      <c r="T258" s="102"/>
      <c r="U258" s="102"/>
      <c r="V258" s="102"/>
      <c r="W258" s="102"/>
      <c r="X258" s="216">
        <f>SUM(S258:W258)</f>
        <v>0</v>
      </c>
      <c r="Y258" s="276">
        <f>'NAW2 - Total - SSEH'!Y258</f>
        <v>0</v>
      </c>
      <c r="Z258" s="276">
        <f>'NAW2 - Total - SSEH'!Z258</f>
        <v>0</v>
      </c>
      <c r="AA258" s="276">
        <f>'NAW2 - Total - SSEH'!AA258</f>
        <v>0</v>
      </c>
      <c r="AB258" s="276">
        <f>'NAW2 - Total - SSEH'!AB258</f>
        <v>0</v>
      </c>
      <c r="AC258" s="276">
        <f>'NAW2 - Total - SSEH'!AC258</f>
        <v>0</v>
      </c>
      <c r="AD258" s="216">
        <f>SUM(Y258:AC258)</f>
        <v>0</v>
      </c>
      <c r="AE258" s="102"/>
      <c r="AF258" s="102"/>
      <c r="AG258" s="102"/>
      <c r="AH258" s="102"/>
      <c r="AI258" s="102"/>
      <c r="AJ258" s="216">
        <f>SUM(AE258:AI258)</f>
        <v>0</v>
      </c>
      <c r="AK258" s="276">
        <f>'NAW2 - Total - SSEH'!AK258</f>
        <v>0</v>
      </c>
      <c r="AL258" s="276">
        <f>'NAW2 - Total - SSEH'!AL258</f>
        <v>0</v>
      </c>
      <c r="AM258" s="276">
        <f>'NAW2 - Total - SSEH'!AM258</f>
        <v>0</v>
      </c>
      <c r="AN258" s="276">
        <f>'NAW2 - Total - SSEH'!AN258</f>
        <v>0</v>
      </c>
      <c r="AO258" s="276">
        <f>'NAW2 - Total - SSEH'!AO258</f>
        <v>0</v>
      </c>
      <c r="AP258" s="216">
        <f>SUM(AK258:AO258)</f>
        <v>0</v>
      </c>
    </row>
    <row r="259" spans="1:44" ht="25.5" customHeight="1">
      <c r="A259" s="13"/>
      <c r="B259" s="19"/>
      <c r="C259" s="218"/>
      <c r="D259" s="125"/>
      <c r="E259" s="105"/>
      <c r="F259" s="219" t="s">
        <v>80</v>
      </c>
      <c r="G259" s="275">
        <f>'NAW2 - Total - SSEH'!G259</f>
        <v>0</v>
      </c>
      <c r="H259" s="275">
        <f>'NAW2 - Total - SSEH'!H259</f>
        <v>0</v>
      </c>
      <c r="I259" s="275">
        <f>'NAW2 - Total - SSEH'!I259</f>
        <v>0</v>
      </c>
      <c r="J259" s="275">
        <f>'NAW2 - Total - SSEH'!J259</f>
        <v>0</v>
      </c>
      <c r="K259" s="275">
        <f>'NAW2 - Total - SSEH'!K259</f>
        <v>0</v>
      </c>
      <c r="L259" s="220">
        <f t="shared" ref="L259:L261" si="576">SUM(G259:K259)</f>
        <v>0</v>
      </c>
      <c r="M259" s="275">
        <f>'NAW2 - Total - SSEH'!M259</f>
        <v>0</v>
      </c>
      <c r="N259" s="275">
        <f>'NAW2 - Total - SSEH'!N259</f>
        <v>0</v>
      </c>
      <c r="O259" s="275">
        <f>'NAW2 - Total - SSEH'!O259</f>
        <v>0</v>
      </c>
      <c r="P259" s="275">
        <f>'NAW2 - Total - SSEH'!P259</f>
        <v>0</v>
      </c>
      <c r="Q259" s="275">
        <f>'NAW2 - Total - SSEH'!Q259</f>
        <v>0</v>
      </c>
      <c r="R259" s="220">
        <f t="shared" ref="R259:R261" si="577">SUM(M259:Q259)</f>
        <v>0</v>
      </c>
      <c r="S259" s="102"/>
      <c r="T259" s="102"/>
      <c r="U259" s="102"/>
      <c r="V259" s="102"/>
      <c r="W259" s="102"/>
      <c r="X259" s="220">
        <f t="shared" ref="X259:X261" si="578">SUM(S259:W259)</f>
        <v>0</v>
      </c>
      <c r="Y259" s="275">
        <f>'NAW2 - Total - SSEH'!Y259</f>
        <v>0</v>
      </c>
      <c r="Z259" s="275">
        <f>'NAW2 - Total - SSEH'!Z259</f>
        <v>0</v>
      </c>
      <c r="AA259" s="275">
        <f>'NAW2 - Total - SSEH'!AA259</f>
        <v>0</v>
      </c>
      <c r="AB259" s="275">
        <f>'NAW2 - Total - SSEH'!AB259</f>
        <v>0</v>
      </c>
      <c r="AC259" s="275">
        <f>'NAW2 - Total - SSEH'!AC259</f>
        <v>0</v>
      </c>
      <c r="AD259" s="220">
        <f t="shared" ref="AD259:AD261" si="579">SUM(Y259:AC259)</f>
        <v>0</v>
      </c>
      <c r="AE259" s="102"/>
      <c r="AF259" s="102"/>
      <c r="AG259" s="102"/>
      <c r="AH259" s="102"/>
      <c r="AI259" s="102"/>
      <c r="AJ259" s="220">
        <f t="shared" ref="AJ259:AJ261" si="580">SUM(AE259:AI259)</f>
        <v>0</v>
      </c>
      <c r="AK259" s="275">
        <f>'NAW2 - Total - SSEH'!AK259</f>
        <v>0</v>
      </c>
      <c r="AL259" s="275">
        <f>'NAW2 - Total - SSEH'!AL259</f>
        <v>0</v>
      </c>
      <c r="AM259" s="275">
        <f>'NAW2 - Total - SSEH'!AM259</f>
        <v>0</v>
      </c>
      <c r="AN259" s="275">
        <f>'NAW2 - Total - SSEH'!AN259</f>
        <v>0</v>
      </c>
      <c r="AO259" s="275">
        <f>'NAW2 - Total - SSEH'!AO259</f>
        <v>0</v>
      </c>
      <c r="AP259" s="220">
        <f t="shared" ref="AP259:AP261" si="581">SUM(AK259:AO259)</f>
        <v>0</v>
      </c>
    </row>
    <row r="260" spans="1:44" ht="25.5" customHeight="1">
      <c r="A260" s="13"/>
      <c r="B260" s="19"/>
      <c r="C260" s="218"/>
      <c r="D260" s="125"/>
      <c r="E260" s="105"/>
      <c r="F260" s="219" t="s">
        <v>82</v>
      </c>
      <c r="G260" s="275">
        <f>'NAW2 - Total - SSEH'!G260</f>
        <v>0</v>
      </c>
      <c r="H260" s="275">
        <f>'NAW2 - Total - SSEH'!H260</f>
        <v>0</v>
      </c>
      <c r="I260" s="275">
        <f>'NAW2 - Total - SSEH'!I260</f>
        <v>0</v>
      </c>
      <c r="J260" s="275">
        <f>'NAW2 - Total - SSEH'!J260</f>
        <v>0</v>
      </c>
      <c r="K260" s="275">
        <f>'NAW2 - Total - SSEH'!K260</f>
        <v>0</v>
      </c>
      <c r="L260" s="220">
        <f t="shared" si="576"/>
        <v>0</v>
      </c>
      <c r="M260" s="275">
        <f>'NAW2 - Total - SSEH'!M260</f>
        <v>0</v>
      </c>
      <c r="N260" s="275">
        <f>'NAW2 - Total - SSEH'!N260</f>
        <v>0</v>
      </c>
      <c r="O260" s="275">
        <f>'NAW2 - Total - SSEH'!O260</f>
        <v>0</v>
      </c>
      <c r="P260" s="275">
        <f>'NAW2 - Total - SSEH'!P260</f>
        <v>0</v>
      </c>
      <c r="Q260" s="275">
        <f>'NAW2 - Total - SSEH'!Q260</f>
        <v>0</v>
      </c>
      <c r="R260" s="220">
        <f t="shared" si="577"/>
        <v>0</v>
      </c>
      <c r="S260" s="102"/>
      <c r="T260" s="102"/>
      <c r="U260" s="102"/>
      <c r="V260" s="102"/>
      <c r="W260" s="102"/>
      <c r="X260" s="220">
        <f t="shared" si="578"/>
        <v>0</v>
      </c>
      <c r="Y260" s="275">
        <f>'NAW2 - Total - SSEH'!Y260</f>
        <v>0</v>
      </c>
      <c r="Z260" s="275">
        <f>'NAW2 - Total - SSEH'!Z260</f>
        <v>0</v>
      </c>
      <c r="AA260" s="275">
        <f>'NAW2 - Total - SSEH'!AA260</f>
        <v>0</v>
      </c>
      <c r="AB260" s="275">
        <f>'NAW2 - Total - SSEH'!AB260</f>
        <v>0</v>
      </c>
      <c r="AC260" s="275">
        <f>'NAW2 - Total - SSEH'!AC260</f>
        <v>0</v>
      </c>
      <c r="AD260" s="220">
        <f t="shared" si="579"/>
        <v>0</v>
      </c>
      <c r="AE260" s="102"/>
      <c r="AF260" s="102"/>
      <c r="AG260" s="102"/>
      <c r="AH260" s="102"/>
      <c r="AI260" s="102"/>
      <c r="AJ260" s="220">
        <f t="shared" si="580"/>
        <v>0</v>
      </c>
      <c r="AK260" s="275">
        <f>'NAW2 - Total - SSEH'!AK260</f>
        <v>0</v>
      </c>
      <c r="AL260" s="275">
        <f>'NAW2 - Total - SSEH'!AL260</f>
        <v>0</v>
      </c>
      <c r="AM260" s="275">
        <f>'NAW2 - Total - SSEH'!AM260</f>
        <v>0</v>
      </c>
      <c r="AN260" s="275">
        <f>'NAW2 - Total - SSEH'!AN260</f>
        <v>0</v>
      </c>
      <c r="AO260" s="275">
        <f>'NAW2 - Total - SSEH'!AO260</f>
        <v>0</v>
      </c>
      <c r="AP260" s="220">
        <f t="shared" si="581"/>
        <v>0</v>
      </c>
    </row>
    <row r="261" spans="1:44" ht="25.5" customHeight="1">
      <c r="A261" s="13"/>
      <c r="B261" s="19"/>
      <c r="C261" s="218"/>
      <c r="D261" s="125"/>
      <c r="E261" s="105"/>
      <c r="F261" s="219" t="s">
        <v>83</v>
      </c>
      <c r="G261" s="275">
        <f>'NAW2 - Total - SSEH'!G261</f>
        <v>0</v>
      </c>
      <c r="H261" s="275">
        <f>'NAW2 - Total - SSEH'!H261</f>
        <v>0</v>
      </c>
      <c r="I261" s="275">
        <f>'NAW2 - Total - SSEH'!I261</f>
        <v>0</v>
      </c>
      <c r="J261" s="275">
        <f>'NAW2 - Total - SSEH'!J261</f>
        <v>0</v>
      </c>
      <c r="K261" s="275">
        <f>'NAW2 - Total - SSEH'!K261</f>
        <v>0</v>
      </c>
      <c r="L261" s="220">
        <f t="shared" si="576"/>
        <v>0</v>
      </c>
      <c r="M261" s="275">
        <f>'NAW2 - Total - SSEH'!M261</f>
        <v>0</v>
      </c>
      <c r="N261" s="275">
        <f>'NAW2 - Total - SSEH'!N261</f>
        <v>0</v>
      </c>
      <c r="O261" s="275">
        <f>'NAW2 - Total - SSEH'!O261</f>
        <v>0</v>
      </c>
      <c r="P261" s="275">
        <f>'NAW2 - Total - SSEH'!P261</f>
        <v>0</v>
      </c>
      <c r="Q261" s="275">
        <f>'NAW2 - Total - SSEH'!Q261</f>
        <v>0</v>
      </c>
      <c r="R261" s="220">
        <f t="shared" si="577"/>
        <v>0</v>
      </c>
      <c r="S261" s="102"/>
      <c r="T261" s="102"/>
      <c r="U261" s="102"/>
      <c r="V261" s="102"/>
      <c r="W261" s="102"/>
      <c r="X261" s="220">
        <f t="shared" si="578"/>
        <v>0</v>
      </c>
      <c r="Y261" s="275">
        <f>'NAW2 - Total - SSEH'!Y261</f>
        <v>0</v>
      </c>
      <c r="Z261" s="275">
        <f>'NAW2 - Total - SSEH'!Z261</f>
        <v>0</v>
      </c>
      <c r="AA261" s="275">
        <f>'NAW2 - Total - SSEH'!AA261</f>
        <v>0</v>
      </c>
      <c r="AB261" s="275">
        <f>'NAW2 - Total - SSEH'!AB261</f>
        <v>0</v>
      </c>
      <c r="AC261" s="275">
        <f>'NAW2 - Total - SSEH'!AC261</f>
        <v>0</v>
      </c>
      <c r="AD261" s="220">
        <f t="shared" si="579"/>
        <v>0</v>
      </c>
      <c r="AE261" s="102"/>
      <c r="AF261" s="102"/>
      <c r="AG261" s="102"/>
      <c r="AH261" s="102"/>
      <c r="AI261" s="102"/>
      <c r="AJ261" s="220">
        <f t="shared" si="580"/>
        <v>0</v>
      </c>
      <c r="AK261" s="275">
        <f>'NAW2 - Total - SSEH'!AK261</f>
        <v>0</v>
      </c>
      <c r="AL261" s="275">
        <f>'NAW2 - Total - SSEH'!AL261</f>
        <v>0</v>
      </c>
      <c r="AM261" s="275">
        <f>'NAW2 - Total - SSEH'!AM261</f>
        <v>0</v>
      </c>
      <c r="AN261" s="275">
        <f>'NAW2 - Total - SSEH'!AN261</f>
        <v>0</v>
      </c>
      <c r="AO261" s="275">
        <f>'NAW2 - Total - SSEH'!AO261</f>
        <v>0</v>
      </c>
      <c r="AP261" s="220">
        <f t="shared" si="581"/>
        <v>0</v>
      </c>
    </row>
    <row r="262" spans="1:44" ht="25.5" customHeight="1" thickBot="1">
      <c r="A262" s="13"/>
      <c r="B262" s="221"/>
      <c r="C262" s="227"/>
      <c r="D262" s="102"/>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292069.44329999998</v>
      </c>
      <c r="H266" s="225">
        <f t="shared" ref="H266:K266" si="588">H14+H19+H24+H56+H61+H66+H71+H76+H108+H113+H118+H123+H128+H133+H138+H143+H175+H180+H185+H190+H195+H200+H205+H237+H29+H34+H39+H44+H49+H81+H86+H91+H96+H101+H148+H153+H158+H163+H168+H210+H215+H220+H225+H230+H242+H247+H252+H257+H262</f>
        <v>61027.483999999997</v>
      </c>
      <c r="I266" s="225">
        <f t="shared" si="588"/>
        <v>136696.0097</v>
      </c>
      <c r="J266" s="225">
        <f t="shared" si="588"/>
        <v>1376</v>
      </c>
      <c r="K266" s="225">
        <f t="shared" si="588"/>
        <v>13362.686</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273307.5123</v>
      </c>
      <c r="Z266" s="225">
        <f t="shared" ref="Z266:AC266" si="591">Z14+Z19+Z24+Z56+Z61+Z66+Z71+Z76+Z108+Z113+Z118+Z123+Z128+Z133+Z138+Z143+Z175+Z180+Z185+Z190+Z195+Z200+Z205+Z237+Z29+Z34+Z39+Z44+Z49+Z81+Z86+Z91+Z96+Z101+Z148+Z153+Z158+Z163+Z168+Z210+Z215+Z220+Z225+Z230+Z242+Z247+Z252+Z257+Z262</f>
        <v>64030.086000000003</v>
      </c>
      <c r="AA266" s="225">
        <f t="shared" si="591"/>
        <v>152005.95869999999</v>
      </c>
      <c r="AB266" s="225">
        <f t="shared" si="591"/>
        <v>1388.38</v>
      </c>
      <c r="AC266" s="225">
        <f t="shared" si="591"/>
        <v>13799.686</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93">AL14+AL19+AL24+AL56+AL61+AL66+AL71+AL76+AL108+AL113+AL118+AL123+AL128+AL133+AL138+AL143+AL175+AL180+AL185+AL190+AL195+AL200+AL205+AL237+AL29+AL34+AL39+AL44+AL49+AL81+AL86+AL91+AL96+AL101+AL148+AL153+AL158+AL163+AL168+AL210+AL215+AL220+AL225+AL230+AL242+AL247+AL252+AL257+AL262</f>
        <v>48526.458000000006</v>
      </c>
      <c r="AM266" s="225">
        <f t="shared" si="593"/>
        <v>47120.639999999999</v>
      </c>
      <c r="AN266" s="225">
        <f t="shared" si="593"/>
        <v>142693.98870000002</v>
      </c>
      <c r="AO266" s="225">
        <f t="shared" si="593"/>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40" fitToPage="1">
      <pane xSplit="2" ySplit="8" topLeftCell="C9" activePane="bottomRight" state="frozen"/>
      <selection pane="bottomRight" activeCell="S233" sqref="S233:W236"/>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60" fitToPage="1">
      <pane xSplit="2" ySplit="8" topLeftCell="C9" activePane="bottomRight" state="frozen"/>
      <selection pane="bottomRight" activeCell="S233" sqref="S233:W236"/>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60" fitToPage="1">
      <pane xSplit="2" ySplit="8" topLeftCell="C9" activePane="bottomRight" state="frozen"/>
      <selection pane="bottomRight" activeCell="S233" sqref="S233:W236"/>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40" fitToPage="1">
      <pane xSplit="2" ySplit="8" topLeftCell="C9" activePane="bottomRight" state="frozen"/>
      <selection pane="bottomRight" activeCell="S233" sqref="S233:W236"/>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60" fitToPage="1">
      <pane xSplit="2" ySplit="8" topLeftCell="C9" activePane="bottomRight" state="frozen"/>
      <selection pane="bottomRight" activeCell="S233" sqref="S233:W236"/>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40" fitToPage="1">
      <pane xSplit="2" ySplit="8" topLeftCell="C9" activePane="bottomRight" state="frozen"/>
      <selection pane="bottomRight" activeCell="S233" sqref="S233:W236"/>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20" zoomScaleNormal="20" workbookViewId="0">
      <pane xSplit="2" ySplit="8" topLeftCell="C9" activePane="bottomRight" state="frozen"/>
      <selection activeCell="O15" sqref="O15"/>
      <selection pane="topRight" activeCell="O15" sqref="O15"/>
      <selection pane="bottomLeft" activeCell="O15" sqref="O15"/>
      <selection pane="bottomRight" activeCell="C9" sqref="C9"/>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188"/>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10</v>
      </c>
      <c r="C10" s="210"/>
      <c r="D10" s="211"/>
      <c r="E10" s="212"/>
      <c r="F10" s="213" t="s">
        <v>78</v>
      </c>
      <c r="G10" s="275">
        <f>'NAW2 - Total - SSEH'!G10</f>
        <v>1523</v>
      </c>
      <c r="H10" s="275">
        <f>'NAW2 - Total - SSEH'!H10</f>
        <v>43</v>
      </c>
      <c r="I10" s="275">
        <f>'NAW2 - Total - SSEH'!I10</f>
        <v>13</v>
      </c>
      <c r="J10" s="275">
        <f>'NAW2 - Total - SSEH'!J10</f>
        <v>0</v>
      </c>
      <c r="K10" s="275">
        <f>'NAW2 - Total - SSEH'!K10</f>
        <v>8</v>
      </c>
      <c r="L10" s="216">
        <f>SUM(G10:K10)</f>
        <v>1587</v>
      </c>
      <c r="M10" s="275">
        <f>'NAW2 - Total - SSEH'!M10</f>
        <v>0</v>
      </c>
      <c r="N10" s="275">
        <f>'NAW2 - Total - SSEH'!N10</f>
        <v>0</v>
      </c>
      <c r="O10" s="275">
        <f>'NAW2 - Total - SSEH'!O10</f>
        <v>0</v>
      </c>
      <c r="P10" s="275">
        <f>'NAW2 - Total - SSEH'!P10</f>
        <v>0</v>
      </c>
      <c r="Q10" s="275">
        <f>'NAW2 - Total - SSEH'!Q10</f>
        <v>0</v>
      </c>
      <c r="R10" s="216">
        <f>SUM(M10:Q10)</f>
        <v>0</v>
      </c>
      <c r="S10" s="102"/>
      <c r="T10" s="102"/>
      <c r="U10" s="102"/>
      <c r="V10" s="102"/>
      <c r="W10" s="102"/>
      <c r="X10" s="216">
        <f>SUM(S10:W10)</f>
        <v>0</v>
      </c>
      <c r="Y10" s="276">
        <f>'NAW2 - Total - SSEH'!Y10</f>
        <v>1494</v>
      </c>
      <c r="Z10" s="276">
        <f>'NAW2 - Total - SSEH'!Z10</f>
        <v>62</v>
      </c>
      <c r="AA10" s="276">
        <f>'NAW2 - Total - SSEH'!AA10</f>
        <v>23</v>
      </c>
      <c r="AB10" s="276">
        <f>'NAW2 - Total - SSEH'!AB10</f>
        <v>0</v>
      </c>
      <c r="AC10" s="276">
        <f>'NAW2 - Total - SSEH'!AC10</f>
        <v>8</v>
      </c>
      <c r="AD10" s="216">
        <f>SUM(Y10:AC10)</f>
        <v>1587</v>
      </c>
      <c r="AE10" s="102"/>
      <c r="AF10" s="102"/>
      <c r="AG10" s="102"/>
      <c r="AH10" s="102"/>
      <c r="AI10" s="102"/>
      <c r="AJ10" s="216">
        <f>SUM(AE10:AI10)</f>
        <v>0</v>
      </c>
      <c r="AK10" s="276">
        <f>'NAW2 - Total - SSEH'!AK10</f>
        <v>1435</v>
      </c>
      <c r="AL10" s="276">
        <f>'NAW2 - Total - SSEH'!AL10</f>
        <v>97</v>
      </c>
      <c r="AM10" s="276">
        <f>'NAW2 - Total - SSEH'!AM10</f>
        <v>29</v>
      </c>
      <c r="AN10" s="276">
        <f>'NAW2 - Total - SSEH'!AN10</f>
        <v>18</v>
      </c>
      <c r="AO10" s="276">
        <f>'NAW2 - Total - SSEH'!AO10</f>
        <v>8</v>
      </c>
      <c r="AP10" s="216">
        <f>SUM(AK10:AO10)</f>
        <v>1587</v>
      </c>
      <c r="AR10" s="187" t="s">
        <v>79</v>
      </c>
    </row>
    <row r="11" spans="1:44" ht="25.5" customHeight="1">
      <c r="A11" s="13"/>
      <c r="B11" s="19"/>
      <c r="C11" s="218"/>
      <c r="D11" s="125"/>
      <c r="E11" s="105"/>
      <c r="F11" s="219" t="s">
        <v>80</v>
      </c>
      <c r="G11" s="275">
        <f>'NAW2 - Total - SSEH'!G11</f>
        <v>7723</v>
      </c>
      <c r="H11" s="275">
        <f>'NAW2 - Total - SSEH'!H11</f>
        <v>503</v>
      </c>
      <c r="I11" s="275">
        <f>'NAW2 - Total - SSEH'!I11</f>
        <v>831</v>
      </c>
      <c r="J11" s="275">
        <f>'NAW2 - Total - SSEH'!J11</f>
        <v>1</v>
      </c>
      <c r="K11" s="275">
        <f>'NAW2 - Total - SSEH'!K11</f>
        <v>37</v>
      </c>
      <c r="L11" s="220">
        <f t="shared" ref="L11:L13" si="0">SUM(G11:K11)</f>
        <v>9095</v>
      </c>
      <c r="M11" s="275">
        <f>'NAW2 - Total - SSEH'!M11</f>
        <v>0</v>
      </c>
      <c r="N11" s="275">
        <f>'NAW2 - Total - SSEH'!N11</f>
        <v>0</v>
      </c>
      <c r="O11" s="275">
        <f>'NAW2 - Total - SSEH'!O11</f>
        <v>0</v>
      </c>
      <c r="P11" s="275">
        <f>'NAW2 - Total - SSEH'!P11</f>
        <v>0</v>
      </c>
      <c r="Q11" s="275">
        <f>'NAW2 - Total - SSEH'!Q11</f>
        <v>0</v>
      </c>
      <c r="R11" s="220">
        <f t="shared" ref="R11:R13" si="1">SUM(M11:Q11)</f>
        <v>0</v>
      </c>
      <c r="S11" s="102"/>
      <c r="T11" s="102"/>
      <c r="U11" s="102"/>
      <c r="V11" s="102"/>
      <c r="W11" s="102"/>
      <c r="X11" s="220">
        <f t="shared" ref="X11:X13" si="2">SUM(S11:W11)</f>
        <v>0</v>
      </c>
      <c r="Y11" s="275">
        <f>'NAW2 - Total - SSEH'!Y11</f>
        <v>7355</v>
      </c>
      <c r="Z11" s="275">
        <f>'NAW2 - Total - SSEH'!Z11</f>
        <v>741</v>
      </c>
      <c r="AA11" s="275">
        <f>'NAW2 - Total - SSEH'!AA11</f>
        <v>958</v>
      </c>
      <c r="AB11" s="275">
        <f>'NAW2 - Total - SSEH'!AB11</f>
        <v>3</v>
      </c>
      <c r="AC11" s="275">
        <f>'NAW2 - Total - SSEH'!AC11</f>
        <v>38</v>
      </c>
      <c r="AD11" s="220">
        <f t="shared" ref="AD11:AD13" si="3">SUM(Y11:AC11)</f>
        <v>9095</v>
      </c>
      <c r="AE11" s="102"/>
      <c r="AF11" s="102"/>
      <c r="AG11" s="102"/>
      <c r="AH11" s="102"/>
      <c r="AI11" s="102"/>
      <c r="AJ11" s="220">
        <f t="shared" ref="AJ11:AJ13" si="4">SUM(AE11:AI11)</f>
        <v>0</v>
      </c>
      <c r="AK11" s="275">
        <f>'NAW2 - Total - SSEH'!AK11</f>
        <v>6717</v>
      </c>
      <c r="AL11" s="275">
        <f>'NAW2 - Total - SSEH'!AL11</f>
        <v>1119</v>
      </c>
      <c r="AM11" s="275">
        <f>'NAW2 - Total - SSEH'!AM11</f>
        <v>711</v>
      </c>
      <c r="AN11" s="275">
        <f>'NAW2 - Total - SSEH'!AN11</f>
        <v>509</v>
      </c>
      <c r="AO11" s="275">
        <f>'NAW2 - Total - SSEH'!AO11</f>
        <v>39</v>
      </c>
      <c r="AP11" s="220">
        <f t="shared" ref="AP11:AP13" si="5">SUM(AK11:AO11)</f>
        <v>9095</v>
      </c>
      <c r="AR11" s="187" t="s">
        <v>81</v>
      </c>
    </row>
    <row r="12" spans="1:44" ht="25.5" customHeight="1">
      <c r="A12" s="13"/>
      <c r="B12" s="19"/>
      <c r="C12" s="218"/>
      <c r="D12" s="125"/>
      <c r="E12" s="105"/>
      <c r="F12" s="219" t="s">
        <v>82</v>
      </c>
      <c r="G12" s="275">
        <f>'NAW2 - Total - SSEH'!G12</f>
        <v>444</v>
      </c>
      <c r="H12" s="275">
        <f>'NAW2 - Total - SSEH'!H12</f>
        <v>72</v>
      </c>
      <c r="I12" s="275">
        <f>'NAW2 - Total - SSEH'!I12</f>
        <v>1017</v>
      </c>
      <c r="J12" s="275">
        <f>'NAW2 - Total - SSEH'!J12</f>
        <v>0</v>
      </c>
      <c r="K12" s="275">
        <f>'NAW2 - Total - SSEH'!K12</f>
        <v>0</v>
      </c>
      <c r="L12" s="220">
        <f t="shared" si="0"/>
        <v>1533</v>
      </c>
      <c r="M12" s="275">
        <f>'NAW2 - Total - SSEH'!M12</f>
        <v>0</v>
      </c>
      <c r="N12" s="275">
        <f>'NAW2 - Total - SSEH'!N12</f>
        <v>0</v>
      </c>
      <c r="O12" s="275">
        <f>'NAW2 - Total - SSEH'!O12</f>
        <v>0</v>
      </c>
      <c r="P12" s="275">
        <f>'NAW2 - Total - SSEH'!P12</f>
        <v>0</v>
      </c>
      <c r="Q12" s="275">
        <f>'NAW2 - Total - SSEH'!Q12</f>
        <v>0</v>
      </c>
      <c r="R12" s="220">
        <f t="shared" si="1"/>
        <v>0</v>
      </c>
      <c r="S12" s="102"/>
      <c r="T12" s="102"/>
      <c r="U12" s="102"/>
      <c r="V12" s="102"/>
      <c r="W12" s="102"/>
      <c r="X12" s="220">
        <f t="shared" si="2"/>
        <v>0</v>
      </c>
      <c r="Y12" s="275">
        <f>'NAW2 - Total - SSEH'!Y12</f>
        <v>373</v>
      </c>
      <c r="Z12" s="275">
        <f>'NAW2 - Total - SSEH'!Z12</f>
        <v>123</v>
      </c>
      <c r="AA12" s="275">
        <f>'NAW2 - Total - SSEH'!AA12</f>
        <v>1037</v>
      </c>
      <c r="AB12" s="275">
        <f>'NAW2 - Total - SSEH'!AB12</f>
        <v>0</v>
      </c>
      <c r="AC12" s="275">
        <f>'NAW2 - Total - SSEH'!AC12</f>
        <v>0</v>
      </c>
      <c r="AD12" s="220">
        <f t="shared" si="3"/>
        <v>1533</v>
      </c>
      <c r="AE12" s="102"/>
      <c r="AF12" s="102"/>
      <c r="AG12" s="102"/>
      <c r="AH12" s="102"/>
      <c r="AI12" s="102"/>
      <c r="AJ12" s="220">
        <f t="shared" si="4"/>
        <v>0</v>
      </c>
      <c r="AK12" s="275">
        <f>'NAW2 - Total - SSEH'!AK12</f>
        <v>293</v>
      </c>
      <c r="AL12" s="275">
        <f>'NAW2 - Total - SSEH'!AL12</f>
        <v>182</v>
      </c>
      <c r="AM12" s="275">
        <f>'NAW2 - Total - SSEH'!AM12</f>
        <v>34</v>
      </c>
      <c r="AN12" s="275">
        <f>'NAW2 - Total - SSEH'!AN12</f>
        <v>1024</v>
      </c>
      <c r="AO12" s="275">
        <f>'NAW2 - Total - SSEH'!AO12</f>
        <v>0</v>
      </c>
      <c r="AP12" s="220">
        <f t="shared" si="5"/>
        <v>1533</v>
      </c>
    </row>
    <row r="13" spans="1:44" ht="25.5" customHeight="1">
      <c r="A13" s="13"/>
      <c r="B13" s="19"/>
      <c r="C13" s="218"/>
      <c r="D13" s="125"/>
      <c r="E13" s="105"/>
      <c r="F13" s="219" t="s">
        <v>83</v>
      </c>
      <c r="G13" s="275">
        <f>'NAW2 - Total - SSEH'!G13</f>
        <v>13</v>
      </c>
      <c r="H13" s="275">
        <f>'NAW2 - Total - SSEH'!H13</f>
        <v>1</v>
      </c>
      <c r="I13" s="275">
        <f>'NAW2 - Total - SSEH'!I13</f>
        <v>1</v>
      </c>
      <c r="J13" s="275">
        <f>'NAW2 - Total - SSEH'!J13</f>
        <v>0</v>
      </c>
      <c r="K13" s="275">
        <f>'NAW2 - Total - SSEH'!K13</f>
        <v>0</v>
      </c>
      <c r="L13" s="220">
        <f t="shared" si="0"/>
        <v>15</v>
      </c>
      <c r="M13" s="275">
        <f>'NAW2 - Total - SSEH'!M13</f>
        <v>0</v>
      </c>
      <c r="N13" s="275">
        <f>'NAW2 - Total - SSEH'!N13</f>
        <v>0</v>
      </c>
      <c r="O13" s="275">
        <f>'NAW2 - Total - SSEH'!O13</f>
        <v>0</v>
      </c>
      <c r="P13" s="275">
        <f>'NAW2 - Total - SSEH'!P13</f>
        <v>0</v>
      </c>
      <c r="Q13" s="275">
        <f>'NAW2 - Total - SSEH'!Q13</f>
        <v>0</v>
      </c>
      <c r="R13" s="220">
        <f t="shared" si="1"/>
        <v>0</v>
      </c>
      <c r="S13" s="102"/>
      <c r="T13" s="102"/>
      <c r="U13" s="102"/>
      <c r="V13" s="102"/>
      <c r="W13" s="102"/>
      <c r="X13" s="220">
        <f t="shared" si="2"/>
        <v>0</v>
      </c>
      <c r="Y13" s="275">
        <f>'NAW2 - Total - SSEH'!Y13</f>
        <v>13</v>
      </c>
      <c r="Z13" s="275">
        <f>'NAW2 - Total - SSEH'!Z13</f>
        <v>0</v>
      </c>
      <c r="AA13" s="275">
        <f>'NAW2 - Total - SSEH'!AA13</f>
        <v>2</v>
      </c>
      <c r="AB13" s="275">
        <f>'NAW2 - Total - SSEH'!AB13</f>
        <v>0</v>
      </c>
      <c r="AC13" s="275">
        <f>'NAW2 - Total - SSEH'!AC13</f>
        <v>0</v>
      </c>
      <c r="AD13" s="220">
        <f t="shared" si="3"/>
        <v>15</v>
      </c>
      <c r="AE13" s="102"/>
      <c r="AF13" s="102"/>
      <c r="AG13" s="102"/>
      <c r="AH13" s="102"/>
      <c r="AI13" s="102"/>
      <c r="AJ13" s="220">
        <f t="shared" si="4"/>
        <v>0</v>
      </c>
      <c r="AK13" s="275">
        <f>'NAW2 - Total - SSEH'!AK13</f>
        <v>9</v>
      </c>
      <c r="AL13" s="275">
        <f>'NAW2 - Total - SSEH'!AL13</f>
        <v>4</v>
      </c>
      <c r="AM13" s="275">
        <f>'NAW2 - Total - SSEH'!AM13</f>
        <v>2</v>
      </c>
      <c r="AN13" s="275">
        <f>'NAW2 - Total - SSEH'!AN13</f>
        <v>0</v>
      </c>
      <c r="AO13" s="275">
        <f>'NAW2 - Total - SSEH'!AO13</f>
        <v>0</v>
      </c>
      <c r="AP13" s="220">
        <f t="shared" si="5"/>
        <v>15</v>
      </c>
    </row>
    <row r="14" spans="1:44" ht="25.5" customHeight="1" thickBot="1">
      <c r="A14" s="13"/>
      <c r="B14" s="221"/>
      <c r="C14" s="277"/>
      <c r="D14" s="102"/>
      <c r="E14" s="102"/>
      <c r="F14" s="223"/>
      <c r="G14" s="224">
        <f>SUM(G10:G13)</f>
        <v>9703</v>
      </c>
      <c r="H14" s="225">
        <f t="shared" ref="H14:K14" si="6">SUM(H10:H13)</f>
        <v>619</v>
      </c>
      <c r="I14" s="225">
        <f t="shared" si="6"/>
        <v>1862</v>
      </c>
      <c r="J14" s="225">
        <f t="shared" si="6"/>
        <v>1</v>
      </c>
      <c r="K14" s="225">
        <f t="shared" si="6"/>
        <v>45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9235</v>
      </c>
      <c r="Z14" s="225">
        <f t="shared" ref="Z14:AC14" si="9">SUM(Z10:Z13)</f>
        <v>926</v>
      </c>
      <c r="AA14" s="225">
        <f t="shared" si="9"/>
        <v>2020</v>
      </c>
      <c r="AB14" s="225">
        <f t="shared" si="9"/>
        <v>3</v>
      </c>
      <c r="AC14" s="225">
        <f t="shared" si="9"/>
        <v>46</v>
      </c>
      <c r="AD14" s="150"/>
      <c r="AE14" s="224">
        <f>SUM(AE10:AE13)</f>
        <v>0</v>
      </c>
      <c r="AF14" s="225">
        <f t="shared" ref="AF14:AI14" si="10">SUM(AF10:AF13)</f>
        <v>0</v>
      </c>
      <c r="AG14" s="225">
        <f t="shared" si="10"/>
        <v>0</v>
      </c>
      <c r="AH14" s="225">
        <f t="shared" si="10"/>
        <v>0</v>
      </c>
      <c r="AI14" s="225">
        <f t="shared" si="10"/>
        <v>0</v>
      </c>
      <c r="AJ14" s="150"/>
      <c r="AK14" s="224">
        <f>SUM(AK10:AK13)</f>
        <v>8454</v>
      </c>
      <c r="AL14" s="225">
        <f t="shared" ref="AL14:AO14" si="11">SUM(AL10:AL13)</f>
        <v>1402</v>
      </c>
      <c r="AM14" s="225">
        <f t="shared" si="11"/>
        <v>776</v>
      </c>
      <c r="AN14" s="225">
        <f t="shared" si="11"/>
        <v>1551</v>
      </c>
      <c r="AO14" s="225">
        <f t="shared" si="11"/>
        <v>47</v>
      </c>
      <c r="AP14" s="150"/>
    </row>
    <row r="15" spans="1:44" ht="25.5" customHeight="1">
      <c r="A15" s="13"/>
      <c r="B15" s="209" t="s">
        <v>11</v>
      </c>
      <c r="C15" s="210"/>
      <c r="D15" s="211"/>
      <c r="E15" s="212"/>
      <c r="F15" s="213" t="s">
        <v>78</v>
      </c>
      <c r="G15" s="275">
        <f>'NAW2 - Total - SSEH'!G15</f>
        <v>0</v>
      </c>
      <c r="H15" s="275">
        <f>'NAW2 - Total - SSEH'!H15</f>
        <v>0</v>
      </c>
      <c r="I15" s="275">
        <f>'NAW2 - Total - SSEH'!I15</f>
        <v>0</v>
      </c>
      <c r="J15" s="275">
        <f>'NAW2 - Total - SSEH'!J15</f>
        <v>0</v>
      </c>
      <c r="K15" s="275">
        <f>'NAW2 - Total - SSEH'!K15</f>
        <v>0</v>
      </c>
      <c r="L15" s="216">
        <f>SUM(G15:K15)</f>
        <v>0</v>
      </c>
      <c r="M15" s="275">
        <f>'NAW2 - Total - SSEH'!M15</f>
        <v>0</v>
      </c>
      <c r="N15" s="275">
        <f>'NAW2 - Total - SSEH'!N15</f>
        <v>0</v>
      </c>
      <c r="O15" s="275">
        <f>'NAW2 - Total - SSEH'!O15</f>
        <v>0</v>
      </c>
      <c r="P15" s="275">
        <f>'NAW2 - Total - SSEH'!P15</f>
        <v>0</v>
      </c>
      <c r="Q15" s="275">
        <f>'NAW2 - Total - SSEH'!Q15</f>
        <v>0</v>
      </c>
      <c r="R15" s="216">
        <f>SUM(M15:Q15)</f>
        <v>0</v>
      </c>
      <c r="S15" s="102"/>
      <c r="T15" s="102"/>
      <c r="U15" s="102"/>
      <c r="V15" s="102"/>
      <c r="W15" s="102"/>
      <c r="X15" s="216">
        <f>SUM(S15:W15)</f>
        <v>0</v>
      </c>
      <c r="Y15" s="276">
        <f>'NAW2 - Total - SSEH'!Y15</f>
        <v>0</v>
      </c>
      <c r="Z15" s="276">
        <f>'NAW2 - Total - SSEH'!Z15</f>
        <v>0</v>
      </c>
      <c r="AA15" s="276">
        <f>'NAW2 - Total - SSEH'!AA15</f>
        <v>0</v>
      </c>
      <c r="AB15" s="276">
        <f>'NAW2 - Total - SSEH'!AB15</f>
        <v>0</v>
      </c>
      <c r="AC15" s="276">
        <f>'NAW2 - Total - SSEH'!AC15</f>
        <v>0</v>
      </c>
      <c r="AD15" s="216">
        <f>SUM(Y15:AC15)</f>
        <v>0</v>
      </c>
      <c r="AE15" s="102"/>
      <c r="AF15" s="102"/>
      <c r="AG15" s="102"/>
      <c r="AH15" s="102"/>
      <c r="AI15" s="102"/>
      <c r="AJ15" s="216">
        <f>SUM(AE15:AI15)</f>
        <v>0</v>
      </c>
      <c r="AK15" s="276">
        <f>'NAW2 - Total - SSEH'!AK15</f>
        <v>0</v>
      </c>
      <c r="AL15" s="276">
        <f>'NAW2 - Total - SSEH'!AL15</f>
        <v>0</v>
      </c>
      <c r="AM15" s="276">
        <f>'NAW2 - Total - SSEH'!AM15</f>
        <v>0</v>
      </c>
      <c r="AN15" s="276">
        <f>'NAW2 - Total - SSEH'!AN15</f>
        <v>0</v>
      </c>
      <c r="AO15" s="276">
        <f>'NAW2 - Total - SSEH'!AO15</f>
        <v>0</v>
      </c>
      <c r="AP15" s="216">
        <f>SUM(AK15:AO15)</f>
        <v>0</v>
      </c>
    </row>
    <row r="16" spans="1:44" ht="25.5" customHeight="1">
      <c r="A16" s="13"/>
      <c r="B16" s="19"/>
      <c r="C16" s="218"/>
      <c r="D16" s="125"/>
      <c r="E16" s="105"/>
      <c r="F16" s="219" t="s">
        <v>80</v>
      </c>
      <c r="G16" s="275">
        <f>'NAW2 - Total - SSEH'!G16</f>
        <v>0</v>
      </c>
      <c r="H16" s="275">
        <f>'NAW2 - Total - SSEH'!H16</f>
        <v>0</v>
      </c>
      <c r="I16" s="275">
        <f>'NAW2 - Total - SSEH'!I16</f>
        <v>0</v>
      </c>
      <c r="J16" s="275">
        <f>'NAW2 - Total - SSEH'!J16</f>
        <v>0</v>
      </c>
      <c r="K16" s="275">
        <f>'NAW2 - Total - SSEH'!K16</f>
        <v>0</v>
      </c>
      <c r="L16" s="220">
        <f t="shared" ref="L16:L18" si="12">SUM(G16:K16)</f>
        <v>0</v>
      </c>
      <c r="M16" s="275">
        <f>'NAW2 - Total - SSEH'!M16</f>
        <v>0</v>
      </c>
      <c r="N16" s="275">
        <f>'NAW2 - Total - SSEH'!N16</f>
        <v>0</v>
      </c>
      <c r="O16" s="275">
        <f>'NAW2 - Total - SSEH'!O16</f>
        <v>0</v>
      </c>
      <c r="P16" s="275">
        <f>'NAW2 - Total - SSEH'!P16</f>
        <v>0</v>
      </c>
      <c r="Q16" s="275">
        <f>'NAW2 - Total - SSEH'!Q16</f>
        <v>0</v>
      </c>
      <c r="R16" s="220">
        <f t="shared" ref="R16:R18" si="13">SUM(M16:Q16)</f>
        <v>0</v>
      </c>
      <c r="S16" s="102"/>
      <c r="T16" s="102"/>
      <c r="U16" s="102"/>
      <c r="V16" s="102"/>
      <c r="W16" s="102"/>
      <c r="X16" s="220">
        <f t="shared" ref="X16:X18" si="14">SUM(S16:W16)</f>
        <v>0</v>
      </c>
      <c r="Y16" s="275">
        <f>'NAW2 - Total - SSEH'!Y16</f>
        <v>0</v>
      </c>
      <c r="Z16" s="275">
        <f>'NAW2 - Total - SSEH'!Z16</f>
        <v>0</v>
      </c>
      <c r="AA16" s="275">
        <f>'NAW2 - Total - SSEH'!AA16</f>
        <v>0</v>
      </c>
      <c r="AB16" s="275">
        <f>'NAW2 - Total - SSEH'!AB16</f>
        <v>0</v>
      </c>
      <c r="AC16" s="275">
        <f>'NAW2 - Total - SSEH'!AC16</f>
        <v>0</v>
      </c>
      <c r="AD16" s="220">
        <f t="shared" ref="AD16:AD18" si="15">SUM(Y16:AC16)</f>
        <v>0</v>
      </c>
      <c r="AE16" s="102"/>
      <c r="AF16" s="102"/>
      <c r="AG16" s="102"/>
      <c r="AH16" s="102"/>
      <c r="AI16" s="102"/>
      <c r="AJ16" s="220">
        <f t="shared" ref="AJ16:AJ18" si="16">SUM(AE16:AI16)</f>
        <v>0</v>
      </c>
      <c r="AK16" s="275">
        <f>'NAW2 - Total - SSEH'!AK16</f>
        <v>0</v>
      </c>
      <c r="AL16" s="275">
        <f>'NAW2 - Total - SSEH'!AL16</f>
        <v>0</v>
      </c>
      <c r="AM16" s="275">
        <f>'NAW2 - Total - SSEH'!AM16</f>
        <v>0</v>
      </c>
      <c r="AN16" s="275">
        <f>'NAW2 - Total - SSEH'!AN16</f>
        <v>0</v>
      </c>
      <c r="AO16" s="275">
        <f>'NAW2 - Total - SSEH'!AO16</f>
        <v>0</v>
      </c>
      <c r="AP16" s="220">
        <f t="shared" ref="AP16:AP18" si="17">SUM(AK16:AO16)</f>
        <v>0</v>
      </c>
    </row>
    <row r="17" spans="1:42" ht="25.5" customHeight="1">
      <c r="A17" s="13"/>
      <c r="B17" s="19"/>
      <c r="C17" s="218"/>
      <c r="D17" s="125"/>
      <c r="E17" s="105"/>
      <c r="F17" s="219" t="s">
        <v>82</v>
      </c>
      <c r="G17" s="275">
        <f>'NAW2 - Total - SSEH'!G17</f>
        <v>0</v>
      </c>
      <c r="H17" s="275">
        <f>'NAW2 - Total - SSEH'!H17</f>
        <v>0</v>
      </c>
      <c r="I17" s="275">
        <f>'NAW2 - Total - SSEH'!I17</f>
        <v>0</v>
      </c>
      <c r="J17" s="275">
        <f>'NAW2 - Total - SSEH'!J17</f>
        <v>0</v>
      </c>
      <c r="K17" s="275">
        <f>'NAW2 - Total - SSEH'!K17</f>
        <v>0</v>
      </c>
      <c r="L17" s="220">
        <f t="shared" si="12"/>
        <v>0</v>
      </c>
      <c r="M17" s="275">
        <f>'NAW2 - Total - SSEH'!M17</f>
        <v>0</v>
      </c>
      <c r="N17" s="275">
        <f>'NAW2 - Total - SSEH'!N17</f>
        <v>0</v>
      </c>
      <c r="O17" s="275">
        <f>'NAW2 - Total - SSEH'!O17</f>
        <v>0</v>
      </c>
      <c r="P17" s="275">
        <f>'NAW2 - Total - SSEH'!P17</f>
        <v>0</v>
      </c>
      <c r="Q17" s="275">
        <f>'NAW2 - Total - SSEH'!Q17</f>
        <v>0</v>
      </c>
      <c r="R17" s="220">
        <f t="shared" si="13"/>
        <v>0</v>
      </c>
      <c r="S17" s="102"/>
      <c r="T17" s="102"/>
      <c r="U17" s="102"/>
      <c r="V17" s="102"/>
      <c r="W17" s="102"/>
      <c r="X17" s="220">
        <f t="shared" si="14"/>
        <v>0</v>
      </c>
      <c r="Y17" s="275">
        <f>'NAW2 - Total - SSEH'!Y17</f>
        <v>0</v>
      </c>
      <c r="Z17" s="275">
        <f>'NAW2 - Total - SSEH'!Z17</f>
        <v>0</v>
      </c>
      <c r="AA17" s="275">
        <f>'NAW2 - Total - SSEH'!AA17</f>
        <v>0</v>
      </c>
      <c r="AB17" s="275">
        <f>'NAW2 - Total - SSEH'!AB17</f>
        <v>0</v>
      </c>
      <c r="AC17" s="275">
        <f>'NAW2 - Total - SSEH'!AC17</f>
        <v>0</v>
      </c>
      <c r="AD17" s="220">
        <f t="shared" si="15"/>
        <v>0</v>
      </c>
      <c r="AE17" s="102"/>
      <c r="AF17" s="102"/>
      <c r="AG17" s="102"/>
      <c r="AH17" s="102"/>
      <c r="AI17" s="102"/>
      <c r="AJ17" s="220">
        <f t="shared" si="16"/>
        <v>0</v>
      </c>
      <c r="AK17" s="275">
        <f>'NAW2 - Total - SSEH'!AK17</f>
        <v>0</v>
      </c>
      <c r="AL17" s="275">
        <f>'NAW2 - Total - SSEH'!AL17</f>
        <v>0</v>
      </c>
      <c r="AM17" s="275">
        <f>'NAW2 - Total - SSEH'!AM17</f>
        <v>0</v>
      </c>
      <c r="AN17" s="275">
        <f>'NAW2 - Total - SSEH'!AN17</f>
        <v>0</v>
      </c>
      <c r="AO17" s="275">
        <f>'NAW2 - Total - SSEH'!AO17</f>
        <v>0</v>
      </c>
      <c r="AP17" s="220">
        <f t="shared" si="17"/>
        <v>0</v>
      </c>
    </row>
    <row r="18" spans="1:42" ht="25.5" customHeight="1">
      <c r="A18" s="13"/>
      <c r="B18" s="19"/>
      <c r="C18" s="218"/>
      <c r="D18" s="125"/>
      <c r="E18" s="105"/>
      <c r="F18" s="219" t="s">
        <v>83</v>
      </c>
      <c r="G18" s="275">
        <f>'NAW2 - Total - SSEH'!G18</f>
        <v>0</v>
      </c>
      <c r="H18" s="275">
        <f>'NAW2 - Total - SSEH'!H18</f>
        <v>0</v>
      </c>
      <c r="I18" s="275">
        <f>'NAW2 - Total - SSEH'!I18</f>
        <v>0</v>
      </c>
      <c r="J18" s="275">
        <f>'NAW2 - Total - SSEH'!J18</f>
        <v>0</v>
      </c>
      <c r="K18" s="275">
        <f>'NAW2 - Total - SSEH'!K18</f>
        <v>0</v>
      </c>
      <c r="L18" s="220">
        <f t="shared" si="12"/>
        <v>0</v>
      </c>
      <c r="M18" s="275">
        <f>'NAW2 - Total - SSEH'!M18</f>
        <v>0</v>
      </c>
      <c r="N18" s="275">
        <f>'NAW2 - Total - SSEH'!N18</f>
        <v>0</v>
      </c>
      <c r="O18" s="275">
        <f>'NAW2 - Total - SSEH'!O18</f>
        <v>0</v>
      </c>
      <c r="P18" s="275">
        <f>'NAW2 - Total - SSEH'!P18</f>
        <v>0</v>
      </c>
      <c r="Q18" s="275">
        <f>'NAW2 - Total - SSEH'!Q18</f>
        <v>0</v>
      </c>
      <c r="R18" s="220">
        <f t="shared" si="13"/>
        <v>0</v>
      </c>
      <c r="S18" s="102"/>
      <c r="T18" s="102"/>
      <c r="U18" s="102"/>
      <c r="V18" s="102"/>
      <c r="W18" s="102"/>
      <c r="X18" s="220">
        <f t="shared" si="14"/>
        <v>0</v>
      </c>
      <c r="Y18" s="275">
        <f>'NAW2 - Total - SSEH'!Y18</f>
        <v>0</v>
      </c>
      <c r="Z18" s="275">
        <f>'NAW2 - Total - SSEH'!Z18</f>
        <v>0</v>
      </c>
      <c r="AA18" s="275">
        <f>'NAW2 - Total - SSEH'!AA18</f>
        <v>0</v>
      </c>
      <c r="AB18" s="275">
        <f>'NAW2 - Total - SSEH'!AB18</f>
        <v>0</v>
      </c>
      <c r="AC18" s="275">
        <f>'NAW2 - Total - SSEH'!AC18</f>
        <v>0</v>
      </c>
      <c r="AD18" s="220">
        <f t="shared" si="15"/>
        <v>0</v>
      </c>
      <c r="AE18" s="102"/>
      <c r="AF18" s="102"/>
      <c r="AG18" s="102"/>
      <c r="AH18" s="102"/>
      <c r="AI18" s="102"/>
      <c r="AJ18" s="220">
        <f t="shared" si="16"/>
        <v>0</v>
      </c>
      <c r="AK18" s="275">
        <f>'NAW2 - Total - SSEH'!AK18</f>
        <v>0</v>
      </c>
      <c r="AL18" s="275">
        <f>'NAW2 - Total - SSEH'!AL18</f>
        <v>0</v>
      </c>
      <c r="AM18" s="275">
        <f>'NAW2 - Total - SSEH'!AM18</f>
        <v>0</v>
      </c>
      <c r="AN18" s="275">
        <f>'NAW2 - Total - SSEH'!AN18</f>
        <v>0</v>
      </c>
      <c r="AO18" s="275">
        <f>'NAW2 - Total - SSEH'!AO18</f>
        <v>0</v>
      </c>
      <c r="AP18" s="220">
        <f t="shared" si="17"/>
        <v>0</v>
      </c>
    </row>
    <row r="19" spans="1:42" ht="25.5" customHeight="1" thickBot="1">
      <c r="A19" s="13"/>
      <c r="B19" s="221"/>
      <c r="C19" s="222"/>
      <c r="D19" s="102"/>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SSEH'!G20</f>
        <v>0</v>
      </c>
      <c r="H20" s="278">
        <f>'NAW2 - Total - SSEH'!H20</f>
        <v>0</v>
      </c>
      <c r="I20" s="278">
        <f>'NAW2 - Total - SSEH'!I20</f>
        <v>0</v>
      </c>
      <c r="J20" s="278">
        <f>'NAW2 - Total - SSEH'!J20</f>
        <v>0</v>
      </c>
      <c r="K20" s="278">
        <f>'NAW2 - Total - SSEH'!K20</f>
        <v>0</v>
      </c>
      <c r="L20" s="216">
        <f>SUM(G20:K20)</f>
        <v>0</v>
      </c>
      <c r="M20" s="278">
        <f>'NAW2 - Total - SSEH'!M20</f>
        <v>0</v>
      </c>
      <c r="N20" s="278">
        <f>'NAW2 - Total - SSEH'!N20</f>
        <v>0</v>
      </c>
      <c r="O20" s="278">
        <f>'NAW2 - Total - SSEH'!O20</f>
        <v>0</v>
      </c>
      <c r="P20" s="278">
        <f>'NAW2 - Total - SSEH'!P20</f>
        <v>0</v>
      </c>
      <c r="Q20" s="278">
        <f>'NAW2 - Total - SSEH'!Q20</f>
        <v>0</v>
      </c>
      <c r="R20" s="216">
        <f>SUM(M20:Q20)</f>
        <v>0</v>
      </c>
      <c r="S20" s="102"/>
      <c r="T20" s="102"/>
      <c r="U20" s="102"/>
      <c r="V20" s="102"/>
      <c r="W20" s="102"/>
      <c r="X20" s="216">
        <f>SUM(S20:W20)</f>
        <v>0</v>
      </c>
      <c r="Y20" s="278">
        <f>'NAW2 - Total - SSEH'!Y20</f>
        <v>0</v>
      </c>
      <c r="Z20" s="278">
        <f>'NAW2 - Total - SSEH'!Z20</f>
        <v>0</v>
      </c>
      <c r="AA20" s="278">
        <f>'NAW2 - Total - SSEH'!AA20</f>
        <v>0</v>
      </c>
      <c r="AB20" s="278">
        <f>'NAW2 - Total - SSEH'!AB20</f>
        <v>0</v>
      </c>
      <c r="AC20" s="278">
        <f>'NAW2 - Total - SSEH'!AC20</f>
        <v>0</v>
      </c>
      <c r="AD20" s="216">
        <f>SUM(Y20:AC20)</f>
        <v>0</v>
      </c>
      <c r="AE20" s="102"/>
      <c r="AF20" s="102"/>
      <c r="AG20" s="102"/>
      <c r="AH20" s="102"/>
      <c r="AI20" s="102"/>
      <c r="AJ20" s="216">
        <f>SUM(AE20:AI20)</f>
        <v>0</v>
      </c>
      <c r="AK20" s="278">
        <f>'NAW2 - Total - SSEH'!AK20</f>
        <v>0</v>
      </c>
      <c r="AL20" s="278">
        <f>'NAW2 - Total - SSEH'!AL20</f>
        <v>0</v>
      </c>
      <c r="AM20" s="278">
        <f>'NAW2 - Total - SSEH'!AM20</f>
        <v>0</v>
      </c>
      <c r="AN20" s="278">
        <f>'NAW2 - Total - SSEH'!AN20</f>
        <v>0</v>
      </c>
      <c r="AO20" s="278">
        <f>'NAW2 - Total - SSEH'!AO20</f>
        <v>0</v>
      </c>
      <c r="AP20" s="216">
        <f>SUM(AK20:AO20)</f>
        <v>0</v>
      </c>
    </row>
    <row r="21" spans="1:42" ht="25.5" customHeight="1">
      <c r="A21" s="13"/>
      <c r="B21" s="19"/>
      <c r="C21" s="218"/>
      <c r="D21" s="125"/>
      <c r="E21" s="105"/>
      <c r="F21" s="219" t="s">
        <v>80</v>
      </c>
      <c r="G21" s="275">
        <f>'NAW2 - Total - SSEH'!G21</f>
        <v>36896</v>
      </c>
      <c r="H21" s="275">
        <f>'NAW2 - Total - SSEH'!H21</f>
        <v>10804</v>
      </c>
      <c r="I21" s="275">
        <f>'NAW2 - Total - SSEH'!I21</f>
        <v>39836</v>
      </c>
      <c r="J21" s="275">
        <f>'NAW2 - Total - SSEH'!J21</f>
        <v>160</v>
      </c>
      <c r="K21" s="275">
        <f>'NAW2 - Total - SSEH'!K21</f>
        <v>3270</v>
      </c>
      <c r="L21" s="220">
        <f t="shared" ref="L21:L23" si="24">SUM(G21:K21)</f>
        <v>90966</v>
      </c>
      <c r="M21" s="275">
        <f>'NAW2 - Total - SSEH'!M21</f>
        <v>0</v>
      </c>
      <c r="N21" s="275">
        <f>'NAW2 - Total - SSEH'!N21</f>
        <v>0</v>
      </c>
      <c r="O21" s="275">
        <f>'NAW2 - Total - SSEH'!O21</f>
        <v>0</v>
      </c>
      <c r="P21" s="275">
        <f>'NAW2 - Total - SSEH'!P21</f>
        <v>0</v>
      </c>
      <c r="Q21" s="275">
        <f>'NAW2 - Total - SSEH'!Q21</f>
        <v>0</v>
      </c>
      <c r="R21" s="220">
        <f t="shared" ref="R21:R23" si="25">SUM(M21:Q21)</f>
        <v>0</v>
      </c>
      <c r="S21" s="102"/>
      <c r="T21" s="102"/>
      <c r="U21" s="102"/>
      <c r="V21" s="102"/>
      <c r="W21" s="102"/>
      <c r="X21" s="220">
        <f t="shared" ref="X21:X23" si="26">SUM(S21:W21)</f>
        <v>0</v>
      </c>
      <c r="Y21" s="275">
        <f>'NAW2 - Total - SSEH'!Y21</f>
        <v>33642</v>
      </c>
      <c r="Z21" s="275">
        <f>'NAW2 - Total - SSEH'!Z21</f>
        <v>11139</v>
      </c>
      <c r="AA21" s="275">
        <f>'NAW2 - Total - SSEH'!AA21</f>
        <v>42725</v>
      </c>
      <c r="AB21" s="275">
        <f>'NAW2 - Total - SSEH'!AB21</f>
        <v>137</v>
      </c>
      <c r="AC21" s="275">
        <f>'NAW2 - Total - SSEH'!AC21</f>
        <v>3323</v>
      </c>
      <c r="AD21" s="220">
        <f t="shared" ref="AD21:AD23" si="27">SUM(Y21:AC21)</f>
        <v>90966</v>
      </c>
      <c r="AE21" s="102"/>
      <c r="AF21" s="102"/>
      <c r="AG21" s="102"/>
      <c r="AH21" s="102"/>
      <c r="AI21" s="102"/>
      <c r="AJ21" s="220">
        <f t="shared" ref="AJ21:AJ23" si="28">SUM(AE21:AI21)</f>
        <v>0</v>
      </c>
      <c r="AK21" s="275">
        <f>'NAW2 - Total - SSEH'!AK21</f>
        <v>30419</v>
      </c>
      <c r="AL21" s="275">
        <f>'NAW2 - Total - SSEH'!AL21</f>
        <v>7987</v>
      </c>
      <c r="AM21" s="275">
        <f>'NAW2 - Total - SSEH'!AM21</f>
        <v>7921</v>
      </c>
      <c r="AN21" s="275">
        <f>'NAW2 - Total - SSEH'!AN21</f>
        <v>41202</v>
      </c>
      <c r="AO21" s="275">
        <f>'NAW2 - Total - SSEH'!AO21</f>
        <v>3437</v>
      </c>
      <c r="AP21" s="220">
        <f t="shared" ref="AP21:AP23" si="29">SUM(AK21:AO21)</f>
        <v>90966</v>
      </c>
    </row>
    <row r="22" spans="1:42" ht="25.5" customHeight="1">
      <c r="A22" s="13"/>
      <c r="B22" s="19"/>
      <c r="C22" s="218"/>
      <c r="D22" s="125"/>
      <c r="E22" s="105"/>
      <c r="F22" s="219" t="s">
        <v>82</v>
      </c>
      <c r="G22" s="275">
        <f>'NAW2 - Total - SSEH'!G22</f>
        <v>0</v>
      </c>
      <c r="H22" s="275">
        <f>'NAW2 - Total - SSEH'!H22</f>
        <v>0</v>
      </c>
      <c r="I22" s="275">
        <f>'NAW2 - Total - SSEH'!I22</f>
        <v>123</v>
      </c>
      <c r="J22" s="275">
        <f>'NAW2 - Total - SSEH'!J22</f>
        <v>0</v>
      </c>
      <c r="K22" s="275">
        <f>'NAW2 - Total - SSEH'!K22</f>
        <v>0</v>
      </c>
      <c r="L22" s="220">
        <f t="shared" si="24"/>
        <v>123</v>
      </c>
      <c r="M22" s="275">
        <f>'NAW2 - Total - SSEH'!M22</f>
        <v>0</v>
      </c>
      <c r="N22" s="275">
        <f>'NAW2 - Total - SSEH'!N22</f>
        <v>0</v>
      </c>
      <c r="O22" s="275">
        <f>'NAW2 - Total - SSEH'!O22</f>
        <v>0</v>
      </c>
      <c r="P22" s="275">
        <f>'NAW2 - Total - SSEH'!P22</f>
        <v>0</v>
      </c>
      <c r="Q22" s="275">
        <f>'NAW2 - Total - SSEH'!Q22</f>
        <v>0</v>
      </c>
      <c r="R22" s="220">
        <f t="shared" si="25"/>
        <v>0</v>
      </c>
      <c r="S22" s="102"/>
      <c r="T22" s="102"/>
      <c r="U22" s="102"/>
      <c r="V22" s="102"/>
      <c r="W22" s="102"/>
      <c r="X22" s="220">
        <f t="shared" si="26"/>
        <v>0</v>
      </c>
      <c r="Y22" s="275">
        <f>'NAW2 - Total - SSEH'!Y22</f>
        <v>0</v>
      </c>
      <c r="Z22" s="275">
        <f>'NAW2 - Total - SSEH'!Z22</f>
        <v>0</v>
      </c>
      <c r="AA22" s="275">
        <f>'NAW2 - Total - SSEH'!AA22</f>
        <v>123</v>
      </c>
      <c r="AB22" s="275">
        <f>'NAW2 - Total - SSEH'!AB22</f>
        <v>0</v>
      </c>
      <c r="AC22" s="275">
        <f>'NAW2 - Total - SSEH'!AC22</f>
        <v>0</v>
      </c>
      <c r="AD22" s="220">
        <f t="shared" si="27"/>
        <v>123</v>
      </c>
      <c r="AE22" s="102"/>
      <c r="AF22" s="102"/>
      <c r="AG22" s="102"/>
      <c r="AH22" s="102"/>
      <c r="AI22" s="102"/>
      <c r="AJ22" s="220">
        <f t="shared" si="28"/>
        <v>0</v>
      </c>
      <c r="AK22" s="275">
        <f>'NAW2 - Total - SSEH'!AK22</f>
        <v>0</v>
      </c>
      <c r="AL22" s="275">
        <f>'NAW2 - Total - SSEH'!AL22</f>
        <v>0</v>
      </c>
      <c r="AM22" s="275">
        <f>'NAW2 - Total - SSEH'!AM22</f>
        <v>0</v>
      </c>
      <c r="AN22" s="275">
        <f>'NAW2 - Total - SSEH'!AN22</f>
        <v>123</v>
      </c>
      <c r="AO22" s="275">
        <f>'NAW2 - Total - SSEH'!AO22</f>
        <v>0</v>
      </c>
      <c r="AP22" s="220">
        <f t="shared" si="29"/>
        <v>123</v>
      </c>
    </row>
    <row r="23" spans="1:42" ht="25.5" customHeight="1">
      <c r="A23" s="13"/>
      <c r="B23" s="19"/>
      <c r="C23" s="218"/>
      <c r="D23" s="125"/>
      <c r="E23" s="105"/>
      <c r="F23" s="219" t="s">
        <v>83</v>
      </c>
      <c r="G23" s="275">
        <f>'NAW2 - Total - SSEH'!G23</f>
        <v>0</v>
      </c>
      <c r="H23" s="275">
        <f>'NAW2 - Total - SSEH'!H23</f>
        <v>0</v>
      </c>
      <c r="I23" s="275">
        <f>'NAW2 - Total - SSEH'!I23</f>
        <v>0</v>
      </c>
      <c r="J23" s="275">
        <f>'NAW2 - Total - SSEH'!J23</f>
        <v>0</v>
      </c>
      <c r="K23" s="275">
        <f>'NAW2 - Total - SSEH'!K23</f>
        <v>0</v>
      </c>
      <c r="L23" s="220">
        <f t="shared" si="24"/>
        <v>0</v>
      </c>
      <c r="M23" s="275">
        <f>'NAW2 - Total - SSEH'!M23</f>
        <v>0</v>
      </c>
      <c r="N23" s="275">
        <f>'NAW2 - Total - SSEH'!N23</f>
        <v>0</v>
      </c>
      <c r="O23" s="275">
        <f>'NAW2 - Total - SSEH'!O23</f>
        <v>0</v>
      </c>
      <c r="P23" s="275">
        <f>'NAW2 - Total - SSEH'!P23</f>
        <v>0</v>
      </c>
      <c r="Q23" s="275">
        <f>'NAW2 - Total - SSEH'!Q23</f>
        <v>0</v>
      </c>
      <c r="R23" s="220">
        <f t="shared" si="25"/>
        <v>0</v>
      </c>
      <c r="S23" s="102"/>
      <c r="T23" s="102"/>
      <c r="U23" s="102"/>
      <c r="V23" s="102"/>
      <c r="W23" s="102"/>
      <c r="X23" s="220">
        <f t="shared" si="26"/>
        <v>0</v>
      </c>
      <c r="Y23" s="275">
        <f>'NAW2 - Total - SSEH'!Y23</f>
        <v>0</v>
      </c>
      <c r="Z23" s="275">
        <f>'NAW2 - Total - SSEH'!Z23</f>
        <v>0</v>
      </c>
      <c r="AA23" s="275">
        <f>'NAW2 - Total - SSEH'!AA23</f>
        <v>0</v>
      </c>
      <c r="AB23" s="275">
        <f>'NAW2 - Total - SSEH'!AB23</f>
        <v>0</v>
      </c>
      <c r="AC23" s="275">
        <f>'NAW2 - Total - SSEH'!AC23</f>
        <v>0</v>
      </c>
      <c r="AD23" s="220">
        <f t="shared" si="27"/>
        <v>0</v>
      </c>
      <c r="AE23" s="102"/>
      <c r="AF23" s="102"/>
      <c r="AG23" s="102"/>
      <c r="AH23" s="102"/>
      <c r="AI23" s="102"/>
      <c r="AJ23" s="220">
        <f t="shared" si="28"/>
        <v>0</v>
      </c>
      <c r="AK23" s="275">
        <f>'NAW2 - Total - SSEH'!AK23</f>
        <v>0</v>
      </c>
      <c r="AL23" s="275">
        <f>'NAW2 - Total - SSEH'!AL23</f>
        <v>0</v>
      </c>
      <c r="AM23" s="275">
        <f>'NAW2 - Total - SSEH'!AM23</f>
        <v>0</v>
      </c>
      <c r="AN23" s="275">
        <f>'NAW2 - Total - SSEH'!AN23</f>
        <v>0</v>
      </c>
      <c r="AO23" s="275">
        <f>'NAW2 - Total - SSEH'!AO23</f>
        <v>0</v>
      </c>
      <c r="AP23" s="220">
        <f t="shared" si="29"/>
        <v>0</v>
      </c>
    </row>
    <row r="24" spans="1:42" ht="25.5" customHeight="1" thickBot="1">
      <c r="A24" s="13"/>
      <c r="B24" s="221"/>
      <c r="C24" s="222"/>
      <c r="D24" s="102"/>
      <c r="E24" s="102"/>
      <c r="F24" s="223"/>
      <c r="G24" s="224">
        <f>SUM(G20:G23)</f>
        <v>36896</v>
      </c>
      <c r="H24" s="225">
        <f t="shared" ref="H24:K24" si="30">SUM(H20:H23)</f>
        <v>10804</v>
      </c>
      <c r="I24" s="225">
        <f t="shared" si="30"/>
        <v>39959</v>
      </c>
      <c r="J24" s="225">
        <f t="shared" si="30"/>
        <v>160</v>
      </c>
      <c r="K24" s="225">
        <f t="shared" si="30"/>
        <v>3270</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33642</v>
      </c>
      <c r="Z24" s="225">
        <f t="shared" ref="Z24:AC24" si="33">SUM(Z20:Z23)</f>
        <v>11139</v>
      </c>
      <c r="AA24" s="225">
        <f t="shared" si="33"/>
        <v>42848</v>
      </c>
      <c r="AB24" s="225">
        <f t="shared" si="33"/>
        <v>137</v>
      </c>
      <c r="AC24" s="225">
        <f t="shared" si="33"/>
        <v>3323</v>
      </c>
      <c r="AD24" s="150"/>
      <c r="AE24" s="224">
        <f>SUM(AE20:AE23)</f>
        <v>0</v>
      </c>
      <c r="AF24" s="225">
        <f t="shared" ref="AF24:AI24" si="34">SUM(AF20:AF23)</f>
        <v>0</v>
      </c>
      <c r="AG24" s="225">
        <f t="shared" si="34"/>
        <v>0</v>
      </c>
      <c r="AH24" s="225">
        <f t="shared" si="34"/>
        <v>0</v>
      </c>
      <c r="AI24" s="225">
        <f t="shared" si="34"/>
        <v>0</v>
      </c>
      <c r="AJ24" s="150"/>
      <c r="AK24" s="224">
        <f>SUM(AK20:AK23)</f>
        <v>30419</v>
      </c>
      <c r="AL24" s="225">
        <f t="shared" ref="AL24:AO24" si="35">SUM(AL20:AL23)</f>
        <v>7987</v>
      </c>
      <c r="AM24" s="225">
        <f t="shared" si="35"/>
        <v>7921</v>
      </c>
      <c r="AN24" s="225">
        <f t="shared" si="35"/>
        <v>41325</v>
      </c>
      <c r="AO24" s="225">
        <f t="shared" si="35"/>
        <v>3437</v>
      </c>
      <c r="AP24" s="150"/>
    </row>
    <row r="25" spans="1:42" ht="25.5" customHeight="1">
      <c r="A25" s="13"/>
      <c r="B25" s="279" t="s">
        <v>13</v>
      </c>
      <c r="C25" s="210"/>
      <c r="D25" s="211"/>
      <c r="E25" s="212"/>
      <c r="F25" s="213" t="s">
        <v>78</v>
      </c>
      <c r="G25" s="275">
        <f>'NAW2 - Total - SSEH'!G25</f>
        <v>0</v>
      </c>
      <c r="H25" s="275">
        <f>'NAW2 - Total - SSEH'!H25</f>
        <v>0</v>
      </c>
      <c r="I25" s="275">
        <f>'NAW2 - Total - SSEH'!I25</f>
        <v>0</v>
      </c>
      <c r="J25" s="275">
        <f>'NAW2 - Total - SSEH'!J25</f>
        <v>0</v>
      </c>
      <c r="K25" s="275">
        <f>'NAW2 - Total - SSEH'!K25</f>
        <v>0</v>
      </c>
      <c r="L25" s="216">
        <f>SUM(G25:K25)</f>
        <v>0</v>
      </c>
      <c r="M25" s="275">
        <f>'NAW2 - Total - SSEH'!M25</f>
        <v>0</v>
      </c>
      <c r="N25" s="275">
        <f>'NAW2 - Total - SSEH'!N25</f>
        <v>0</v>
      </c>
      <c r="O25" s="275">
        <f>'NAW2 - Total - SSEH'!O25</f>
        <v>0</v>
      </c>
      <c r="P25" s="275">
        <f>'NAW2 - Total - SSEH'!P25</f>
        <v>0</v>
      </c>
      <c r="Q25" s="275">
        <f>'NAW2 - Total - SSEH'!Q25</f>
        <v>0</v>
      </c>
      <c r="R25" s="216">
        <f>SUM(M25:Q25)</f>
        <v>0</v>
      </c>
      <c r="S25" s="102"/>
      <c r="T25" s="102"/>
      <c r="U25" s="102"/>
      <c r="V25" s="102"/>
      <c r="W25" s="102"/>
      <c r="X25" s="216">
        <f>SUM(S25:W25)</f>
        <v>0</v>
      </c>
      <c r="Y25" s="276">
        <f>'NAW2 - Total - SSEH'!Y25</f>
        <v>0</v>
      </c>
      <c r="Z25" s="276">
        <f>'NAW2 - Total - SSEH'!Z25</f>
        <v>0</v>
      </c>
      <c r="AA25" s="276">
        <f>'NAW2 - Total - SSEH'!AA25</f>
        <v>0</v>
      </c>
      <c r="AB25" s="276">
        <f>'NAW2 - Total - SSEH'!AB25</f>
        <v>0</v>
      </c>
      <c r="AC25" s="276">
        <f>'NAW2 - Total - SSEH'!AC25</f>
        <v>0</v>
      </c>
      <c r="AD25" s="216">
        <f>SUM(Y25:AC25)</f>
        <v>0</v>
      </c>
      <c r="AE25" s="102"/>
      <c r="AF25" s="102"/>
      <c r="AG25" s="102"/>
      <c r="AH25" s="102"/>
      <c r="AI25" s="102"/>
      <c r="AJ25" s="216">
        <f>SUM(AE25:AI25)</f>
        <v>0</v>
      </c>
      <c r="AK25" s="276">
        <f>'NAW2 - Total - SSEH'!AK25</f>
        <v>0</v>
      </c>
      <c r="AL25" s="276">
        <f>'NAW2 - Total - SSEH'!AL25</f>
        <v>0</v>
      </c>
      <c r="AM25" s="276">
        <f>'NAW2 - Total - SSEH'!AM25</f>
        <v>0</v>
      </c>
      <c r="AN25" s="276">
        <f>'NAW2 - Total - SSEH'!AN25</f>
        <v>0</v>
      </c>
      <c r="AO25" s="276">
        <f>'NAW2 - Total - SSEH'!AO25</f>
        <v>0</v>
      </c>
      <c r="AP25" s="216">
        <f>SUM(AK25:AO25)</f>
        <v>0</v>
      </c>
    </row>
    <row r="26" spans="1:42" ht="25.5" customHeight="1">
      <c r="A26" s="13"/>
      <c r="B26" s="19"/>
      <c r="C26" s="218"/>
      <c r="D26" s="125"/>
      <c r="E26" s="105"/>
      <c r="F26" s="219" t="s">
        <v>80</v>
      </c>
      <c r="G26" s="275">
        <f>'NAW2 - Total - SSEH'!G26</f>
        <v>0</v>
      </c>
      <c r="H26" s="275">
        <f>'NAW2 - Total - SSEH'!H26</f>
        <v>0</v>
      </c>
      <c r="I26" s="275">
        <f>'NAW2 - Total - SSEH'!I26</f>
        <v>0</v>
      </c>
      <c r="J26" s="275">
        <f>'NAW2 - Total - SSEH'!J26</f>
        <v>0</v>
      </c>
      <c r="K26" s="275">
        <f>'NAW2 - Total - SSEH'!K26</f>
        <v>0</v>
      </c>
      <c r="L26" s="220">
        <f t="shared" ref="L26:L28" si="36">SUM(G26:K26)</f>
        <v>0</v>
      </c>
      <c r="M26" s="275">
        <f>'NAW2 - Total - SSEH'!M26</f>
        <v>0</v>
      </c>
      <c r="N26" s="275">
        <f>'NAW2 - Total - SSEH'!N26</f>
        <v>0</v>
      </c>
      <c r="O26" s="275">
        <f>'NAW2 - Total - SSEH'!O26</f>
        <v>0</v>
      </c>
      <c r="P26" s="275">
        <f>'NAW2 - Total - SSEH'!P26</f>
        <v>0</v>
      </c>
      <c r="Q26" s="275">
        <f>'NAW2 - Total - SSEH'!Q26</f>
        <v>0</v>
      </c>
      <c r="R26" s="220">
        <f t="shared" ref="R26:R28" si="37">SUM(M26:Q26)</f>
        <v>0</v>
      </c>
      <c r="S26" s="102"/>
      <c r="T26" s="102"/>
      <c r="U26" s="102"/>
      <c r="V26" s="102"/>
      <c r="W26" s="102"/>
      <c r="X26" s="220">
        <f t="shared" ref="X26:X28" si="38">SUM(S26:W26)</f>
        <v>0</v>
      </c>
      <c r="Y26" s="275">
        <f>'NAW2 - Total - SSEH'!Y26</f>
        <v>0</v>
      </c>
      <c r="Z26" s="275">
        <f>'NAW2 - Total - SSEH'!Z26</f>
        <v>0</v>
      </c>
      <c r="AA26" s="275">
        <f>'NAW2 - Total - SSEH'!AA26</f>
        <v>0</v>
      </c>
      <c r="AB26" s="275">
        <f>'NAW2 - Total - SSEH'!AB26</f>
        <v>0</v>
      </c>
      <c r="AC26" s="275">
        <f>'NAW2 - Total - SSEH'!AC26</f>
        <v>0</v>
      </c>
      <c r="AD26" s="220">
        <f t="shared" ref="AD26:AD28" si="39">SUM(Y26:AC26)</f>
        <v>0</v>
      </c>
      <c r="AE26" s="102"/>
      <c r="AF26" s="102"/>
      <c r="AG26" s="102"/>
      <c r="AH26" s="102"/>
      <c r="AI26" s="102"/>
      <c r="AJ26" s="220">
        <f t="shared" ref="AJ26:AJ28" si="40">SUM(AE26:AI26)</f>
        <v>0</v>
      </c>
      <c r="AK26" s="275">
        <f>'NAW2 - Total - SSEH'!AK26</f>
        <v>0</v>
      </c>
      <c r="AL26" s="275">
        <f>'NAW2 - Total - SSEH'!AL26</f>
        <v>0</v>
      </c>
      <c r="AM26" s="275">
        <f>'NAW2 - Total - SSEH'!AM26</f>
        <v>0</v>
      </c>
      <c r="AN26" s="275">
        <f>'NAW2 - Total - SSEH'!AN26</f>
        <v>0</v>
      </c>
      <c r="AO26" s="275">
        <f>'NAW2 - Total - SSEH'!AO26</f>
        <v>0</v>
      </c>
      <c r="AP26" s="220">
        <f t="shared" ref="AP26:AP28" si="41">SUM(AK26:AO26)</f>
        <v>0</v>
      </c>
    </row>
    <row r="27" spans="1:42" ht="25.5" customHeight="1">
      <c r="A27" s="13"/>
      <c r="B27" s="19"/>
      <c r="C27" s="218"/>
      <c r="D27" s="125"/>
      <c r="E27" s="105"/>
      <c r="F27" s="219" t="s">
        <v>82</v>
      </c>
      <c r="G27" s="275">
        <f>'NAW2 - Total - SSEH'!G27</f>
        <v>0</v>
      </c>
      <c r="H27" s="275">
        <f>'NAW2 - Total - SSEH'!H27</f>
        <v>0</v>
      </c>
      <c r="I27" s="275">
        <f>'NAW2 - Total - SSEH'!I27</f>
        <v>0</v>
      </c>
      <c r="J27" s="275">
        <f>'NAW2 - Total - SSEH'!J27</f>
        <v>0</v>
      </c>
      <c r="K27" s="275">
        <f>'NAW2 - Total - SSEH'!K27</f>
        <v>0</v>
      </c>
      <c r="L27" s="220">
        <f t="shared" si="36"/>
        <v>0</v>
      </c>
      <c r="M27" s="275">
        <f>'NAW2 - Total - SSEH'!M27</f>
        <v>0</v>
      </c>
      <c r="N27" s="275">
        <f>'NAW2 - Total - SSEH'!N27</f>
        <v>0</v>
      </c>
      <c r="O27" s="275">
        <f>'NAW2 - Total - SSEH'!O27</f>
        <v>0</v>
      </c>
      <c r="P27" s="275">
        <f>'NAW2 - Total - SSEH'!P27</f>
        <v>0</v>
      </c>
      <c r="Q27" s="275">
        <f>'NAW2 - Total - SSEH'!Q27</f>
        <v>0</v>
      </c>
      <c r="R27" s="220">
        <f t="shared" si="37"/>
        <v>0</v>
      </c>
      <c r="S27" s="102"/>
      <c r="T27" s="102"/>
      <c r="U27" s="102"/>
      <c r="V27" s="102"/>
      <c r="W27" s="102"/>
      <c r="X27" s="220">
        <f t="shared" si="38"/>
        <v>0</v>
      </c>
      <c r="Y27" s="275">
        <f>'NAW2 - Total - SSEH'!Y27</f>
        <v>0</v>
      </c>
      <c r="Z27" s="275">
        <f>'NAW2 - Total - SSEH'!Z27</f>
        <v>0</v>
      </c>
      <c r="AA27" s="275">
        <f>'NAW2 - Total - SSEH'!AA27</f>
        <v>0</v>
      </c>
      <c r="AB27" s="275">
        <f>'NAW2 - Total - SSEH'!AB27</f>
        <v>0</v>
      </c>
      <c r="AC27" s="275">
        <f>'NAW2 - Total - SSEH'!AC27</f>
        <v>0</v>
      </c>
      <c r="AD27" s="220">
        <f t="shared" si="39"/>
        <v>0</v>
      </c>
      <c r="AE27" s="102"/>
      <c r="AF27" s="102"/>
      <c r="AG27" s="102"/>
      <c r="AH27" s="102"/>
      <c r="AI27" s="102"/>
      <c r="AJ27" s="220">
        <f t="shared" si="40"/>
        <v>0</v>
      </c>
      <c r="AK27" s="275">
        <f>'NAW2 - Total - SSEH'!AK27</f>
        <v>0</v>
      </c>
      <c r="AL27" s="275">
        <f>'NAW2 - Total - SSEH'!AL27</f>
        <v>0</v>
      </c>
      <c r="AM27" s="275">
        <f>'NAW2 - Total - SSEH'!AM27</f>
        <v>0</v>
      </c>
      <c r="AN27" s="275">
        <f>'NAW2 - Total - SSEH'!AN27</f>
        <v>0</v>
      </c>
      <c r="AO27" s="275">
        <f>'NAW2 - Total - SSEH'!AO27</f>
        <v>0</v>
      </c>
      <c r="AP27" s="220">
        <f t="shared" si="41"/>
        <v>0</v>
      </c>
    </row>
    <row r="28" spans="1:42" ht="25.5" customHeight="1">
      <c r="A28" s="13"/>
      <c r="B28" s="19"/>
      <c r="C28" s="218"/>
      <c r="D28" s="125"/>
      <c r="E28" s="105"/>
      <c r="F28" s="219" t="s">
        <v>83</v>
      </c>
      <c r="G28" s="275">
        <f>'NAW2 - Total - SSEH'!G28</f>
        <v>0</v>
      </c>
      <c r="H28" s="275">
        <f>'NAW2 - Total - SSEH'!H28</f>
        <v>0</v>
      </c>
      <c r="I28" s="275">
        <f>'NAW2 - Total - SSEH'!I28</f>
        <v>0</v>
      </c>
      <c r="J28" s="275">
        <f>'NAW2 - Total - SSEH'!J28</f>
        <v>0</v>
      </c>
      <c r="K28" s="275">
        <f>'NAW2 - Total - SSEH'!K28</f>
        <v>0</v>
      </c>
      <c r="L28" s="220">
        <f t="shared" si="36"/>
        <v>0</v>
      </c>
      <c r="M28" s="275">
        <f>'NAW2 - Total - SSEH'!M28</f>
        <v>0</v>
      </c>
      <c r="N28" s="275">
        <f>'NAW2 - Total - SSEH'!N28</f>
        <v>0</v>
      </c>
      <c r="O28" s="275">
        <f>'NAW2 - Total - SSEH'!O28</f>
        <v>0</v>
      </c>
      <c r="P28" s="275">
        <f>'NAW2 - Total - SSEH'!P28</f>
        <v>0</v>
      </c>
      <c r="Q28" s="275">
        <f>'NAW2 - Total - SSEH'!Q28</f>
        <v>0</v>
      </c>
      <c r="R28" s="220">
        <f t="shared" si="37"/>
        <v>0</v>
      </c>
      <c r="S28" s="102"/>
      <c r="T28" s="102"/>
      <c r="U28" s="102"/>
      <c r="V28" s="102"/>
      <c r="W28" s="102"/>
      <c r="X28" s="220">
        <f t="shared" si="38"/>
        <v>0</v>
      </c>
      <c r="Y28" s="275">
        <f>'NAW2 - Total - SSEH'!Y28</f>
        <v>0</v>
      </c>
      <c r="Z28" s="275">
        <f>'NAW2 - Total - SSEH'!Z28</f>
        <v>0</v>
      </c>
      <c r="AA28" s="275">
        <f>'NAW2 - Total - SSEH'!AA28</f>
        <v>0</v>
      </c>
      <c r="AB28" s="275">
        <f>'NAW2 - Total - SSEH'!AB28</f>
        <v>0</v>
      </c>
      <c r="AC28" s="275">
        <f>'NAW2 - Total - SSEH'!AC28</f>
        <v>0</v>
      </c>
      <c r="AD28" s="220">
        <f t="shared" si="39"/>
        <v>0</v>
      </c>
      <c r="AE28" s="102"/>
      <c r="AF28" s="102"/>
      <c r="AG28" s="102"/>
      <c r="AH28" s="102"/>
      <c r="AI28" s="102"/>
      <c r="AJ28" s="220">
        <f t="shared" si="40"/>
        <v>0</v>
      </c>
      <c r="AK28" s="275">
        <f>'NAW2 - Total - SSEH'!AK28</f>
        <v>0</v>
      </c>
      <c r="AL28" s="275">
        <f>'NAW2 - Total - SSEH'!AL28</f>
        <v>0</v>
      </c>
      <c r="AM28" s="275">
        <f>'NAW2 - Total - SSEH'!AM28</f>
        <v>0</v>
      </c>
      <c r="AN28" s="275">
        <f>'NAW2 - Total - SSEH'!AN28</f>
        <v>0</v>
      </c>
      <c r="AO28" s="275">
        <f>'NAW2 - Total - SSEH'!AO28</f>
        <v>0</v>
      </c>
      <c r="AP28" s="220">
        <f t="shared" si="41"/>
        <v>0</v>
      </c>
    </row>
    <row r="29" spans="1:42" ht="25.5" customHeight="1" thickBot="1">
      <c r="A29" s="13"/>
      <c r="B29" s="221"/>
      <c r="C29" s="222"/>
      <c r="D29" s="102"/>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79" t="s">
        <v>13</v>
      </c>
      <c r="C30" s="210"/>
      <c r="D30" s="211"/>
      <c r="E30" s="212"/>
      <c r="F30" s="213" t="s">
        <v>78</v>
      </c>
      <c r="G30" s="275">
        <f>'NAW2 - Total - SSEH'!G30</f>
        <v>0</v>
      </c>
      <c r="H30" s="275">
        <f>'NAW2 - Total - SSEH'!H30</f>
        <v>0</v>
      </c>
      <c r="I30" s="275">
        <f>'NAW2 - Total - SSEH'!I30</f>
        <v>0</v>
      </c>
      <c r="J30" s="275">
        <f>'NAW2 - Total - SSEH'!J30</f>
        <v>0</v>
      </c>
      <c r="K30" s="275">
        <f>'NAW2 - Total - SSEH'!K30</f>
        <v>0</v>
      </c>
      <c r="L30" s="216">
        <f>SUM(G30:K30)</f>
        <v>0</v>
      </c>
      <c r="M30" s="275">
        <f>'NAW2 - Total - SSEH'!M30</f>
        <v>0</v>
      </c>
      <c r="N30" s="275">
        <f>'NAW2 - Total - SSEH'!N30</f>
        <v>0</v>
      </c>
      <c r="O30" s="275">
        <f>'NAW2 - Total - SSEH'!O30</f>
        <v>0</v>
      </c>
      <c r="P30" s="275">
        <f>'NAW2 - Total - SSEH'!P30</f>
        <v>0</v>
      </c>
      <c r="Q30" s="275">
        <f>'NAW2 - Total - SSEH'!Q30</f>
        <v>0</v>
      </c>
      <c r="R30" s="216">
        <f>SUM(M30:Q30)</f>
        <v>0</v>
      </c>
      <c r="S30" s="102"/>
      <c r="T30" s="102"/>
      <c r="U30" s="102"/>
      <c r="V30" s="102"/>
      <c r="W30" s="102"/>
      <c r="X30" s="216">
        <f>SUM(S30:W30)</f>
        <v>0</v>
      </c>
      <c r="Y30" s="276">
        <f>'NAW2 - Total - SSEH'!Y30</f>
        <v>0</v>
      </c>
      <c r="Z30" s="276">
        <f>'NAW2 - Total - SSEH'!Z30</f>
        <v>0</v>
      </c>
      <c r="AA30" s="276">
        <f>'NAW2 - Total - SSEH'!AA30</f>
        <v>0</v>
      </c>
      <c r="AB30" s="276">
        <f>'NAW2 - Total - SSEH'!AB30</f>
        <v>0</v>
      </c>
      <c r="AC30" s="276">
        <f>'NAW2 - Total - SSEH'!AC30</f>
        <v>0</v>
      </c>
      <c r="AD30" s="216">
        <f>SUM(Y30:AC30)</f>
        <v>0</v>
      </c>
      <c r="AE30" s="102"/>
      <c r="AF30" s="102"/>
      <c r="AG30" s="102"/>
      <c r="AH30" s="102"/>
      <c r="AI30" s="102"/>
      <c r="AJ30" s="216">
        <f>SUM(AE30:AI30)</f>
        <v>0</v>
      </c>
      <c r="AK30" s="276">
        <f>'NAW2 - Total - SSEH'!AK30</f>
        <v>0</v>
      </c>
      <c r="AL30" s="276">
        <f>'NAW2 - Total - SSEH'!AL30</f>
        <v>0</v>
      </c>
      <c r="AM30" s="276">
        <f>'NAW2 - Total - SSEH'!AM30</f>
        <v>0</v>
      </c>
      <c r="AN30" s="276">
        <f>'NAW2 - Total - SSEH'!AN30</f>
        <v>0</v>
      </c>
      <c r="AO30" s="276">
        <f>'NAW2 - Total - SSEH'!AO30</f>
        <v>0</v>
      </c>
      <c r="AP30" s="216">
        <f>SUM(AK30:AO30)</f>
        <v>0</v>
      </c>
    </row>
    <row r="31" spans="1:42" ht="25.5" customHeight="1">
      <c r="A31" s="13"/>
      <c r="B31" s="19"/>
      <c r="C31" s="218"/>
      <c r="D31" s="125"/>
      <c r="E31" s="105"/>
      <c r="F31" s="219" t="s">
        <v>80</v>
      </c>
      <c r="G31" s="275">
        <f>'NAW2 - Total - SSEH'!G31</f>
        <v>0</v>
      </c>
      <c r="H31" s="275">
        <f>'NAW2 - Total - SSEH'!H31</f>
        <v>0</v>
      </c>
      <c r="I31" s="275">
        <f>'NAW2 - Total - SSEH'!I31</f>
        <v>0</v>
      </c>
      <c r="J31" s="275">
        <f>'NAW2 - Total - SSEH'!J31</f>
        <v>0</v>
      </c>
      <c r="K31" s="275">
        <f>'NAW2 - Total - SSEH'!K31</f>
        <v>0</v>
      </c>
      <c r="L31" s="220">
        <f t="shared" ref="L31:L33" si="48">SUM(G31:K31)</f>
        <v>0</v>
      </c>
      <c r="M31" s="275">
        <f>'NAW2 - Total - SSEH'!M31</f>
        <v>0</v>
      </c>
      <c r="N31" s="275">
        <f>'NAW2 - Total - SSEH'!N31</f>
        <v>0</v>
      </c>
      <c r="O31" s="275">
        <f>'NAW2 - Total - SSEH'!O31</f>
        <v>0</v>
      </c>
      <c r="P31" s="275">
        <f>'NAW2 - Total - SSEH'!P31</f>
        <v>0</v>
      </c>
      <c r="Q31" s="275">
        <f>'NAW2 - Total - SSEH'!Q31</f>
        <v>0</v>
      </c>
      <c r="R31" s="220">
        <f t="shared" ref="R31:R33" si="49">SUM(M31:Q31)</f>
        <v>0</v>
      </c>
      <c r="S31" s="102"/>
      <c r="T31" s="102"/>
      <c r="U31" s="102"/>
      <c r="V31" s="102"/>
      <c r="W31" s="102"/>
      <c r="X31" s="220">
        <f t="shared" ref="X31:X33" si="50">SUM(S31:W31)</f>
        <v>0</v>
      </c>
      <c r="Y31" s="275">
        <f>'NAW2 - Total - SSEH'!Y31</f>
        <v>0</v>
      </c>
      <c r="Z31" s="275">
        <f>'NAW2 - Total - SSEH'!Z31</f>
        <v>0</v>
      </c>
      <c r="AA31" s="275">
        <f>'NAW2 - Total - SSEH'!AA31</f>
        <v>0</v>
      </c>
      <c r="AB31" s="275">
        <f>'NAW2 - Total - SSEH'!AB31</f>
        <v>0</v>
      </c>
      <c r="AC31" s="275">
        <f>'NAW2 - Total - SSEH'!AC31</f>
        <v>0</v>
      </c>
      <c r="AD31" s="220">
        <f t="shared" ref="AD31:AD33" si="51">SUM(Y31:AC31)</f>
        <v>0</v>
      </c>
      <c r="AE31" s="102"/>
      <c r="AF31" s="102"/>
      <c r="AG31" s="102"/>
      <c r="AH31" s="102"/>
      <c r="AI31" s="102"/>
      <c r="AJ31" s="220">
        <f t="shared" ref="AJ31:AJ33" si="52">SUM(AE31:AI31)</f>
        <v>0</v>
      </c>
      <c r="AK31" s="275">
        <f>'NAW2 - Total - SSEH'!AK31</f>
        <v>0</v>
      </c>
      <c r="AL31" s="275">
        <f>'NAW2 - Total - SSEH'!AL31</f>
        <v>0</v>
      </c>
      <c r="AM31" s="275">
        <f>'NAW2 - Total - SSEH'!AM31</f>
        <v>0</v>
      </c>
      <c r="AN31" s="275">
        <f>'NAW2 - Total - SSEH'!AN31</f>
        <v>0</v>
      </c>
      <c r="AO31" s="275">
        <f>'NAW2 - Total - SSEH'!AO31</f>
        <v>0</v>
      </c>
      <c r="AP31" s="220">
        <f t="shared" ref="AP31:AP33" si="53">SUM(AK31:AO31)</f>
        <v>0</v>
      </c>
    </row>
    <row r="32" spans="1:42" ht="25.5" customHeight="1">
      <c r="A32" s="13"/>
      <c r="B32" s="19"/>
      <c r="C32" s="218"/>
      <c r="D32" s="125"/>
      <c r="E32" s="105"/>
      <c r="F32" s="219" t="s">
        <v>82</v>
      </c>
      <c r="G32" s="275">
        <f>'NAW2 - Total - SSEH'!G32</f>
        <v>0</v>
      </c>
      <c r="H32" s="275">
        <f>'NAW2 - Total - SSEH'!H32</f>
        <v>0</v>
      </c>
      <c r="I32" s="275">
        <f>'NAW2 - Total - SSEH'!I32</f>
        <v>0</v>
      </c>
      <c r="J32" s="275">
        <f>'NAW2 - Total - SSEH'!J32</f>
        <v>0</v>
      </c>
      <c r="K32" s="275">
        <f>'NAW2 - Total - SSEH'!K32</f>
        <v>0</v>
      </c>
      <c r="L32" s="220">
        <f t="shared" si="48"/>
        <v>0</v>
      </c>
      <c r="M32" s="275">
        <f>'NAW2 - Total - SSEH'!M32</f>
        <v>0</v>
      </c>
      <c r="N32" s="275">
        <f>'NAW2 - Total - SSEH'!N32</f>
        <v>0</v>
      </c>
      <c r="O32" s="275">
        <f>'NAW2 - Total - SSEH'!O32</f>
        <v>0</v>
      </c>
      <c r="P32" s="275">
        <f>'NAW2 - Total - SSEH'!P32</f>
        <v>0</v>
      </c>
      <c r="Q32" s="275">
        <f>'NAW2 - Total - SSEH'!Q32</f>
        <v>0</v>
      </c>
      <c r="R32" s="220">
        <f t="shared" si="49"/>
        <v>0</v>
      </c>
      <c r="S32" s="102"/>
      <c r="T32" s="102"/>
      <c r="U32" s="102"/>
      <c r="V32" s="102"/>
      <c r="W32" s="102"/>
      <c r="X32" s="220">
        <f t="shared" si="50"/>
        <v>0</v>
      </c>
      <c r="Y32" s="275">
        <f>'NAW2 - Total - SSEH'!Y32</f>
        <v>0</v>
      </c>
      <c r="Z32" s="275">
        <f>'NAW2 - Total - SSEH'!Z32</f>
        <v>0</v>
      </c>
      <c r="AA32" s="275">
        <f>'NAW2 - Total - SSEH'!AA32</f>
        <v>0</v>
      </c>
      <c r="AB32" s="275">
        <f>'NAW2 - Total - SSEH'!AB32</f>
        <v>0</v>
      </c>
      <c r="AC32" s="275">
        <f>'NAW2 - Total - SSEH'!AC32</f>
        <v>0</v>
      </c>
      <c r="AD32" s="220">
        <f t="shared" si="51"/>
        <v>0</v>
      </c>
      <c r="AE32" s="102"/>
      <c r="AF32" s="102"/>
      <c r="AG32" s="102"/>
      <c r="AH32" s="102"/>
      <c r="AI32" s="102"/>
      <c r="AJ32" s="220">
        <f t="shared" si="52"/>
        <v>0</v>
      </c>
      <c r="AK32" s="275">
        <f>'NAW2 - Total - SSEH'!AK32</f>
        <v>0</v>
      </c>
      <c r="AL32" s="275">
        <f>'NAW2 - Total - SSEH'!AL32</f>
        <v>0</v>
      </c>
      <c r="AM32" s="275">
        <f>'NAW2 - Total - SSEH'!AM32</f>
        <v>0</v>
      </c>
      <c r="AN32" s="275">
        <f>'NAW2 - Total - SSEH'!AN32</f>
        <v>0</v>
      </c>
      <c r="AO32" s="275">
        <f>'NAW2 - Total - SSEH'!AO32</f>
        <v>0</v>
      </c>
      <c r="AP32" s="220">
        <f t="shared" si="53"/>
        <v>0</v>
      </c>
    </row>
    <row r="33" spans="1:42" ht="25.5" customHeight="1">
      <c r="A33" s="13"/>
      <c r="B33" s="19"/>
      <c r="C33" s="218"/>
      <c r="D33" s="125"/>
      <c r="E33" s="105"/>
      <c r="F33" s="219" t="s">
        <v>83</v>
      </c>
      <c r="G33" s="275">
        <f>'NAW2 - Total - SSEH'!G33</f>
        <v>0</v>
      </c>
      <c r="H33" s="275">
        <f>'NAW2 - Total - SSEH'!H33</f>
        <v>0</v>
      </c>
      <c r="I33" s="275">
        <f>'NAW2 - Total - SSEH'!I33</f>
        <v>0</v>
      </c>
      <c r="J33" s="275">
        <f>'NAW2 - Total - SSEH'!J33</f>
        <v>0</v>
      </c>
      <c r="K33" s="275">
        <f>'NAW2 - Total - SSEH'!K33</f>
        <v>0</v>
      </c>
      <c r="L33" s="220">
        <f t="shared" si="48"/>
        <v>0</v>
      </c>
      <c r="M33" s="275">
        <f>'NAW2 - Total - SSEH'!M33</f>
        <v>0</v>
      </c>
      <c r="N33" s="275">
        <f>'NAW2 - Total - SSEH'!N33</f>
        <v>0</v>
      </c>
      <c r="O33" s="275">
        <f>'NAW2 - Total - SSEH'!O33</f>
        <v>0</v>
      </c>
      <c r="P33" s="275">
        <f>'NAW2 - Total - SSEH'!P33</f>
        <v>0</v>
      </c>
      <c r="Q33" s="275">
        <f>'NAW2 - Total - SSEH'!Q33</f>
        <v>0</v>
      </c>
      <c r="R33" s="220">
        <f t="shared" si="49"/>
        <v>0</v>
      </c>
      <c r="S33" s="102"/>
      <c r="T33" s="102"/>
      <c r="U33" s="102"/>
      <c r="V33" s="102"/>
      <c r="W33" s="102"/>
      <c r="X33" s="220">
        <f t="shared" si="50"/>
        <v>0</v>
      </c>
      <c r="Y33" s="275">
        <f>'NAW2 - Total - SSEH'!Y33</f>
        <v>0</v>
      </c>
      <c r="Z33" s="275">
        <f>'NAW2 - Total - SSEH'!Z33</f>
        <v>0</v>
      </c>
      <c r="AA33" s="275">
        <f>'NAW2 - Total - SSEH'!AA33</f>
        <v>0</v>
      </c>
      <c r="AB33" s="275">
        <f>'NAW2 - Total - SSEH'!AB33</f>
        <v>0</v>
      </c>
      <c r="AC33" s="275">
        <f>'NAW2 - Total - SSEH'!AC33</f>
        <v>0</v>
      </c>
      <c r="AD33" s="220">
        <f t="shared" si="51"/>
        <v>0</v>
      </c>
      <c r="AE33" s="102"/>
      <c r="AF33" s="102"/>
      <c r="AG33" s="102"/>
      <c r="AH33" s="102"/>
      <c r="AI33" s="102"/>
      <c r="AJ33" s="220">
        <f t="shared" si="52"/>
        <v>0</v>
      </c>
      <c r="AK33" s="275">
        <f>'NAW2 - Total - SSEH'!AK33</f>
        <v>0</v>
      </c>
      <c r="AL33" s="275">
        <f>'NAW2 - Total - SSEH'!AL33</f>
        <v>0</v>
      </c>
      <c r="AM33" s="275">
        <f>'NAW2 - Total - SSEH'!AM33</f>
        <v>0</v>
      </c>
      <c r="AN33" s="275">
        <f>'NAW2 - Total - SSEH'!AN33</f>
        <v>0</v>
      </c>
      <c r="AO33" s="275">
        <f>'NAW2 - Total - SSEH'!AO33</f>
        <v>0</v>
      </c>
      <c r="AP33" s="220">
        <f t="shared" si="53"/>
        <v>0</v>
      </c>
    </row>
    <row r="34" spans="1:42" ht="25.5" customHeight="1" thickBot="1">
      <c r="A34" s="13"/>
      <c r="B34" s="221"/>
      <c r="C34" s="222"/>
      <c r="D34" s="102"/>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79" t="s">
        <v>13</v>
      </c>
      <c r="C35" s="210"/>
      <c r="D35" s="211"/>
      <c r="E35" s="212"/>
      <c r="F35" s="213" t="s">
        <v>78</v>
      </c>
      <c r="G35" s="275">
        <f>'NAW2 - Total - SSEH'!G35</f>
        <v>0</v>
      </c>
      <c r="H35" s="275">
        <f>'NAW2 - Total - SSEH'!H35</f>
        <v>0</v>
      </c>
      <c r="I35" s="275">
        <f>'NAW2 - Total - SSEH'!I35</f>
        <v>0</v>
      </c>
      <c r="J35" s="275">
        <f>'NAW2 - Total - SSEH'!J35</f>
        <v>0</v>
      </c>
      <c r="K35" s="275">
        <f>'NAW2 - Total - SSEH'!K35</f>
        <v>0</v>
      </c>
      <c r="L35" s="216">
        <f>SUM(G35:K35)</f>
        <v>0</v>
      </c>
      <c r="M35" s="275">
        <f>'NAW2 - Total - SSEH'!M35</f>
        <v>0</v>
      </c>
      <c r="N35" s="275">
        <f>'NAW2 - Total - SSEH'!N35</f>
        <v>0</v>
      </c>
      <c r="O35" s="275">
        <f>'NAW2 - Total - SSEH'!O35</f>
        <v>0</v>
      </c>
      <c r="P35" s="275">
        <f>'NAW2 - Total - SSEH'!P35</f>
        <v>0</v>
      </c>
      <c r="Q35" s="275">
        <f>'NAW2 - Total - SSEH'!Q35</f>
        <v>0</v>
      </c>
      <c r="R35" s="216">
        <f>SUM(M35:Q35)</f>
        <v>0</v>
      </c>
      <c r="S35" s="102"/>
      <c r="T35" s="102"/>
      <c r="U35" s="102"/>
      <c r="V35" s="102"/>
      <c r="W35" s="102"/>
      <c r="X35" s="216">
        <f>SUM(S35:W35)</f>
        <v>0</v>
      </c>
      <c r="Y35" s="276">
        <f>'NAW2 - Total - SSEH'!Y35</f>
        <v>0</v>
      </c>
      <c r="Z35" s="276">
        <f>'NAW2 - Total - SSEH'!Z35</f>
        <v>0</v>
      </c>
      <c r="AA35" s="276">
        <f>'NAW2 - Total - SSEH'!AA35</f>
        <v>0</v>
      </c>
      <c r="AB35" s="276">
        <f>'NAW2 - Total - SSEH'!AB35</f>
        <v>0</v>
      </c>
      <c r="AC35" s="276">
        <f>'NAW2 - Total - SSEH'!AC35</f>
        <v>0</v>
      </c>
      <c r="AD35" s="216">
        <f>SUM(Y35:AC35)</f>
        <v>0</v>
      </c>
      <c r="AE35" s="102"/>
      <c r="AF35" s="102"/>
      <c r="AG35" s="102"/>
      <c r="AH35" s="102"/>
      <c r="AI35" s="102"/>
      <c r="AJ35" s="216">
        <f>SUM(AE35:AI35)</f>
        <v>0</v>
      </c>
      <c r="AK35" s="276">
        <f>'NAW2 - Total - SSEH'!AK35</f>
        <v>0</v>
      </c>
      <c r="AL35" s="276">
        <f>'NAW2 - Total - SSEH'!AL35</f>
        <v>0</v>
      </c>
      <c r="AM35" s="276">
        <f>'NAW2 - Total - SSEH'!AM35</f>
        <v>0</v>
      </c>
      <c r="AN35" s="276">
        <f>'NAW2 - Total - SSEH'!AN35</f>
        <v>0</v>
      </c>
      <c r="AO35" s="276">
        <f>'NAW2 - Total - SSEH'!AO35</f>
        <v>0</v>
      </c>
      <c r="AP35" s="216">
        <f>SUM(AK35:AO35)</f>
        <v>0</v>
      </c>
    </row>
    <row r="36" spans="1:42" ht="25.5" customHeight="1">
      <c r="A36" s="13"/>
      <c r="B36" s="19"/>
      <c r="C36" s="218"/>
      <c r="D36" s="125"/>
      <c r="E36" s="105"/>
      <c r="F36" s="219" t="s">
        <v>80</v>
      </c>
      <c r="G36" s="275">
        <f>'NAW2 - Total - SSEH'!G36</f>
        <v>0</v>
      </c>
      <c r="H36" s="275">
        <f>'NAW2 - Total - SSEH'!H36</f>
        <v>0</v>
      </c>
      <c r="I36" s="275">
        <f>'NAW2 - Total - SSEH'!I36</f>
        <v>0</v>
      </c>
      <c r="J36" s="275">
        <f>'NAW2 - Total - SSEH'!J36</f>
        <v>0</v>
      </c>
      <c r="K36" s="275">
        <f>'NAW2 - Total - SSEH'!K36</f>
        <v>0</v>
      </c>
      <c r="L36" s="220">
        <f t="shared" ref="L36:L38" si="60">SUM(G36:K36)</f>
        <v>0</v>
      </c>
      <c r="M36" s="275">
        <f>'NAW2 - Total - SSEH'!M36</f>
        <v>0</v>
      </c>
      <c r="N36" s="275">
        <f>'NAW2 - Total - SSEH'!N36</f>
        <v>0</v>
      </c>
      <c r="O36" s="275">
        <f>'NAW2 - Total - SSEH'!O36</f>
        <v>0</v>
      </c>
      <c r="P36" s="275">
        <f>'NAW2 - Total - SSEH'!P36</f>
        <v>0</v>
      </c>
      <c r="Q36" s="275">
        <f>'NAW2 - Total - SSEH'!Q36</f>
        <v>0</v>
      </c>
      <c r="R36" s="220">
        <f t="shared" ref="R36:R38" si="61">SUM(M36:Q36)</f>
        <v>0</v>
      </c>
      <c r="S36" s="102"/>
      <c r="T36" s="102"/>
      <c r="U36" s="102"/>
      <c r="V36" s="102"/>
      <c r="W36" s="102"/>
      <c r="X36" s="220">
        <f t="shared" ref="X36:X38" si="62">SUM(S36:W36)</f>
        <v>0</v>
      </c>
      <c r="Y36" s="275">
        <f>'NAW2 - Total - SSEH'!Y36</f>
        <v>0</v>
      </c>
      <c r="Z36" s="275">
        <f>'NAW2 - Total - SSEH'!Z36</f>
        <v>0</v>
      </c>
      <c r="AA36" s="275">
        <f>'NAW2 - Total - SSEH'!AA36</f>
        <v>0</v>
      </c>
      <c r="AB36" s="275">
        <f>'NAW2 - Total - SSEH'!AB36</f>
        <v>0</v>
      </c>
      <c r="AC36" s="275">
        <f>'NAW2 - Total - SSEH'!AC36</f>
        <v>0</v>
      </c>
      <c r="AD36" s="220">
        <f t="shared" ref="AD36:AD38" si="63">SUM(Y36:AC36)</f>
        <v>0</v>
      </c>
      <c r="AE36" s="102"/>
      <c r="AF36" s="102"/>
      <c r="AG36" s="102"/>
      <c r="AH36" s="102"/>
      <c r="AI36" s="102"/>
      <c r="AJ36" s="220">
        <f t="shared" ref="AJ36:AJ38" si="64">SUM(AE36:AI36)</f>
        <v>0</v>
      </c>
      <c r="AK36" s="275">
        <f>'NAW2 - Total - SSEH'!AK36</f>
        <v>0</v>
      </c>
      <c r="AL36" s="275">
        <f>'NAW2 - Total - SSEH'!AL36</f>
        <v>0</v>
      </c>
      <c r="AM36" s="275">
        <f>'NAW2 - Total - SSEH'!AM36</f>
        <v>0</v>
      </c>
      <c r="AN36" s="275">
        <f>'NAW2 - Total - SSEH'!AN36</f>
        <v>0</v>
      </c>
      <c r="AO36" s="275">
        <f>'NAW2 - Total - SSEH'!AO36</f>
        <v>0</v>
      </c>
      <c r="AP36" s="220">
        <f t="shared" ref="AP36:AP38" si="65">SUM(AK36:AO36)</f>
        <v>0</v>
      </c>
    </row>
    <row r="37" spans="1:42" ht="25.5" customHeight="1">
      <c r="A37" s="13"/>
      <c r="B37" s="19"/>
      <c r="C37" s="218"/>
      <c r="D37" s="125"/>
      <c r="E37" s="105"/>
      <c r="F37" s="219" t="s">
        <v>82</v>
      </c>
      <c r="G37" s="275">
        <f>'NAW2 - Total - SSEH'!G37</f>
        <v>0</v>
      </c>
      <c r="H37" s="275">
        <f>'NAW2 - Total - SSEH'!H37</f>
        <v>0</v>
      </c>
      <c r="I37" s="275">
        <f>'NAW2 - Total - SSEH'!I37</f>
        <v>0</v>
      </c>
      <c r="J37" s="275">
        <f>'NAW2 - Total - SSEH'!J37</f>
        <v>0</v>
      </c>
      <c r="K37" s="275">
        <f>'NAW2 - Total - SSEH'!K37</f>
        <v>0</v>
      </c>
      <c r="L37" s="220">
        <f t="shared" si="60"/>
        <v>0</v>
      </c>
      <c r="M37" s="275">
        <f>'NAW2 - Total - SSEH'!M37</f>
        <v>0</v>
      </c>
      <c r="N37" s="275">
        <f>'NAW2 - Total - SSEH'!N37</f>
        <v>0</v>
      </c>
      <c r="O37" s="275">
        <f>'NAW2 - Total - SSEH'!O37</f>
        <v>0</v>
      </c>
      <c r="P37" s="275">
        <f>'NAW2 - Total - SSEH'!P37</f>
        <v>0</v>
      </c>
      <c r="Q37" s="275">
        <f>'NAW2 - Total - SSEH'!Q37</f>
        <v>0</v>
      </c>
      <c r="R37" s="220">
        <f t="shared" si="61"/>
        <v>0</v>
      </c>
      <c r="S37" s="102"/>
      <c r="T37" s="102"/>
      <c r="U37" s="102"/>
      <c r="V37" s="102"/>
      <c r="W37" s="102"/>
      <c r="X37" s="220">
        <f t="shared" si="62"/>
        <v>0</v>
      </c>
      <c r="Y37" s="275">
        <f>'NAW2 - Total - SSEH'!Y37</f>
        <v>0</v>
      </c>
      <c r="Z37" s="275">
        <f>'NAW2 - Total - SSEH'!Z37</f>
        <v>0</v>
      </c>
      <c r="AA37" s="275">
        <f>'NAW2 - Total - SSEH'!AA37</f>
        <v>0</v>
      </c>
      <c r="AB37" s="275">
        <f>'NAW2 - Total - SSEH'!AB37</f>
        <v>0</v>
      </c>
      <c r="AC37" s="275">
        <f>'NAW2 - Total - SSEH'!AC37</f>
        <v>0</v>
      </c>
      <c r="AD37" s="220">
        <f t="shared" si="63"/>
        <v>0</v>
      </c>
      <c r="AE37" s="102"/>
      <c r="AF37" s="102"/>
      <c r="AG37" s="102"/>
      <c r="AH37" s="102"/>
      <c r="AI37" s="102"/>
      <c r="AJ37" s="220">
        <f t="shared" si="64"/>
        <v>0</v>
      </c>
      <c r="AK37" s="275">
        <f>'NAW2 - Total - SSEH'!AK37</f>
        <v>0</v>
      </c>
      <c r="AL37" s="275">
        <f>'NAW2 - Total - SSEH'!AL37</f>
        <v>0</v>
      </c>
      <c r="AM37" s="275">
        <f>'NAW2 - Total - SSEH'!AM37</f>
        <v>0</v>
      </c>
      <c r="AN37" s="275">
        <f>'NAW2 - Total - SSEH'!AN37</f>
        <v>0</v>
      </c>
      <c r="AO37" s="275">
        <f>'NAW2 - Total - SSEH'!AO37</f>
        <v>0</v>
      </c>
      <c r="AP37" s="220">
        <f t="shared" si="65"/>
        <v>0</v>
      </c>
    </row>
    <row r="38" spans="1:42" ht="25.5" customHeight="1">
      <c r="A38" s="13"/>
      <c r="B38" s="19"/>
      <c r="C38" s="218"/>
      <c r="D38" s="125"/>
      <c r="E38" s="105"/>
      <c r="F38" s="219" t="s">
        <v>83</v>
      </c>
      <c r="G38" s="275">
        <f>'NAW2 - Total - SSEH'!G38</f>
        <v>0</v>
      </c>
      <c r="H38" s="275">
        <f>'NAW2 - Total - SSEH'!H38</f>
        <v>0</v>
      </c>
      <c r="I38" s="275">
        <f>'NAW2 - Total - SSEH'!I38</f>
        <v>0</v>
      </c>
      <c r="J38" s="275">
        <f>'NAW2 - Total - SSEH'!J38</f>
        <v>0</v>
      </c>
      <c r="K38" s="275">
        <f>'NAW2 - Total - SSEH'!K38</f>
        <v>0</v>
      </c>
      <c r="L38" s="220">
        <f t="shared" si="60"/>
        <v>0</v>
      </c>
      <c r="M38" s="275">
        <f>'NAW2 - Total - SSEH'!M38</f>
        <v>0</v>
      </c>
      <c r="N38" s="275">
        <f>'NAW2 - Total - SSEH'!N38</f>
        <v>0</v>
      </c>
      <c r="O38" s="275">
        <f>'NAW2 - Total - SSEH'!O38</f>
        <v>0</v>
      </c>
      <c r="P38" s="275">
        <f>'NAW2 - Total - SSEH'!P38</f>
        <v>0</v>
      </c>
      <c r="Q38" s="275">
        <f>'NAW2 - Total - SSEH'!Q38</f>
        <v>0</v>
      </c>
      <c r="R38" s="220">
        <f t="shared" si="61"/>
        <v>0</v>
      </c>
      <c r="S38" s="102"/>
      <c r="T38" s="102"/>
      <c r="U38" s="102"/>
      <c r="V38" s="102"/>
      <c r="W38" s="102"/>
      <c r="X38" s="220">
        <f t="shared" si="62"/>
        <v>0</v>
      </c>
      <c r="Y38" s="275">
        <f>'NAW2 - Total - SSEH'!Y38</f>
        <v>0</v>
      </c>
      <c r="Z38" s="275">
        <f>'NAW2 - Total - SSEH'!Z38</f>
        <v>0</v>
      </c>
      <c r="AA38" s="275">
        <f>'NAW2 - Total - SSEH'!AA38</f>
        <v>0</v>
      </c>
      <c r="AB38" s="275">
        <f>'NAW2 - Total - SSEH'!AB38</f>
        <v>0</v>
      </c>
      <c r="AC38" s="275">
        <f>'NAW2 - Total - SSEH'!AC38</f>
        <v>0</v>
      </c>
      <c r="AD38" s="220">
        <f t="shared" si="63"/>
        <v>0</v>
      </c>
      <c r="AE38" s="102"/>
      <c r="AF38" s="102"/>
      <c r="AG38" s="102"/>
      <c r="AH38" s="102"/>
      <c r="AI38" s="102"/>
      <c r="AJ38" s="220">
        <f t="shared" si="64"/>
        <v>0</v>
      </c>
      <c r="AK38" s="275">
        <f>'NAW2 - Total - SSEH'!AK38</f>
        <v>0</v>
      </c>
      <c r="AL38" s="275">
        <f>'NAW2 - Total - SSEH'!AL38</f>
        <v>0</v>
      </c>
      <c r="AM38" s="275">
        <f>'NAW2 - Total - SSEH'!AM38</f>
        <v>0</v>
      </c>
      <c r="AN38" s="275">
        <f>'NAW2 - Total - SSEH'!AN38</f>
        <v>0</v>
      </c>
      <c r="AO38" s="275">
        <f>'NAW2 - Total - SSEH'!AO38</f>
        <v>0</v>
      </c>
      <c r="AP38" s="220">
        <f t="shared" si="65"/>
        <v>0</v>
      </c>
    </row>
    <row r="39" spans="1:42" ht="25.5" customHeight="1" thickBot="1">
      <c r="A39" s="13"/>
      <c r="B39" s="221"/>
      <c r="C39" s="222"/>
      <c r="D39" s="102"/>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79" t="s">
        <v>13</v>
      </c>
      <c r="C40" s="210"/>
      <c r="D40" s="211"/>
      <c r="E40" s="212"/>
      <c r="F40" s="213" t="s">
        <v>78</v>
      </c>
      <c r="G40" s="275">
        <f>'NAW2 - Total - SSEH'!G40</f>
        <v>0</v>
      </c>
      <c r="H40" s="275">
        <f>'NAW2 - Total - SSEH'!H40</f>
        <v>0</v>
      </c>
      <c r="I40" s="275">
        <f>'NAW2 - Total - SSEH'!I40</f>
        <v>0</v>
      </c>
      <c r="J40" s="275">
        <f>'NAW2 - Total - SSEH'!J40</f>
        <v>0</v>
      </c>
      <c r="K40" s="275">
        <f>'NAW2 - Total - SSEH'!K40</f>
        <v>0</v>
      </c>
      <c r="L40" s="216">
        <f>SUM(G40:K40)</f>
        <v>0</v>
      </c>
      <c r="M40" s="275">
        <f>'NAW2 - Total - SSEH'!M40</f>
        <v>0</v>
      </c>
      <c r="N40" s="275">
        <f>'NAW2 - Total - SSEH'!N40</f>
        <v>0</v>
      </c>
      <c r="O40" s="275">
        <f>'NAW2 - Total - SSEH'!O40</f>
        <v>0</v>
      </c>
      <c r="P40" s="275">
        <f>'NAW2 - Total - SSEH'!P40</f>
        <v>0</v>
      </c>
      <c r="Q40" s="275">
        <f>'NAW2 - Total - SSEH'!Q40</f>
        <v>0</v>
      </c>
      <c r="R40" s="216">
        <f>SUM(M40:Q40)</f>
        <v>0</v>
      </c>
      <c r="S40" s="102"/>
      <c r="T40" s="102"/>
      <c r="U40" s="102"/>
      <c r="V40" s="102"/>
      <c r="W40" s="102"/>
      <c r="X40" s="216">
        <f>SUM(S40:W40)</f>
        <v>0</v>
      </c>
      <c r="Y40" s="276">
        <f>'NAW2 - Total - SSEH'!Y40</f>
        <v>0</v>
      </c>
      <c r="Z40" s="276">
        <f>'NAW2 - Total - SSEH'!Z40</f>
        <v>0</v>
      </c>
      <c r="AA40" s="276">
        <f>'NAW2 - Total - SSEH'!AA40</f>
        <v>0</v>
      </c>
      <c r="AB40" s="276">
        <f>'NAW2 - Total - SSEH'!AB40</f>
        <v>0</v>
      </c>
      <c r="AC40" s="276">
        <f>'NAW2 - Total - SSEH'!AC40</f>
        <v>0</v>
      </c>
      <c r="AD40" s="216">
        <f>SUM(Y40:AC40)</f>
        <v>0</v>
      </c>
      <c r="AE40" s="102"/>
      <c r="AF40" s="102"/>
      <c r="AG40" s="102"/>
      <c r="AH40" s="102"/>
      <c r="AI40" s="102"/>
      <c r="AJ40" s="216">
        <f>SUM(AE40:AI40)</f>
        <v>0</v>
      </c>
      <c r="AK40" s="276">
        <f>'NAW2 - Total - SSEH'!AK40</f>
        <v>0</v>
      </c>
      <c r="AL40" s="276">
        <f>'NAW2 - Total - SSEH'!AL40</f>
        <v>0</v>
      </c>
      <c r="AM40" s="276">
        <f>'NAW2 - Total - SSEH'!AM40</f>
        <v>0</v>
      </c>
      <c r="AN40" s="276">
        <f>'NAW2 - Total - SSEH'!AN40</f>
        <v>0</v>
      </c>
      <c r="AO40" s="276">
        <f>'NAW2 - Total - SSEH'!AO40</f>
        <v>0</v>
      </c>
      <c r="AP40" s="216">
        <f>SUM(AK40:AO40)</f>
        <v>0</v>
      </c>
    </row>
    <row r="41" spans="1:42" ht="25.5" customHeight="1">
      <c r="A41" s="13"/>
      <c r="B41" s="19"/>
      <c r="C41" s="218"/>
      <c r="D41" s="125"/>
      <c r="E41" s="105"/>
      <c r="F41" s="219" t="s">
        <v>80</v>
      </c>
      <c r="G41" s="275">
        <f>'NAW2 - Total - SSEH'!G41</f>
        <v>0</v>
      </c>
      <c r="H41" s="275">
        <f>'NAW2 - Total - SSEH'!H41</f>
        <v>0</v>
      </c>
      <c r="I41" s="275">
        <f>'NAW2 - Total - SSEH'!I41</f>
        <v>0</v>
      </c>
      <c r="J41" s="275">
        <f>'NAW2 - Total - SSEH'!J41</f>
        <v>0</v>
      </c>
      <c r="K41" s="275">
        <f>'NAW2 - Total - SSEH'!K41</f>
        <v>0</v>
      </c>
      <c r="L41" s="220">
        <f t="shared" ref="L41:L43" si="72">SUM(G41:K41)</f>
        <v>0</v>
      </c>
      <c r="M41" s="275">
        <f>'NAW2 - Total - SSEH'!M41</f>
        <v>0</v>
      </c>
      <c r="N41" s="275">
        <f>'NAW2 - Total - SSEH'!N41</f>
        <v>0</v>
      </c>
      <c r="O41" s="275">
        <f>'NAW2 - Total - SSEH'!O41</f>
        <v>0</v>
      </c>
      <c r="P41" s="275">
        <f>'NAW2 - Total - SSEH'!P41</f>
        <v>0</v>
      </c>
      <c r="Q41" s="275">
        <f>'NAW2 - Total - SSEH'!Q41</f>
        <v>0</v>
      </c>
      <c r="R41" s="220">
        <f t="shared" ref="R41:R43" si="73">SUM(M41:Q41)</f>
        <v>0</v>
      </c>
      <c r="S41" s="102"/>
      <c r="T41" s="102"/>
      <c r="U41" s="102"/>
      <c r="V41" s="102"/>
      <c r="W41" s="102"/>
      <c r="X41" s="220">
        <f t="shared" ref="X41:X43" si="74">SUM(S41:W41)</f>
        <v>0</v>
      </c>
      <c r="Y41" s="275">
        <f>'NAW2 - Total - SSEH'!Y41</f>
        <v>0</v>
      </c>
      <c r="Z41" s="275">
        <f>'NAW2 - Total - SSEH'!Z41</f>
        <v>0</v>
      </c>
      <c r="AA41" s="275">
        <f>'NAW2 - Total - SSEH'!AA41</f>
        <v>0</v>
      </c>
      <c r="AB41" s="275">
        <f>'NAW2 - Total - SSEH'!AB41</f>
        <v>0</v>
      </c>
      <c r="AC41" s="275">
        <f>'NAW2 - Total - SSEH'!AC41</f>
        <v>0</v>
      </c>
      <c r="AD41" s="220">
        <f t="shared" ref="AD41:AD43" si="75">SUM(Y41:AC41)</f>
        <v>0</v>
      </c>
      <c r="AE41" s="102"/>
      <c r="AF41" s="102"/>
      <c r="AG41" s="102"/>
      <c r="AH41" s="102"/>
      <c r="AI41" s="102"/>
      <c r="AJ41" s="220">
        <f t="shared" ref="AJ41:AJ43" si="76">SUM(AE41:AI41)</f>
        <v>0</v>
      </c>
      <c r="AK41" s="275">
        <f>'NAW2 - Total - SSEH'!AK41</f>
        <v>0</v>
      </c>
      <c r="AL41" s="275">
        <f>'NAW2 - Total - SSEH'!AL41</f>
        <v>0</v>
      </c>
      <c r="AM41" s="275">
        <f>'NAW2 - Total - SSEH'!AM41</f>
        <v>0</v>
      </c>
      <c r="AN41" s="275">
        <f>'NAW2 - Total - SSEH'!AN41</f>
        <v>0</v>
      </c>
      <c r="AO41" s="275">
        <f>'NAW2 - Total - SSEH'!AO41</f>
        <v>0</v>
      </c>
      <c r="AP41" s="220">
        <f t="shared" ref="AP41:AP43" si="77">SUM(AK41:AO41)</f>
        <v>0</v>
      </c>
    </row>
    <row r="42" spans="1:42" ht="25.5" customHeight="1">
      <c r="A42" s="13"/>
      <c r="B42" s="19"/>
      <c r="C42" s="218"/>
      <c r="D42" s="125"/>
      <c r="E42" s="105"/>
      <c r="F42" s="219" t="s">
        <v>82</v>
      </c>
      <c r="G42" s="275">
        <f>'NAW2 - Total - SSEH'!G42</f>
        <v>0</v>
      </c>
      <c r="H42" s="275">
        <f>'NAW2 - Total - SSEH'!H42</f>
        <v>0</v>
      </c>
      <c r="I42" s="275">
        <f>'NAW2 - Total - SSEH'!I42</f>
        <v>0</v>
      </c>
      <c r="J42" s="275">
        <f>'NAW2 - Total - SSEH'!J42</f>
        <v>0</v>
      </c>
      <c r="K42" s="275">
        <f>'NAW2 - Total - SSEH'!K42</f>
        <v>0</v>
      </c>
      <c r="L42" s="220">
        <f t="shared" si="72"/>
        <v>0</v>
      </c>
      <c r="M42" s="275">
        <f>'NAW2 - Total - SSEH'!M42</f>
        <v>0</v>
      </c>
      <c r="N42" s="275">
        <f>'NAW2 - Total - SSEH'!N42</f>
        <v>0</v>
      </c>
      <c r="O42" s="275">
        <f>'NAW2 - Total - SSEH'!O42</f>
        <v>0</v>
      </c>
      <c r="P42" s="275">
        <f>'NAW2 - Total - SSEH'!P42</f>
        <v>0</v>
      </c>
      <c r="Q42" s="275">
        <f>'NAW2 - Total - SSEH'!Q42</f>
        <v>0</v>
      </c>
      <c r="R42" s="220">
        <f t="shared" si="73"/>
        <v>0</v>
      </c>
      <c r="S42" s="102"/>
      <c r="T42" s="102"/>
      <c r="U42" s="102"/>
      <c r="V42" s="102"/>
      <c r="W42" s="102"/>
      <c r="X42" s="220">
        <f t="shared" si="74"/>
        <v>0</v>
      </c>
      <c r="Y42" s="275">
        <f>'NAW2 - Total - SSEH'!Y42</f>
        <v>0</v>
      </c>
      <c r="Z42" s="275">
        <f>'NAW2 - Total - SSEH'!Z42</f>
        <v>0</v>
      </c>
      <c r="AA42" s="275">
        <f>'NAW2 - Total - SSEH'!AA42</f>
        <v>0</v>
      </c>
      <c r="AB42" s="275">
        <f>'NAW2 - Total - SSEH'!AB42</f>
        <v>0</v>
      </c>
      <c r="AC42" s="275">
        <f>'NAW2 - Total - SSEH'!AC42</f>
        <v>0</v>
      </c>
      <c r="AD42" s="220">
        <f t="shared" si="75"/>
        <v>0</v>
      </c>
      <c r="AE42" s="102"/>
      <c r="AF42" s="102"/>
      <c r="AG42" s="102"/>
      <c r="AH42" s="102"/>
      <c r="AI42" s="102"/>
      <c r="AJ42" s="220">
        <f t="shared" si="76"/>
        <v>0</v>
      </c>
      <c r="AK42" s="275">
        <f>'NAW2 - Total - SSEH'!AK42</f>
        <v>0</v>
      </c>
      <c r="AL42" s="275">
        <f>'NAW2 - Total - SSEH'!AL42</f>
        <v>0</v>
      </c>
      <c r="AM42" s="275">
        <f>'NAW2 - Total - SSEH'!AM42</f>
        <v>0</v>
      </c>
      <c r="AN42" s="275">
        <f>'NAW2 - Total - SSEH'!AN42</f>
        <v>0</v>
      </c>
      <c r="AO42" s="275">
        <f>'NAW2 - Total - SSEH'!AO42</f>
        <v>0</v>
      </c>
      <c r="AP42" s="220">
        <f t="shared" si="77"/>
        <v>0</v>
      </c>
    </row>
    <row r="43" spans="1:42" ht="25.5" customHeight="1">
      <c r="A43" s="13"/>
      <c r="B43" s="19"/>
      <c r="C43" s="218"/>
      <c r="D43" s="125"/>
      <c r="E43" s="105"/>
      <c r="F43" s="219" t="s">
        <v>83</v>
      </c>
      <c r="G43" s="275">
        <f>'NAW2 - Total - SSEH'!G43</f>
        <v>0</v>
      </c>
      <c r="H43" s="275">
        <f>'NAW2 - Total - SSEH'!H43</f>
        <v>0</v>
      </c>
      <c r="I43" s="275">
        <f>'NAW2 - Total - SSEH'!I43</f>
        <v>0</v>
      </c>
      <c r="J43" s="275">
        <f>'NAW2 - Total - SSEH'!J43</f>
        <v>0</v>
      </c>
      <c r="K43" s="275">
        <f>'NAW2 - Total - SSEH'!K43</f>
        <v>0</v>
      </c>
      <c r="L43" s="220">
        <f t="shared" si="72"/>
        <v>0</v>
      </c>
      <c r="M43" s="275">
        <f>'NAW2 - Total - SSEH'!M43</f>
        <v>0</v>
      </c>
      <c r="N43" s="275">
        <f>'NAW2 - Total - SSEH'!N43</f>
        <v>0</v>
      </c>
      <c r="O43" s="275">
        <f>'NAW2 - Total - SSEH'!O43</f>
        <v>0</v>
      </c>
      <c r="P43" s="275">
        <f>'NAW2 - Total - SSEH'!P43</f>
        <v>0</v>
      </c>
      <c r="Q43" s="275">
        <f>'NAW2 - Total - SSEH'!Q43</f>
        <v>0</v>
      </c>
      <c r="R43" s="220">
        <f t="shared" si="73"/>
        <v>0</v>
      </c>
      <c r="S43" s="102"/>
      <c r="T43" s="102"/>
      <c r="U43" s="102"/>
      <c r="V43" s="102"/>
      <c r="W43" s="102"/>
      <c r="X43" s="220">
        <f t="shared" si="74"/>
        <v>0</v>
      </c>
      <c r="Y43" s="275">
        <f>'NAW2 - Total - SSEH'!Y43</f>
        <v>0</v>
      </c>
      <c r="Z43" s="275">
        <f>'NAW2 - Total - SSEH'!Z43</f>
        <v>0</v>
      </c>
      <c r="AA43" s="275">
        <f>'NAW2 - Total - SSEH'!AA43</f>
        <v>0</v>
      </c>
      <c r="AB43" s="275">
        <f>'NAW2 - Total - SSEH'!AB43</f>
        <v>0</v>
      </c>
      <c r="AC43" s="275">
        <f>'NAW2 - Total - SSEH'!AC43</f>
        <v>0</v>
      </c>
      <c r="AD43" s="220">
        <f t="shared" si="75"/>
        <v>0</v>
      </c>
      <c r="AE43" s="102"/>
      <c r="AF43" s="102"/>
      <c r="AG43" s="102"/>
      <c r="AH43" s="102"/>
      <c r="AI43" s="102"/>
      <c r="AJ43" s="220">
        <f t="shared" si="76"/>
        <v>0</v>
      </c>
      <c r="AK43" s="275">
        <f>'NAW2 - Total - SSEH'!AK43</f>
        <v>0</v>
      </c>
      <c r="AL43" s="275">
        <f>'NAW2 - Total - SSEH'!AL43</f>
        <v>0</v>
      </c>
      <c r="AM43" s="275">
        <f>'NAW2 - Total - SSEH'!AM43</f>
        <v>0</v>
      </c>
      <c r="AN43" s="275">
        <f>'NAW2 - Total - SSEH'!AN43</f>
        <v>0</v>
      </c>
      <c r="AO43" s="275">
        <f>'NAW2 - Total - SSEH'!AO43</f>
        <v>0</v>
      </c>
      <c r="AP43" s="220">
        <f t="shared" si="77"/>
        <v>0</v>
      </c>
    </row>
    <row r="44" spans="1:42" ht="25.5" customHeight="1" thickBot="1">
      <c r="A44" s="13"/>
      <c r="B44" s="221"/>
      <c r="C44" s="222"/>
      <c r="D44" s="102"/>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79" t="s">
        <v>13</v>
      </c>
      <c r="C45" s="210"/>
      <c r="D45" s="211"/>
      <c r="E45" s="212"/>
      <c r="F45" s="213" t="s">
        <v>78</v>
      </c>
      <c r="G45" s="278">
        <f>'NAW2 - Total - SSEH'!G45</f>
        <v>0</v>
      </c>
      <c r="H45" s="278">
        <f>'NAW2 - Total - SSEH'!H45</f>
        <v>0</v>
      </c>
      <c r="I45" s="278">
        <f>'NAW2 - Total - SSEH'!I45</f>
        <v>0</v>
      </c>
      <c r="J45" s="278">
        <f>'NAW2 - Total - SSEH'!J45</f>
        <v>0</v>
      </c>
      <c r="K45" s="278">
        <f>'NAW2 - Total - SSEH'!K45</f>
        <v>0</v>
      </c>
      <c r="L45" s="216">
        <f>SUM(G45:K45)</f>
        <v>0</v>
      </c>
      <c r="M45" s="278">
        <f>'NAW2 - Total - SSEH'!M45</f>
        <v>0</v>
      </c>
      <c r="N45" s="278">
        <f>'NAW2 - Total - SSEH'!N45</f>
        <v>0</v>
      </c>
      <c r="O45" s="278">
        <f>'NAW2 - Total - SSEH'!O45</f>
        <v>0</v>
      </c>
      <c r="P45" s="278">
        <f>'NAW2 - Total - SSEH'!P45</f>
        <v>0</v>
      </c>
      <c r="Q45" s="278">
        <f>'NAW2 - Total - SSEH'!Q45</f>
        <v>0</v>
      </c>
      <c r="R45" s="216">
        <f>SUM(M45:Q45)</f>
        <v>0</v>
      </c>
      <c r="S45" s="102"/>
      <c r="T45" s="102"/>
      <c r="U45" s="102"/>
      <c r="V45" s="102"/>
      <c r="W45" s="102"/>
      <c r="X45" s="216">
        <f>SUM(S45:W45)</f>
        <v>0</v>
      </c>
      <c r="Y45" s="278">
        <f>'NAW2 - Total - SSEH'!Y45</f>
        <v>0</v>
      </c>
      <c r="Z45" s="278">
        <f>'NAW2 - Total - SSEH'!Z45</f>
        <v>0</v>
      </c>
      <c r="AA45" s="278">
        <f>'NAW2 - Total - SSEH'!AA45</f>
        <v>0</v>
      </c>
      <c r="AB45" s="278">
        <f>'NAW2 - Total - SSEH'!AB45</f>
        <v>0</v>
      </c>
      <c r="AC45" s="278">
        <f>'NAW2 - Total - SSEH'!AC45</f>
        <v>0</v>
      </c>
      <c r="AD45" s="216">
        <f>SUM(Y45:AC45)</f>
        <v>0</v>
      </c>
      <c r="AE45" s="102"/>
      <c r="AF45" s="102"/>
      <c r="AG45" s="102"/>
      <c r="AH45" s="102"/>
      <c r="AI45" s="102"/>
      <c r="AJ45" s="216">
        <f>SUM(AE45:AI45)</f>
        <v>0</v>
      </c>
      <c r="AK45" s="278">
        <f>'NAW2 - Total - SSEH'!AK45</f>
        <v>0</v>
      </c>
      <c r="AL45" s="278">
        <f>'NAW2 - Total - SSEH'!AL45</f>
        <v>0</v>
      </c>
      <c r="AM45" s="278">
        <f>'NAW2 - Total - SSEH'!AM45</f>
        <v>0</v>
      </c>
      <c r="AN45" s="278">
        <f>'NAW2 - Total - SSEH'!AN45</f>
        <v>0</v>
      </c>
      <c r="AO45" s="278">
        <f>'NAW2 - Total - SSEH'!AO45</f>
        <v>0</v>
      </c>
      <c r="AP45" s="216">
        <f>SUM(AK45:AO45)</f>
        <v>0</v>
      </c>
    </row>
    <row r="46" spans="1:42" ht="25.5" customHeight="1">
      <c r="A46" s="13"/>
      <c r="B46" s="19"/>
      <c r="C46" s="218"/>
      <c r="D46" s="125"/>
      <c r="E46" s="105"/>
      <c r="F46" s="219" t="s">
        <v>80</v>
      </c>
      <c r="G46" s="275">
        <f>'NAW2 - Total - SSEH'!G46</f>
        <v>0</v>
      </c>
      <c r="H46" s="275">
        <f>'NAW2 - Total - SSEH'!H46</f>
        <v>0</v>
      </c>
      <c r="I46" s="275">
        <f>'NAW2 - Total - SSEH'!I46</f>
        <v>0</v>
      </c>
      <c r="J46" s="275">
        <f>'NAW2 - Total - SSEH'!J46</f>
        <v>0</v>
      </c>
      <c r="K46" s="275">
        <f>'NAW2 - Total - SSEH'!K46</f>
        <v>0</v>
      </c>
      <c r="L46" s="220">
        <f t="shared" ref="L46:L48" si="84">SUM(G46:K46)</f>
        <v>0</v>
      </c>
      <c r="M46" s="275">
        <f>'NAW2 - Total - SSEH'!M46</f>
        <v>0</v>
      </c>
      <c r="N46" s="275">
        <f>'NAW2 - Total - SSEH'!N46</f>
        <v>0</v>
      </c>
      <c r="O46" s="275">
        <f>'NAW2 - Total - SSEH'!O46</f>
        <v>0</v>
      </c>
      <c r="P46" s="275">
        <f>'NAW2 - Total - SSEH'!P46</f>
        <v>0</v>
      </c>
      <c r="Q46" s="275">
        <f>'NAW2 - Total - SSEH'!Q46</f>
        <v>0</v>
      </c>
      <c r="R46" s="220">
        <f t="shared" ref="R46:R48" si="85">SUM(M46:Q46)</f>
        <v>0</v>
      </c>
      <c r="S46" s="102"/>
      <c r="T46" s="102"/>
      <c r="U46" s="102"/>
      <c r="V46" s="102"/>
      <c r="W46" s="102"/>
      <c r="X46" s="220">
        <f t="shared" ref="X46:X48" si="86">SUM(S46:W46)</f>
        <v>0</v>
      </c>
      <c r="Y46" s="275">
        <f>'NAW2 - Total - SSEH'!Y46</f>
        <v>0</v>
      </c>
      <c r="Z46" s="275">
        <f>'NAW2 - Total - SSEH'!Z46</f>
        <v>0</v>
      </c>
      <c r="AA46" s="275">
        <f>'NAW2 - Total - SSEH'!AA46</f>
        <v>0</v>
      </c>
      <c r="AB46" s="275">
        <f>'NAW2 - Total - SSEH'!AB46</f>
        <v>0</v>
      </c>
      <c r="AC46" s="275">
        <f>'NAW2 - Total - SSEH'!AC46</f>
        <v>0</v>
      </c>
      <c r="AD46" s="220">
        <f t="shared" ref="AD46:AD48" si="87">SUM(Y46:AC46)</f>
        <v>0</v>
      </c>
      <c r="AE46" s="102"/>
      <c r="AF46" s="102"/>
      <c r="AG46" s="102"/>
      <c r="AH46" s="102"/>
      <c r="AI46" s="102"/>
      <c r="AJ46" s="220">
        <f t="shared" ref="AJ46:AJ48" si="88">SUM(AE46:AI46)</f>
        <v>0</v>
      </c>
      <c r="AK46" s="275">
        <f>'NAW2 - Total - SSEH'!AK46</f>
        <v>0</v>
      </c>
      <c r="AL46" s="275">
        <f>'NAW2 - Total - SSEH'!AL46</f>
        <v>0</v>
      </c>
      <c r="AM46" s="275">
        <f>'NAW2 - Total - SSEH'!AM46</f>
        <v>0</v>
      </c>
      <c r="AN46" s="275">
        <f>'NAW2 - Total - SSEH'!AN46</f>
        <v>0</v>
      </c>
      <c r="AO46" s="275">
        <f>'NAW2 - Total - SSEH'!AO46</f>
        <v>0</v>
      </c>
      <c r="AP46" s="220">
        <f t="shared" ref="AP46:AP48" si="89">SUM(AK46:AO46)</f>
        <v>0</v>
      </c>
    </row>
    <row r="47" spans="1:42" ht="25.5" customHeight="1">
      <c r="A47" s="13"/>
      <c r="B47" s="19"/>
      <c r="C47" s="218"/>
      <c r="D47" s="125"/>
      <c r="E47" s="105"/>
      <c r="F47" s="219" t="s">
        <v>82</v>
      </c>
      <c r="G47" s="275">
        <f>'NAW2 - Total - SSEH'!G47</f>
        <v>0</v>
      </c>
      <c r="H47" s="275">
        <f>'NAW2 - Total - SSEH'!H47</f>
        <v>0</v>
      </c>
      <c r="I47" s="275">
        <f>'NAW2 - Total - SSEH'!I47</f>
        <v>0</v>
      </c>
      <c r="J47" s="275">
        <f>'NAW2 - Total - SSEH'!J47</f>
        <v>0</v>
      </c>
      <c r="K47" s="275">
        <f>'NAW2 - Total - SSEH'!K47</f>
        <v>0</v>
      </c>
      <c r="L47" s="220">
        <f t="shared" si="84"/>
        <v>0</v>
      </c>
      <c r="M47" s="275">
        <f>'NAW2 - Total - SSEH'!M47</f>
        <v>0</v>
      </c>
      <c r="N47" s="275">
        <f>'NAW2 - Total - SSEH'!N47</f>
        <v>0</v>
      </c>
      <c r="O47" s="275">
        <f>'NAW2 - Total - SSEH'!O47</f>
        <v>0</v>
      </c>
      <c r="P47" s="275">
        <f>'NAW2 - Total - SSEH'!P47</f>
        <v>0</v>
      </c>
      <c r="Q47" s="275">
        <f>'NAW2 - Total - SSEH'!Q47</f>
        <v>0</v>
      </c>
      <c r="R47" s="220">
        <f t="shared" si="85"/>
        <v>0</v>
      </c>
      <c r="S47" s="102"/>
      <c r="T47" s="102"/>
      <c r="U47" s="102"/>
      <c r="V47" s="102"/>
      <c r="W47" s="102"/>
      <c r="X47" s="220">
        <f t="shared" si="86"/>
        <v>0</v>
      </c>
      <c r="Y47" s="275">
        <f>'NAW2 - Total - SSEH'!Y47</f>
        <v>0</v>
      </c>
      <c r="Z47" s="275">
        <f>'NAW2 - Total - SSEH'!Z47</f>
        <v>0</v>
      </c>
      <c r="AA47" s="275">
        <f>'NAW2 - Total - SSEH'!AA47</f>
        <v>0</v>
      </c>
      <c r="AB47" s="275">
        <f>'NAW2 - Total - SSEH'!AB47</f>
        <v>0</v>
      </c>
      <c r="AC47" s="275">
        <f>'NAW2 - Total - SSEH'!AC47</f>
        <v>0</v>
      </c>
      <c r="AD47" s="220">
        <f t="shared" si="87"/>
        <v>0</v>
      </c>
      <c r="AE47" s="102"/>
      <c r="AF47" s="102"/>
      <c r="AG47" s="102"/>
      <c r="AH47" s="102"/>
      <c r="AI47" s="102"/>
      <c r="AJ47" s="220">
        <f t="shared" si="88"/>
        <v>0</v>
      </c>
      <c r="AK47" s="275">
        <f>'NAW2 - Total - SSEH'!AK47</f>
        <v>0</v>
      </c>
      <c r="AL47" s="275">
        <f>'NAW2 - Total - SSEH'!AL47</f>
        <v>0</v>
      </c>
      <c r="AM47" s="275">
        <f>'NAW2 - Total - SSEH'!AM47</f>
        <v>0</v>
      </c>
      <c r="AN47" s="275">
        <f>'NAW2 - Total - SSEH'!AN47</f>
        <v>0</v>
      </c>
      <c r="AO47" s="275">
        <f>'NAW2 - Total - SSEH'!AO47</f>
        <v>0</v>
      </c>
      <c r="AP47" s="220">
        <f t="shared" si="89"/>
        <v>0</v>
      </c>
    </row>
    <row r="48" spans="1:42" ht="25.5" customHeight="1">
      <c r="A48" s="13"/>
      <c r="B48" s="19"/>
      <c r="C48" s="218"/>
      <c r="D48" s="125"/>
      <c r="E48" s="105"/>
      <c r="F48" s="219" t="s">
        <v>83</v>
      </c>
      <c r="G48" s="275">
        <f>'NAW2 - Total - SSEH'!G48</f>
        <v>0</v>
      </c>
      <c r="H48" s="275">
        <f>'NAW2 - Total - SSEH'!H48</f>
        <v>0</v>
      </c>
      <c r="I48" s="275">
        <f>'NAW2 - Total - SSEH'!I48</f>
        <v>0</v>
      </c>
      <c r="J48" s="275">
        <f>'NAW2 - Total - SSEH'!J48</f>
        <v>0</v>
      </c>
      <c r="K48" s="275">
        <f>'NAW2 - Total - SSEH'!K48</f>
        <v>0</v>
      </c>
      <c r="L48" s="220">
        <f t="shared" si="84"/>
        <v>0</v>
      </c>
      <c r="M48" s="275">
        <f>'NAW2 - Total - SSEH'!M48</f>
        <v>0</v>
      </c>
      <c r="N48" s="275">
        <f>'NAW2 - Total - SSEH'!N48</f>
        <v>0</v>
      </c>
      <c r="O48" s="275">
        <f>'NAW2 - Total - SSEH'!O48</f>
        <v>0</v>
      </c>
      <c r="P48" s="275">
        <f>'NAW2 - Total - SSEH'!P48</f>
        <v>0</v>
      </c>
      <c r="Q48" s="275">
        <f>'NAW2 - Total - SSEH'!Q48</f>
        <v>0</v>
      </c>
      <c r="R48" s="220">
        <f t="shared" si="85"/>
        <v>0</v>
      </c>
      <c r="S48" s="102"/>
      <c r="T48" s="102"/>
      <c r="U48" s="102"/>
      <c r="V48" s="102"/>
      <c r="W48" s="102"/>
      <c r="X48" s="220">
        <f t="shared" si="86"/>
        <v>0</v>
      </c>
      <c r="Y48" s="275">
        <f>'NAW2 - Total - SSEH'!Y48</f>
        <v>0</v>
      </c>
      <c r="Z48" s="275">
        <f>'NAW2 - Total - SSEH'!Z48</f>
        <v>0</v>
      </c>
      <c r="AA48" s="275">
        <f>'NAW2 - Total - SSEH'!AA48</f>
        <v>0</v>
      </c>
      <c r="AB48" s="275">
        <f>'NAW2 - Total - SSEH'!AB48</f>
        <v>0</v>
      </c>
      <c r="AC48" s="275">
        <f>'NAW2 - Total - SSEH'!AC48</f>
        <v>0</v>
      </c>
      <c r="AD48" s="220">
        <f t="shared" si="87"/>
        <v>0</v>
      </c>
      <c r="AE48" s="102"/>
      <c r="AF48" s="102"/>
      <c r="AG48" s="102"/>
      <c r="AH48" s="102"/>
      <c r="AI48" s="102"/>
      <c r="AJ48" s="220">
        <f t="shared" si="88"/>
        <v>0</v>
      </c>
      <c r="AK48" s="275">
        <f>'NAW2 - Total - SSEH'!AK48</f>
        <v>0</v>
      </c>
      <c r="AL48" s="275">
        <f>'NAW2 - Total - SSEH'!AL48</f>
        <v>0</v>
      </c>
      <c r="AM48" s="275">
        <f>'NAW2 - Total - SSEH'!AM48</f>
        <v>0</v>
      </c>
      <c r="AN48" s="275">
        <f>'NAW2 - Total - SSEH'!AN48</f>
        <v>0</v>
      </c>
      <c r="AO48" s="275">
        <f>'NAW2 - Total - SSEH'!AO48</f>
        <v>0</v>
      </c>
      <c r="AP48" s="220">
        <f t="shared" si="89"/>
        <v>0</v>
      </c>
    </row>
    <row r="49" spans="1:42" ht="25.5" customHeight="1" thickBot="1">
      <c r="A49" s="13"/>
      <c r="B49" s="221"/>
      <c r="C49" s="227"/>
      <c r="D49" s="102"/>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09" t="s">
        <v>15</v>
      </c>
      <c r="C52" s="210"/>
      <c r="D52" s="211"/>
      <c r="E52" s="212"/>
      <c r="F52" s="213" t="s">
        <v>78</v>
      </c>
      <c r="G52" s="275">
        <f>'NAW2 - Total - SSEH'!G52</f>
        <v>860</v>
      </c>
      <c r="H52" s="275">
        <f>'NAW2 - Total - SSEH'!H52</f>
        <v>37</v>
      </c>
      <c r="I52" s="275">
        <f>'NAW2 - Total - SSEH'!I52</f>
        <v>0</v>
      </c>
      <c r="J52" s="275">
        <f>'NAW2 - Total - SSEH'!J52</f>
        <v>0</v>
      </c>
      <c r="K52" s="275">
        <f>'NAW2 - Total - SSEH'!K52</f>
        <v>136</v>
      </c>
      <c r="L52" s="236">
        <f>SUM(G52:K52)</f>
        <v>1033</v>
      </c>
      <c r="M52" s="275">
        <f>'NAW2 - Total - SSEH'!M52</f>
        <v>0</v>
      </c>
      <c r="N52" s="275">
        <f>'NAW2 - Total - SSEH'!N52</f>
        <v>0</v>
      </c>
      <c r="O52" s="275">
        <f>'NAW2 - Total - SSEH'!O52</f>
        <v>0</v>
      </c>
      <c r="P52" s="275">
        <f>'NAW2 - Total - SSEH'!P52</f>
        <v>0</v>
      </c>
      <c r="Q52" s="275">
        <f>'NAW2 - Total - SSEH'!Q52</f>
        <v>0</v>
      </c>
      <c r="R52" s="216">
        <f>SUM(M52:Q52)</f>
        <v>0</v>
      </c>
      <c r="S52" s="102"/>
      <c r="T52" s="102"/>
      <c r="U52" s="102"/>
      <c r="V52" s="102"/>
      <c r="W52" s="102"/>
      <c r="X52" s="216">
        <f>SUM(S52:W52)</f>
        <v>0</v>
      </c>
      <c r="Y52" s="276">
        <f>'NAW2 - Total - SSEH'!Y52</f>
        <v>810</v>
      </c>
      <c r="Z52" s="276">
        <f>'NAW2 - Total - SSEH'!Z52</f>
        <v>74</v>
      </c>
      <c r="AA52" s="276">
        <f>'NAW2 - Total - SSEH'!AA52</f>
        <v>13</v>
      </c>
      <c r="AB52" s="276">
        <f>'NAW2 - Total - SSEH'!AB52</f>
        <v>0</v>
      </c>
      <c r="AC52" s="276">
        <f>'NAW2 - Total - SSEH'!AC52</f>
        <v>136</v>
      </c>
      <c r="AD52" s="216">
        <f>SUM(Y52:AC52)</f>
        <v>1033</v>
      </c>
      <c r="AE52" s="102"/>
      <c r="AF52" s="102"/>
      <c r="AG52" s="102"/>
      <c r="AH52" s="102"/>
      <c r="AI52" s="102"/>
      <c r="AJ52" s="216">
        <f>SUM(AE52:AI52)</f>
        <v>0</v>
      </c>
      <c r="AK52" s="276">
        <f>'NAW2 - Total - SSEH'!AK52</f>
        <v>749</v>
      </c>
      <c r="AL52" s="276">
        <f>'NAW2 - Total - SSEH'!AL52</f>
        <v>127</v>
      </c>
      <c r="AM52" s="276">
        <f>'NAW2 - Total - SSEH'!AM52</f>
        <v>20</v>
      </c>
      <c r="AN52" s="276">
        <f>'NAW2 - Total - SSEH'!AN52</f>
        <v>1</v>
      </c>
      <c r="AO52" s="276">
        <f>'NAW2 - Total - SSEH'!AO52</f>
        <v>136</v>
      </c>
      <c r="AP52" s="216">
        <f>SUM(AK52:AO52)</f>
        <v>1033</v>
      </c>
    </row>
    <row r="53" spans="1:42" ht="25.5" customHeight="1">
      <c r="A53" s="13"/>
      <c r="B53" s="19"/>
      <c r="C53" s="218"/>
      <c r="D53" s="125"/>
      <c r="E53" s="105"/>
      <c r="F53" s="219" t="s">
        <v>80</v>
      </c>
      <c r="G53" s="275">
        <f>'NAW2 - Total - SSEH'!G53</f>
        <v>393</v>
      </c>
      <c r="H53" s="275">
        <f>'NAW2 - Total - SSEH'!H53</f>
        <v>68</v>
      </c>
      <c r="I53" s="275">
        <f>'NAW2 - Total - SSEH'!I53</f>
        <v>1</v>
      </c>
      <c r="J53" s="275">
        <f>'NAW2 - Total - SSEH'!J53</f>
        <v>0</v>
      </c>
      <c r="K53" s="275">
        <f>'NAW2 - Total - SSEH'!K53</f>
        <v>92</v>
      </c>
      <c r="L53" s="220">
        <f t="shared" ref="L53:L55" si="96">SUM(G53:K53)</f>
        <v>554</v>
      </c>
      <c r="M53" s="275">
        <f>'NAW2 - Total - SSEH'!M53</f>
        <v>0</v>
      </c>
      <c r="N53" s="275">
        <f>'NAW2 - Total - SSEH'!N53</f>
        <v>0</v>
      </c>
      <c r="O53" s="275">
        <f>'NAW2 - Total - SSEH'!O53</f>
        <v>0</v>
      </c>
      <c r="P53" s="275">
        <f>'NAW2 - Total - SSEH'!P53</f>
        <v>0</v>
      </c>
      <c r="Q53" s="275">
        <f>'NAW2 - Total - SSEH'!Q53</f>
        <v>0</v>
      </c>
      <c r="R53" s="220">
        <f t="shared" ref="R53:R55" si="97">SUM(M53:Q53)</f>
        <v>0</v>
      </c>
      <c r="S53" s="102"/>
      <c r="T53" s="102"/>
      <c r="U53" s="102"/>
      <c r="V53" s="102"/>
      <c r="W53" s="102"/>
      <c r="X53" s="220">
        <f t="shared" ref="X53:X55" si="98">SUM(S53:W53)</f>
        <v>0</v>
      </c>
      <c r="Y53" s="275">
        <f>'NAW2 - Total - SSEH'!Y53</f>
        <v>369</v>
      </c>
      <c r="Z53" s="275">
        <f>'NAW2 - Total - SSEH'!Z53</f>
        <v>73</v>
      </c>
      <c r="AA53" s="275">
        <f>'NAW2 - Total - SSEH'!AA53</f>
        <v>20</v>
      </c>
      <c r="AB53" s="275">
        <f>'NAW2 - Total - SSEH'!AB53</f>
        <v>0</v>
      </c>
      <c r="AC53" s="275">
        <f>'NAW2 - Total - SSEH'!AC53</f>
        <v>92</v>
      </c>
      <c r="AD53" s="220">
        <f t="shared" ref="AD53:AD55" si="99">SUM(Y53:AC53)</f>
        <v>554</v>
      </c>
      <c r="AE53" s="102"/>
      <c r="AF53" s="102"/>
      <c r="AG53" s="102"/>
      <c r="AH53" s="102"/>
      <c r="AI53" s="102"/>
      <c r="AJ53" s="220">
        <f t="shared" ref="AJ53:AJ55" si="100">SUM(AE53:AI53)</f>
        <v>0</v>
      </c>
      <c r="AK53" s="275">
        <f>'NAW2 - Total - SSEH'!AK53</f>
        <v>312</v>
      </c>
      <c r="AL53" s="275">
        <f>'NAW2 - Total - SSEH'!AL53</f>
        <v>97</v>
      </c>
      <c r="AM53" s="275">
        <f>'NAW2 - Total - SSEH'!AM53</f>
        <v>46</v>
      </c>
      <c r="AN53" s="275">
        <f>'NAW2 - Total - SSEH'!AN53</f>
        <v>7</v>
      </c>
      <c r="AO53" s="275">
        <f>'NAW2 - Total - SSEH'!AO53</f>
        <v>92</v>
      </c>
      <c r="AP53" s="220">
        <f t="shared" ref="AP53:AP55" si="101">SUM(AK53:AO53)</f>
        <v>554</v>
      </c>
    </row>
    <row r="54" spans="1:42" ht="25.5" customHeight="1">
      <c r="A54" s="13"/>
      <c r="B54" s="19"/>
      <c r="C54" s="218"/>
      <c r="D54" s="125"/>
      <c r="E54" s="105"/>
      <c r="F54" s="219" t="s">
        <v>82</v>
      </c>
      <c r="G54" s="275">
        <f>'NAW2 - Total - SSEH'!G54</f>
        <v>467</v>
      </c>
      <c r="H54" s="275">
        <f>'NAW2 - Total - SSEH'!H54</f>
        <v>62</v>
      </c>
      <c r="I54" s="275">
        <f>'NAW2 - Total - SSEH'!I54</f>
        <v>1</v>
      </c>
      <c r="J54" s="275">
        <f>'NAW2 - Total - SSEH'!J54</f>
        <v>0</v>
      </c>
      <c r="K54" s="275">
        <f>'NAW2 - Total - SSEH'!K54</f>
        <v>96</v>
      </c>
      <c r="L54" s="220">
        <f t="shared" si="96"/>
        <v>626</v>
      </c>
      <c r="M54" s="275">
        <f>'NAW2 - Total - SSEH'!M54</f>
        <v>0</v>
      </c>
      <c r="N54" s="275">
        <f>'NAW2 - Total - SSEH'!N54</f>
        <v>0</v>
      </c>
      <c r="O54" s="275">
        <f>'NAW2 - Total - SSEH'!O54</f>
        <v>0</v>
      </c>
      <c r="P54" s="275">
        <f>'NAW2 - Total - SSEH'!P54</f>
        <v>0</v>
      </c>
      <c r="Q54" s="275">
        <f>'NAW2 - Total - SSEH'!Q54</f>
        <v>0</v>
      </c>
      <c r="R54" s="220">
        <f t="shared" si="97"/>
        <v>0</v>
      </c>
      <c r="S54" s="102"/>
      <c r="T54" s="102"/>
      <c r="U54" s="102"/>
      <c r="V54" s="102"/>
      <c r="W54" s="102"/>
      <c r="X54" s="220">
        <f t="shared" si="98"/>
        <v>0</v>
      </c>
      <c r="Y54" s="275">
        <f>'NAW2 - Total - SSEH'!Y54</f>
        <v>390</v>
      </c>
      <c r="Z54" s="275">
        <f>'NAW2 - Total - SSEH'!Z54</f>
        <v>128</v>
      </c>
      <c r="AA54" s="275">
        <f>'NAW2 - Total - SSEH'!AA54</f>
        <v>12</v>
      </c>
      <c r="AB54" s="275">
        <f>'NAW2 - Total - SSEH'!AB54</f>
        <v>0</v>
      </c>
      <c r="AC54" s="275">
        <f>'NAW2 - Total - SSEH'!AC54</f>
        <v>96</v>
      </c>
      <c r="AD54" s="220">
        <f t="shared" si="99"/>
        <v>626</v>
      </c>
      <c r="AE54" s="102"/>
      <c r="AF54" s="102"/>
      <c r="AG54" s="102"/>
      <c r="AH54" s="102"/>
      <c r="AI54" s="102"/>
      <c r="AJ54" s="220">
        <f t="shared" si="100"/>
        <v>0</v>
      </c>
      <c r="AK54" s="275">
        <f>'NAW2 - Total - SSEH'!AK54</f>
        <v>283</v>
      </c>
      <c r="AL54" s="275">
        <f>'NAW2 - Total - SSEH'!AL54</f>
        <v>204</v>
      </c>
      <c r="AM54" s="275">
        <f>'NAW2 - Total - SSEH'!AM54</f>
        <v>34</v>
      </c>
      <c r="AN54" s="275">
        <f>'NAW2 - Total - SSEH'!AN54</f>
        <v>9</v>
      </c>
      <c r="AO54" s="275">
        <f>'NAW2 - Total - SSEH'!AO54</f>
        <v>96</v>
      </c>
      <c r="AP54" s="220">
        <f t="shared" si="101"/>
        <v>626</v>
      </c>
    </row>
    <row r="55" spans="1:42" ht="25.5" customHeight="1">
      <c r="A55" s="13"/>
      <c r="B55" s="19"/>
      <c r="C55" s="218"/>
      <c r="D55" s="125"/>
      <c r="E55" s="105"/>
      <c r="F55" s="219" t="s">
        <v>83</v>
      </c>
      <c r="G55" s="275">
        <f>'NAW2 - Total - SSEH'!G55</f>
        <v>35</v>
      </c>
      <c r="H55" s="275">
        <f>'NAW2 - Total - SSEH'!H55</f>
        <v>1</v>
      </c>
      <c r="I55" s="275">
        <f>'NAW2 - Total - SSEH'!I55</f>
        <v>0</v>
      </c>
      <c r="J55" s="275">
        <f>'NAW2 - Total - SSEH'!J55</f>
        <v>0</v>
      </c>
      <c r="K55" s="275">
        <f>'NAW2 - Total - SSEH'!K55</f>
        <v>7</v>
      </c>
      <c r="L55" s="220">
        <f t="shared" si="96"/>
        <v>43</v>
      </c>
      <c r="M55" s="275">
        <f>'NAW2 - Total - SSEH'!M55</f>
        <v>0</v>
      </c>
      <c r="N55" s="275">
        <f>'NAW2 - Total - SSEH'!N55</f>
        <v>0</v>
      </c>
      <c r="O55" s="275">
        <f>'NAW2 - Total - SSEH'!O55</f>
        <v>0</v>
      </c>
      <c r="P55" s="275">
        <f>'NAW2 - Total - SSEH'!P55</f>
        <v>0</v>
      </c>
      <c r="Q55" s="275">
        <f>'NAW2 - Total - SSEH'!Q55</f>
        <v>0</v>
      </c>
      <c r="R55" s="220">
        <f t="shared" si="97"/>
        <v>0</v>
      </c>
      <c r="S55" s="102"/>
      <c r="T55" s="102"/>
      <c r="U55" s="102"/>
      <c r="V55" s="102"/>
      <c r="W55" s="102"/>
      <c r="X55" s="220">
        <f t="shared" si="98"/>
        <v>0</v>
      </c>
      <c r="Y55" s="275">
        <f>'NAW2 - Total - SSEH'!Y55</f>
        <v>22</v>
      </c>
      <c r="Z55" s="275">
        <f>'NAW2 - Total - SSEH'!Z55</f>
        <v>14</v>
      </c>
      <c r="AA55" s="275">
        <f>'NAW2 - Total - SSEH'!AA55</f>
        <v>0</v>
      </c>
      <c r="AB55" s="275">
        <f>'NAW2 - Total - SSEH'!AB55</f>
        <v>0</v>
      </c>
      <c r="AC55" s="275">
        <f>'NAW2 - Total - SSEH'!AC55</f>
        <v>7</v>
      </c>
      <c r="AD55" s="220">
        <f t="shared" si="99"/>
        <v>43</v>
      </c>
      <c r="AE55" s="102"/>
      <c r="AF55" s="102"/>
      <c r="AG55" s="102"/>
      <c r="AH55" s="102"/>
      <c r="AI55" s="102"/>
      <c r="AJ55" s="220">
        <f t="shared" si="100"/>
        <v>0</v>
      </c>
      <c r="AK55" s="275">
        <f>'NAW2 - Total - SSEH'!AK55</f>
        <v>22</v>
      </c>
      <c r="AL55" s="275">
        <f>'NAW2 - Total - SSEH'!AL55</f>
        <v>14</v>
      </c>
      <c r="AM55" s="275">
        <f>'NAW2 - Total - SSEH'!AM55</f>
        <v>0</v>
      </c>
      <c r="AN55" s="275">
        <f>'NAW2 - Total - SSEH'!AN55</f>
        <v>0</v>
      </c>
      <c r="AO55" s="275">
        <f>'NAW2 - Total - SSEH'!AO55</f>
        <v>7</v>
      </c>
      <c r="AP55" s="220">
        <f t="shared" si="101"/>
        <v>43</v>
      </c>
    </row>
    <row r="56" spans="1:42" ht="25.5" customHeight="1" thickBot="1">
      <c r="A56" s="13"/>
      <c r="B56" s="221"/>
      <c r="C56" s="222"/>
      <c r="D56" s="102"/>
      <c r="E56" s="102"/>
      <c r="F56" s="223"/>
      <c r="G56" s="224">
        <f>SUM(G52:G55)</f>
        <v>1755</v>
      </c>
      <c r="H56" s="225">
        <f t="shared" ref="H56:K56" si="102">SUM(H52:H55)</f>
        <v>168</v>
      </c>
      <c r="I56" s="225">
        <f t="shared" si="102"/>
        <v>2</v>
      </c>
      <c r="J56" s="225">
        <f t="shared" si="102"/>
        <v>0</v>
      </c>
      <c r="K56" s="225">
        <f t="shared" si="102"/>
        <v>331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1591</v>
      </c>
      <c r="Z56" s="225">
        <f t="shared" ref="Z56:AC56" si="105">SUM(Z52:Z55)</f>
        <v>289</v>
      </c>
      <c r="AA56" s="225">
        <f t="shared" si="105"/>
        <v>45</v>
      </c>
      <c r="AB56" s="225">
        <f t="shared" si="105"/>
        <v>0</v>
      </c>
      <c r="AC56" s="225">
        <f t="shared" si="105"/>
        <v>331</v>
      </c>
      <c r="AD56" s="150"/>
      <c r="AE56" s="224">
        <f>SUM(AE52:AE55)</f>
        <v>0</v>
      </c>
      <c r="AF56" s="225">
        <f t="shared" ref="AF56:AI56" si="106">SUM(AF52:AF55)</f>
        <v>0</v>
      </c>
      <c r="AG56" s="225">
        <f t="shared" si="106"/>
        <v>0</v>
      </c>
      <c r="AH56" s="225">
        <f t="shared" si="106"/>
        <v>0</v>
      </c>
      <c r="AI56" s="225">
        <f t="shared" si="106"/>
        <v>0</v>
      </c>
      <c r="AJ56" s="150"/>
      <c r="AK56" s="224">
        <f>SUM(AK52:AK55)</f>
        <v>1366</v>
      </c>
      <c r="AL56" s="225">
        <f t="shared" ref="AL56:AO56" si="107">SUM(AL52:AL55)</f>
        <v>442</v>
      </c>
      <c r="AM56" s="225">
        <f t="shared" si="107"/>
        <v>100</v>
      </c>
      <c r="AN56" s="225">
        <f t="shared" si="107"/>
        <v>17</v>
      </c>
      <c r="AO56" s="225">
        <f t="shared" si="107"/>
        <v>331</v>
      </c>
      <c r="AP56" s="150"/>
    </row>
    <row r="57" spans="1:42" ht="25.5" customHeight="1">
      <c r="A57" s="13"/>
      <c r="B57" s="209" t="s">
        <v>16</v>
      </c>
      <c r="C57" s="210"/>
      <c r="D57" s="211"/>
      <c r="E57" s="212"/>
      <c r="F57" s="213" t="s">
        <v>78</v>
      </c>
      <c r="G57" s="275">
        <f>'NAW2 - Total - SSEH'!G57</f>
        <v>1555</v>
      </c>
      <c r="H57" s="275">
        <f>'NAW2 - Total - SSEH'!H57</f>
        <v>194</v>
      </c>
      <c r="I57" s="275">
        <f>'NAW2 - Total - SSEH'!I57</f>
        <v>59</v>
      </c>
      <c r="J57" s="275">
        <f>'NAW2 - Total - SSEH'!J57</f>
        <v>1</v>
      </c>
      <c r="K57" s="275">
        <f>'NAW2 - Total - SSEH'!K57</f>
        <v>0</v>
      </c>
      <c r="L57" s="216">
        <f>SUM(G57:K57)</f>
        <v>1809</v>
      </c>
      <c r="M57" s="275">
        <f>'NAW2 - Total - SSEH'!M57</f>
        <v>0</v>
      </c>
      <c r="N57" s="275">
        <f>'NAW2 - Total - SSEH'!N57</f>
        <v>0</v>
      </c>
      <c r="O57" s="275">
        <f>'NAW2 - Total - SSEH'!O57</f>
        <v>0</v>
      </c>
      <c r="P57" s="275">
        <f>'NAW2 - Total - SSEH'!P57</f>
        <v>0</v>
      </c>
      <c r="Q57" s="275">
        <f>'NAW2 - Total - SSEH'!Q57</f>
        <v>0</v>
      </c>
      <c r="R57" s="216">
        <f>SUM(M57:Q57)</f>
        <v>0</v>
      </c>
      <c r="S57" s="102"/>
      <c r="T57" s="102"/>
      <c r="U57" s="102"/>
      <c r="V57" s="102"/>
      <c r="W57" s="102"/>
      <c r="X57" s="216">
        <f>SUM(S57:W57)</f>
        <v>0</v>
      </c>
      <c r="Y57" s="276">
        <f>'NAW2 - Total - SSEH'!Y57</f>
        <v>1393</v>
      </c>
      <c r="Z57" s="276">
        <f>'NAW2 - Total - SSEH'!Z57</f>
        <v>308</v>
      </c>
      <c r="AA57" s="276">
        <f>'NAW2 - Total - SSEH'!AA57</f>
        <v>106</v>
      </c>
      <c r="AB57" s="276">
        <f>'NAW2 - Total - SSEH'!AB57</f>
        <v>2</v>
      </c>
      <c r="AC57" s="276">
        <f>'NAW2 - Total - SSEH'!AC57</f>
        <v>0</v>
      </c>
      <c r="AD57" s="216">
        <f>SUM(Y57:AC57)</f>
        <v>1809</v>
      </c>
      <c r="AE57" s="102"/>
      <c r="AF57" s="102"/>
      <c r="AG57" s="102"/>
      <c r="AH57" s="102"/>
      <c r="AI57" s="102"/>
      <c r="AJ57" s="216">
        <f>SUM(AE57:AI57)</f>
        <v>0</v>
      </c>
      <c r="AK57" s="276">
        <f>'NAW2 - Total - SSEH'!AK57</f>
        <v>1255</v>
      </c>
      <c r="AL57" s="276">
        <f>'NAW2 - Total - SSEH'!AL57</f>
        <v>374</v>
      </c>
      <c r="AM57" s="276">
        <f>'NAW2 - Total - SSEH'!AM57</f>
        <v>86</v>
      </c>
      <c r="AN57" s="276">
        <f>'NAW2 - Total - SSEH'!AN57</f>
        <v>92</v>
      </c>
      <c r="AO57" s="276">
        <f>'NAW2 - Total - SSEH'!AO57</f>
        <v>2</v>
      </c>
      <c r="AP57" s="216">
        <f>SUM(AK57:AO57)</f>
        <v>1809</v>
      </c>
    </row>
    <row r="58" spans="1:42" ht="25.5" customHeight="1">
      <c r="A58" s="13"/>
      <c r="B58" s="19"/>
      <c r="C58" s="218"/>
      <c r="D58" s="125"/>
      <c r="E58" s="105"/>
      <c r="F58" s="219" t="s">
        <v>80</v>
      </c>
      <c r="G58" s="275">
        <f>'NAW2 - Total - SSEH'!G58</f>
        <v>5379</v>
      </c>
      <c r="H58" s="275">
        <f>'NAW2 - Total - SSEH'!H58</f>
        <v>501</v>
      </c>
      <c r="I58" s="275">
        <f>'NAW2 - Total - SSEH'!I58</f>
        <v>186</v>
      </c>
      <c r="J58" s="275">
        <f>'NAW2 - Total - SSEH'!J58</f>
        <v>4</v>
      </c>
      <c r="K58" s="275">
        <f>'NAW2 - Total - SSEH'!K58</f>
        <v>53</v>
      </c>
      <c r="L58" s="220">
        <f t="shared" ref="L58:L60" si="108">SUM(G58:K58)</f>
        <v>6123</v>
      </c>
      <c r="M58" s="275">
        <f>'NAW2 - Total - SSEH'!M58</f>
        <v>0</v>
      </c>
      <c r="N58" s="275">
        <f>'NAW2 - Total - SSEH'!N58</f>
        <v>0</v>
      </c>
      <c r="O58" s="275">
        <f>'NAW2 - Total - SSEH'!O58</f>
        <v>0</v>
      </c>
      <c r="P58" s="275">
        <f>'NAW2 - Total - SSEH'!P58</f>
        <v>0</v>
      </c>
      <c r="Q58" s="275">
        <f>'NAW2 - Total - SSEH'!Q58</f>
        <v>0</v>
      </c>
      <c r="R58" s="220">
        <f t="shared" ref="R58:R60" si="109">SUM(M58:Q58)</f>
        <v>0</v>
      </c>
      <c r="S58" s="102"/>
      <c r="T58" s="102"/>
      <c r="U58" s="102"/>
      <c r="V58" s="102"/>
      <c r="W58" s="102"/>
      <c r="X58" s="220">
        <f t="shared" ref="X58:X60" si="110">SUM(S58:W58)</f>
        <v>0</v>
      </c>
      <c r="Y58" s="275">
        <f>'NAW2 - Total - SSEH'!Y58</f>
        <v>4915</v>
      </c>
      <c r="Z58" s="275">
        <f>'NAW2 - Total - SSEH'!Z58</f>
        <v>844</v>
      </c>
      <c r="AA58" s="275">
        <f>'NAW2 - Total - SSEH'!AA58</f>
        <v>303</v>
      </c>
      <c r="AB58" s="275">
        <f>'NAW2 - Total - SSEH'!AB58</f>
        <v>8</v>
      </c>
      <c r="AC58" s="275">
        <f>'NAW2 - Total - SSEH'!AC58</f>
        <v>53</v>
      </c>
      <c r="AD58" s="220">
        <f t="shared" ref="AD58:AD60" si="111">SUM(Y58:AC58)</f>
        <v>6123</v>
      </c>
      <c r="AE58" s="102"/>
      <c r="AF58" s="102"/>
      <c r="AG58" s="102"/>
      <c r="AH58" s="102"/>
      <c r="AI58" s="102"/>
      <c r="AJ58" s="220">
        <f t="shared" ref="AJ58:AJ60" si="112">SUM(AE58:AI58)</f>
        <v>0</v>
      </c>
      <c r="AK58" s="275">
        <f>'NAW2 - Total - SSEH'!AK58</f>
        <v>4501</v>
      </c>
      <c r="AL58" s="275">
        <f>'NAW2 - Total - SSEH'!AL58</f>
        <v>1062</v>
      </c>
      <c r="AM58" s="275">
        <f>'NAW2 - Total - SSEH'!AM58</f>
        <v>213</v>
      </c>
      <c r="AN58" s="275">
        <f>'NAW2 - Total - SSEH'!AN58</f>
        <v>288</v>
      </c>
      <c r="AO58" s="275">
        <f>'NAW2 - Total - SSEH'!AO58</f>
        <v>59</v>
      </c>
      <c r="AP58" s="220">
        <f t="shared" ref="AP58:AP60" si="113">SUM(AK58:AO58)</f>
        <v>6123</v>
      </c>
    </row>
    <row r="59" spans="1:42" ht="25.5" customHeight="1">
      <c r="A59" s="13"/>
      <c r="B59" s="19"/>
      <c r="C59" s="218"/>
      <c r="D59" s="125"/>
      <c r="E59" s="105"/>
      <c r="F59" s="219" t="s">
        <v>82</v>
      </c>
      <c r="G59" s="275">
        <f>'NAW2 - Total - SSEH'!G59</f>
        <v>1344</v>
      </c>
      <c r="H59" s="275">
        <f>'NAW2 - Total - SSEH'!H59</f>
        <v>133</v>
      </c>
      <c r="I59" s="275">
        <f>'NAW2 - Total - SSEH'!I59</f>
        <v>49</v>
      </c>
      <c r="J59" s="275">
        <f>'NAW2 - Total - SSEH'!J59</f>
        <v>1</v>
      </c>
      <c r="K59" s="275">
        <f>'NAW2 - Total - SSEH'!K59</f>
        <v>19</v>
      </c>
      <c r="L59" s="220">
        <f t="shared" si="108"/>
        <v>1546</v>
      </c>
      <c r="M59" s="275">
        <f>'NAW2 - Total - SSEH'!M59</f>
        <v>0</v>
      </c>
      <c r="N59" s="275">
        <f>'NAW2 - Total - SSEH'!N59</f>
        <v>0</v>
      </c>
      <c r="O59" s="275">
        <f>'NAW2 - Total - SSEH'!O59</f>
        <v>0</v>
      </c>
      <c r="P59" s="275">
        <f>'NAW2 - Total - SSEH'!P59</f>
        <v>0</v>
      </c>
      <c r="Q59" s="275">
        <f>'NAW2 - Total - SSEH'!Q59</f>
        <v>0</v>
      </c>
      <c r="R59" s="220">
        <f t="shared" si="109"/>
        <v>0</v>
      </c>
      <c r="S59" s="102"/>
      <c r="T59" s="102"/>
      <c r="U59" s="102"/>
      <c r="V59" s="102"/>
      <c r="W59" s="102"/>
      <c r="X59" s="220">
        <f t="shared" si="110"/>
        <v>0</v>
      </c>
      <c r="Y59" s="275">
        <f>'NAW2 - Total - SSEH'!Y59</f>
        <v>1235</v>
      </c>
      <c r="Z59" s="275">
        <f>'NAW2 - Total - SSEH'!Z59</f>
        <v>203</v>
      </c>
      <c r="AA59" s="275">
        <f>'NAW2 - Total - SSEH'!AA59</f>
        <v>88</v>
      </c>
      <c r="AB59" s="275">
        <f>'NAW2 - Total - SSEH'!AB59</f>
        <v>1</v>
      </c>
      <c r="AC59" s="275">
        <f>'NAW2 - Total - SSEH'!AC59</f>
        <v>19</v>
      </c>
      <c r="AD59" s="220">
        <f t="shared" si="111"/>
        <v>1546</v>
      </c>
      <c r="AE59" s="102"/>
      <c r="AF59" s="102"/>
      <c r="AG59" s="102"/>
      <c r="AH59" s="102"/>
      <c r="AI59" s="102"/>
      <c r="AJ59" s="220">
        <f t="shared" si="112"/>
        <v>0</v>
      </c>
      <c r="AK59" s="275">
        <f>'NAW2 - Total - SSEH'!AK59</f>
        <v>1135</v>
      </c>
      <c r="AL59" s="275">
        <f>'NAW2 - Total - SSEH'!AL59</f>
        <v>252</v>
      </c>
      <c r="AM59" s="275">
        <f>'NAW2 - Total - SSEH'!AM59</f>
        <v>53</v>
      </c>
      <c r="AN59" s="275">
        <f>'NAW2 - Total - SSEH'!AN59</f>
        <v>86</v>
      </c>
      <c r="AO59" s="275">
        <f>'NAW2 - Total - SSEH'!AO59</f>
        <v>20</v>
      </c>
      <c r="AP59" s="220">
        <f t="shared" si="113"/>
        <v>1546</v>
      </c>
    </row>
    <row r="60" spans="1:42" ht="25.5" customHeight="1">
      <c r="A60" s="13"/>
      <c r="B60" s="19"/>
      <c r="C60" s="218"/>
      <c r="D60" s="125"/>
      <c r="E60" s="105"/>
      <c r="F60" s="219" t="s">
        <v>83</v>
      </c>
      <c r="G60" s="275">
        <f>'NAW2 - Total - SSEH'!G60</f>
        <v>9</v>
      </c>
      <c r="H60" s="275">
        <f>'NAW2 - Total - SSEH'!H60</f>
        <v>1</v>
      </c>
      <c r="I60" s="275">
        <f>'NAW2 - Total - SSEH'!I60</f>
        <v>1</v>
      </c>
      <c r="J60" s="275">
        <f>'NAW2 - Total - SSEH'!J60</f>
        <v>0</v>
      </c>
      <c r="K60" s="275">
        <f>'NAW2 - Total - SSEH'!K60</f>
        <v>0</v>
      </c>
      <c r="L60" s="220">
        <f t="shared" si="108"/>
        <v>11</v>
      </c>
      <c r="M60" s="275">
        <f>'NAW2 - Total - SSEH'!M60</f>
        <v>0</v>
      </c>
      <c r="N60" s="275">
        <f>'NAW2 - Total - SSEH'!N60</f>
        <v>0</v>
      </c>
      <c r="O60" s="275">
        <f>'NAW2 - Total - SSEH'!O60</f>
        <v>0</v>
      </c>
      <c r="P60" s="275">
        <f>'NAW2 - Total - SSEH'!P60</f>
        <v>0</v>
      </c>
      <c r="Q60" s="275">
        <f>'NAW2 - Total - SSEH'!Q60</f>
        <v>0</v>
      </c>
      <c r="R60" s="220">
        <f t="shared" si="109"/>
        <v>0</v>
      </c>
      <c r="S60" s="102"/>
      <c r="T60" s="102"/>
      <c r="U60" s="102"/>
      <c r="V60" s="102"/>
      <c r="W60" s="102"/>
      <c r="X60" s="220">
        <f t="shared" si="110"/>
        <v>0</v>
      </c>
      <c r="Y60" s="275">
        <f>'NAW2 - Total - SSEH'!Y60</f>
        <v>7</v>
      </c>
      <c r="Z60" s="275">
        <f>'NAW2 - Total - SSEH'!Z60</f>
        <v>3</v>
      </c>
      <c r="AA60" s="275">
        <f>'NAW2 - Total - SSEH'!AA60</f>
        <v>1</v>
      </c>
      <c r="AB60" s="275">
        <f>'NAW2 - Total - SSEH'!AB60</f>
        <v>0</v>
      </c>
      <c r="AC60" s="275">
        <f>'NAW2 - Total - SSEH'!AC60</f>
        <v>0</v>
      </c>
      <c r="AD60" s="220">
        <f t="shared" si="111"/>
        <v>11</v>
      </c>
      <c r="AE60" s="102"/>
      <c r="AF60" s="102"/>
      <c r="AG60" s="102"/>
      <c r="AH60" s="102"/>
      <c r="AI60" s="102"/>
      <c r="AJ60" s="220">
        <f t="shared" si="112"/>
        <v>0</v>
      </c>
      <c r="AK60" s="275">
        <f>'NAW2 - Total - SSEH'!AK60</f>
        <v>6</v>
      </c>
      <c r="AL60" s="275">
        <f>'NAW2 - Total - SSEH'!AL60</f>
        <v>3</v>
      </c>
      <c r="AM60" s="275">
        <f>'NAW2 - Total - SSEH'!AM60</f>
        <v>1</v>
      </c>
      <c r="AN60" s="275">
        <f>'NAW2 - Total - SSEH'!AN60</f>
        <v>1</v>
      </c>
      <c r="AO60" s="275">
        <f>'NAW2 - Total - SSEH'!AO60</f>
        <v>0</v>
      </c>
      <c r="AP60" s="220">
        <f t="shared" si="113"/>
        <v>11</v>
      </c>
    </row>
    <row r="61" spans="1:42" ht="25.5" customHeight="1" thickBot="1">
      <c r="A61" s="13"/>
      <c r="B61" s="221"/>
      <c r="C61" s="222"/>
      <c r="D61" s="102"/>
      <c r="E61" s="102"/>
      <c r="F61" s="223"/>
      <c r="G61" s="224">
        <f>SUM(G57:G60)</f>
        <v>8287</v>
      </c>
      <c r="H61" s="225">
        <f t="shared" ref="H61:K61" si="114">SUM(H57:H60)</f>
        <v>829</v>
      </c>
      <c r="I61" s="225">
        <f t="shared" si="114"/>
        <v>295</v>
      </c>
      <c r="J61" s="225">
        <f t="shared" si="114"/>
        <v>6</v>
      </c>
      <c r="K61" s="225">
        <f t="shared" si="114"/>
        <v>72</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7550</v>
      </c>
      <c r="Z61" s="225">
        <f t="shared" ref="Z61:AC61" si="117">SUM(Z57:Z60)</f>
        <v>1358</v>
      </c>
      <c r="AA61" s="225">
        <f t="shared" si="117"/>
        <v>498</v>
      </c>
      <c r="AB61" s="225">
        <f t="shared" si="117"/>
        <v>11</v>
      </c>
      <c r="AC61" s="225">
        <f t="shared" si="117"/>
        <v>72</v>
      </c>
      <c r="AD61" s="150"/>
      <c r="AE61" s="224">
        <f>SUM(AE57:AE60)</f>
        <v>0</v>
      </c>
      <c r="AF61" s="225">
        <f t="shared" ref="AF61:AI61" si="118">SUM(AF57:AF60)</f>
        <v>0</v>
      </c>
      <c r="AG61" s="225">
        <f t="shared" si="118"/>
        <v>0</v>
      </c>
      <c r="AH61" s="225">
        <f t="shared" si="118"/>
        <v>0</v>
      </c>
      <c r="AI61" s="225">
        <f t="shared" si="118"/>
        <v>0</v>
      </c>
      <c r="AJ61" s="150"/>
      <c r="AK61" s="224">
        <f>SUM(AK57:AK60)</f>
        <v>6897</v>
      </c>
      <c r="AL61" s="225">
        <f t="shared" ref="AL61:AO61" si="119">SUM(AL57:AL60)</f>
        <v>1691</v>
      </c>
      <c r="AM61" s="225">
        <f t="shared" si="119"/>
        <v>353</v>
      </c>
      <c r="AN61" s="225">
        <f t="shared" si="119"/>
        <v>467</v>
      </c>
      <c r="AO61" s="225">
        <f t="shared" si="119"/>
        <v>81</v>
      </c>
      <c r="AP61" s="150"/>
    </row>
    <row r="62" spans="1:42" ht="25.5" customHeight="1">
      <c r="A62" s="13"/>
      <c r="B62" s="209" t="s">
        <v>17</v>
      </c>
      <c r="C62" s="210"/>
      <c r="D62" s="211"/>
      <c r="E62" s="212"/>
      <c r="F62" s="213" t="s">
        <v>78</v>
      </c>
      <c r="G62" s="275">
        <f>'NAW2 - Total - SSEH'!G62</f>
        <v>482</v>
      </c>
      <c r="H62" s="275">
        <f>'NAW2 - Total - SSEH'!H62</f>
        <v>18</v>
      </c>
      <c r="I62" s="275">
        <f>'NAW2 - Total - SSEH'!I62</f>
        <v>10</v>
      </c>
      <c r="J62" s="275">
        <f>'NAW2 - Total - SSEH'!J62</f>
        <v>0</v>
      </c>
      <c r="K62" s="275">
        <f>'NAW2 - Total - SSEH'!K62</f>
        <v>0</v>
      </c>
      <c r="L62" s="216">
        <f>SUM(G62:K62)</f>
        <v>510</v>
      </c>
      <c r="M62" s="275">
        <f>'NAW2 - Total - SSEH'!M62</f>
        <v>0</v>
      </c>
      <c r="N62" s="275">
        <f>'NAW2 - Total - SSEH'!N62</f>
        <v>0</v>
      </c>
      <c r="O62" s="275">
        <f>'NAW2 - Total - SSEH'!O62</f>
        <v>0</v>
      </c>
      <c r="P62" s="275">
        <f>'NAW2 - Total - SSEH'!P62</f>
        <v>0</v>
      </c>
      <c r="Q62" s="275">
        <f>'NAW2 - Total - SSEH'!Q62</f>
        <v>0</v>
      </c>
      <c r="R62" s="216">
        <f>SUM(M62:Q62)</f>
        <v>0</v>
      </c>
      <c r="S62" s="102"/>
      <c r="T62" s="102"/>
      <c r="U62" s="102"/>
      <c r="V62" s="102"/>
      <c r="W62" s="102"/>
      <c r="X62" s="216">
        <f>SUM(S62:W62)</f>
        <v>0</v>
      </c>
      <c r="Y62" s="276">
        <f>'NAW2 - Total - SSEH'!Y62</f>
        <v>470</v>
      </c>
      <c r="Z62" s="276">
        <f>'NAW2 - Total - SSEH'!Z62</f>
        <v>25</v>
      </c>
      <c r="AA62" s="276">
        <f>'NAW2 - Total - SSEH'!AA62</f>
        <v>13</v>
      </c>
      <c r="AB62" s="276">
        <f>'NAW2 - Total - SSEH'!AB62</f>
        <v>2</v>
      </c>
      <c r="AC62" s="276">
        <f>'NAW2 - Total - SSEH'!AC62</f>
        <v>0</v>
      </c>
      <c r="AD62" s="216">
        <f>SUM(Y62:AC62)</f>
        <v>510</v>
      </c>
      <c r="AE62" s="102"/>
      <c r="AF62" s="102"/>
      <c r="AG62" s="102"/>
      <c r="AH62" s="102"/>
      <c r="AI62" s="102"/>
      <c r="AJ62" s="216">
        <f>SUM(AE62:AI62)</f>
        <v>0</v>
      </c>
      <c r="AK62" s="276">
        <f>'NAW2 - Total - SSEH'!AK62</f>
        <v>460</v>
      </c>
      <c r="AL62" s="276">
        <f>'NAW2 - Total - SSEH'!AL62</f>
        <v>25</v>
      </c>
      <c r="AM62" s="276">
        <f>'NAW2 - Total - SSEH'!AM62</f>
        <v>11</v>
      </c>
      <c r="AN62" s="276">
        <f>'NAW2 - Total - SSEH'!AN62</f>
        <v>14</v>
      </c>
      <c r="AO62" s="276">
        <f>'NAW2 - Total - SSEH'!AO62</f>
        <v>0</v>
      </c>
      <c r="AP62" s="216">
        <f>SUM(AK62:AO62)</f>
        <v>510</v>
      </c>
    </row>
    <row r="63" spans="1:42" ht="25.5" customHeight="1">
      <c r="A63" s="13"/>
      <c r="B63" s="19"/>
      <c r="C63" s="218"/>
      <c r="D63" s="125"/>
      <c r="E63" s="105"/>
      <c r="F63" s="219" t="s">
        <v>80</v>
      </c>
      <c r="G63" s="275">
        <f>'NAW2 - Total - SSEH'!G63</f>
        <v>5865</v>
      </c>
      <c r="H63" s="275">
        <f>'NAW2 - Total - SSEH'!H63</f>
        <v>289</v>
      </c>
      <c r="I63" s="275">
        <f>'NAW2 - Total - SSEH'!I63</f>
        <v>75</v>
      </c>
      <c r="J63" s="275">
        <f>'NAW2 - Total - SSEH'!J63</f>
        <v>1</v>
      </c>
      <c r="K63" s="275">
        <f>'NAW2 - Total - SSEH'!K63</f>
        <v>19</v>
      </c>
      <c r="L63" s="220">
        <f t="shared" ref="L63:L65" si="120">SUM(G63:K63)</f>
        <v>6249</v>
      </c>
      <c r="M63" s="275">
        <f>'NAW2 - Total - SSEH'!M63</f>
        <v>0</v>
      </c>
      <c r="N63" s="275">
        <f>'NAW2 - Total - SSEH'!N63</f>
        <v>0</v>
      </c>
      <c r="O63" s="275">
        <f>'NAW2 - Total - SSEH'!O63</f>
        <v>0</v>
      </c>
      <c r="P63" s="275">
        <f>'NAW2 - Total - SSEH'!P63</f>
        <v>0</v>
      </c>
      <c r="Q63" s="275">
        <f>'NAW2 - Total - SSEH'!Q63</f>
        <v>0</v>
      </c>
      <c r="R63" s="220">
        <f t="shared" ref="R63:R65" si="121">SUM(M63:Q63)</f>
        <v>0</v>
      </c>
      <c r="S63" s="102"/>
      <c r="T63" s="102"/>
      <c r="U63" s="102"/>
      <c r="V63" s="102"/>
      <c r="W63" s="102"/>
      <c r="X63" s="220">
        <f t="shared" ref="X63:X65" si="122">SUM(S63:W63)</f>
        <v>0</v>
      </c>
      <c r="Y63" s="275">
        <f>'NAW2 - Total - SSEH'!Y63</f>
        <v>5654</v>
      </c>
      <c r="Z63" s="275">
        <f>'NAW2 - Total - SSEH'!Z63</f>
        <v>424</v>
      </c>
      <c r="AA63" s="275">
        <f>'NAW2 - Total - SSEH'!AA63</f>
        <v>142</v>
      </c>
      <c r="AB63" s="275">
        <f>'NAW2 - Total - SSEH'!AB63</f>
        <v>10</v>
      </c>
      <c r="AC63" s="275">
        <f>'NAW2 - Total - SSEH'!AC63</f>
        <v>19</v>
      </c>
      <c r="AD63" s="220">
        <f t="shared" ref="AD63:AD65" si="123">SUM(Y63:AC63)</f>
        <v>6249</v>
      </c>
      <c r="AE63" s="102"/>
      <c r="AF63" s="102"/>
      <c r="AG63" s="102"/>
      <c r="AH63" s="102"/>
      <c r="AI63" s="102"/>
      <c r="AJ63" s="220">
        <f t="shared" ref="AJ63:AJ65" si="124">SUM(AE63:AI63)</f>
        <v>0</v>
      </c>
      <c r="AK63" s="275">
        <f>'NAW2 - Total - SSEH'!AK63</f>
        <v>5358</v>
      </c>
      <c r="AL63" s="275">
        <f>'NAW2 - Total - SSEH'!AL63</f>
        <v>583</v>
      </c>
      <c r="AM63" s="275">
        <f>'NAW2 - Total - SSEH'!AM63</f>
        <v>181</v>
      </c>
      <c r="AN63" s="275">
        <f>'NAW2 - Total - SSEH'!AN63</f>
        <v>107</v>
      </c>
      <c r="AO63" s="275">
        <f>'NAW2 - Total - SSEH'!AO63</f>
        <v>20</v>
      </c>
      <c r="AP63" s="220">
        <f t="shared" ref="AP63:AP65" si="125">SUM(AK63:AO63)</f>
        <v>6249</v>
      </c>
    </row>
    <row r="64" spans="1:42" ht="25.5" customHeight="1">
      <c r="A64" s="13"/>
      <c r="B64" s="19"/>
      <c r="C64" s="218"/>
      <c r="D64" s="125"/>
      <c r="E64" s="105"/>
      <c r="F64" s="219" t="s">
        <v>82</v>
      </c>
      <c r="G64" s="275">
        <f>'NAW2 - Total - SSEH'!G64</f>
        <v>818</v>
      </c>
      <c r="H64" s="275">
        <f>'NAW2 - Total - SSEH'!H64</f>
        <v>39</v>
      </c>
      <c r="I64" s="275">
        <f>'NAW2 - Total - SSEH'!I64</f>
        <v>9</v>
      </c>
      <c r="J64" s="275">
        <f>'NAW2 - Total - SSEH'!J64</f>
        <v>0</v>
      </c>
      <c r="K64" s="275">
        <f>'NAW2 - Total - SSEH'!K64</f>
        <v>15</v>
      </c>
      <c r="L64" s="220">
        <f t="shared" si="120"/>
        <v>881</v>
      </c>
      <c r="M64" s="275">
        <f>'NAW2 - Total - SSEH'!M64</f>
        <v>0</v>
      </c>
      <c r="N64" s="275">
        <f>'NAW2 - Total - SSEH'!N64</f>
        <v>0</v>
      </c>
      <c r="O64" s="275">
        <f>'NAW2 - Total - SSEH'!O64</f>
        <v>0</v>
      </c>
      <c r="P64" s="275">
        <f>'NAW2 - Total - SSEH'!P64</f>
        <v>0</v>
      </c>
      <c r="Q64" s="275">
        <f>'NAW2 - Total - SSEH'!Q64</f>
        <v>0</v>
      </c>
      <c r="R64" s="220">
        <f t="shared" si="121"/>
        <v>0</v>
      </c>
      <c r="S64" s="102"/>
      <c r="T64" s="102"/>
      <c r="U64" s="102"/>
      <c r="V64" s="102"/>
      <c r="W64" s="102"/>
      <c r="X64" s="220">
        <f t="shared" si="122"/>
        <v>0</v>
      </c>
      <c r="Y64" s="275">
        <f>'NAW2 - Total - SSEH'!Y64</f>
        <v>791</v>
      </c>
      <c r="Z64" s="275">
        <f>'NAW2 - Total - SSEH'!Z64</f>
        <v>50</v>
      </c>
      <c r="AA64" s="275">
        <f>'NAW2 - Total - SSEH'!AA64</f>
        <v>24</v>
      </c>
      <c r="AB64" s="275">
        <f>'NAW2 - Total - SSEH'!AB64</f>
        <v>1</v>
      </c>
      <c r="AC64" s="275">
        <f>'NAW2 - Total - SSEH'!AC64</f>
        <v>15</v>
      </c>
      <c r="AD64" s="220">
        <f t="shared" si="123"/>
        <v>881</v>
      </c>
      <c r="AE64" s="102"/>
      <c r="AF64" s="102"/>
      <c r="AG64" s="102"/>
      <c r="AH64" s="102"/>
      <c r="AI64" s="102"/>
      <c r="AJ64" s="220">
        <f t="shared" si="124"/>
        <v>0</v>
      </c>
      <c r="AK64" s="275">
        <f>'NAW2 - Total - SSEH'!AK64</f>
        <v>757</v>
      </c>
      <c r="AL64" s="275">
        <f>'NAW2 - Total - SSEH'!AL64</f>
        <v>67</v>
      </c>
      <c r="AM64" s="275">
        <f>'NAW2 - Total - SSEH'!AM64</f>
        <v>24</v>
      </c>
      <c r="AN64" s="275">
        <f>'NAW2 - Total - SSEH'!AN64</f>
        <v>18</v>
      </c>
      <c r="AO64" s="275">
        <f>'NAW2 - Total - SSEH'!AO64</f>
        <v>15</v>
      </c>
      <c r="AP64" s="220">
        <f t="shared" si="125"/>
        <v>881</v>
      </c>
    </row>
    <row r="65" spans="1:42" ht="25.5" customHeight="1">
      <c r="A65" s="13"/>
      <c r="B65" s="19"/>
      <c r="C65" s="218"/>
      <c r="D65" s="125"/>
      <c r="E65" s="105"/>
      <c r="F65" s="219" t="s">
        <v>83</v>
      </c>
      <c r="G65" s="275">
        <f>'NAW2 - Total - SSEH'!G65</f>
        <v>19</v>
      </c>
      <c r="H65" s="275">
        <f>'NAW2 - Total - SSEH'!H65</f>
        <v>1</v>
      </c>
      <c r="I65" s="275">
        <f>'NAW2 - Total - SSEH'!I65</f>
        <v>0</v>
      </c>
      <c r="J65" s="275">
        <f>'NAW2 - Total - SSEH'!J65</f>
        <v>0</v>
      </c>
      <c r="K65" s="275">
        <f>'NAW2 - Total - SSEH'!K65</f>
        <v>0</v>
      </c>
      <c r="L65" s="220">
        <f t="shared" si="120"/>
        <v>20</v>
      </c>
      <c r="M65" s="275">
        <f>'NAW2 - Total - SSEH'!M65</f>
        <v>0</v>
      </c>
      <c r="N65" s="275">
        <f>'NAW2 - Total - SSEH'!N65</f>
        <v>0</v>
      </c>
      <c r="O65" s="275">
        <f>'NAW2 - Total - SSEH'!O65</f>
        <v>0</v>
      </c>
      <c r="P65" s="275">
        <f>'NAW2 - Total - SSEH'!P65</f>
        <v>0</v>
      </c>
      <c r="Q65" s="275">
        <f>'NAW2 - Total - SSEH'!Q65</f>
        <v>0</v>
      </c>
      <c r="R65" s="220">
        <f t="shared" si="121"/>
        <v>0</v>
      </c>
      <c r="S65" s="102"/>
      <c r="T65" s="102"/>
      <c r="U65" s="102"/>
      <c r="V65" s="102"/>
      <c r="W65" s="102"/>
      <c r="X65" s="220">
        <f t="shared" si="122"/>
        <v>0</v>
      </c>
      <c r="Y65" s="275">
        <f>'NAW2 - Total - SSEH'!Y65</f>
        <v>19</v>
      </c>
      <c r="Z65" s="275">
        <f>'NAW2 - Total - SSEH'!Z65</f>
        <v>0</v>
      </c>
      <c r="AA65" s="275">
        <f>'NAW2 - Total - SSEH'!AA65</f>
        <v>1</v>
      </c>
      <c r="AB65" s="275">
        <f>'NAW2 - Total - SSEH'!AB65</f>
        <v>0</v>
      </c>
      <c r="AC65" s="275">
        <f>'NAW2 - Total - SSEH'!AC65</f>
        <v>0</v>
      </c>
      <c r="AD65" s="220">
        <f t="shared" si="123"/>
        <v>20</v>
      </c>
      <c r="AE65" s="102"/>
      <c r="AF65" s="102"/>
      <c r="AG65" s="102"/>
      <c r="AH65" s="102"/>
      <c r="AI65" s="102"/>
      <c r="AJ65" s="220">
        <f t="shared" si="124"/>
        <v>0</v>
      </c>
      <c r="AK65" s="275">
        <f>'NAW2 - Total - SSEH'!AK65</f>
        <v>19</v>
      </c>
      <c r="AL65" s="275">
        <f>'NAW2 - Total - SSEH'!AL65</f>
        <v>0</v>
      </c>
      <c r="AM65" s="275">
        <f>'NAW2 - Total - SSEH'!AM65</f>
        <v>0</v>
      </c>
      <c r="AN65" s="275">
        <f>'NAW2 - Total - SSEH'!AN65</f>
        <v>1</v>
      </c>
      <c r="AO65" s="275">
        <f>'NAW2 - Total - SSEH'!AO65</f>
        <v>0</v>
      </c>
      <c r="AP65" s="220">
        <f t="shared" si="125"/>
        <v>20</v>
      </c>
    </row>
    <row r="66" spans="1:42" ht="25.5" customHeight="1" thickBot="1">
      <c r="A66" s="13"/>
      <c r="B66" s="221"/>
      <c r="C66" s="222"/>
      <c r="D66" s="102"/>
      <c r="E66" s="102"/>
      <c r="F66" s="223"/>
      <c r="G66" s="224">
        <f>SUM(G62:G65)</f>
        <v>7184</v>
      </c>
      <c r="H66" s="225">
        <f t="shared" ref="H66:K66" si="126">SUM(H62:H65)</f>
        <v>347</v>
      </c>
      <c r="I66" s="225">
        <f t="shared" si="126"/>
        <v>94</v>
      </c>
      <c r="J66" s="225">
        <f t="shared" si="126"/>
        <v>1</v>
      </c>
      <c r="K66" s="225">
        <f t="shared" si="126"/>
        <v>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6934</v>
      </c>
      <c r="Z66" s="225">
        <f t="shared" ref="Z66:AC66" si="129">SUM(Z62:Z65)</f>
        <v>499</v>
      </c>
      <c r="AA66" s="225">
        <f t="shared" si="129"/>
        <v>180</v>
      </c>
      <c r="AB66" s="225">
        <f t="shared" si="129"/>
        <v>13</v>
      </c>
      <c r="AC66" s="225">
        <f t="shared" si="129"/>
        <v>34</v>
      </c>
      <c r="AD66" s="150"/>
      <c r="AE66" s="224">
        <f>SUM(AE62:AE65)</f>
        <v>0</v>
      </c>
      <c r="AF66" s="225">
        <f t="shared" ref="AF66:AI66" si="130">SUM(AF62:AF65)</f>
        <v>0</v>
      </c>
      <c r="AG66" s="225">
        <f t="shared" si="130"/>
        <v>0</v>
      </c>
      <c r="AH66" s="225">
        <f t="shared" si="130"/>
        <v>0</v>
      </c>
      <c r="AI66" s="225">
        <f t="shared" si="130"/>
        <v>0</v>
      </c>
      <c r="AJ66" s="150"/>
      <c r="AK66" s="224">
        <f>SUM(AK62:AK65)</f>
        <v>6594</v>
      </c>
      <c r="AL66" s="225">
        <f t="shared" ref="AL66:AO66" si="131">SUM(AL62:AL65)</f>
        <v>675</v>
      </c>
      <c r="AM66" s="225">
        <f t="shared" si="131"/>
        <v>216</v>
      </c>
      <c r="AN66" s="225">
        <f t="shared" si="131"/>
        <v>140</v>
      </c>
      <c r="AO66" s="225">
        <f t="shared" si="131"/>
        <v>35</v>
      </c>
      <c r="AP66" s="150"/>
    </row>
    <row r="67" spans="1:42" ht="25.5" customHeight="1">
      <c r="A67" s="13"/>
      <c r="B67" s="209" t="s">
        <v>18</v>
      </c>
      <c r="C67" s="210"/>
      <c r="D67" s="211"/>
      <c r="E67" s="212"/>
      <c r="F67" s="213" t="s">
        <v>78</v>
      </c>
      <c r="G67" s="275">
        <f>'NAW2 - Total - SSEH'!G67</f>
        <v>0</v>
      </c>
      <c r="H67" s="275">
        <f>'NAW2 - Total - SSEH'!H67</f>
        <v>0</v>
      </c>
      <c r="I67" s="275">
        <f>'NAW2 - Total - SSEH'!I67</f>
        <v>0</v>
      </c>
      <c r="J67" s="275">
        <f>'NAW2 - Total - SSEH'!J67</f>
        <v>0</v>
      </c>
      <c r="K67" s="275">
        <f>'NAW2 - Total - SSEH'!K67</f>
        <v>0</v>
      </c>
      <c r="L67" s="216">
        <f>SUM(G67:K67)</f>
        <v>0</v>
      </c>
      <c r="M67" s="275">
        <f>'NAW2 - Total - SSEH'!M67</f>
        <v>0</v>
      </c>
      <c r="N67" s="275">
        <f>'NAW2 - Total - SSEH'!N67</f>
        <v>0</v>
      </c>
      <c r="O67" s="275">
        <f>'NAW2 - Total - SSEH'!O67</f>
        <v>0</v>
      </c>
      <c r="P67" s="275">
        <f>'NAW2 - Total - SSEH'!P67</f>
        <v>0</v>
      </c>
      <c r="Q67" s="275">
        <f>'NAW2 - Total - SSEH'!Q67</f>
        <v>0</v>
      </c>
      <c r="R67" s="216">
        <f>SUM(M67:Q67)</f>
        <v>0</v>
      </c>
      <c r="S67" s="102"/>
      <c r="T67" s="102"/>
      <c r="U67" s="102"/>
      <c r="V67" s="102"/>
      <c r="W67" s="102"/>
      <c r="X67" s="216">
        <f>SUM(S67:W67)</f>
        <v>0</v>
      </c>
      <c r="Y67" s="276">
        <f>'NAW2 - Total - SSEH'!Y67</f>
        <v>0</v>
      </c>
      <c r="Z67" s="276">
        <f>'NAW2 - Total - SSEH'!Z67</f>
        <v>0</v>
      </c>
      <c r="AA67" s="276">
        <f>'NAW2 - Total - SSEH'!AA67</f>
        <v>0</v>
      </c>
      <c r="AB67" s="276">
        <f>'NAW2 - Total - SSEH'!AB67</f>
        <v>0</v>
      </c>
      <c r="AC67" s="276">
        <f>'NAW2 - Total - SSEH'!AC67</f>
        <v>0</v>
      </c>
      <c r="AD67" s="216">
        <f>SUM(Y67:AC67)</f>
        <v>0</v>
      </c>
      <c r="AE67" s="102"/>
      <c r="AF67" s="102"/>
      <c r="AG67" s="102"/>
      <c r="AH67" s="102"/>
      <c r="AI67" s="102"/>
      <c r="AJ67" s="216">
        <f>SUM(AE67:AI67)</f>
        <v>0</v>
      </c>
      <c r="AK67" s="276">
        <f>'NAW2 - Total - SSEH'!AK67</f>
        <v>0</v>
      </c>
      <c r="AL67" s="276">
        <f>'NAW2 - Total - SSEH'!AL67</f>
        <v>0</v>
      </c>
      <c r="AM67" s="276">
        <f>'NAW2 - Total - SSEH'!AM67</f>
        <v>0</v>
      </c>
      <c r="AN67" s="276">
        <f>'NAW2 - Total - SSEH'!AN67</f>
        <v>0</v>
      </c>
      <c r="AO67" s="276">
        <f>'NAW2 - Total - SSEH'!AO67</f>
        <v>0</v>
      </c>
      <c r="AP67" s="216">
        <f>SUM(AK67:AO67)</f>
        <v>0</v>
      </c>
    </row>
    <row r="68" spans="1:42" ht="25.5" customHeight="1">
      <c r="A68" s="13"/>
      <c r="B68" s="19"/>
      <c r="C68" s="218"/>
      <c r="D68" s="125"/>
      <c r="E68" s="105"/>
      <c r="F68" s="219" t="s">
        <v>80</v>
      </c>
      <c r="G68" s="275">
        <f>'NAW2 - Total - SSEH'!G68</f>
        <v>0</v>
      </c>
      <c r="H68" s="275">
        <f>'NAW2 - Total - SSEH'!H68</f>
        <v>0</v>
      </c>
      <c r="I68" s="275">
        <f>'NAW2 - Total - SSEH'!I68</f>
        <v>0</v>
      </c>
      <c r="J68" s="275">
        <f>'NAW2 - Total - SSEH'!J68</f>
        <v>0</v>
      </c>
      <c r="K68" s="275">
        <f>'NAW2 - Total - SSEH'!K68</f>
        <v>0</v>
      </c>
      <c r="L68" s="220">
        <f t="shared" ref="L68:L70" si="132">SUM(G68:K68)</f>
        <v>0</v>
      </c>
      <c r="M68" s="275">
        <f>'NAW2 - Total - SSEH'!M68</f>
        <v>0</v>
      </c>
      <c r="N68" s="275">
        <f>'NAW2 - Total - SSEH'!N68</f>
        <v>0</v>
      </c>
      <c r="O68" s="275">
        <f>'NAW2 - Total - SSEH'!O68</f>
        <v>0</v>
      </c>
      <c r="P68" s="275">
        <f>'NAW2 - Total - SSEH'!P68</f>
        <v>0</v>
      </c>
      <c r="Q68" s="275">
        <f>'NAW2 - Total - SSEH'!Q68</f>
        <v>0</v>
      </c>
      <c r="R68" s="220">
        <f t="shared" ref="R68:R70" si="133">SUM(M68:Q68)</f>
        <v>0</v>
      </c>
      <c r="S68" s="102"/>
      <c r="T68" s="102"/>
      <c r="U68" s="102"/>
      <c r="V68" s="102"/>
      <c r="W68" s="102"/>
      <c r="X68" s="220">
        <f t="shared" ref="X68:X70" si="134">SUM(S68:W68)</f>
        <v>0</v>
      </c>
      <c r="Y68" s="275">
        <f>'NAW2 - Total - SSEH'!Y68</f>
        <v>0</v>
      </c>
      <c r="Z68" s="275">
        <f>'NAW2 - Total - SSEH'!Z68</f>
        <v>0</v>
      </c>
      <c r="AA68" s="275">
        <f>'NAW2 - Total - SSEH'!AA68</f>
        <v>0</v>
      </c>
      <c r="AB68" s="275">
        <f>'NAW2 - Total - SSEH'!AB68</f>
        <v>0</v>
      </c>
      <c r="AC68" s="275">
        <f>'NAW2 - Total - SSEH'!AC68</f>
        <v>0</v>
      </c>
      <c r="AD68" s="220">
        <f t="shared" ref="AD68:AD70" si="135">SUM(Y68:AC68)</f>
        <v>0</v>
      </c>
      <c r="AE68" s="102"/>
      <c r="AF68" s="102"/>
      <c r="AG68" s="102"/>
      <c r="AH68" s="102"/>
      <c r="AI68" s="102"/>
      <c r="AJ68" s="220">
        <f t="shared" ref="AJ68:AJ70" si="136">SUM(AE68:AI68)</f>
        <v>0</v>
      </c>
      <c r="AK68" s="275">
        <f>'NAW2 - Total - SSEH'!AK68</f>
        <v>0</v>
      </c>
      <c r="AL68" s="275">
        <f>'NAW2 - Total - SSEH'!AL68</f>
        <v>0</v>
      </c>
      <c r="AM68" s="275">
        <f>'NAW2 - Total - SSEH'!AM68</f>
        <v>0</v>
      </c>
      <c r="AN68" s="275">
        <f>'NAW2 - Total - SSEH'!AN68</f>
        <v>0</v>
      </c>
      <c r="AO68" s="275">
        <f>'NAW2 - Total - SSEH'!AO68</f>
        <v>0</v>
      </c>
      <c r="AP68" s="220">
        <f t="shared" ref="AP68:AP70" si="137">SUM(AK68:AO68)</f>
        <v>0</v>
      </c>
    </row>
    <row r="69" spans="1:42" ht="25.5" customHeight="1">
      <c r="A69" s="13"/>
      <c r="B69" s="19"/>
      <c r="C69" s="218"/>
      <c r="D69" s="125"/>
      <c r="E69" s="105"/>
      <c r="F69" s="219" t="s">
        <v>82</v>
      </c>
      <c r="G69" s="275">
        <f>'NAW2 - Total - SSEH'!G69</f>
        <v>0</v>
      </c>
      <c r="H69" s="275">
        <f>'NAW2 - Total - SSEH'!H69</f>
        <v>0</v>
      </c>
      <c r="I69" s="275">
        <f>'NAW2 - Total - SSEH'!I69</f>
        <v>0</v>
      </c>
      <c r="J69" s="275">
        <f>'NAW2 - Total - SSEH'!J69</f>
        <v>0</v>
      </c>
      <c r="K69" s="275">
        <f>'NAW2 - Total - SSEH'!K69</f>
        <v>0</v>
      </c>
      <c r="L69" s="220">
        <f t="shared" si="132"/>
        <v>0</v>
      </c>
      <c r="M69" s="275">
        <f>'NAW2 - Total - SSEH'!M69</f>
        <v>0</v>
      </c>
      <c r="N69" s="275">
        <f>'NAW2 - Total - SSEH'!N69</f>
        <v>0</v>
      </c>
      <c r="O69" s="275">
        <f>'NAW2 - Total - SSEH'!O69</f>
        <v>0</v>
      </c>
      <c r="P69" s="275">
        <f>'NAW2 - Total - SSEH'!P69</f>
        <v>0</v>
      </c>
      <c r="Q69" s="275">
        <f>'NAW2 - Total - SSEH'!Q69</f>
        <v>0</v>
      </c>
      <c r="R69" s="220">
        <f t="shared" si="133"/>
        <v>0</v>
      </c>
      <c r="S69" s="102"/>
      <c r="T69" s="102"/>
      <c r="U69" s="102"/>
      <c r="V69" s="102"/>
      <c r="W69" s="102"/>
      <c r="X69" s="220">
        <f t="shared" si="134"/>
        <v>0</v>
      </c>
      <c r="Y69" s="275">
        <f>'NAW2 - Total - SSEH'!Y69</f>
        <v>0</v>
      </c>
      <c r="Z69" s="275">
        <f>'NAW2 - Total - SSEH'!Z69</f>
        <v>0</v>
      </c>
      <c r="AA69" s="275">
        <f>'NAW2 - Total - SSEH'!AA69</f>
        <v>0</v>
      </c>
      <c r="AB69" s="275">
        <f>'NAW2 - Total - SSEH'!AB69</f>
        <v>0</v>
      </c>
      <c r="AC69" s="275">
        <f>'NAW2 - Total - SSEH'!AC69</f>
        <v>0</v>
      </c>
      <c r="AD69" s="220">
        <f t="shared" si="135"/>
        <v>0</v>
      </c>
      <c r="AE69" s="102"/>
      <c r="AF69" s="102"/>
      <c r="AG69" s="102"/>
      <c r="AH69" s="102"/>
      <c r="AI69" s="102"/>
      <c r="AJ69" s="220">
        <f t="shared" si="136"/>
        <v>0</v>
      </c>
      <c r="AK69" s="275">
        <f>'NAW2 - Total - SSEH'!AK69</f>
        <v>0</v>
      </c>
      <c r="AL69" s="275">
        <f>'NAW2 - Total - SSEH'!AL69</f>
        <v>0</v>
      </c>
      <c r="AM69" s="275">
        <f>'NAW2 - Total - SSEH'!AM69</f>
        <v>0</v>
      </c>
      <c r="AN69" s="275">
        <f>'NAW2 - Total - SSEH'!AN69</f>
        <v>0</v>
      </c>
      <c r="AO69" s="275">
        <f>'NAW2 - Total - SSEH'!AO69</f>
        <v>0</v>
      </c>
      <c r="AP69" s="220">
        <f t="shared" si="137"/>
        <v>0</v>
      </c>
    </row>
    <row r="70" spans="1:42" ht="25.5" customHeight="1">
      <c r="A70" s="13"/>
      <c r="B70" s="19"/>
      <c r="C70" s="218"/>
      <c r="D70" s="125"/>
      <c r="E70" s="105"/>
      <c r="F70" s="219" t="s">
        <v>83</v>
      </c>
      <c r="G70" s="275">
        <f>'NAW2 - Total - SSEH'!G70</f>
        <v>0</v>
      </c>
      <c r="H70" s="275">
        <f>'NAW2 - Total - SSEH'!H70</f>
        <v>0</v>
      </c>
      <c r="I70" s="275">
        <f>'NAW2 - Total - SSEH'!I70</f>
        <v>0</v>
      </c>
      <c r="J70" s="275">
        <f>'NAW2 - Total - SSEH'!J70</f>
        <v>0</v>
      </c>
      <c r="K70" s="275">
        <f>'NAW2 - Total - SSEH'!K70</f>
        <v>0</v>
      </c>
      <c r="L70" s="220">
        <f t="shared" si="132"/>
        <v>0</v>
      </c>
      <c r="M70" s="275">
        <f>'NAW2 - Total - SSEH'!M70</f>
        <v>0</v>
      </c>
      <c r="N70" s="275">
        <f>'NAW2 - Total - SSEH'!N70</f>
        <v>0</v>
      </c>
      <c r="O70" s="275">
        <f>'NAW2 - Total - SSEH'!O70</f>
        <v>0</v>
      </c>
      <c r="P70" s="275">
        <f>'NAW2 - Total - SSEH'!P70</f>
        <v>0</v>
      </c>
      <c r="Q70" s="275">
        <f>'NAW2 - Total - SSEH'!Q70</f>
        <v>0</v>
      </c>
      <c r="R70" s="220">
        <f t="shared" si="133"/>
        <v>0</v>
      </c>
      <c r="S70" s="102"/>
      <c r="T70" s="102"/>
      <c r="U70" s="102"/>
      <c r="V70" s="102"/>
      <c r="W70" s="102"/>
      <c r="X70" s="220">
        <f t="shared" si="134"/>
        <v>0</v>
      </c>
      <c r="Y70" s="275">
        <f>'NAW2 - Total - SSEH'!Y70</f>
        <v>0</v>
      </c>
      <c r="Z70" s="275">
        <f>'NAW2 - Total - SSEH'!Z70</f>
        <v>0</v>
      </c>
      <c r="AA70" s="275">
        <f>'NAW2 - Total - SSEH'!AA70</f>
        <v>0</v>
      </c>
      <c r="AB70" s="275">
        <f>'NAW2 - Total - SSEH'!AB70</f>
        <v>0</v>
      </c>
      <c r="AC70" s="275">
        <f>'NAW2 - Total - SSEH'!AC70</f>
        <v>0</v>
      </c>
      <c r="AD70" s="220">
        <f t="shared" si="135"/>
        <v>0</v>
      </c>
      <c r="AE70" s="102"/>
      <c r="AF70" s="102"/>
      <c r="AG70" s="102"/>
      <c r="AH70" s="102"/>
      <c r="AI70" s="102"/>
      <c r="AJ70" s="220">
        <f t="shared" si="136"/>
        <v>0</v>
      </c>
      <c r="AK70" s="275">
        <f>'NAW2 - Total - SSEH'!AK70</f>
        <v>0</v>
      </c>
      <c r="AL70" s="275">
        <f>'NAW2 - Total - SSEH'!AL70</f>
        <v>0</v>
      </c>
      <c r="AM70" s="275">
        <f>'NAW2 - Total - SSEH'!AM70</f>
        <v>0</v>
      </c>
      <c r="AN70" s="275">
        <f>'NAW2 - Total - SSEH'!AN70</f>
        <v>0</v>
      </c>
      <c r="AO70" s="275">
        <f>'NAW2 - Total - SSEH'!AO70</f>
        <v>0</v>
      </c>
      <c r="AP70" s="220">
        <f t="shared" si="137"/>
        <v>0</v>
      </c>
    </row>
    <row r="71" spans="1:42" ht="25.5" customHeight="1" thickBot="1">
      <c r="A71" s="13"/>
      <c r="B71" s="221"/>
      <c r="C71" s="222"/>
      <c r="D71" s="102"/>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09" t="s">
        <v>19</v>
      </c>
      <c r="C72" s="210"/>
      <c r="D72" s="211"/>
      <c r="E72" s="212"/>
      <c r="F72" s="213" t="s">
        <v>78</v>
      </c>
      <c r="G72" s="278">
        <f>'NAW2 - Total - SSEH'!G72</f>
        <v>74347</v>
      </c>
      <c r="H72" s="278">
        <f>'NAW2 - Total - SSEH'!H72</f>
        <v>16852</v>
      </c>
      <c r="I72" s="278">
        <f>'NAW2 - Total - SSEH'!I72</f>
        <v>35533</v>
      </c>
      <c r="J72" s="278">
        <f>'NAW2 - Total - SSEH'!J72</f>
        <v>503</v>
      </c>
      <c r="K72" s="278">
        <f>'NAW2 - Total - SSEH'!K72</f>
        <v>2643</v>
      </c>
      <c r="L72" s="216">
        <f>SUM(G72:K72)</f>
        <v>129878</v>
      </c>
      <c r="M72" s="278">
        <f>'NAW2 - Total - SSEH'!M72</f>
        <v>0</v>
      </c>
      <c r="N72" s="278">
        <f>'NAW2 - Total - SSEH'!N72</f>
        <v>0</v>
      </c>
      <c r="O72" s="278">
        <f>'NAW2 - Total - SSEH'!O72</f>
        <v>0</v>
      </c>
      <c r="P72" s="278">
        <f>'NAW2 - Total - SSEH'!P72</f>
        <v>0</v>
      </c>
      <c r="Q72" s="278">
        <f>'NAW2 - Total - SSEH'!Q72</f>
        <v>0</v>
      </c>
      <c r="R72" s="216">
        <f>SUM(M72:Q72)</f>
        <v>0</v>
      </c>
      <c r="S72" s="102"/>
      <c r="T72" s="102"/>
      <c r="U72" s="102"/>
      <c r="V72" s="102"/>
      <c r="W72" s="102"/>
      <c r="X72" s="216">
        <f>SUM(S72:W72)</f>
        <v>0</v>
      </c>
      <c r="Y72" s="278">
        <f>'NAW2 - Total - SSEH'!Y72</f>
        <v>69980</v>
      </c>
      <c r="Z72" s="278">
        <f>'NAW2 - Total - SSEH'!Z72</f>
        <v>16786</v>
      </c>
      <c r="AA72" s="278">
        <f>'NAW2 - Total - SSEH'!AA72</f>
        <v>39885</v>
      </c>
      <c r="AB72" s="278">
        <f>'NAW2 - Total - SSEH'!AB72</f>
        <v>414</v>
      </c>
      <c r="AC72" s="278">
        <f>'NAW2 - Total - SSEH'!AC72</f>
        <v>2813</v>
      </c>
      <c r="AD72" s="216">
        <f>SUM(Y72:AC72)</f>
        <v>129878</v>
      </c>
      <c r="AE72" s="102"/>
      <c r="AF72" s="102"/>
      <c r="AG72" s="102"/>
      <c r="AH72" s="102"/>
      <c r="AI72" s="102"/>
      <c r="AJ72" s="216">
        <f>SUM(AE72:AI72)</f>
        <v>0</v>
      </c>
      <c r="AK72" s="278">
        <f>'NAW2 - Total - SSEH'!AK72</f>
        <v>63810</v>
      </c>
      <c r="AL72" s="278">
        <f>'NAW2 - Total - SSEH'!AL72</f>
        <v>12270</v>
      </c>
      <c r="AM72" s="278">
        <f>'NAW2 - Total - SSEH'!AM72</f>
        <v>13062</v>
      </c>
      <c r="AN72" s="278">
        <f>'NAW2 - Total - SSEH'!AN72</f>
        <v>37570</v>
      </c>
      <c r="AO72" s="278">
        <f>'NAW2 - Total - SSEH'!AO72</f>
        <v>3166</v>
      </c>
      <c r="AP72" s="216">
        <f>SUM(AK72:AO72)</f>
        <v>129878</v>
      </c>
    </row>
    <row r="73" spans="1:42" ht="25.5" customHeight="1">
      <c r="A73" s="13"/>
      <c r="B73" s="19"/>
      <c r="C73" s="218"/>
      <c r="D73" s="125"/>
      <c r="E73" s="105"/>
      <c r="F73" s="219" t="s">
        <v>80</v>
      </c>
      <c r="G73" s="275">
        <f>'NAW2 - Total - SSEH'!G73</f>
        <v>54816</v>
      </c>
      <c r="H73" s="275">
        <f>'NAW2 - Total - SSEH'!H73</f>
        <v>10602</v>
      </c>
      <c r="I73" s="275">
        <f>'NAW2 - Total - SSEH'!I73</f>
        <v>22683</v>
      </c>
      <c r="J73" s="275">
        <f>'NAW2 - Total - SSEH'!J73</f>
        <v>245</v>
      </c>
      <c r="K73" s="275">
        <f>'NAW2 - Total - SSEH'!K73</f>
        <v>2694</v>
      </c>
      <c r="L73" s="220">
        <f t="shared" ref="L73:L75" si="144">SUM(G73:K73)</f>
        <v>91040</v>
      </c>
      <c r="M73" s="275">
        <f>'NAW2 - Total - SSEH'!M73</f>
        <v>0</v>
      </c>
      <c r="N73" s="275">
        <f>'NAW2 - Total - SSEH'!N73</f>
        <v>0</v>
      </c>
      <c r="O73" s="275">
        <f>'NAW2 - Total - SSEH'!O73</f>
        <v>0</v>
      </c>
      <c r="P73" s="275">
        <f>'NAW2 - Total - SSEH'!P73</f>
        <v>0</v>
      </c>
      <c r="Q73" s="275">
        <f>'NAW2 - Total - SSEH'!Q73</f>
        <v>0</v>
      </c>
      <c r="R73" s="220">
        <f t="shared" ref="R73:R75" si="145">SUM(M73:Q73)</f>
        <v>0</v>
      </c>
      <c r="S73" s="102"/>
      <c r="T73" s="102"/>
      <c r="U73" s="102"/>
      <c r="V73" s="102"/>
      <c r="W73" s="102"/>
      <c r="X73" s="220">
        <f t="shared" ref="X73:X75" si="146">SUM(S73:W73)</f>
        <v>0</v>
      </c>
      <c r="Y73" s="275">
        <f>'NAW2 - Total - SSEH'!Y73</f>
        <v>51555</v>
      </c>
      <c r="Z73" s="275">
        <f>'NAW2 - Total - SSEH'!Z73</f>
        <v>11214</v>
      </c>
      <c r="AA73" s="275">
        <f>'NAW2 - Total - SSEH'!AA73</f>
        <v>25274</v>
      </c>
      <c r="AB73" s="275">
        <f>'NAW2 - Total - SSEH'!AB73</f>
        <v>212</v>
      </c>
      <c r="AC73" s="275">
        <f>'NAW2 - Total - SSEH'!AC73</f>
        <v>2786</v>
      </c>
      <c r="AD73" s="220">
        <f t="shared" ref="AD73:AD75" si="147">SUM(Y73:AC73)</f>
        <v>91041</v>
      </c>
      <c r="AE73" s="102"/>
      <c r="AF73" s="102"/>
      <c r="AG73" s="102"/>
      <c r="AH73" s="102"/>
      <c r="AI73" s="102"/>
      <c r="AJ73" s="220">
        <f t="shared" ref="AJ73:AJ75" si="148">SUM(AE73:AI73)</f>
        <v>0</v>
      </c>
      <c r="AK73" s="275">
        <f>'NAW2 - Total - SSEH'!AK73</f>
        <v>48036</v>
      </c>
      <c r="AL73" s="275">
        <f>'NAW2 - Total - SSEH'!AL73</f>
        <v>7999</v>
      </c>
      <c r="AM73" s="275">
        <f>'NAW2 - Total - SSEH'!AM73</f>
        <v>8643</v>
      </c>
      <c r="AN73" s="275">
        <f>'NAW2 - Total - SSEH'!AN73</f>
        <v>23421</v>
      </c>
      <c r="AO73" s="275">
        <f>'NAW2 - Total - SSEH'!AO73</f>
        <v>2942</v>
      </c>
      <c r="AP73" s="220">
        <f t="shared" ref="AP73:AP75" si="149">SUM(AK73:AO73)</f>
        <v>91041</v>
      </c>
    </row>
    <row r="74" spans="1:42" ht="25.5" customHeight="1">
      <c r="A74" s="13"/>
      <c r="B74" s="19"/>
      <c r="C74" s="218"/>
      <c r="D74" s="125"/>
      <c r="E74" s="105"/>
      <c r="F74" s="219" t="s">
        <v>82</v>
      </c>
      <c r="G74" s="275">
        <f>'NAW2 - Total - SSEH'!G74</f>
        <v>49858</v>
      </c>
      <c r="H74" s="275">
        <f>'NAW2 - Total - SSEH'!H74</f>
        <v>11043</v>
      </c>
      <c r="I74" s="275">
        <f>'NAW2 - Total - SSEH'!I74</f>
        <v>21777</v>
      </c>
      <c r="J74" s="275">
        <f>'NAW2 - Total - SSEH'!J74</f>
        <v>250</v>
      </c>
      <c r="K74" s="275">
        <f>'NAW2 - Total - SSEH'!K74</f>
        <v>1670</v>
      </c>
      <c r="L74" s="220">
        <f t="shared" si="144"/>
        <v>84598</v>
      </c>
      <c r="M74" s="275">
        <f>'NAW2 - Total - SSEH'!M74</f>
        <v>0</v>
      </c>
      <c r="N74" s="275">
        <f>'NAW2 - Total - SSEH'!N74</f>
        <v>0</v>
      </c>
      <c r="O74" s="275">
        <f>'NAW2 - Total - SSEH'!O74</f>
        <v>0</v>
      </c>
      <c r="P74" s="275">
        <f>'NAW2 - Total - SSEH'!P74</f>
        <v>0</v>
      </c>
      <c r="Q74" s="275">
        <f>'NAW2 - Total - SSEH'!Q74</f>
        <v>0</v>
      </c>
      <c r="R74" s="220">
        <f t="shared" si="145"/>
        <v>0</v>
      </c>
      <c r="S74" s="102"/>
      <c r="T74" s="102"/>
      <c r="U74" s="102"/>
      <c r="V74" s="102"/>
      <c r="W74" s="102"/>
      <c r="X74" s="220">
        <f t="shared" si="146"/>
        <v>0</v>
      </c>
      <c r="Y74" s="275">
        <f>'NAW2 - Total - SSEH'!Y74</f>
        <v>46823</v>
      </c>
      <c r="Z74" s="275">
        <f>'NAW2 - Total - SSEH'!Z74</f>
        <v>11320</v>
      </c>
      <c r="AA74" s="275">
        <f>'NAW2 - Total - SSEH'!AA74</f>
        <v>24477</v>
      </c>
      <c r="AB74" s="275">
        <f>'NAW2 - Total - SSEH'!AB74</f>
        <v>227</v>
      </c>
      <c r="AC74" s="275">
        <f>'NAW2 - Total - SSEH'!AC74</f>
        <v>1750</v>
      </c>
      <c r="AD74" s="220">
        <f t="shared" si="147"/>
        <v>84597</v>
      </c>
      <c r="AE74" s="102"/>
      <c r="AF74" s="102"/>
      <c r="AG74" s="102"/>
      <c r="AH74" s="102"/>
      <c r="AI74" s="102"/>
      <c r="AJ74" s="220">
        <f t="shared" si="148"/>
        <v>0</v>
      </c>
      <c r="AK74" s="275">
        <f>'NAW2 - Total - SSEH'!AK74</f>
        <v>43036</v>
      </c>
      <c r="AL74" s="275">
        <f>'NAW2 - Total - SSEH'!AL74</f>
        <v>8271</v>
      </c>
      <c r="AM74" s="275">
        <f>'NAW2 - Total - SSEH'!AM74</f>
        <v>8451</v>
      </c>
      <c r="AN74" s="275">
        <f>'NAW2 - Total - SSEH'!AN74</f>
        <v>22908</v>
      </c>
      <c r="AO74" s="275">
        <f>'NAW2 - Total - SSEH'!AO74</f>
        <v>1931</v>
      </c>
      <c r="AP74" s="220">
        <f t="shared" si="149"/>
        <v>84597</v>
      </c>
    </row>
    <row r="75" spans="1:42" ht="25.5" customHeight="1">
      <c r="A75" s="13"/>
      <c r="B75" s="19"/>
      <c r="C75" s="218"/>
      <c r="D75" s="125"/>
      <c r="E75" s="105"/>
      <c r="F75" s="219" t="s">
        <v>83</v>
      </c>
      <c r="G75" s="275">
        <f>'NAW2 - Total - SSEH'!G75</f>
        <v>2152</v>
      </c>
      <c r="H75" s="275">
        <f>'NAW2 - Total - SSEH'!H75</f>
        <v>521</v>
      </c>
      <c r="I75" s="275">
        <f>'NAW2 - Total - SSEH'!I75</f>
        <v>1122</v>
      </c>
      <c r="J75" s="275">
        <f>'NAW2 - Total - SSEH'!J75</f>
        <v>22</v>
      </c>
      <c r="K75" s="275">
        <f>'NAW2 - Total - SSEH'!K75</f>
        <v>55</v>
      </c>
      <c r="L75" s="220">
        <f t="shared" si="144"/>
        <v>3872</v>
      </c>
      <c r="M75" s="275">
        <f>'NAW2 - Total - SSEH'!M75</f>
        <v>0</v>
      </c>
      <c r="N75" s="275">
        <f>'NAW2 - Total - SSEH'!N75</f>
        <v>0</v>
      </c>
      <c r="O75" s="275">
        <f>'NAW2 - Total - SSEH'!O75</f>
        <v>0</v>
      </c>
      <c r="P75" s="275">
        <f>'NAW2 - Total - SSEH'!P75</f>
        <v>0</v>
      </c>
      <c r="Q75" s="275">
        <f>'NAW2 - Total - SSEH'!Q75</f>
        <v>0</v>
      </c>
      <c r="R75" s="220">
        <f t="shared" si="145"/>
        <v>0</v>
      </c>
      <c r="S75" s="102"/>
      <c r="T75" s="102"/>
      <c r="U75" s="102"/>
      <c r="V75" s="102"/>
      <c r="W75" s="102"/>
      <c r="X75" s="220">
        <f t="shared" si="146"/>
        <v>0</v>
      </c>
      <c r="Y75" s="275">
        <f>'NAW2 - Total - SSEH'!Y75</f>
        <v>2036</v>
      </c>
      <c r="Z75" s="275">
        <f>'NAW2 - Total - SSEH'!Z75</f>
        <v>467</v>
      </c>
      <c r="AA75" s="275">
        <f>'NAW2 - Total - SSEH'!AA75</f>
        <v>1290</v>
      </c>
      <c r="AB75" s="275">
        <f>'NAW2 - Total - SSEH'!AB75</f>
        <v>14</v>
      </c>
      <c r="AC75" s="275">
        <f>'NAW2 - Total - SSEH'!AC75</f>
        <v>65</v>
      </c>
      <c r="AD75" s="220">
        <f t="shared" si="147"/>
        <v>3872</v>
      </c>
      <c r="AE75" s="102"/>
      <c r="AF75" s="102"/>
      <c r="AG75" s="102"/>
      <c r="AH75" s="102"/>
      <c r="AI75" s="102"/>
      <c r="AJ75" s="220">
        <f t="shared" si="148"/>
        <v>0</v>
      </c>
      <c r="AK75" s="275">
        <f>'NAW2 - Total - SSEH'!AK75</f>
        <v>1845</v>
      </c>
      <c r="AL75" s="275">
        <f>'NAW2 - Total - SSEH'!AL75</f>
        <v>347</v>
      </c>
      <c r="AM75" s="275">
        <f>'NAW2 - Total - SSEH'!AM75</f>
        <v>434</v>
      </c>
      <c r="AN75" s="275">
        <f>'NAW2 - Total - SSEH'!AN75</f>
        <v>1168</v>
      </c>
      <c r="AO75" s="275">
        <f>'NAW2 - Total - SSEH'!AO75</f>
        <v>78</v>
      </c>
      <c r="AP75" s="220">
        <f t="shared" si="149"/>
        <v>3872</v>
      </c>
    </row>
    <row r="76" spans="1:42" ht="25.5" customHeight="1" thickBot="1">
      <c r="A76" s="13"/>
      <c r="B76" s="221"/>
      <c r="C76" s="222"/>
      <c r="D76" s="102"/>
      <c r="E76" s="102"/>
      <c r="F76" s="223"/>
      <c r="G76" s="224">
        <f>SUM(G72:G75)</f>
        <v>181173</v>
      </c>
      <c r="H76" s="225">
        <f t="shared" ref="H76:K76" si="150">SUM(H72:H75)</f>
        <v>39018</v>
      </c>
      <c r="I76" s="225">
        <f t="shared" si="150"/>
        <v>81115</v>
      </c>
      <c r="J76" s="225">
        <f t="shared" si="150"/>
        <v>1020</v>
      </c>
      <c r="K76" s="225">
        <f t="shared" si="150"/>
        <v>7062</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170394</v>
      </c>
      <c r="Z76" s="225">
        <f t="shared" ref="Z76:AC76" si="153">SUM(Z72:Z75)</f>
        <v>39787</v>
      </c>
      <c r="AA76" s="225">
        <f t="shared" si="153"/>
        <v>90926</v>
      </c>
      <c r="AB76" s="225">
        <f t="shared" si="153"/>
        <v>867</v>
      </c>
      <c r="AC76" s="225">
        <f t="shared" si="153"/>
        <v>7414</v>
      </c>
      <c r="AD76" s="150"/>
      <c r="AE76" s="224">
        <f>SUM(AE72:AE75)</f>
        <v>0</v>
      </c>
      <c r="AF76" s="225">
        <f t="shared" ref="AF76:AI76" si="154">SUM(AF72:AF75)</f>
        <v>0</v>
      </c>
      <c r="AG76" s="225">
        <f t="shared" si="154"/>
        <v>0</v>
      </c>
      <c r="AH76" s="225">
        <f t="shared" si="154"/>
        <v>0</v>
      </c>
      <c r="AI76" s="225">
        <f t="shared" si="154"/>
        <v>0</v>
      </c>
      <c r="AJ76" s="150"/>
      <c r="AK76" s="224">
        <f>SUM(AK72:AK75)</f>
        <v>156727</v>
      </c>
      <c r="AL76" s="225">
        <f t="shared" ref="AL76:AO76" si="155">SUM(AL72:AL75)</f>
        <v>28887</v>
      </c>
      <c r="AM76" s="225">
        <f t="shared" si="155"/>
        <v>30590</v>
      </c>
      <c r="AN76" s="225">
        <f t="shared" si="155"/>
        <v>85067</v>
      </c>
      <c r="AO76" s="225">
        <f t="shared" si="155"/>
        <v>8117</v>
      </c>
      <c r="AP76" s="150"/>
    </row>
    <row r="77" spans="1:42" ht="25.5" customHeight="1">
      <c r="A77" s="13"/>
      <c r="B77" s="279" t="s">
        <v>13</v>
      </c>
      <c r="C77" s="210"/>
      <c r="D77" s="211"/>
      <c r="E77" s="212"/>
      <c r="F77" s="213" t="s">
        <v>78</v>
      </c>
      <c r="G77" s="275">
        <f>'NAW2 - Total - SSEH'!G77</f>
        <v>0</v>
      </c>
      <c r="H77" s="275">
        <f>'NAW2 - Total - SSEH'!H77</f>
        <v>0</v>
      </c>
      <c r="I77" s="275">
        <f>'NAW2 - Total - SSEH'!I77</f>
        <v>0</v>
      </c>
      <c r="J77" s="275">
        <f>'NAW2 - Total - SSEH'!J77</f>
        <v>0</v>
      </c>
      <c r="K77" s="275">
        <f>'NAW2 - Total - SSEH'!K77</f>
        <v>0</v>
      </c>
      <c r="L77" s="216">
        <f>SUM(G77:K77)</f>
        <v>0</v>
      </c>
      <c r="M77" s="275">
        <f>'NAW2 - Total - SSEH'!M77</f>
        <v>0</v>
      </c>
      <c r="N77" s="275">
        <f>'NAW2 - Total - SSEH'!N77</f>
        <v>0</v>
      </c>
      <c r="O77" s="275">
        <f>'NAW2 - Total - SSEH'!O77</f>
        <v>0</v>
      </c>
      <c r="P77" s="275">
        <f>'NAW2 - Total - SSEH'!P77</f>
        <v>0</v>
      </c>
      <c r="Q77" s="275">
        <f>'NAW2 - Total - SSEH'!Q77</f>
        <v>0</v>
      </c>
      <c r="R77" s="216">
        <f>SUM(M77:Q77)</f>
        <v>0</v>
      </c>
      <c r="S77" s="102"/>
      <c r="T77" s="102"/>
      <c r="U77" s="102"/>
      <c r="V77" s="102"/>
      <c r="W77" s="102"/>
      <c r="X77" s="216">
        <f>SUM(S77:W77)</f>
        <v>0</v>
      </c>
      <c r="Y77" s="276">
        <f>'NAW2 - Total - SSEH'!Y77</f>
        <v>0</v>
      </c>
      <c r="Z77" s="276">
        <f>'NAW2 - Total - SSEH'!Z77</f>
        <v>0</v>
      </c>
      <c r="AA77" s="276">
        <f>'NAW2 - Total - SSEH'!AA77</f>
        <v>0</v>
      </c>
      <c r="AB77" s="276">
        <f>'NAW2 - Total - SSEH'!AB77</f>
        <v>0</v>
      </c>
      <c r="AC77" s="276">
        <f>'NAW2 - Total - SSEH'!AC77</f>
        <v>0</v>
      </c>
      <c r="AD77" s="216">
        <f>SUM(Y77:AC77)</f>
        <v>0</v>
      </c>
      <c r="AE77" s="102"/>
      <c r="AF77" s="102"/>
      <c r="AG77" s="102"/>
      <c r="AH77" s="102"/>
      <c r="AI77" s="102"/>
      <c r="AJ77" s="216">
        <f>SUM(AE77:AI77)</f>
        <v>0</v>
      </c>
      <c r="AK77" s="276">
        <f>'NAW2 - Total - SSEH'!AK77</f>
        <v>0</v>
      </c>
      <c r="AL77" s="276">
        <f>'NAW2 - Total - SSEH'!AL77</f>
        <v>0</v>
      </c>
      <c r="AM77" s="276">
        <f>'NAW2 - Total - SSEH'!AM77</f>
        <v>0</v>
      </c>
      <c r="AN77" s="276">
        <f>'NAW2 - Total - SSEH'!AN77</f>
        <v>0</v>
      </c>
      <c r="AO77" s="276">
        <f>'NAW2 - Total - SSEH'!AO77</f>
        <v>0</v>
      </c>
      <c r="AP77" s="216">
        <f>SUM(AK77:AO77)</f>
        <v>0</v>
      </c>
    </row>
    <row r="78" spans="1:42" ht="25.5" customHeight="1">
      <c r="A78" s="13"/>
      <c r="B78" s="19"/>
      <c r="C78" s="218"/>
      <c r="D78" s="125"/>
      <c r="E78" s="105"/>
      <c r="F78" s="219" t="s">
        <v>80</v>
      </c>
      <c r="G78" s="275">
        <f>'NAW2 - Total - SSEH'!G78</f>
        <v>0</v>
      </c>
      <c r="H78" s="275">
        <f>'NAW2 - Total - SSEH'!H78</f>
        <v>0</v>
      </c>
      <c r="I78" s="275">
        <f>'NAW2 - Total - SSEH'!I78</f>
        <v>0</v>
      </c>
      <c r="J78" s="275">
        <f>'NAW2 - Total - SSEH'!J78</f>
        <v>0</v>
      </c>
      <c r="K78" s="275">
        <f>'NAW2 - Total - SSEH'!K78</f>
        <v>0</v>
      </c>
      <c r="L78" s="220">
        <f t="shared" ref="L78:L80" si="156">SUM(G78:K78)</f>
        <v>0</v>
      </c>
      <c r="M78" s="275">
        <f>'NAW2 - Total - SSEH'!M78</f>
        <v>0</v>
      </c>
      <c r="N78" s="275">
        <f>'NAW2 - Total - SSEH'!N78</f>
        <v>0</v>
      </c>
      <c r="O78" s="275">
        <f>'NAW2 - Total - SSEH'!O78</f>
        <v>0</v>
      </c>
      <c r="P78" s="275">
        <f>'NAW2 - Total - SSEH'!P78</f>
        <v>0</v>
      </c>
      <c r="Q78" s="275">
        <f>'NAW2 - Total - SSEH'!Q78</f>
        <v>0</v>
      </c>
      <c r="R78" s="220">
        <f t="shared" ref="R78:R80" si="157">SUM(M78:Q78)</f>
        <v>0</v>
      </c>
      <c r="S78" s="102"/>
      <c r="T78" s="102"/>
      <c r="U78" s="102"/>
      <c r="V78" s="102"/>
      <c r="W78" s="102"/>
      <c r="X78" s="220">
        <f t="shared" ref="X78:X80" si="158">SUM(S78:W78)</f>
        <v>0</v>
      </c>
      <c r="Y78" s="275">
        <f>'NAW2 - Total - SSEH'!Y78</f>
        <v>0</v>
      </c>
      <c r="Z78" s="275">
        <f>'NAW2 - Total - SSEH'!Z78</f>
        <v>0</v>
      </c>
      <c r="AA78" s="275">
        <f>'NAW2 - Total - SSEH'!AA78</f>
        <v>0</v>
      </c>
      <c r="AB78" s="275">
        <f>'NAW2 - Total - SSEH'!AB78</f>
        <v>0</v>
      </c>
      <c r="AC78" s="275">
        <f>'NAW2 - Total - SSEH'!AC78</f>
        <v>0</v>
      </c>
      <c r="AD78" s="220">
        <f t="shared" ref="AD78:AD80" si="159">SUM(Y78:AC78)</f>
        <v>0</v>
      </c>
      <c r="AE78" s="102"/>
      <c r="AF78" s="102"/>
      <c r="AG78" s="102"/>
      <c r="AH78" s="102"/>
      <c r="AI78" s="102"/>
      <c r="AJ78" s="220">
        <f t="shared" ref="AJ78:AJ80" si="160">SUM(AE78:AI78)</f>
        <v>0</v>
      </c>
      <c r="AK78" s="275">
        <f>'NAW2 - Total - SSEH'!AK78</f>
        <v>0</v>
      </c>
      <c r="AL78" s="275">
        <f>'NAW2 - Total - SSEH'!AL78</f>
        <v>0</v>
      </c>
      <c r="AM78" s="275">
        <f>'NAW2 - Total - SSEH'!AM78</f>
        <v>0</v>
      </c>
      <c r="AN78" s="275">
        <f>'NAW2 - Total - SSEH'!AN78</f>
        <v>0</v>
      </c>
      <c r="AO78" s="275">
        <f>'NAW2 - Total - SSEH'!AO78</f>
        <v>0</v>
      </c>
      <c r="AP78" s="220">
        <f t="shared" ref="AP78:AP80" si="161">SUM(AK78:AO78)</f>
        <v>0</v>
      </c>
    </row>
    <row r="79" spans="1:42" ht="25.5" customHeight="1">
      <c r="A79" s="13"/>
      <c r="B79" s="19"/>
      <c r="C79" s="218"/>
      <c r="D79" s="125"/>
      <c r="E79" s="105"/>
      <c r="F79" s="219" t="s">
        <v>82</v>
      </c>
      <c r="G79" s="275">
        <f>'NAW2 - Total - SSEH'!G79</f>
        <v>0</v>
      </c>
      <c r="H79" s="275">
        <f>'NAW2 - Total - SSEH'!H79</f>
        <v>0</v>
      </c>
      <c r="I79" s="275">
        <f>'NAW2 - Total - SSEH'!I79</f>
        <v>0</v>
      </c>
      <c r="J79" s="275">
        <f>'NAW2 - Total - SSEH'!J79</f>
        <v>0</v>
      </c>
      <c r="K79" s="275">
        <f>'NAW2 - Total - SSEH'!K79</f>
        <v>0</v>
      </c>
      <c r="L79" s="220">
        <f t="shared" si="156"/>
        <v>0</v>
      </c>
      <c r="M79" s="275">
        <f>'NAW2 - Total - SSEH'!M79</f>
        <v>0</v>
      </c>
      <c r="N79" s="275">
        <f>'NAW2 - Total - SSEH'!N79</f>
        <v>0</v>
      </c>
      <c r="O79" s="275">
        <f>'NAW2 - Total - SSEH'!O79</f>
        <v>0</v>
      </c>
      <c r="P79" s="275">
        <f>'NAW2 - Total - SSEH'!P79</f>
        <v>0</v>
      </c>
      <c r="Q79" s="275">
        <f>'NAW2 - Total - SSEH'!Q79</f>
        <v>0</v>
      </c>
      <c r="R79" s="220">
        <f t="shared" si="157"/>
        <v>0</v>
      </c>
      <c r="S79" s="102"/>
      <c r="T79" s="102"/>
      <c r="U79" s="102"/>
      <c r="V79" s="102"/>
      <c r="W79" s="102"/>
      <c r="X79" s="220">
        <f t="shared" si="158"/>
        <v>0</v>
      </c>
      <c r="Y79" s="275">
        <f>'NAW2 - Total - SSEH'!Y79</f>
        <v>0</v>
      </c>
      <c r="Z79" s="275">
        <f>'NAW2 - Total - SSEH'!Z79</f>
        <v>0</v>
      </c>
      <c r="AA79" s="275">
        <f>'NAW2 - Total - SSEH'!AA79</f>
        <v>0</v>
      </c>
      <c r="AB79" s="275">
        <f>'NAW2 - Total - SSEH'!AB79</f>
        <v>0</v>
      </c>
      <c r="AC79" s="275">
        <f>'NAW2 - Total - SSEH'!AC79</f>
        <v>0</v>
      </c>
      <c r="AD79" s="220">
        <f t="shared" si="159"/>
        <v>0</v>
      </c>
      <c r="AE79" s="102"/>
      <c r="AF79" s="102"/>
      <c r="AG79" s="102"/>
      <c r="AH79" s="102"/>
      <c r="AI79" s="102"/>
      <c r="AJ79" s="220">
        <f t="shared" si="160"/>
        <v>0</v>
      </c>
      <c r="AK79" s="275">
        <f>'NAW2 - Total - SSEH'!AK79</f>
        <v>0</v>
      </c>
      <c r="AL79" s="275">
        <f>'NAW2 - Total - SSEH'!AL79</f>
        <v>0</v>
      </c>
      <c r="AM79" s="275">
        <f>'NAW2 - Total - SSEH'!AM79</f>
        <v>0</v>
      </c>
      <c r="AN79" s="275">
        <f>'NAW2 - Total - SSEH'!AN79</f>
        <v>0</v>
      </c>
      <c r="AO79" s="275">
        <f>'NAW2 - Total - SSEH'!AO79</f>
        <v>0</v>
      </c>
      <c r="AP79" s="220">
        <f t="shared" si="161"/>
        <v>0</v>
      </c>
    </row>
    <row r="80" spans="1:42" ht="25.5" customHeight="1">
      <c r="A80" s="13"/>
      <c r="B80" s="19"/>
      <c r="C80" s="218"/>
      <c r="D80" s="125"/>
      <c r="E80" s="105"/>
      <c r="F80" s="219" t="s">
        <v>83</v>
      </c>
      <c r="G80" s="275">
        <f>'NAW2 - Total - SSEH'!G80</f>
        <v>0</v>
      </c>
      <c r="H80" s="275">
        <f>'NAW2 - Total - SSEH'!H80</f>
        <v>0</v>
      </c>
      <c r="I80" s="275">
        <f>'NAW2 - Total - SSEH'!I80</f>
        <v>0</v>
      </c>
      <c r="J80" s="275">
        <f>'NAW2 - Total - SSEH'!J80</f>
        <v>0</v>
      </c>
      <c r="K80" s="275">
        <f>'NAW2 - Total - SSEH'!K80</f>
        <v>0</v>
      </c>
      <c r="L80" s="220">
        <f t="shared" si="156"/>
        <v>0</v>
      </c>
      <c r="M80" s="275">
        <f>'NAW2 - Total - SSEH'!M80</f>
        <v>0</v>
      </c>
      <c r="N80" s="275">
        <f>'NAW2 - Total - SSEH'!N80</f>
        <v>0</v>
      </c>
      <c r="O80" s="275">
        <f>'NAW2 - Total - SSEH'!O80</f>
        <v>0</v>
      </c>
      <c r="P80" s="275">
        <f>'NAW2 - Total - SSEH'!P80</f>
        <v>0</v>
      </c>
      <c r="Q80" s="275">
        <f>'NAW2 - Total - SSEH'!Q80</f>
        <v>0</v>
      </c>
      <c r="R80" s="220">
        <f t="shared" si="157"/>
        <v>0</v>
      </c>
      <c r="S80" s="102"/>
      <c r="T80" s="102"/>
      <c r="U80" s="102"/>
      <c r="V80" s="102"/>
      <c r="W80" s="102"/>
      <c r="X80" s="220">
        <f t="shared" si="158"/>
        <v>0</v>
      </c>
      <c r="Y80" s="275">
        <f>'NAW2 - Total - SSEH'!Y80</f>
        <v>0</v>
      </c>
      <c r="Z80" s="275">
        <f>'NAW2 - Total - SSEH'!Z80</f>
        <v>0</v>
      </c>
      <c r="AA80" s="275">
        <f>'NAW2 - Total - SSEH'!AA80</f>
        <v>0</v>
      </c>
      <c r="AB80" s="275">
        <f>'NAW2 - Total - SSEH'!AB80</f>
        <v>0</v>
      </c>
      <c r="AC80" s="275">
        <f>'NAW2 - Total - SSEH'!AC80</f>
        <v>0</v>
      </c>
      <c r="AD80" s="220">
        <f t="shared" si="159"/>
        <v>0</v>
      </c>
      <c r="AE80" s="102"/>
      <c r="AF80" s="102"/>
      <c r="AG80" s="102"/>
      <c r="AH80" s="102"/>
      <c r="AI80" s="102"/>
      <c r="AJ80" s="220">
        <f t="shared" si="160"/>
        <v>0</v>
      </c>
      <c r="AK80" s="275">
        <f>'NAW2 - Total - SSEH'!AK80</f>
        <v>0</v>
      </c>
      <c r="AL80" s="275">
        <f>'NAW2 - Total - SSEH'!AL80</f>
        <v>0</v>
      </c>
      <c r="AM80" s="275">
        <f>'NAW2 - Total - SSEH'!AM80</f>
        <v>0</v>
      </c>
      <c r="AN80" s="275">
        <f>'NAW2 - Total - SSEH'!AN80</f>
        <v>0</v>
      </c>
      <c r="AO80" s="275">
        <f>'NAW2 - Total - SSEH'!AO80</f>
        <v>0</v>
      </c>
      <c r="AP80" s="220">
        <f t="shared" si="161"/>
        <v>0</v>
      </c>
    </row>
    <row r="81" spans="1:42" ht="25.5" customHeight="1" thickBot="1">
      <c r="A81" s="13"/>
      <c r="B81" s="221"/>
      <c r="C81" s="222"/>
      <c r="D81" s="102"/>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79" t="s">
        <v>13</v>
      </c>
      <c r="C82" s="210"/>
      <c r="D82" s="211"/>
      <c r="E82" s="212"/>
      <c r="F82" s="213" t="s">
        <v>78</v>
      </c>
      <c r="G82" s="275">
        <f>'NAW2 - Total - SSEH'!G82</f>
        <v>0</v>
      </c>
      <c r="H82" s="275">
        <f>'NAW2 - Total - SSEH'!H82</f>
        <v>0</v>
      </c>
      <c r="I82" s="275">
        <f>'NAW2 - Total - SSEH'!I82</f>
        <v>0</v>
      </c>
      <c r="J82" s="275">
        <f>'NAW2 - Total - SSEH'!J82</f>
        <v>0</v>
      </c>
      <c r="K82" s="275">
        <f>'NAW2 - Total - SSEH'!K82</f>
        <v>0</v>
      </c>
      <c r="L82" s="216">
        <f>SUM(G82:K82)</f>
        <v>0</v>
      </c>
      <c r="M82" s="275">
        <f>'NAW2 - Total - SSEH'!M82</f>
        <v>0</v>
      </c>
      <c r="N82" s="275">
        <f>'NAW2 - Total - SSEH'!N82</f>
        <v>0</v>
      </c>
      <c r="O82" s="275">
        <f>'NAW2 - Total - SSEH'!O82</f>
        <v>0</v>
      </c>
      <c r="P82" s="275">
        <f>'NAW2 - Total - SSEH'!P82</f>
        <v>0</v>
      </c>
      <c r="Q82" s="275">
        <f>'NAW2 - Total - SSEH'!Q82</f>
        <v>0</v>
      </c>
      <c r="R82" s="216">
        <f>SUM(M82:Q82)</f>
        <v>0</v>
      </c>
      <c r="S82" s="102"/>
      <c r="T82" s="102"/>
      <c r="U82" s="102"/>
      <c r="V82" s="102"/>
      <c r="W82" s="102"/>
      <c r="X82" s="216">
        <f>SUM(S82:W82)</f>
        <v>0</v>
      </c>
      <c r="Y82" s="276">
        <f>'NAW2 - Total - SSEH'!Y82</f>
        <v>0</v>
      </c>
      <c r="Z82" s="276">
        <f>'NAW2 - Total - SSEH'!Z82</f>
        <v>0</v>
      </c>
      <c r="AA82" s="276">
        <f>'NAW2 - Total - SSEH'!AA82</f>
        <v>0</v>
      </c>
      <c r="AB82" s="276">
        <f>'NAW2 - Total - SSEH'!AB82</f>
        <v>0</v>
      </c>
      <c r="AC82" s="276">
        <f>'NAW2 - Total - SSEH'!AC82</f>
        <v>0</v>
      </c>
      <c r="AD82" s="216">
        <f>SUM(Y82:AC82)</f>
        <v>0</v>
      </c>
      <c r="AE82" s="102"/>
      <c r="AF82" s="102"/>
      <c r="AG82" s="102"/>
      <c r="AH82" s="102"/>
      <c r="AI82" s="102"/>
      <c r="AJ82" s="216">
        <f>SUM(AE82:AI82)</f>
        <v>0</v>
      </c>
      <c r="AK82" s="276">
        <f>'NAW2 - Total - SSEH'!AK82</f>
        <v>0</v>
      </c>
      <c r="AL82" s="276">
        <f>'NAW2 - Total - SSEH'!AL82</f>
        <v>0</v>
      </c>
      <c r="AM82" s="276">
        <f>'NAW2 - Total - SSEH'!AM82</f>
        <v>0</v>
      </c>
      <c r="AN82" s="276">
        <f>'NAW2 - Total - SSEH'!AN82</f>
        <v>0</v>
      </c>
      <c r="AO82" s="276">
        <f>'NAW2 - Total - SSEH'!AO82</f>
        <v>0</v>
      </c>
      <c r="AP82" s="216">
        <f>SUM(AK82:AO82)</f>
        <v>0</v>
      </c>
    </row>
    <row r="83" spans="1:42" ht="25.5" customHeight="1">
      <c r="A83" s="13"/>
      <c r="B83" s="19"/>
      <c r="C83" s="218"/>
      <c r="D83" s="125"/>
      <c r="E83" s="105"/>
      <c r="F83" s="219" t="s">
        <v>80</v>
      </c>
      <c r="G83" s="275">
        <f>'NAW2 - Total - SSEH'!G83</f>
        <v>0</v>
      </c>
      <c r="H83" s="275">
        <f>'NAW2 - Total - SSEH'!H83</f>
        <v>0</v>
      </c>
      <c r="I83" s="275">
        <f>'NAW2 - Total - SSEH'!I83</f>
        <v>0</v>
      </c>
      <c r="J83" s="275">
        <f>'NAW2 - Total - SSEH'!J83</f>
        <v>0</v>
      </c>
      <c r="K83" s="275">
        <f>'NAW2 - Total - SSEH'!K83</f>
        <v>0</v>
      </c>
      <c r="L83" s="220">
        <f t="shared" ref="L83:L85" si="168">SUM(G83:K83)</f>
        <v>0</v>
      </c>
      <c r="M83" s="275">
        <f>'NAW2 - Total - SSEH'!M83</f>
        <v>0</v>
      </c>
      <c r="N83" s="275">
        <f>'NAW2 - Total - SSEH'!N83</f>
        <v>0</v>
      </c>
      <c r="O83" s="275">
        <f>'NAW2 - Total - SSEH'!O83</f>
        <v>0</v>
      </c>
      <c r="P83" s="275">
        <f>'NAW2 - Total - SSEH'!P83</f>
        <v>0</v>
      </c>
      <c r="Q83" s="275">
        <f>'NAW2 - Total - SSEH'!Q83</f>
        <v>0</v>
      </c>
      <c r="R83" s="220">
        <f t="shared" ref="R83:R85" si="169">SUM(M83:Q83)</f>
        <v>0</v>
      </c>
      <c r="S83" s="102"/>
      <c r="T83" s="102"/>
      <c r="U83" s="102"/>
      <c r="V83" s="102"/>
      <c r="W83" s="102"/>
      <c r="X83" s="220">
        <f t="shared" ref="X83:X85" si="170">SUM(S83:W83)</f>
        <v>0</v>
      </c>
      <c r="Y83" s="275">
        <f>'NAW2 - Total - SSEH'!Y83</f>
        <v>0</v>
      </c>
      <c r="Z83" s="275">
        <f>'NAW2 - Total - SSEH'!Z83</f>
        <v>0</v>
      </c>
      <c r="AA83" s="275">
        <f>'NAW2 - Total - SSEH'!AA83</f>
        <v>0</v>
      </c>
      <c r="AB83" s="275">
        <f>'NAW2 - Total - SSEH'!AB83</f>
        <v>0</v>
      </c>
      <c r="AC83" s="275">
        <f>'NAW2 - Total - SSEH'!AC83</f>
        <v>0</v>
      </c>
      <c r="AD83" s="220">
        <f t="shared" ref="AD83:AD85" si="171">SUM(Y83:AC83)</f>
        <v>0</v>
      </c>
      <c r="AE83" s="102"/>
      <c r="AF83" s="102"/>
      <c r="AG83" s="102"/>
      <c r="AH83" s="102"/>
      <c r="AI83" s="102"/>
      <c r="AJ83" s="220">
        <f t="shared" ref="AJ83:AJ85" si="172">SUM(AE83:AI83)</f>
        <v>0</v>
      </c>
      <c r="AK83" s="275">
        <f>'NAW2 - Total - SSEH'!AK83</f>
        <v>0</v>
      </c>
      <c r="AL83" s="275">
        <f>'NAW2 - Total - SSEH'!AL83</f>
        <v>0</v>
      </c>
      <c r="AM83" s="275">
        <f>'NAW2 - Total - SSEH'!AM83</f>
        <v>0</v>
      </c>
      <c r="AN83" s="275">
        <f>'NAW2 - Total - SSEH'!AN83</f>
        <v>0</v>
      </c>
      <c r="AO83" s="275">
        <f>'NAW2 - Total - SSEH'!AO83</f>
        <v>0</v>
      </c>
      <c r="AP83" s="220">
        <f t="shared" ref="AP83:AP85" si="173">SUM(AK83:AO83)</f>
        <v>0</v>
      </c>
    </row>
    <row r="84" spans="1:42" ht="25.5" customHeight="1">
      <c r="A84" s="13"/>
      <c r="B84" s="19"/>
      <c r="C84" s="218"/>
      <c r="D84" s="125"/>
      <c r="E84" s="105"/>
      <c r="F84" s="219" t="s">
        <v>82</v>
      </c>
      <c r="G84" s="275">
        <f>'NAW2 - Total - SSEH'!G84</f>
        <v>0</v>
      </c>
      <c r="H84" s="275">
        <f>'NAW2 - Total - SSEH'!H84</f>
        <v>0</v>
      </c>
      <c r="I84" s="275">
        <f>'NAW2 - Total - SSEH'!I84</f>
        <v>0</v>
      </c>
      <c r="J84" s="275">
        <f>'NAW2 - Total - SSEH'!J84</f>
        <v>0</v>
      </c>
      <c r="K84" s="275">
        <f>'NAW2 - Total - SSEH'!K84</f>
        <v>0</v>
      </c>
      <c r="L84" s="220">
        <f t="shared" si="168"/>
        <v>0</v>
      </c>
      <c r="M84" s="275">
        <f>'NAW2 - Total - SSEH'!M84</f>
        <v>0</v>
      </c>
      <c r="N84" s="275">
        <f>'NAW2 - Total - SSEH'!N84</f>
        <v>0</v>
      </c>
      <c r="O84" s="275">
        <f>'NAW2 - Total - SSEH'!O84</f>
        <v>0</v>
      </c>
      <c r="P84" s="275">
        <f>'NAW2 - Total - SSEH'!P84</f>
        <v>0</v>
      </c>
      <c r="Q84" s="275">
        <f>'NAW2 - Total - SSEH'!Q84</f>
        <v>0</v>
      </c>
      <c r="R84" s="220">
        <f t="shared" si="169"/>
        <v>0</v>
      </c>
      <c r="S84" s="102"/>
      <c r="T84" s="102"/>
      <c r="U84" s="102"/>
      <c r="V84" s="102"/>
      <c r="W84" s="102"/>
      <c r="X84" s="220">
        <f t="shared" si="170"/>
        <v>0</v>
      </c>
      <c r="Y84" s="275">
        <f>'NAW2 - Total - SSEH'!Y84</f>
        <v>0</v>
      </c>
      <c r="Z84" s="275">
        <f>'NAW2 - Total - SSEH'!Z84</f>
        <v>0</v>
      </c>
      <c r="AA84" s="275">
        <f>'NAW2 - Total - SSEH'!AA84</f>
        <v>0</v>
      </c>
      <c r="AB84" s="275">
        <f>'NAW2 - Total - SSEH'!AB84</f>
        <v>0</v>
      </c>
      <c r="AC84" s="275">
        <f>'NAW2 - Total - SSEH'!AC84</f>
        <v>0</v>
      </c>
      <c r="AD84" s="220">
        <f t="shared" si="171"/>
        <v>0</v>
      </c>
      <c r="AE84" s="102"/>
      <c r="AF84" s="102"/>
      <c r="AG84" s="102"/>
      <c r="AH84" s="102"/>
      <c r="AI84" s="102"/>
      <c r="AJ84" s="220">
        <f t="shared" si="172"/>
        <v>0</v>
      </c>
      <c r="AK84" s="275">
        <f>'NAW2 - Total - SSEH'!AK84</f>
        <v>0</v>
      </c>
      <c r="AL84" s="275">
        <f>'NAW2 - Total - SSEH'!AL84</f>
        <v>0</v>
      </c>
      <c r="AM84" s="275">
        <f>'NAW2 - Total - SSEH'!AM84</f>
        <v>0</v>
      </c>
      <c r="AN84" s="275">
        <f>'NAW2 - Total - SSEH'!AN84</f>
        <v>0</v>
      </c>
      <c r="AO84" s="275">
        <f>'NAW2 - Total - SSEH'!AO84</f>
        <v>0</v>
      </c>
      <c r="AP84" s="220">
        <f t="shared" si="173"/>
        <v>0</v>
      </c>
    </row>
    <row r="85" spans="1:42" ht="25.5" customHeight="1">
      <c r="A85" s="13"/>
      <c r="B85" s="19"/>
      <c r="C85" s="218"/>
      <c r="D85" s="125"/>
      <c r="E85" s="105"/>
      <c r="F85" s="219" t="s">
        <v>83</v>
      </c>
      <c r="G85" s="275">
        <f>'NAW2 - Total - SSEH'!G85</f>
        <v>0</v>
      </c>
      <c r="H85" s="275">
        <f>'NAW2 - Total - SSEH'!H85</f>
        <v>0</v>
      </c>
      <c r="I85" s="275">
        <f>'NAW2 - Total - SSEH'!I85</f>
        <v>0</v>
      </c>
      <c r="J85" s="275">
        <f>'NAW2 - Total - SSEH'!J85</f>
        <v>0</v>
      </c>
      <c r="K85" s="275">
        <f>'NAW2 - Total - SSEH'!K85</f>
        <v>0</v>
      </c>
      <c r="L85" s="220">
        <f t="shared" si="168"/>
        <v>0</v>
      </c>
      <c r="M85" s="275">
        <f>'NAW2 - Total - SSEH'!M85</f>
        <v>0</v>
      </c>
      <c r="N85" s="275">
        <f>'NAW2 - Total - SSEH'!N85</f>
        <v>0</v>
      </c>
      <c r="O85" s="275">
        <f>'NAW2 - Total - SSEH'!O85</f>
        <v>0</v>
      </c>
      <c r="P85" s="275">
        <f>'NAW2 - Total - SSEH'!P85</f>
        <v>0</v>
      </c>
      <c r="Q85" s="275">
        <f>'NAW2 - Total - SSEH'!Q85</f>
        <v>0</v>
      </c>
      <c r="R85" s="220">
        <f t="shared" si="169"/>
        <v>0</v>
      </c>
      <c r="S85" s="102"/>
      <c r="T85" s="102"/>
      <c r="U85" s="102"/>
      <c r="V85" s="102"/>
      <c r="W85" s="102"/>
      <c r="X85" s="220">
        <f t="shared" si="170"/>
        <v>0</v>
      </c>
      <c r="Y85" s="275">
        <f>'NAW2 - Total - SSEH'!Y85</f>
        <v>0</v>
      </c>
      <c r="Z85" s="275">
        <f>'NAW2 - Total - SSEH'!Z85</f>
        <v>0</v>
      </c>
      <c r="AA85" s="275">
        <f>'NAW2 - Total - SSEH'!AA85</f>
        <v>0</v>
      </c>
      <c r="AB85" s="275">
        <f>'NAW2 - Total - SSEH'!AB85</f>
        <v>0</v>
      </c>
      <c r="AC85" s="275">
        <f>'NAW2 - Total - SSEH'!AC85</f>
        <v>0</v>
      </c>
      <c r="AD85" s="220">
        <f t="shared" si="171"/>
        <v>0</v>
      </c>
      <c r="AE85" s="102"/>
      <c r="AF85" s="102"/>
      <c r="AG85" s="102"/>
      <c r="AH85" s="102"/>
      <c r="AI85" s="102"/>
      <c r="AJ85" s="220">
        <f t="shared" si="172"/>
        <v>0</v>
      </c>
      <c r="AK85" s="275">
        <f>'NAW2 - Total - SSEH'!AK85</f>
        <v>0</v>
      </c>
      <c r="AL85" s="275">
        <f>'NAW2 - Total - SSEH'!AL85</f>
        <v>0</v>
      </c>
      <c r="AM85" s="275">
        <f>'NAW2 - Total - SSEH'!AM85</f>
        <v>0</v>
      </c>
      <c r="AN85" s="275">
        <f>'NAW2 - Total - SSEH'!AN85</f>
        <v>0</v>
      </c>
      <c r="AO85" s="275">
        <f>'NAW2 - Total - SSEH'!AO85</f>
        <v>0</v>
      </c>
      <c r="AP85" s="220">
        <f t="shared" si="173"/>
        <v>0</v>
      </c>
    </row>
    <row r="86" spans="1:42" ht="25.5" customHeight="1" thickBot="1">
      <c r="A86" s="13"/>
      <c r="B86" s="221"/>
      <c r="C86" s="222"/>
      <c r="D86" s="102"/>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79" t="s">
        <v>13</v>
      </c>
      <c r="C87" s="210"/>
      <c r="D87" s="211"/>
      <c r="E87" s="212"/>
      <c r="F87" s="213" t="s">
        <v>78</v>
      </c>
      <c r="G87" s="275">
        <f>'NAW2 - Total - SSEH'!G87</f>
        <v>0</v>
      </c>
      <c r="H87" s="275">
        <f>'NAW2 - Total - SSEH'!H87</f>
        <v>0</v>
      </c>
      <c r="I87" s="275">
        <f>'NAW2 - Total - SSEH'!I87</f>
        <v>0</v>
      </c>
      <c r="J87" s="275">
        <f>'NAW2 - Total - SSEH'!J87</f>
        <v>0</v>
      </c>
      <c r="K87" s="275">
        <f>'NAW2 - Total - SSEH'!K87</f>
        <v>0</v>
      </c>
      <c r="L87" s="216">
        <f>SUM(G87:K87)</f>
        <v>0</v>
      </c>
      <c r="M87" s="275">
        <f>'NAW2 - Total - SSEH'!M87</f>
        <v>0</v>
      </c>
      <c r="N87" s="275">
        <f>'NAW2 - Total - SSEH'!N87</f>
        <v>0</v>
      </c>
      <c r="O87" s="275">
        <f>'NAW2 - Total - SSEH'!O87</f>
        <v>0</v>
      </c>
      <c r="P87" s="275">
        <f>'NAW2 - Total - SSEH'!P87</f>
        <v>0</v>
      </c>
      <c r="Q87" s="275">
        <f>'NAW2 - Total - SSEH'!Q87</f>
        <v>0</v>
      </c>
      <c r="R87" s="216">
        <f>SUM(M87:Q87)</f>
        <v>0</v>
      </c>
      <c r="S87" s="102"/>
      <c r="T87" s="102"/>
      <c r="U87" s="102"/>
      <c r="V87" s="102"/>
      <c r="W87" s="102"/>
      <c r="X87" s="216">
        <f>SUM(S87:W87)</f>
        <v>0</v>
      </c>
      <c r="Y87" s="276">
        <f>'NAW2 - Total - SSEH'!Y87</f>
        <v>0</v>
      </c>
      <c r="Z87" s="276">
        <f>'NAW2 - Total - SSEH'!Z87</f>
        <v>0</v>
      </c>
      <c r="AA87" s="276">
        <f>'NAW2 - Total - SSEH'!AA87</f>
        <v>0</v>
      </c>
      <c r="AB87" s="276">
        <f>'NAW2 - Total - SSEH'!AB87</f>
        <v>0</v>
      </c>
      <c r="AC87" s="276">
        <f>'NAW2 - Total - SSEH'!AC87</f>
        <v>0</v>
      </c>
      <c r="AD87" s="216">
        <f>SUM(Y87:AC87)</f>
        <v>0</v>
      </c>
      <c r="AE87" s="102"/>
      <c r="AF87" s="102"/>
      <c r="AG87" s="102"/>
      <c r="AH87" s="102"/>
      <c r="AI87" s="102"/>
      <c r="AJ87" s="216">
        <f>SUM(AE87:AI87)</f>
        <v>0</v>
      </c>
      <c r="AK87" s="276">
        <f>'NAW2 - Total - SSEH'!AK87</f>
        <v>0</v>
      </c>
      <c r="AL87" s="276">
        <f>'NAW2 - Total - SSEH'!AL87</f>
        <v>0</v>
      </c>
      <c r="AM87" s="276">
        <f>'NAW2 - Total - SSEH'!AM87</f>
        <v>0</v>
      </c>
      <c r="AN87" s="276">
        <f>'NAW2 - Total - SSEH'!AN87</f>
        <v>0</v>
      </c>
      <c r="AO87" s="276">
        <f>'NAW2 - Total - SSEH'!AO87</f>
        <v>0</v>
      </c>
      <c r="AP87" s="216">
        <f>SUM(AK87:AO87)</f>
        <v>0</v>
      </c>
    </row>
    <row r="88" spans="1:42" ht="25.5" customHeight="1">
      <c r="A88" s="13"/>
      <c r="B88" s="19"/>
      <c r="C88" s="218"/>
      <c r="D88" s="125"/>
      <c r="E88" s="105"/>
      <c r="F88" s="219" t="s">
        <v>80</v>
      </c>
      <c r="G88" s="275">
        <f>'NAW2 - Total - SSEH'!G88</f>
        <v>0</v>
      </c>
      <c r="H88" s="275">
        <f>'NAW2 - Total - SSEH'!H88</f>
        <v>0</v>
      </c>
      <c r="I88" s="275">
        <f>'NAW2 - Total - SSEH'!I88</f>
        <v>0</v>
      </c>
      <c r="J88" s="275">
        <f>'NAW2 - Total - SSEH'!J88</f>
        <v>0</v>
      </c>
      <c r="K88" s="275">
        <f>'NAW2 - Total - SSEH'!K88</f>
        <v>0</v>
      </c>
      <c r="L88" s="220">
        <f t="shared" ref="L88:L90" si="180">SUM(G88:K88)</f>
        <v>0</v>
      </c>
      <c r="M88" s="275">
        <f>'NAW2 - Total - SSEH'!M88</f>
        <v>0</v>
      </c>
      <c r="N88" s="275">
        <f>'NAW2 - Total - SSEH'!N88</f>
        <v>0</v>
      </c>
      <c r="O88" s="275">
        <f>'NAW2 - Total - SSEH'!O88</f>
        <v>0</v>
      </c>
      <c r="P88" s="275">
        <f>'NAW2 - Total - SSEH'!P88</f>
        <v>0</v>
      </c>
      <c r="Q88" s="275">
        <f>'NAW2 - Total - SSEH'!Q88</f>
        <v>0</v>
      </c>
      <c r="R88" s="220">
        <f t="shared" ref="R88:R90" si="181">SUM(M88:Q88)</f>
        <v>0</v>
      </c>
      <c r="S88" s="102"/>
      <c r="T88" s="102"/>
      <c r="U88" s="102"/>
      <c r="V88" s="102"/>
      <c r="W88" s="102"/>
      <c r="X88" s="220">
        <f t="shared" ref="X88:X90" si="182">SUM(S88:W88)</f>
        <v>0</v>
      </c>
      <c r="Y88" s="275">
        <f>'NAW2 - Total - SSEH'!Y88</f>
        <v>0</v>
      </c>
      <c r="Z88" s="275">
        <f>'NAW2 - Total - SSEH'!Z88</f>
        <v>0</v>
      </c>
      <c r="AA88" s="275">
        <f>'NAW2 - Total - SSEH'!AA88</f>
        <v>0</v>
      </c>
      <c r="AB88" s="275">
        <f>'NAW2 - Total - SSEH'!AB88</f>
        <v>0</v>
      </c>
      <c r="AC88" s="275">
        <f>'NAW2 - Total - SSEH'!AC88</f>
        <v>0</v>
      </c>
      <c r="AD88" s="220">
        <f t="shared" ref="AD88:AD90" si="183">SUM(Y88:AC88)</f>
        <v>0</v>
      </c>
      <c r="AE88" s="102"/>
      <c r="AF88" s="102"/>
      <c r="AG88" s="102"/>
      <c r="AH88" s="102"/>
      <c r="AI88" s="102"/>
      <c r="AJ88" s="220">
        <f t="shared" ref="AJ88:AJ90" si="184">SUM(AE88:AI88)</f>
        <v>0</v>
      </c>
      <c r="AK88" s="275">
        <f>'NAW2 - Total - SSEH'!AK88</f>
        <v>0</v>
      </c>
      <c r="AL88" s="275">
        <f>'NAW2 - Total - SSEH'!AL88</f>
        <v>0</v>
      </c>
      <c r="AM88" s="275">
        <f>'NAW2 - Total - SSEH'!AM88</f>
        <v>0</v>
      </c>
      <c r="AN88" s="275">
        <f>'NAW2 - Total - SSEH'!AN88</f>
        <v>0</v>
      </c>
      <c r="AO88" s="275">
        <f>'NAW2 - Total - SSEH'!AO88</f>
        <v>0</v>
      </c>
      <c r="AP88" s="220">
        <f t="shared" ref="AP88:AP90" si="185">SUM(AK88:AO88)</f>
        <v>0</v>
      </c>
    </row>
    <row r="89" spans="1:42" ht="25.5" customHeight="1">
      <c r="A89" s="13"/>
      <c r="B89" s="19"/>
      <c r="C89" s="218"/>
      <c r="D89" s="125"/>
      <c r="E89" s="105"/>
      <c r="F89" s="219" t="s">
        <v>82</v>
      </c>
      <c r="G89" s="275">
        <f>'NAW2 - Total - SSEH'!G89</f>
        <v>0</v>
      </c>
      <c r="H89" s="275">
        <f>'NAW2 - Total - SSEH'!H89</f>
        <v>0</v>
      </c>
      <c r="I89" s="275">
        <f>'NAW2 - Total - SSEH'!I89</f>
        <v>0</v>
      </c>
      <c r="J89" s="275">
        <f>'NAW2 - Total - SSEH'!J89</f>
        <v>0</v>
      </c>
      <c r="K89" s="275">
        <f>'NAW2 - Total - SSEH'!K89</f>
        <v>0</v>
      </c>
      <c r="L89" s="220">
        <f t="shared" si="180"/>
        <v>0</v>
      </c>
      <c r="M89" s="275">
        <f>'NAW2 - Total - SSEH'!M89</f>
        <v>0</v>
      </c>
      <c r="N89" s="275">
        <f>'NAW2 - Total - SSEH'!N89</f>
        <v>0</v>
      </c>
      <c r="O89" s="275">
        <f>'NAW2 - Total - SSEH'!O89</f>
        <v>0</v>
      </c>
      <c r="P89" s="275">
        <f>'NAW2 - Total - SSEH'!P89</f>
        <v>0</v>
      </c>
      <c r="Q89" s="275">
        <f>'NAW2 - Total - SSEH'!Q89</f>
        <v>0</v>
      </c>
      <c r="R89" s="220">
        <f t="shared" si="181"/>
        <v>0</v>
      </c>
      <c r="S89" s="102"/>
      <c r="T89" s="102"/>
      <c r="U89" s="102"/>
      <c r="V89" s="102"/>
      <c r="W89" s="102"/>
      <c r="X89" s="220">
        <f t="shared" si="182"/>
        <v>0</v>
      </c>
      <c r="Y89" s="275">
        <f>'NAW2 - Total - SSEH'!Y89</f>
        <v>0</v>
      </c>
      <c r="Z89" s="275">
        <f>'NAW2 - Total - SSEH'!Z89</f>
        <v>0</v>
      </c>
      <c r="AA89" s="275">
        <f>'NAW2 - Total - SSEH'!AA89</f>
        <v>0</v>
      </c>
      <c r="AB89" s="275">
        <f>'NAW2 - Total - SSEH'!AB89</f>
        <v>0</v>
      </c>
      <c r="AC89" s="275">
        <f>'NAW2 - Total - SSEH'!AC89</f>
        <v>0</v>
      </c>
      <c r="AD89" s="220">
        <f t="shared" si="183"/>
        <v>0</v>
      </c>
      <c r="AE89" s="102"/>
      <c r="AF89" s="102"/>
      <c r="AG89" s="102"/>
      <c r="AH89" s="102"/>
      <c r="AI89" s="102"/>
      <c r="AJ89" s="220">
        <f t="shared" si="184"/>
        <v>0</v>
      </c>
      <c r="AK89" s="275">
        <f>'NAW2 - Total - SSEH'!AK89</f>
        <v>0</v>
      </c>
      <c r="AL89" s="275">
        <f>'NAW2 - Total - SSEH'!AL89</f>
        <v>0</v>
      </c>
      <c r="AM89" s="275">
        <f>'NAW2 - Total - SSEH'!AM89</f>
        <v>0</v>
      </c>
      <c r="AN89" s="275">
        <f>'NAW2 - Total - SSEH'!AN89</f>
        <v>0</v>
      </c>
      <c r="AO89" s="275">
        <f>'NAW2 - Total - SSEH'!AO89</f>
        <v>0</v>
      </c>
      <c r="AP89" s="220">
        <f t="shared" si="185"/>
        <v>0</v>
      </c>
    </row>
    <row r="90" spans="1:42" ht="25.5" customHeight="1">
      <c r="A90" s="13"/>
      <c r="B90" s="19"/>
      <c r="C90" s="218"/>
      <c r="D90" s="125"/>
      <c r="E90" s="105"/>
      <c r="F90" s="219" t="s">
        <v>83</v>
      </c>
      <c r="G90" s="275">
        <f>'NAW2 - Total - SSEH'!G90</f>
        <v>0</v>
      </c>
      <c r="H90" s="275">
        <f>'NAW2 - Total - SSEH'!H90</f>
        <v>0</v>
      </c>
      <c r="I90" s="275">
        <f>'NAW2 - Total - SSEH'!I90</f>
        <v>0</v>
      </c>
      <c r="J90" s="275">
        <f>'NAW2 - Total - SSEH'!J90</f>
        <v>0</v>
      </c>
      <c r="K90" s="275">
        <f>'NAW2 - Total - SSEH'!K90</f>
        <v>0</v>
      </c>
      <c r="L90" s="220">
        <f t="shared" si="180"/>
        <v>0</v>
      </c>
      <c r="M90" s="275">
        <f>'NAW2 - Total - SSEH'!M90</f>
        <v>0</v>
      </c>
      <c r="N90" s="275">
        <f>'NAW2 - Total - SSEH'!N90</f>
        <v>0</v>
      </c>
      <c r="O90" s="275">
        <f>'NAW2 - Total - SSEH'!O90</f>
        <v>0</v>
      </c>
      <c r="P90" s="275">
        <f>'NAW2 - Total - SSEH'!P90</f>
        <v>0</v>
      </c>
      <c r="Q90" s="275">
        <f>'NAW2 - Total - SSEH'!Q90</f>
        <v>0</v>
      </c>
      <c r="R90" s="220">
        <f t="shared" si="181"/>
        <v>0</v>
      </c>
      <c r="S90" s="102"/>
      <c r="T90" s="102"/>
      <c r="U90" s="102"/>
      <c r="V90" s="102"/>
      <c r="W90" s="102"/>
      <c r="X90" s="220">
        <f t="shared" si="182"/>
        <v>0</v>
      </c>
      <c r="Y90" s="275">
        <f>'NAW2 - Total - SSEH'!Y90</f>
        <v>0</v>
      </c>
      <c r="Z90" s="275">
        <f>'NAW2 - Total - SSEH'!Z90</f>
        <v>0</v>
      </c>
      <c r="AA90" s="275">
        <f>'NAW2 - Total - SSEH'!AA90</f>
        <v>0</v>
      </c>
      <c r="AB90" s="275">
        <f>'NAW2 - Total - SSEH'!AB90</f>
        <v>0</v>
      </c>
      <c r="AC90" s="275">
        <f>'NAW2 - Total - SSEH'!AC90</f>
        <v>0</v>
      </c>
      <c r="AD90" s="220">
        <f t="shared" si="183"/>
        <v>0</v>
      </c>
      <c r="AE90" s="102"/>
      <c r="AF90" s="102"/>
      <c r="AG90" s="102"/>
      <c r="AH90" s="102"/>
      <c r="AI90" s="102"/>
      <c r="AJ90" s="220">
        <f t="shared" si="184"/>
        <v>0</v>
      </c>
      <c r="AK90" s="275">
        <f>'NAW2 - Total - SSEH'!AK90</f>
        <v>0</v>
      </c>
      <c r="AL90" s="275">
        <f>'NAW2 - Total - SSEH'!AL90</f>
        <v>0</v>
      </c>
      <c r="AM90" s="275">
        <f>'NAW2 - Total - SSEH'!AM90</f>
        <v>0</v>
      </c>
      <c r="AN90" s="275">
        <f>'NAW2 - Total - SSEH'!AN90</f>
        <v>0</v>
      </c>
      <c r="AO90" s="275">
        <f>'NAW2 - Total - SSEH'!AO90</f>
        <v>0</v>
      </c>
      <c r="AP90" s="220">
        <f t="shared" si="185"/>
        <v>0</v>
      </c>
    </row>
    <row r="91" spans="1:42" ht="25.5" customHeight="1" thickBot="1">
      <c r="A91" s="13"/>
      <c r="B91" s="221"/>
      <c r="C91" s="222"/>
      <c r="D91" s="102"/>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79" t="s">
        <v>13</v>
      </c>
      <c r="C92" s="210"/>
      <c r="D92" s="211"/>
      <c r="E92" s="212"/>
      <c r="F92" s="213" t="s">
        <v>78</v>
      </c>
      <c r="G92" s="275">
        <f>'NAW2 - Total - SSEH'!G92</f>
        <v>0</v>
      </c>
      <c r="H92" s="275">
        <f>'NAW2 - Total - SSEH'!H92</f>
        <v>0</v>
      </c>
      <c r="I92" s="275">
        <f>'NAW2 - Total - SSEH'!I92</f>
        <v>0</v>
      </c>
      <c r="J92" s="275">
        <f>'NAW2 - Total - SSEH'!J92</f>
        <v>0</v>
      </c>
      <c r="K92" s="275">
        <f>'NAW2 - Total - SSEH'!K92</f>
        <v>0</v>
      </c>
      <c r="L92" s="216">
        <f>SUM(G92:K92)</f>
        <v>0</v>
      </c>
      <c r="M92" s="275">
        <f>'NAW2 - Total - SSEH'!M92</f>
        <v>0</v>
      </c>
      <c r="N92" s="275">
        <f>'NAW2 - Total - SSEH'!N92</f>
        <v>0</v>
      </c>
      <c r="O92" s="275">
        <f>'NAW2 - Total - SSEH'!O92</f>
        <v>0</v>
      </c>
      <c r="P92" s="275">
        <f>'NAW2 - Total - SSEH'!P92</f>
        <v>0</v>
      </c>
      <c r="Q92" s="275">
        <f>'NAW2 - Total - SSEH'!Q92</f>
        <v>0</v>
      </c>
      <c r="R92" s="216">
        <f>SUM(M92:Q92)</f>
        <v>0</v>
      </c>
      <c r="S92" s="102"/>
      <c r="T92" s="102"/>
      <c r="U92" s="102"/>
      <c r="V92" s="102"/>
      <c r="W92" s="102"/>
      <c r="X92" s="216">
        <f>SUM(S92:W92)</f>
        <v>0</v>
      </c>
      <c r="Y92" s="276">
        <f>'NAW2 - Total - SSEH'!Y92</f>
        <v>0</v>
      </c>
      <c r="Z92" s="276">
        <f>'NAW2 - Total - SSEH'!Z92</f>
        <v>0</v>
      </c>
      <c r="AA92" s="276">
        <f>'NAW2 - Total - SSEH'!AA92</f>
        <v>0</v>
      </c>
      <c r="AB92" s="276">
        <f>'NAW2 - Total - SSEH'!AB92</f>
        <v>0</v>
      </c>
      <c r="AC92" s="276">
        <f>'NAW2 - Total - SSEH'!AC92</f>
        <v>0</v>
      </c>
      <c r="AD92" s="216">
        <f>SUM(Y92:AC92)</f>
        <v>0</v>
      </c>
      <c r="AE92" s="102"/>
      <c r="AF92" s="102"/>
      <c r="AG92" s="102"/>
      <c r="AH92" s="102"/>
      <c r="AI92" s="102"/>
      <c r="AJ92" s="216">
        <f>SUM(AE92:AI92)</f>
        <v>0</v>
      </c>
      <c r="AK92" s="276">
        <f>'NAW2 - Total - SSEH'!AK92</f>
        <v>0</v>
      </c>
      <c r="AL92" s="276">
        <f>'NAW2 - Total - SSEH'!AL92</f>
        <v>0</v>
      </c>
      <c r="AM92" s="276">
        <f>'NAW2 - Total - SSEH'!AM92</f>
        <v>0</v>
      </c>
      <c r="AN92" s="276">
        <f>'NAW2 - Total - SSEH'!AN92</f>
        <v>0</v>
      </c>
      <c r="AO92" s="276">
        <f>'NAW2 - Total - SSEH'!AO92</f>
        <v>0</v>
      </c>
      <c r="AP92" s="216">
        <f>SUM(AK92:AO92)</f>
        <v>0</v>
      </c>
    </row>
    <row r="93" spans="1:42" ht="25.5" customHeight="1">
      <c r="A93" s="13"/>
      <c r="B93" s="19"/>
      <c r="C93" s="218"/>
      <c r="D93" s="125"/>
      <c r="E93" s="105"/>
      <c r="F93" s="219" t="s">
        <v>80</v>
      </c>
      <c r="G93" s="275">
        <f>'NAW2 - Total - SSEH'!G93</f>
        <v>0</v>
      </c>
      <c r="H93" s="275">
        <f>'NAW2 - Total - SSEH'!H93</f>
        <v>0</v>
      </c>
      <c r="I93" s="275">
        <f>'NAW2 - Total - SSEH'!I93</f>
        <v>0</v>
      </c>
      <c r="J93" s="275">
        <f>'NAW2 - Total - SSEH'!J93</f>
        <v>0</v>
      </c>
      <c r="K93" s="275">
        <f>'NAW2 - Total - SSEH'!K93</f>
        <v>0</v>
      </c>
      <c r="L93" s="220">
        <f t="shared" ref="L93:L95" si="192">SUM(G93:K93)</f>
        <v>0</v>
      </c>
      <c r="M93" s="275">
        <f>'NAW2 - Total - SSEH'!M93</f>
        <v>0</v>
      </c>
      <c r="N93" s="275">
        <f>'NAW2 - Total - SSEH'!N93</f>
        <v>0</v>
      </c>
      <c r="O93" s="275">
        <f>'NAW2 - Total - SSEH'!O93</f>
        <v>0</v>
      </c>
      <c r="P93" s="275">
        <f>'NAW2 - Total - SSEH'!P93</f>
        <v>0</v>
      </c>
      <c r="Q93" s="275">
        <f>'NAW2 - Total - SSEH'!Q93</f>
        <v>0</v>
      </c>
      <c r="R93" s="220">
        <f t="shared" ref="R93:R95" si="193">SUM(M93:Q93)</f>
        <v>0</v>
      </c>
      <c r="S93" s="102"/>
      <c r="T93" s="102"/>
      <c r="U93" s="102"/>
      <c r="V93" s="102"/>
      <c r="W93" s="102"/>
      <c r="X93" s="220">
        <f t="shared" ref="X93:X95" si="194">SUM(S93:W93)</f>
        <v>0</v>
      </c>
      <c r="Y93" s="275">
        <f>'NAW2 - Total - SSEH'!Y93</f>
        <v>0</v>
      </c>
      <c r="Z93" s="275">
        <f>'NAW2 - Total - SSEH'!Z93</f>
        <v>0</v>
      </c>
      <c r="AA93" s="275">
        <f>'NAW2 - Total - SSEH'!AA93</f>
        <v>0</v>
      </c>
      <c r="AB93" s="275">
        <f>'NAW2 - Total - SSEH'!AB93</f>
        <v>0</v>
      </c>
      <c r="AC93" s="275">
        <f>'NAW2 - Total - SSEH'!AC93</f>
        <v>0</v>
      </c>
      <c r="AD93" s="220">
        <f t="shared" ref="AD93:AD95" si="195">SUM(Y93:AC93)</f>
        <v>0</v>
      </c>
      <c r="AE93" s="102"/>
      <c r="AF93" s="102"/>
      <c r="AG93" s="102"/>
      <c r="AH93" s="102"/>
      <c r="AI93" s="102"/>
      <c r="AJ93" s="220">
        <f t="shared" ref="AJ93:AJ95" si="196">SUM(AE93:AI93)</f>
        <v>0</v>
      </c>
      <c r="AK93" s="275">
        <f>'NAW2 - Total - SSEH'!AK93</f>
        <v>0</v>
      </c>
      <c r="AL93" s="275">
        <f>'NAW2 - Total - SSEH'!AL93</f>
        <v>0</v>
      </c>
      <c r="AM93" s="275">
        <f>'NAW2 - Total - SSEH'!AM93</f>
        <v>0</v>
      </c>
      <c r="AN93" s="275">
        <f>'NAW2 - Total - SSEH'!AN93</f>
        <v>0</v>
      </c>
      <c r="AO93" s="275">
        <f>'NAW2 - Total - SSEH'!AO93</f>
        <v>0</v>
      </c>
      <c r="AP93" s="220">
        <f t="shared" ref="AP93:AP95" si="197">SUM(AK93:AO93)</f>
        <v>0</v>
      </c>
    </row>
    <row r="94" spans="1:42" ht="25.5" customHeight="1">
      <c r="A94" s="13"/>
      <c r="B94" s="19"/>
      <c r="C94" s="218"/>
      <c r="D94" s="125"/>
      <c r="E94" s="105"/>
      <c r="F94" s="219" t="s">
        <v>82</v>
      </c>
      <c r="G94" s="275">
        <f>'NAW2 - Total - SSEH'!G94</f>
        <v>0</v>
      </c>
      <c r="H94" s="275">
        <f>'NAW2 - Total - SSEH'!H94</f>
        <v>0</v>
      </c>
      <c r="I94" s="275">
        <f>'NAW2 - Total - SSEH'!I94</f>
        <v>0</v>
      </c>
      <c r="J94" s="275">
        <f>'NAW2 - Total - SSEH'!J94</f>
        <v>0</v>
      </c>
      <c r="K94" s="275">
        <f>'NAW2 - Total - SSEH'!K94</f>
        <v>0</v>
      </c>
      <c r="L94" s="220">
        <f t="shared" si="192"/>
        <v>0</v>
      </c>
      <c r="M94" s="275">
        <f>'NAW2 - Total - SSEH'!M94</f>
        <v>0</v>
      </c>
      <c r="N94" s="275">
        <f>'NAW2 - Total - SSEH'!N94</f>
        <v>0</v>
      </c>
      <c r="O94" s="275">
        <f>'NAW2 - Total - SSEH'!O94</f>
        <v>0</v>
      </c>
      <c r="P94" s="275">
        <f>'NAW2 - Total - SSEH'!P94</f>
        <v>0</v>
      </c>
      <c r="Q94" s="275">
        <f>'NAW2 - Total - SSEH'!Q94</f>
        <v>0</v>
      </c>
      <c r="R94" s="220">
        <f t="shared" si="193"/>
        <v>0</v>
      </c>
      <c r="S94" s="102"/>
      <c r="T94" s="102"/>
      <c r="U94" s="102"/>
      <c r="V94" s="102"/>
      <c r="W94" s="102"/>
      <c r="X94" s="220">
        <f t="shared" si="194"/>
        <v>0</v>
      </c>
      <c r="Y94" s="275">
        <f>'NAW2 - Total - SSEH'!Y94</f>
        <v>0</v>
      </c>
      <c r="Z94" s="275">
        <f>'NAW2 - Total - SSEH'!Z94</f>
        <v>0</v>
      </c>
      <c r="AA94" s="275">
        <f>'NAW2 - Total - SSEH'!AA94</f>
        <v>0</v>
      </c>
      <c r="AB94" s="275">
        <f>'NAW2 - Total - SSEH'!AB94</f>
        <v>0</v>
      </c>
      <c r="AC94" s="275">
        <f>'NAW2 - Total - SSEH'!AC94</f>
        <v>0</v>
      </c>
      <c r="AD94" s="220">
        <f t="shared" si="195"/>
        <v>0</v>
      </c>
      <c r="AE94" s="102"/>
      <c r="AF94" s="102"/>
      <c r="AG94" s="102"/>
      <c r="AH94" s="102"/>
      <c r="AI94" s="102"/>
      <c r="AJ94" s="220">
        <f t="shared" si="196"/>
        <v>0</v>
      </c>
      <c r="AK94" s="275">
        <f>'NAW2 - Total - SSEH'!AK94</f>
        <v>0</v>
      </c>
      <c r="AL94" s="275">
        <f>'NAW2 - Total - SSEH'!AL94</f>
        <v>0</v>
      </c>
      <c r="AM94" s="275">
        <f>'NAW2 - Total - SSEH'!AM94</f>
        <v>0</v>
      </c>
      <c r="AN94" s="275">
        <f>'NAW2 - Total - SSEH'!AN94</f>
        <v>0</v>
      </c>
      <c r="AO94" s="275">
        <f>'NAW2 - Total - SSEH'!AO94</f>
        <v>0</v>
      </c>
      <c r="AP94" s="220">
        <f t="shared" si="197"/>
        <v>0</v>
      </c>
    </row>
    <row r="95" spans="1:42" ht="25.5" customHeight="1">
      <c r="A95" s="13"/>
      <c r="B95" s="19"/>
      <c r="C95" s="218"/>
      <c r="D95" s="125"/>
      <c r="E95" s="105"/>
      <c r="F95" s="219" t="s">
        <v>83</v>
      </c>
      <c r="G95" s="275">
        <f>'NAW2 - Total - SSEH'!G95</f>
        <v>0</v>
      </c>
      <c r="H95" s="275">
        <f>'NAW2 - Total - SSEH'!H95</f>
        <v>0</v>
      </c>
      <c r="I95" s="275">
        <f>'NAW2 - Total - SSEH'!I95</f>
        <v>0</v>
      </c>
      <c r="J95" s="275">
        <f>'NAW2 - Total - SSEH'!J95</f>
        <v>0</v>
      </c>
      <c r="K95" s="275">
        <f>'NAW2 - Total - SSEH'!K95</f>
        <v>0</v>
      </c>
      <c r="L95" s="220">
        <f t="shared" si="192"/>
        <v>0</v>
      </c>
      <c r="M95" s="275">
        <f>'NAW2 - Total - SSEH'!M95</f>
        <v>0</v>
      </c>
      <c r="N95" s="275">
        <f>'NAW2 - Total - SSEH'!N95</f>
        <v>0</v>
      </c>
      <c r="O95" s="275">
        <f>'NAW2 - Total - SSEH'!O95</f>
        <v>0</v>
      </c>
      <c r="P95" s="275">
        <f>'NAW2 - Total - SSEH'!P95</f>
        <v>0</v>
      </c>
      <c r="Q95" s="275">
        <f>'NAW2 - Total - SSEH'!Q95</f>
        <v>0</v>
      </c>
      <c r="R95" s="220">
        <f t="shared" si="193"/>
        <v>0</v>
      </c>
      <c r="S95" s="102"/>
      <c r="T95" s="102"/>
      <c r="U95" s="102"/>
      <c r="V95" s="102"/>
      <c r="W95" s="102"/>
      <c r="X95" s="220">
        <f t="shared" si="194"/>
        <v>0</v>
      </c>
      <c r="Y95" s="275">
        <f>'NAW2 - Total - SSEH'!Y95</f>
        <v>0</v>
      </c>
      <c r="Z95" s="275">
        <f>'NAW2 - Total - SSEH'!Z95</f>
        <v>0</v>
      </c>
      <c r="AA95" s="275">
        <f>'NAW2 - Total - SSEH'!AA95</f>
        <v>0</v>
      </c>
      <c r="AB95" s="275">
        <f>'NAW2 - Total - SSEH'!AB95</f>
        <v>0</v>
      </c>
      <c r="AC95" s="275">
        <f>'NAW2 - Total - SSEH'!AC95</f>
        <v>0</v>
      </c>
      <c r="AD95" s="220">
        <f t="shared" si="195"/>
        <v>0</v>
      </c>
      <c r="AE95" s="102"/>
      <c r="AF95" s="102"/>
      <c r="AG95" s="102"/>
      <c r="AH95" s="102"/>
      <c r="AI95" s="102"/>
      <c r="AJ95" s="220">
        <f t="shared" si="196"/>
        <v>0</v>
      </c>
      <c r="AK95" s="275">
        <f>'NAW2 - Total - SSEH'!AK95</f>
        <v>0</v>
      </c>
      <c r="AL95" s="275">
        <f>'NAW2 - Total - SSEH'!AL95</f>
        <v>0</v>
      </c>
      <c r="AM95" s="275">
        <f>'NAW2 - Total - SSEH'!AM95</f>
        <v>0</v>
      </c>
      <c r="AN95" s="275">
        <f>'NAW2 - Total - SSEH'!AN95</f>
        <v>0</v>
      </c>
      <c r="AO95" s="275">
        <f>'NAW2 - Total - SSEH'!AO95</f>
        <v>0</v>
      </c>
      <c r="AP95" s="220">
        <f t="shared" si="197"/>
        <v>0</v>
      </c>
    </row>
    <row r="96" spans="1:42" ht="25.5" customHeight="1" thickBot="1">
      <c r="A96" s="13"/>
      <c r="B96" s="221"/>
      <c r="C96" s="222"/>
      <c r="D96" s="102"/>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79" t="s">
        <v>13</v>
      </c>
      <c r="C97" s="210"/>
      <c r="D97" s="211"/>
      <c r="E97" s="212"/>
      <c r="F97" s="213" t="s">
        <v>78</v>
      </c>
      <c r="G97" s="278">
        <f>'NAW2 - Total - SSEH'!G97</f>
        <v>0</v>
      </c>
      <c r="H97" s="278">
        <f>'NAW2 - Total - SSEH'!H97</f>
        <v>0</v>
      </c>
      <c r="I97" s="278">
        <f>'NAW2 - Total - SSEH'!I97</f>
        <v>0</v>
      </c>
      <c r="J97" s="278">
        <f>'NAW2 - Total - SSEH'!J97</f>
        <v>0</v>
      </c>
      <c r="K97" s="278">
        <f>'NAW2 - Total - SSEH'!K97</f>
        <v>0</v>
      </c>
      <c r="L97" s="216">
        <f>SUM(G97:K97)</f>
        <v>0</v>
      </c>
      <c r="M97" s="278">
        <f>'NAW2 - Total - SSEH'!M97</f>
        <v>0</v>
      </c>
      <c r="N97" s="278">
        <f>'NAW2 - Total - SSEH'!N97</f>
        <v>0</v>
      </c>
      <c r="O97" s="278">
        <f>'NAW2 - Total - SSEH'!O97</f>
        <v>0</v>
      </c>
      <c r="P97" s="278">
        <f>'NAW2 - Total - SSEH'!P97</f>
        <v>0</v>
      </c>
      <c r="Q97" s="278">
        <f>'NAW2 - Total - SSEH'!Q97</f>
        <v>0</v>
      </c>
      <c r="R97" s="216">
        <f>SUM(M97:Q97)</f>
        <v>0</v>
      </c>
      <c r="S97" s="102"/>
      <c r="T97" s="102"/>
      <c r="U97" s="102"/>
      <c r="V97" s="102"/>
      <c r="W97" s="102"/>
      <c r="X97" s="216">
        <f>SUM(S97:W97)</f>
        <v>0</v>
      </c>
      <c r="Y97" s="278">
        <f>'NAW2 - Total - SSEH'!Y97</f>
        <v>0</v>
      </c>
      <c r="Z97" s="278">
        <f>'NAW2 - Total - SSEH'!Z97</f>
        <v>0</v>
      </c>
      <c r="AA97" s="278">
        <f>'NAW2 - Total - SSEH'!AA97</f>
        <v>0</v>
      </c>
      <c r="AB97" s="278">
        <f>'NAW2 - Total - SSEH'!AB97</f>
        <v>0</v>
      </c>
      <c r="AC97" s="278">
        <f>'NAW2 - Total - SSEH'!AC97</f>
        <v>0</v>
      </c>
      <c r="AD97" s="216">
        <f>SUM(Y97:AC97)</f>
        <v>0</v>
      </c>
      <c r="AE97" s="102"/>
      <c r="AF97" s="102"/>
      <c r="AG97" s="102"/>
      <c r="AH97" s="102"/>
      <c r="AI97" s="102"/>
      <c r="AJ97" s="216">
        <f>SUM(AE97:AI97)</f>
        <v>0</v>
      </c>
      <c r="AK97" s="278">
        <f>'NAW2 - Total - SSEH'!AK97</f>
        <v>0</v>
      </c>
      <c r="AL97" s="278">
        <f>'NAW2 - Total - SSEH'!AL97</f>
        <v>0</v>
      </c>
      <c r="AM97" s="278">
        <f>'NAW2 - Total - SSEH'!AM97</f>
        <v>0</v>
      </c>
      <c r="AN97" s="278">
        <f>'NAW2 - Total - SSEH'!AN97</f>
        <v>0</v>
      </c>
      <c r="AO97" s="278">
        <f>'NAW2 - Total - SSEH'!AO97</f>
        <v>0</v>
      </c>
      <c r="AP97" s="216">
        <f>SUM(AK97:AO97)</f>
        <v>0</v>
      </c>
    </row>
    <row r="98" spans="1:42" ht="25.5" customHeight="1">
      <c r="A98" s="13"/>
      <c r="B98" s="19"/>
      <c r="C98" s="218"/>
      <c r="D98" s="125"/>
      <c r="E98" s="105"/>
      <c r="F98" s="219" t="s">
        <v>80</v>
      </c>
      <c r="G98" s="275">
        <f>'NAW2 - Total - SSEH'!G98</f>
        <v>0</v>
      </c>
      <c r="H98" s="275">
        <f>'NAW2 - Total - SSEH'!H98</f>
        <v>0</v>
      </c>
      <c r="I98" s="275">
        <f>'NAW2 - Total - SSEH'!I98</f>
        <v>0</v>
      </c>
      <c r="J98" s="275">
        <f>'NAW2 - Total - SSEH'!J98</f>
        <v>0</v>
      </c>
      <c r="K98" s="275">
        <f>'NAW2 - Total - SSEH'!K98</f>
        <v>0</v>
      </c>
      <c r="L98" s="220">
        <f t="shared" ref="L98:L100" si="204">SUM(G98:K98)</f>
        <v>0</v>
      </c>
      <c r="M98" s="275">
        <f>'NAW2 - Total - SSEH'!M98</f>
        <v>0</v>
      </c>
      <c r="N98" s="275">
        <f>'NAW2 - Total - SSEH'!N98</f>
        <v>0</v>
      </c>
      <c r="O98" s="275">
        <f>'NAW2 - Total - SSEH'!O98</f>
        <v>0</v>
      </c>
      <c r="P98" s="275">
        <f>'NAW2 - Total - SSEH'!P98</f>
        <v>0</v>
      </c>
      <c r="Q98" s="275">
        <f>'NAW2 - Total - SSEH'!Q98</f>
        <v>0</v>
      </c>
      <c r="R98" s="220">
        <f t="shared" ref="R98:R100" si="205">SUM(M98:Q98)</f>
        <v>0</v>
      </c>
      <c r="S98" s="102"/>
      <c r="T98" s="102"/>
      <c r="U98" s="102"/>
      <c r="V98" s="102"/>
      <c r="W98" s="102"/>
      <c r="X98" s="220">
        <f t="shared" ref="X98:X100" si="206">SUM(S98:W98)</f>
        <v>0</v>
      </c>
      <c r="Y98" s="275">
        <f>'NAW2 - Total - SSEH'!Y98</f>
        <v>0</v>
      </c>
      <c r="Z98" s="275">
        <f>'NAW2 - Total - SSEH'!Z98</f>
        <v>0</v>
      </c>
      <c r="AA98" s="275">
        <f>'NAW2 - Total - SSEH'!AA98</f>
        <v>0</v>
      </c>
      <c r="AB98" s="275">
        <f>'NAW2 - Total - SSEH'!AB98</f>
        <v>0</v>
      </c>
      <c r="AC98" s="275">
        <f>'NAW2 - Total - SSEH'!AC98</f>
        <v>0</v>
      </c>
      <c r="AD98" s="220">
        <f t="shared" ref="AD98:AD100" si="207">SUM(Y98:AC98)</f>
        <v>0</v>
      </c>
      <c r="AE98" s="102"/>
      <c r="AF98" s="102"/>
      <c r="AG98" s="102"/>
      <c r="AH98" s="102"/>
      <c r="AI98" s="102"/>
      <c r="AJ98" s="220">
        <f t="shared" ref="AJ98:AJ100" si="208">SUM(AE98:AI98)</f>
        <v>0</v>
      </c>
      <c r="AK98" s="275">
        <f>'NAW2 - Total - SSEH'!AK98</f>
        <v>0</v>
      </c>
      <c r="AL98" s="275">
        <f>'NAW2 - Total - SSEH'!AL98</f>
        <v>0</v>
      </c>
      <c r="AM98" s="275">
        <f>'NAW2 - Total - SSEH'!AM98</f>
        <v>0</v>
      </c>
      <c r="AN98" s="275">
        <f>'NAW2 - Total - SSEH'!AN98</f>
        <v>0</v>
      </c>
      <c r="AO98" s="275">
        <f>'NAW2 - Total - SSEH'!AO98</f>
        <v>0</v>
      </c>
      <c r="AP98" s="220">
        <f t="shared" ref="AP98:AP100" si="209">SUM(AK98:AO98)</f>
        <v>0</v>
      </c>
    </row>
    <row r="99" spans="1:42" ht="25.5" customHeight="1">
      <c r="A99" s="13"/>
      <c r="B99" s="19"/>
      <c r="C99" s="218"/>
      <c r="D99" s="125"/>
      <c r="E99" s="105"/>
      <c r="F99" s="219" t="s">
        <v>82</v>
      </c>
      <c r="G99" s="275">
        <f>'NAW2 - Total - SSEH'!G99</f>
        <v>0</v>
      </c>
      <c r="H99" s="275">
        <f>'NAW2 - Total - SSEH'!H99</f>
        <v>0</v>
      </c>
      <c r="I99" s="275">
        <f>'NAW2 - Total - SSEH'!I99</f>
        <v>0</v>
      </c>
      <c r="J99" s="275">
        <f>'NAW2 - Total - SSEH'!J99</f>
        <v>0</v>
      </c>
      <c r="K99" s="275">
        <f>'NAW2 - Total - SSEH'!K99</f>
        <v>0</v>
      </c>
      <c r="L99" s="220">
        <f t="shared" si="204"/>
        <v>0</v>
      </c>
      <c r="M99" s="275">
        <f>'NAW2 - Total - SSEH'!M99</f>
        <v>0</v>
      </c>
      <c r="N99" s="275">
        <f>'NAW2 - Total - SSEH'!N99</f>
        <v>0</v>
      </c>
      <c r="O99" s="275">
        <f>'NAW2 - Total - SSEH'!O99</f>
        <v>0</v>
      </c>
      <c r="P99" s="275">
        <f>'NAW2 - Total - SSEH'!P99</f>
        <v>0</v>
      </c>
      <c r="Q99" s="275">
        <f>'NAW2 - Total - SSEH'!Q99</f>
        <v>0</v>
      </c>
      <c r="R99" s="220">
        <f t="shared" si="205"/>
        <v>0</v>
      </c>
      <c r="S99" s="102"/>
      <c r="T99" s="102"/>
      <c r="U99" s="102"/>
      <c r="V99" s="102"/>
      <c r="W99" s="102"/>
      <c r="X99" s="220">
        <f t="shared" si="206"/>
        <v>0</v>
      </c>
      <c r="Y99" s="275">
        <f>'NAW2 - Total - SSEH'!Y99</f>
        <v>0</v>
      </c>
      <c r="Z99" s="275">
        <f>'NAW2 - Total - SSEH'!Z99</f>
        <v>0</v>
      </c>
      <c r="AA99" s="275">
        <f>'NAW2 - Total - SSEH'!AA99</f>
        <v>0</v>
      </c>
      <c r="AB99" s="275">
        <f>'NAW2 - Total - SSEH'!AB99</f>
        <v>0</v>
      </c>
      <c r="AC99" s="275">
        <f>'NAW2 - Total - SSEH'!AC99</f>
        <v>0</v>
      </c>
      <c r="AD99" s="220">
        <f t="shared" si="207"/>
        <v>0</v>
      </c>
      <c r="AE99" s="102"/>
      <c r="AF99" s="102"/>
      <c r="AG99" s="102"/>
      <c r="AH99" s="102"/>
      <c r="AI99" s="102"/>
      <c r="AJ99" s="220">
        <f t="shared" si="208"/>
        <v>0</v>
      </c>
      <c r="AK99" s="275">
        <f>'NAW2 - Total - SSEH'!AK99</f>
        <v>0</v>
      </c>
      <c r="AL99" s="275">
        <f>'NAW2 - Total - SSEH'!AL99</f>
        <v>0</v>
      </c>
      <c r="AM99" s="275">
        <f>'NAW2 - Total - SSEH'!AM99</f>
        <v>0</v>
      </c>
      <c r="AN99" s="275">
        <f>'NAW2 - Total - SSEH'!AN99</f>
        <v>0</v>
      </c>
      <c r="AO99" s="275">
        <f>'NAW2 - Total - SSEH'!AO99</f>
        <v>0</v>
      </c>
      <c r="AP99" s="220">
        <f t="shared" si="209"/>
        <v>0</v>
      </c>
    </row>
    <row r="100" spans="1:42" ht="25.5" customHeight="1">
      <c r="A100" s="13"/>
      <c r="B100" s="19"/>
      <c r="C100" s="218"/>
      <c r="D100" s="125"/>
      <c r="E100" s="105"/>
      <c r="F100" s="219" t="s">
        <v>83</v>
      </c>
      <c r="G100" s="275">
        <f>'NAW2 - Total - SSEH'!G100</f>
        <v>0</v>
      </c>
      <c r="H100" s="275">
        <f>'NAW2 - Total - SSEH'!H100</f>
        <v>0</v>
      </c>
      <c r="I100" s="275">
        <f>'NAW2 - Total - SSEH'!I100</f>
        <v>0</v>
      </c>
      <c r="J100" s="275">
        <f>'NAW2 - Total - SSEH'!J100</f>
        <v>0</v>
      </c>
      <c r="K100" s="275">
        <f>'NAW2 - Total - SSEH'!K100</f>
        <v>0</v>
      </c>
      <c r="L100" s="220">
        <f t="shared" si="204"/>
        <v>0</v>
      </c>
      <c r="M100" s="275">
        <f>'NAW2 - Total - SSEH'!M100</f>
        <v>0</v>
      </c>
      <c r="N100" s="275">
        <f>'NAW2 - Total - SSEH'!N100</f>
        <v>0</v>
      </c>
      <c r="O100" s="275">
        <f>'NAW2 - Total - SSEH'!O100</f>
        <v>0</v>
      </c>
      <c r="P100" s="275">
        <f>'NAW2 - Total - SSEH'!P100</f>
        <v>0</v>
      </c>
      <c r="Q100" s="275">
        <f>'NAW2 - Total - SSEH'!Q100</f>
        <v>0</v>
      </c>
      <c r="R100" s="220">
        <f t="shared" si="205"/>
        <v>0</v>
      </c>
      <c r="S100" s="102"/>
      <c r="T100" s="102"/>
      <c r="U100" s="102"/>
      <c r="V100" s="102"/>
      <c r="W100" s="102"/>
      <c r="X100" s="220">
        <f t="shared" si="206"/>
        <v>0</v>
      </c>
      <c r="Y100" s="275">
        <f>'NAW2 - Total - SSEH'!Y100</f>
        <v>0</v>
      </c>
      <c r="Z100" s="275">
        <f>'NAW2 - Total - SSEH'!Z100</f>
        <v>0</v>
      </c>
      <c r="AA100" s="275">
        <f>'NAW2 - Total - SSEH'!AA100</f>
        <v>0</v>
      </c>
      <c r="AB100" s="275">
        <f>'NAW2 - Total - SSEH'!AB100</f>
        <v>0</v>
      </c>
      <c r="AC100" s="275">
        <f>'NAW2 - Total - SSEH'!AC100</f>
        <v>0</v>
      </c>
      <c r="AD100" s="220">
        <f t="shared" si="207"/>
        <v>0</v>
      </c>
      <c r="AE100" s="102"/>
      <c r="AF100" s="102"/>
      <c r="AG100" s="102"/>
      <c r="AH100" s="102"/>
      <c r="AI100" s="102"/>
      <c r="AJ100" s="220">
        <f t="shared" si="208"/>
        <v>0</v>
      </c>
      <c r="AK100" s="275">
        <f>'NAW2 - Total - SSEH'!AK100</f>
        <v>0</v>
      </c>
      <c r="AL100" s="275">
        <f>'NAW2 - Total - SSEH'!AL100</f>
        <v>0</v>
      </c>
      <c r="AM100" s="275">
        <f>'NAW2 - Total - SSEH'!AM100</f>
        <v>0</v>
      </c>
      <c r="AN100" s="275">
        <f>'NAW2 - Total - SSEH'!AN100</f>
        <v>0</v>
      </c>
      <c r="AO100" s="275">
        <f>'NAW2 - Total - SSEH'!AO100</f>
        <v>0</v>
      </c>
      <c r="AP100" s="220">
        <f t="shared" si="209"/>
        <v>0</v>
      </c>
    </row>
    <row r="101" spans="1:42" ht="25.5" customHeight="1" thickBot="1">
      <c r="A101" s="13"/>
      <c r="B101" s="221"/>
      <c r="C101" s="227"/>
      <c r="D101" s="102"/>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09" t="s">
        <v>21</v>
      </c>
      <c r="C104" s="210"/>
      <c r="D104" s="211"/>
      <c r="E104" s="212"/>
      <c r="F104" s="213" t="s">
        <v>78</v>
      </c>
      <c r="G104" s="275">
        <f>'NAW2 - Total - SSEH'!G104</f>
        <v>180</v>
      </c>
      <c r="H104" s="275">
        <f>'NAW2 - Total - SSEH'!H104</f>
        <v>1</v>
      </c>
      <c r="I104" s="275">
        <f>'NAW2 - Total - SSEH'!I104</f>
        <v>6</v>
      </c>
      <c r="J104" s="275">
        <f>'NAW2 - Total - SSEH'!J104</f>
        <v>0</v>
      </c>
      <c r="K104" s="275">
        <f>'NAW2 - Total - SSEH'!K104</f>
        <v>46</v>
      </c>
      <c r="L104" s="236">
        <f>SUM(G104:K104)</f>
        <v>233</v>
      </c>
      <c r="M104" s="275">
        <f>'NAW2 - Total - SSEH'!M104</f>
        <v>0</v>
      </c>
      <c r="N104" s="275">
        <f>'NAW2 - Total - SSEH'!N104</f>
        <v>0</v>
      </c>
      <c r="O104" s="275">
        <f>'NAW2 - Total - SSEH'!O104</f>
        <v>0</v>
      </c>
      <c r="P104" s="275">
        <f>'NAW2 - Total - SSEH'!P104</f>
        <v>0</v>
      </c>
      <c r="Q104" s="275">
        <f>'NAW2 - Total - SSEH'!Q104</f>
        <v>0</v>
      </c>
      <c r="R104" s="216">
        <f>SUM(M104:Q104)</f>
        <v>0</v>
      </c>
      <c r="S104" s="102"/>
      <c r="T104" s="102"/>
      <c r="U104" s="102"/>
      <c r="V104" s="102"/>
      <c r="W104" s="102"/>
      <c r="X104" s="216">
        <f>SUM(S104:W104)</f>
        <v>0</v>
      </c>
      <c r="Y104" s="276">
        <f>'NAW2 - Total - SSEH'!Y104</f>
        <v>180</v>
      </c>
      <c r="Z104" s="276">
        <f>'NAW2 - Total - SSEH'!Z104</f>
        <v>1</v>
      </c>
      <c r="AA104" s="276">
        <f>'NAW2 - Total - SSEH'!AA104</f>
        <v>6</v>
      </c>
      <c r="AB104" s="276">
        <f>'NAW2 - Total - SSEH'!AB104</f>
        <v>0</v>
      </c>
      <c r="AC104" s="276">
        <f>'NAW2 - Total - SSEH'!AC104</f>
        <v>46</v>
      </c>
      <c r="AD104" s="216">
        <f>SUM(Y104:AC104)</f>
        <v>233</v>
      </c>
      <c r="AE104" s="102"/>
      <c r="AF104" s="102"/>
      <c r="AG104" s="102"/>
      <c r="AH104" s="102"/>
      <c r="AI104" s="102"/>
      <c r="AJ104" s="216">
        <f>SUM(AE104:AI104)</f>
        <v>0</v>
      </c>
      <c r="AK104" s="276">
        <f>'NAW2 - Total - SSEH'!AK104</f>
        <v>179</v>
      </c>
      <c r="AL104" s="276">
        <f>'NAW2 - Total - SSEH'!AL104</f>
        <v>1</v>
      </c>
      <c r="AM104" s="276">
        <f>'NAW2 - Total - SSEH'!AM104</f>
        <v>1</v>
      </c>
      <c r="AN104" s="276">
        <f>'NAW2 - Total - SSEH'!AN104</f>
        <v>6</v>
      </c>
      <c r="AO104" s="276">
        <f>'NAW2 - Total - SSEH'!AO104</f>
        <v>46</v>
      </c>
      <c r="AP104" s="216">
        <f>SUM(AK104:AO104)</f>
        <v>233</v>
      </c>
    </row>
    <row r="105" spans="1:42" ht="25.5" customHeight="1">
      <c r="A105" s="13"/>
      <c r="B105" s="19"/>
      <c r="C105" s="218"/>
      <c r="D105" s="125"/>
      <c r="E105" s="105"/>
      <c r="F105" s="219" t="s">
        <v>80</v>
      </c>
      <c r="G105" s="275">
        <f>'NAW2 - Total - SSEH'!G105</f>
        <v>522</v>
      </c>
      <c r="H105" s="275">
        <f>'NAW2 - Total - SSEH'!H105</f>
        <v>18</v>
      </c>
      <c r="I105" s="275">
        <f>'NAW2 - Total - SSEH'!I105</f>
        <v>5</v>
      </c>
      <c r="J105" s="275">
        <f>'NAW2 - Total - SSEH'!J105</f>
        <v>5</v>
      </c>
      <c r="K105" s="275">
        <f>'NAW2 - Total - SSEH'!K105</f>
        <v>43</v>
      </c>
      <c r="L105" s="220">
        <f t="shared" ref="L105:L107" si="216">SUM(G105:K105)</f>
        <v>593</v>
      </c>
      <c r="M105" s="275">
        <f>'NAW2 - Total - SSEH'!M105</f>
        <v>0</v>
      </c>
      <c r="N105" s="275">
        <f>'NAW2 - Total - SSEH'!N105</f>
        <v>0</v>
      </c>
      <c r="O105" s="275">
        <f>'NAW2 - Total - SSEH'!O105</f>
        <v>0</v>
      </c>
      <c r="P105" s="275">
        <f>'NAW2 - Total - SSEH'!P105</f>
        <v>0</v>
      </c>
      <c r="Q105" s="275">
        <f>'NAW2 - Total - SSEH'!Q105</f>
        <v>0</v>
      </c>
      <c r="R105" s="220">
        <f t="shared" ref="R105:R107" si="217">SUM(M105:Q105)</f>
        <v>0</v>
      </c>
      <c r="S105" s="102"/>
      <c r="T105" s="102"/>
      <c r="U105" s="102"/>
      <c r="V105" s="102"/>
      <c r="W105" s="102"/>
      <c r="X105" s="220">
        <f t="shared" ref="X105:X107" si="218">SUM(S105:W105)</f>
        <v>0</v>
      </c>
      <c r="Y105" s="275">
        <f>'NAW2 - Total - SSEH'!Y105</f>
        <v>522</v>
      </c>
      <c r="Z105" s="275">
        <f>'NAW2 - Total - SSEH'!Z105</f>
        <v>5</v>
      </c>
      <c r="AA105" s="275">
        <f>'NAW2 - Total - SSEH'!AA105</f>
        <v>18</v>
      </c>
      <c r="AB105" s="275">
        <f>'NAW2 - Total - SSEH'!AB105</f>
        <v>5</v>
      </c>
      <c r="AC105" s="275">
        <f>'NAW2 - Total - SSEH'!AC105</f>
        <v>43</v>
      </c>
      <c r="AD105" s="220">
        <f t="shared" ref="AD105:AD107" si="219">SUM(Y105:AC105)</f>
        <v>593</v>
      </c>
      <c r="AE105" s="102"/>
      <c r="AF105" s="102"/>
      <c r="AG105" s="102"/>
      <c r="AH105" s="102"/>
      <c r="AI105" s="102"/>
      <c r="AJ105" s="220">
        <f t="shared" ref="AJ105:AJ107" si="220">SUM(AE105:AI105)</f>
        <v>0</v>
      </c>
      <c r="AK105" s="275">
        <f>'NAW2 - Total - SSEH'!AK105</f>
        <v>514</v>
      </c>
      <c r="AL105" s="275">
        <f>'NAW2 - Total - SSEH'!AL105</f>
        <v>11</v>
      </c>
      <c r="AM105" s="275">
        <f>'NAW2 - Total - SSEH'!AM105</f>
        <v>13</v>
      </c>
      <c r="AN105" s="275">
        <f>'NAW2 - Total - SSEH'!AN105</f>
        <v>7</v>
      </c>
      <c r="AO105" s="275">
        <f>'NAW2 - Total - SSEH'!AO105</f>
        <v>48</v>
      </c>
      <c r="AP105" s="220">
        <f t="shared" ref="AP105:AP107" si="221">SUM(AK105:AO105)</f>
        <v>593</v>
      </c>
    </row>
    <row r="106" spans="1:42" ht="25.5" customHeight="1">
      <c r="A106" s="13"/>
      <c r="B106" s="19"/>
      <c r="C106" s="218"/>
      <c r="D106" s="125"/>
      <c r="E106" s="105"/>
      <c r="F106" s="219" t="s">
        <v>82</v>
      </c>
      <c r="G106" s="275">
        <f>'NAW2 - Total - SSEH'!G106</f>
        <v>132</v>
      </c>
      <c r="H106" s="275">
        <f>'NAW2 - Total - SSEH'!H106</f>
        <v>0</v>
      </c>
      <c r="I106" s="275">
        <f>'NAW2 - Total - SSEH'!I106</f>
        <v>3</v>
      </c>
      <c r="J106" s="275">
        <f>'NAW2 - Total - SSEH'!J106</f>
        <v>4</v>
      </c>
      <c r="K106" s="275">
        <f>'NAW2 - Total - SSEH'!K106</f>
        <v>14</v>
      </c>
      <c r="L106" s="220">
        <f t="shared" si="216"/>
        <v>153</v>
      </c>
      <c r="M106" s="275">
        <f>'NAW2 - Total - SSEH'!M106</f>
        <v>0</v>
      </c>
      <c r="N106" s="275">
        <f>'NAW2 - Total - SSEH'!N106</f>
        <v>0</v>
      </c>
      <c r="O106" s="275">
        <f>'NAW2 - Total - SSEH'!O106</f>
        <v>0</v>
      </c>
      <c r="P106" s="275">
        <f>'NAW2 - Total - SSEH'!P106</f>
        <v>0</v>
      </c>
      <c r="Q106" s="275">
        <f>'NAW2 - Total - SSEH'!Q106</f>
        <v>0</v>
      </c>
      <c r="R106" s="220">
        <f t="shared" si="217"/>
        <v>0</v>
      </c>
      <c r="S106" s="102"/>
      <c r="T106" s="102"/>
      <c r="U106" s="102"/>
      <c r="V106" s="102"/>
      <c r="W106" s="102"/>
      <c r="X106" s="220">
        <f t="shared" si="218"/>
        <v>0</v>
      </c>
      <c r="Y106" s="275">
        <f>'NAW2 - Total - SSEH'!Y106</f>
        <v>116</v>
      </c>
      <c r="Z106" s="275">
        <f>'NAW2 - Total - SSEH'!Z106</f>
        <v>16</v>
      </c>
      <c r="AA106" s="275">
        <f>'NAW2 - Total - SSEH'!AA106</f>
        <v>0</v>
      </c>
      <c r="AB106" s="275">
        <f>'NAW2 - Total - SSEH'!AB106</f>
        <v>7</v>
      </c>
      <c r="AC106" s="275">
        <f>'NAW2 - Total - SSEH'!AC106</f>
        <v>14</v>
      </c>
      <c r="AD106" s="220">
        <f t="shared" si="219"/>
        <v>153</v>
      </c>
      <c r="AE106" s="102"/>
      <c r="AF106" s="102"/>
      <c r="AG106" s="102"/>
      <c r="AH106" s="102"/>
      <c r="AI106" s="102"/>
      <c r="AJ106" s="220">
        <f t="shared" si="220"/>
        <v>0</v>
      </c>
      <c r="AK106" s="275">
        <f>'NAW2 - Total - SSEH'!AK106</f>
        <v>115</v>
      </c>
      <c r="AL106" s="275">
        <f>'NAW2 - Total - SSEH'!AL106</f>
        <v>17</v>
      </c>
      <c r="AM106" s="275">
        <f>'NAW2 - Total - SSEH'!AM106</f>
        <v>0</v>
      </c>
      <c r="AN106" s="275">
        <f>'NAW2 - Total - SSEH'!AN106</f>
        <v>0</v>
      </c>
      <c r="AO106" s="275">
        <f>'NAW2 - Total - SSEH'!AO106</f>
        <v>21</v>
      </c>
      <c r="AP106" s="220">
        <f t="shared" si="221"/>
        <v>153</v>
      </c>
    </row>
    <row r="107" spans="1:42" ht="25.5" customHeight="1">
      <c r="A107" s="13"/>
      <c r="B107" s="19"/>
      <c r="C107" s="218"/>
      <c r="D107" s="125"/>
      <c r="E107" s="105"/>
      <c r="F107" s="219" t="s">
        <v>83</v>
      </c>
      <c r="G107" s="275">
        <f>'NAW2 - Total - SSEH'!G107</f>
        <v>0</v>
      </c>
      <c r="H107" s="275">
        <f>'NAW2 - Total - SSEH'!H107</f>
        <v>0</v>
      </c>
      <c r="I107" s="275">
        <f>'NAW2 - Total - SSEH'!I107</f>
        <v>0</v>
      </c>
      <c r="J107" s="275">
        <f>'NAW2 - Total - SSEH'!J107</f>
        <v>0</v>
      </c>
      <c r="K107" s="275">
        <f>'NAW2 - Total - SSEH'!K107</f>
        <v>0</v>
      </c>
      <c r="L107" s="220">
        <f t="shared" si="216"/>
        <v>0</v>
      </c>
      <c r="M107" s="275">
        <f>'NAW2 - Total - SSEH'!M107</f>
        <v>0</v>
      </c>
      <c r="N107" s="275">
        <f>'NAW2 - Total - SSEH'!N107</f>
        <v>0</v>
      </c>
      <c r="O107" s="275">
        <f>'NAW2 - Total - SSEH'!O107</f>
        <v>0</v>
      </c>
      <c r="P107" s="275">
        <f>'NAW2 - Total - SSEH'!P107</f>
        <v>0</v>
      </c>
      <c r="Q107" s="275">
        <f>'NAW2 - Total - SSEH'!Q107</f>
        <v>0</v>
      </c>
      <c r="R107" s="220">
        <f t="shared" si="217"/>
        <v>0</v>
      </c>
      <c r="S107" s="102"/>
      <c r="T107" s="102"/>
      <c r="U107" s="102"/>
      <c r="V107" s="102"/>
      <c r="W107" s="102"/>
      <c r="X107" s="220">
        <f t="shared" si="218"/>
        <v>0</v>
      </c>
      <c r="Y107" s="275">
        <f>'NAW2 - Total - SSEH'!Y107</f>
        <v>0</v>
      </c>
      <c r="Z107" s="275">
        <f>'NAW2 - Total - SSEH'!Z107</f>
        <v>0</v>
      </c>
      <c r="AA107" s="275">
        <f>'NAW2 - Total - SSEH'!AA107</f>
        <v>0</v>
      </c>
      <c r="AB107" s="275">
        <f>'NAW2 - Total - SSEH'!AB107</f>
        <v>0</v>
      </c>
      <c r="AC107" s="275">
        <f>'NAW2 - Total - SSEH'!AC107</f>
        <v>0</v>
      </c>
      <c r="AD107" s="220">
        <f t="shared" si="219"/>
        <v>0</v>
      </c>
      <c r="AE107" s="102"/>
      <c r="AF107" s="102"/>
      <c r="AG107" s="102"/>
      <c r="AH107" s="102"/>
      <c r="AI107" s="102"/>
      <c r="AJ107" s="220">
        <f t="shared" si="220"/>
        <v>0</v>
      </c>
      <c r="AK107" s="275">
        <f>'NAW2 - Total - SSEH'!AK107</f>
        <v>0</v>
      </c>
      <c r="AL107" s="275">
        <f>'NAW2 - Total - SSEH'!AL107</f>
        <v>0</v>
      </c>
      <c r="AM107" s="275">
        <f>'NAW2 - Total - SSEH'!AM107</f>
        <v>0</v>
      </c>
      <c r="AN107" s="275">
        <f>'NAW2 - Total - SSEH'!AN107</f>
        <v>0</v>
      </c>
      <c r="AO107" s="275">
        <f>'NAW2 - Total - SSEH'!AO107</f>
        <v>0</v>
      </c>
      <c r="AP107" s="220">
        <f t="shared" si="221"/>
        <v>0</v>
      </c>
    </row>
    <row r="108" spans="1:42" ht="25.5" customHeight="1" thickBot="1">
      <c r="A108" s="13"/>
      <c r="B108" s="221"/>
      <c r="C108" s="222"/>
      <c r="D108" s="102"/>
      <c r="E108" s="102"/>
      <c r="F108" s="223"/>
      <c r="G108" s="224">
        <f>SUM(G104:G107)</f>
        <v>834</v>
      </c>
      <c r="H108" s="225">
        <f t="shared" ref="H108:K108" si="222">SUM(H104:H107)</f>
        <v>19</v>
      </c>
      <c r="I108" s="225">
        <f t="shared" si="222"/>
        <v>14</v>
      </c>
      <c r="J108" s="225">
        <f t="shared" si="222"/>
        <v>9</v>
      </c>
      <c r="K108" s="225">
        <f t="shared" si="222"/>
        <v>103</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818</v>
      </c>
      <c r="Z108" s="225">
        <f t="shared" ref="Z108:AC108" si="225">SUM(Z104:Z107)</f>
        <v>22</v>
      </c>
      <c r="AA108" s="225">
        <f t="shared" si="225"/>
        <v>24</v>
      </c>
      <c r="AB108" s="225">
        <f t="shared" si="225"/>
        <v>12</v>
      </c>
      <c r="AC108" s="225">
        <f t="shared" si="225"/>
        <v>103</v>
      </c>
      <c r="AD108" s="150"/>
      <c r="AE108" s="224">
        <f>SUM(AE104:AE107)</f>
        <v>0</v>
      </c>
      <c r="AF108" s="225">
        <f t="shared" ref="AF108:AI108" si="226">SUM(AF104:AF107)</f>
        <v>0</v>
      </c>
      <c r="AG108" s="225">
        <f t="shared" si="226"/>
        <v>0</v>
      </c>
      <c r="AH108" s="225">
        <f t="shared" si="226"/>
        <v>0</v>
      </c>
      <c r="AI108" s="225">
        <f t="shared" si="226"/>
        <v>0</v>
      </c>
      <c r="AJ108" s="150"/>
      <c r="AK108" s="224">
        <f>SUM(AK104:AK107)</f>
        <v>808</v>
      </c>
      <c r="AL108" s="225">
        <f t="shared" ref="AL108:AO108" si="227">SUM(AL104:AL107)</f>
        <v>29</v>
      </c>
      <c r="AM108" s="225">
        <f t="shared" si="227"/>
        <v>14</v>
      </c>
      <c r="AN108" s="225">
        <f t="shared" si="227"/>
        <v>13</v>
      </c>
      <c r="AO108" s="225">
        <f t="shared" si="227"/>
        <v>115</v>
      </c>
      <c r="AP108" s="150"/>
    </row>
    <row r="109" spans="1:42" ht="25.5" customHeight="1">
      <c r="A109" s="13"/>
      <c r="B109" s="209" t="s">
        <v>22</v>
      </c>
      <c r="C109" s="210"/>
      <c r="D109" s="211"/>
      <c r="E109" s="212"/>
      <c r="F109" s="213" t="s">
        <v>78</v>
      </c>
      <c r="G109" s="275">
        <f>'NAW2 - Total - SSEH'!G109</f>
        <v>0</v>
      </c>
      <c r="H109" s="275">
        <f>'NAW2 - Total - SSEH'!H109</f>
        <v>0</v>
      </c>
      <c r="I109" s="275">
        <f>'NAW2 - Total - SSEH'!I109</f>
        <v>0</v>
      </c>
      <c r="J109" s="275">
        <f>'NAW2 - Total - SSEH'!J109</f>
        <v>0</v>
      </c>
      <c r="K109" s="275">
        <f>'NAW2 - Total - SSEH'!K109</f>
        <v>0</v>
      </c>
      <c r="L109" s="216">
        <f>SUM(G109:K109)</f>
        <v>0</v>
      </c>
      <c r="M109" s="275">
        <f>'NAW2 - Total - SSEH'!M109</f>
        <v>0</v>
      </c>
      <c r="N109" s="275">
        <f>'NAW2 - Total - SSEH'!N109</f>
        <v>0</v>
      </c>
      <c r="O109" s="275">
        <f>'NAW2 - Total - SSEH'!O109</f>
        <v>0</v>
      </c>
      <c r="P109" s="275">
        <f>'NAW2 - Total - SSEH'!P109</f>
        <v>0</v>
      </c>
      <c r="Q109" s="275">
        <f>'NAW2 - Total - SSEH'!Q109</f>
        <v>0</v>
      </c>
      <c r="R109" s="216">
        <f>SUM(M109:Q109)</f>
        <v>0</v>
      </c>
      <c r="S109" s="102"/>
      <c r="T109" s="102"/>
      <c r="U109" s="102"/>
      <c r="V109" s="102"/>
      <c r="W109" s="102"/>
      <c r="X109" s="216">
        <f>SUM(S109:W109)</f>
        <v>0</v>
      </c>
      <c r="Y109" s="276">
        <f>'NAW2 - Total - SSEH'!Y109</f>
        <v>0</v>
      </c>
      <c r="Z109" s="276">
        <f>'NAW2 - Total - SSEH'!Z109</f>
        <v>0</v>
      </c>
      <c r="AA109" s="276">
        <f>'NAW2 - Total - SSEH'!AA109</f>
        <v>0</v>
      </c>
      <c r="AB109" s="276">
        <f>'NAW2 - Total - SSEH'!AB109</f>
        <v>0</v>
      </c>
      <c r="AC109" s="276">
        <f>'NAW2 - Total - SSEH'!AC109</f>
        <v>0</v>
      </c>
      <c r="AD109" s="216">
        <f>SUM(Y109:AC109)</f>
        <v>0</v>
      </c>
      <c r="AE109" s="102"/>
      <c r="AF109" s="102"/>
      <c r="AG109" s="102"/>
      <c r="AH109" s="102"/>
      <c r="AI109" s="102"/>
      <c r="AJ109" s="216">
        <f>SUM(AE109:AI109)</f>
        <v>0</v>
      </c>
      <c r="AK109" s="276">
        <f>'NAW2 - Total - SSEH'!AK109</f>
        <v>0</v>
      </c>
      <c r="AL109" s="276">
        <f>'NAW2 - Total - SSEH'!AL109</f>
        <v>0</v>
      </c>
      <c r="AM109" s="276">
        <f>'NAW2 - Total - SSEH'!AM109</f>
        <v>0</v>
      </c>
      <c r="AN109" s="276">
        <f>'NAW2 - Total - SSEH'!AN109</f>
        <v>0</v>
      </c>
      <c r="AO109" s="276">
        <f>'NAW2 - Total - SSEH'!AO109</f>
        <v>0</v>
      </c>
      <c r="AP109" s="216">
        <f>SUM(AK109:AO109)</f>
        <v>0</v>
      </c>
    </row>
    <row r="110" spans="1:42" ht="25.5" customHeight="1">
      <c r="A110" s="13"/>
      <c r="B110" s="19"/>
      <c r="C110" s="218"/>
      <c r="D110" s="125"/>
      <c r="E110" s="105"/>
      <c r="F110" s="219" t="s">
        <v>80</v>
      </c>
      <c r="G110" s="275">
        <f>'NAW2 - Total - SSEH'!G110</f>
        <v>285</v>
      </c>
      <c r="H110" s="275">
        <f>'NAW2 - Total - SSEH'!H110</f>
        <v>65</v>
      </c>
      <c r="I110" s="275">
        <f>'NAW2 - Total - SSEH'!I110</f>
        <v>190</v>
      </c>
      <c r="J110" s="275">
        <f>'NAW2 - Total - SSEH'!J110</f>
        <v>22</v>
      </c>
      <c r="K110" s="275">
        <f>'NAW2 - Total - SSEH'!K110</f>
        <v>56</v>
      </c>
      <c r="L110" s="220">
        <f t="shared" ref="L110:L112" si="228">SUM(G110:K110)</f>
        <v>618</v>
      </c>
      <c r="M110" s="275">
        <f>'NAW2 - Total - SSEH'!M110</f>
        <v>0</v>
      </c>
      <c r="N110" s="275">
        <f>'NAW2 - Total - SSEH'!N110</f>
        <v>0</v>
      </c>
      <c r="O110" s="275">
        <f>'NAW2 - Total - SSEH'!O110</f>
        <v>0</v>
      </c>
      <c r="P110" s="275">
        <f>'NAW2 - Total - SSEH'!P110</f>
        <v>0</v>
      </c>
      <c r="Q110" s="275">
        <f>'NAW2 - Total - SSEH'!Q110</f>
        <v>0</v>
      </c>
      <c r="R110" s="220">
        <f t="shared" ref="R110:R112" si="229">SUM(M110:Q110)</f>
        <v>0</v>
      </c>
      <c r="S110" s="102"/>
      <c r="T110" s="102"/>
      <c r="U110" s="102"/>
      <c r="V110" s="102"/>
      <c r="W110" s="102"/>
      <c r="X110" s="220">
        <f t="shared" ref="X110:X112" si="230">SUM(S110:W110)</f>
        <v>0</v>
      </c>
      <c r="Y110" s="275">
        <f>'NAW2 - Total - SSEH'!Y110</f>
        <v>251</v>
      </c>
      <c r="Z110" s="275">
        <f>'NAW2 - Total - SSEH'!Z110</f>
        <v>64</v>
      </c>
      <c r="AA110" s="275">
        <f>'NAW2 - Total - SSEH'!AA110</f>
        <v>184</v>
      </c>
      <c r="AB110" s="275">
        <f>'NAW2 - Total - SSEH'!AB110</f>
        <v>52</v>
      </c>
      <c r="AC110" s="275">
        <f>'NAW2 - Total - SSEH'!AC110</f>
        <v>67</v>
      </c>
      <c r="AD110" s="220">
        <f t="shared" ref="AD110:AD112" si="231">SUM(Y110:AC110)</f>
        <v>618</v>
      </c>
      <c r="AE110" s="102"/>
      <c r="AF110" s="102"/>
      <c r="AG110" s="102"/>
      <c r="AH110" s="102"/>
      <c r="AI110" s="102"/>
      <c r="AJ110" s="220">
        <f t="shared" ref="AJ110:AJ112" si="232">SUM(AE110:AI110)</f>
        <v>0</v>
      </c>
      <c r="AK110" s="275">
        <f>'NAW2 - Total - SSEH'!AK110</f>
        <v>215</v>
      </c>
      <c r="AL110" s="275">
        <f>'NAW2 - Total - SSEH'!AL110</f>
        <v>68</v>
      </c>
      <c r="AM110" s="275">
        <f>'NAW2 - Total - SSEH'!AM110</f>
        <v>121</v>
      </c>
      <c r="AN110" s="275">
        <f>'NAW2 - Total - SSEH'!AN110</f>
        <v>115</v>
      </c>
      <c r="AO110" s="275">
        <f>'NAW2 - Total - SSEH'!AO110</f>
        <v>99</v>
      </c>
      <c r="AP110" s="220">
        <f t="shared" ref="AP110:AP112" si="233">SUM(AK110:AO110)</f>
        <v>618</v>
      </c>
    </row>
    <row r="111" spans="1:42" ht="25.5" customHeight="1">
      <c r="A111" s="13"/>
      <c r="B111" s="19"/>
      <c r="C111" s="218"/>
      <c r="D111" s="125"/>
      <c r="E111" s="105"/>
      <c r="F111" s="219" t="s">
        <v>82</v>
      </c>
      <c r="G111" s="275">
        <f>'NAW2 - Total - SSEH'!G111</f>
        <v>7</v>
      </c>
      <c r="H111" s="275">
        <f>'NAW2 - Total - SSEH'!H111</f>
        <v>0</v>
      </c>
      <c r="I111" s="275">
        <f>'NAW2 - Total - SSEH'!I111</f>
        <v>2</v>
      </c>
      <c r="J111" s="275">
        <f>'NAW2 - Total - SSEH'!J111</f>
        <v>0</v>
      </c>
      <c r="K111" s="275">
        <f>'NAW2 - Total - SSEH'!K111</f>
        <v>0</v>
      </c>
      <c r="L111" s="220">
        <f t="shared" si="228"/>
        <v>9</v>
      </c>
      <c r="M111" s="275">
        <f>'NAW2 - Total - SSEH'!M111</f>
        <v>0</v>
      </c>
      <c r="N111" s="275">
        <f>'NAW2 - Total - SSEH'!N111</f>
        <v>0</v>
      </c>
      <c r="O111" s="275">
        <f>'NAW2 - Total - SSEH'!O111</f>
        <v>0</v>
      </c>
      <c r="P111" s="275">
        <f>'NAW2 - Total - SSEH'!P111</f>
        <v>0</v>
      </c>
      <c r="Q111" s="275">
        <f>'NAW2 - Total - SSEH'!Q111</f>
        <v>0</v>
      </c>
      <c r="R111" s="220">
        <f t="shared" si="229"/>
        <v>0</v>
      </c>
      <c r="S111" s="102"/>
      <c r="T111" s="102"/>
      <c r="U111" s="102"/>
      <c r="V111" s="102"/>
      <c r="W111" s="102"/>
      <c r="X111" s="220">
        <f t="shared" si="230"/>
        <v>0</v>
      </c>
      <c r="Y111" s="275">
        <f>'NAW2 - Total - SSEH'!Y111</f>
        <v>5</v>
      </c>
      <c r="Z111" s="275">
        <f>'NAW2 - Total - SSEH'!Z111</f>
        <v>2</v>
      </c>
      <c r="AA111" s="275">
        <f>'NAW2 - Total - SSEH'!AA111</f>
        <v>2</v>
      </c>
      <c r="AB111" s="275">
        <f>'NAW2 - Total - SSEH'!AB111</f>
        <v>0</v>
      </c>
      <c r="AC111" s="275">
        <f>'NAW2 - Total - SSEH'!AC111</f>
        <v>0</v>
      </c>
      <c r="AD111" s="220">
        <f t="shared" si="231"/>
        <v>9</v>
      </c>
      <c r="AE111" s="102"/>
      <c r="AF111" s="102"/>
      <c r="AG111" s="102"/>
      <c r="AH111" s="102"/>
      <c r="AI111" s="102"/>
      <c r="AJ111" s="220">
        <f t="shared" si="232"/>
        <v>0</v>
      </c>
      <c r="AK111" s="275">
        <f>'NAW2 - Total - SSEH'!AK111</f>
        <v>5</v>
      </c>
      <c r="AL111" s="275">
        <f>'NAW2 - Total - SSEH'!AL111</f>
        <v>2</v>
      </c>
      <c r="AM111" s="275">
        <f>'NAW2 - Total - SSEH'!AM111</f>
        <v>2</v>
      </c>
      <c r="AN111" s="275">
        <f>'NAW2 - Total - SSEH'!AN111</f>
        <v>0</v>
      </c>
      <c r="AO111" s="275">
        <f>'NAW2 - Total - SSEH'!AO111</f>
        <v>0</v>
      </c>
      <c r="AP111" s="220">
        <f t="shared" si="233"/>
        <v>9</v>
      </c>
    </row>
    <row r="112" spans="1:42" ht="25.5" customHeight="1">
      <c r="A112" s="13"/>
      <c r="B112" s="19"/>
      <c r="C112" s="218"/>
      <c r="D112" s="125"/>
      <c r="E112" s="105"/>
      <c r="F112" s="219" t="s">
        <v>83</v>
      </c>
      <c r="G112" s="275">
        <f>'NAW2 - Total - SSEH'!G112</f>
        <v>0</v>
      </c>
      <c r="H112" s="275">
        <f>'NAW2 - Total - SSEH'!H112</f>
        <v>0</v>
      </c>
      <c r="I112" s="275">
        <f>'NAW2 - Total - SSEH'!I112</f>
        <v>0</v>
      </c>
      <c r="J112" s="275">
        <f>'NAW2 - Total - SSEH'!J112</f>
        <v>0</v>
      </c>
      <c r="K112" s="275">
        <f>'NAW2 - Total - SSEH'!K112</f>
        <v>0</v>
      </c>
      <c r="L112" s="220">
        <f t="shared" si="228"/>
        <v>0</v>
      </c>
      <c r="M112" s="275">
        <f>'NAW2 - Total - SSEH'!M112</f>
        <v>0</v>
      </c>
      <c r="N112" s="275">
        <f>'NAW2 - Total - SSEH'!N112</f>
        <v>0</v>
      </c>
      <c r="O112" s="275">
        <f>'NAW2 - Total - SSEH'!O112</f>
        <v>0</v>
      </c>
      <c r="P112" s="275">
        <f>'NAW2 - Total - SSEH'!P112</f>
        <v>0</v>
      </c>
      <c r="Q112" s="275">
        <f>'NAW2 - Total - SSEH'!Q112</f>
        <v>0</v>
      </c>
      <c r="R112" s="220">
        <f t="shared" si="229"/>
        <v>0</v>
      </c>
      <c r="S112" s="102"/>
      <c r="T112" s="102"/>
      <c r="U112" s="102"/>
      <c r="V112" s="102"/>
      <c r="W112" s="102"/>
      <c r="X112" s="220">
        <f t="shared" si="230"/>
        <v>0</v>
      </c>
      <c r="Y112" s="275">
        <f>'NAW2 - Total - SSEH'!Y112</f>
        <v>0</v>
      </c>
      <c r="Z112" s="275">
        <f>'NAW2 - Total - SSEH'!Z112</f>
        <v>0</v>
      </c>
      <c r="AA112" s="275">
        <f>'NAW2 - Total - SSEH'!AA112</f>
        <v>0</v>
      </c>
      <c r="AB112" s="275">
        <f>'NAW2 - Total - SSEH'!AB112</f>
        <v>0</v>
      </c>
      <c r="AC112" s="275">
        <f>'NAW2 - Total - SSEH'!AC112</f>
        <v>0</v>
      </c>
      <c r="AD112" s="220">
        <f t="shared" si="231"/>
        <v>0</v>
      </c>
      <c r="AE112" s="102"/>
      <c r="AF112" s="102"/>
      <c r="AG112" s="102"/>
      <c r="AH112" s="102"/>
      <c r="AI112" s="102"/>
      <c r="AJ112" s="220">
        <f t="shared" si="232"/>
        <v>0</v>
      </c>
      <c r="AK112" s="275">
        <f>'NAW2 - Total - SSEH'!AK112</f>
        <v>0</v>
      </c>
      <c r="AL112" s="275">
        <f>'NAW2 - Total - SSEH'!AL112</f>
        <v>0</v>
      </c>
      <c r="AM112" s="275">
        <f>'NAW2 - Total - SSEH'!AM112</f>
        <v>0</v>
      </c>
      <c r="AN112" s="275">
        <f>'NAW2 - Total - SSEH'!AN112</f>
        <v>0</v>
      </c>
      <c r="AO112" s="275">
        <f>'NAW2 - Total - SSEH'!AO112</f>
        <v>0</v>
      </c>
      <c r="AP112" s="220">
        <f t="shared" si="233"/>
        <v>0</v>
      </c>
    </row>
    <row r="113" spans="1:42" ht="25.5" customHeight="1" thickBot="1">
      <c r="A113" s="13"/>
      <c r="B113" s="221"/>
      <c r="C113" s="222"/>
      <c r="D113" s="102"/>
      <c r="E113" s="102"/>
      <c r="F113" s="223"/>
      <c r="G113" s="224">
        <f>SUM(G109:G112)</f>
        <v>292</v>
      </c>
      <c r="H113" s="225">
        <f t="shared" ref="H113:K113" si="234">SUM(H109:H112)</f>
        <v>65</v>
      </c>
      <c r="I113" s="225">
        <f t="shared" si="234"/>
        <v>192</v>
      </c>
      <c r="J113" s="225">
        <f t="shared" si="234"/>
        <v>22</v>
      </c>
      <c r="K113" s="225">
        <f t="shared" si="234"/>
        <v>56</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256</v>
      </c>
      <c r="Z113" s="225">
        <f t="shared" ref="Z113:AC113" si="237">SUM(Z109:Z112)</f>
        <v>66</v>
      </c>
      <c r="AA113" s="225">
        <f t="shared" si="237"/>
        <v>186</v>
      </c>
      <c r="AB113" s="225">
        <f t="shared" si="237"/>
        <v>52</v>
      </c>
      <c r="AC113" s="225">
        <f t="shared" si="237"/>
        <v>67</v>
      </c>
      <c r="AD113" s="150"/>
      <c r="AE113" s="224">
        <f>SUM(AE109:AE112)</f>
        <v>0</v>
      </c>
      <c r="AF113" s="225">
        <f t="shared" ref="AF113:AI113" si="238">SUM(AF109:AF112)</f>
        <v>0</v>
      </c>
      <c r="AG113" s="225">
        <f t="shared" si="238"/>
        <v>0</v>
      </c>
      <c r="AH113" s="225">
        <f t="shared" si="238"/>
        <v>0</v>
      </c>
      <c r="AI113" s="225">
        <f t="shared" si="238"/>
        <v>0</v>
      </c>
      <c r="AJ113" s="150"/>
      <c r="AK113" s="224">
        <f>SUM(AK109:AK112)</f>
        <v>220</v>
      </c>
      <c r="AL113" s="225">
        <f t="shared" ref="AL113:AO113" si="239">SUM(AL109:AL112)</f>
        <v>70</v>
      </c>
      <c r="AM113" s="225">
        <f t="shared" si="239"/>
        <v>123</v>
      </c>
      <c r="AN113" s="225">
        <f t="shared" si="239"/>
        <v>115</v>
      </c>
      <c r="AO113" s="225">
        <f t="shared" si="239"/>
        <v>99</v>
      </c>
      <c r="AP113" s="150"/>
    </row>
    <row r="114" spans="1:42" ht="25.5" customHeight="1">
      <c r="A114" s="13"/>
      <c r="B114" s="209" t="s">
        <v>23</v>
      </c>
      <c r="C114" s="210"/>
      <c r="D114" s="211"/>
      <c r="E114" s="212"/>
      <c r="F114" s="213" t="s">
        <v>78</v>
      </c>
      <c r="G114" s="275">
        <f>'NAW2 - Total - SSEH'!G114</f>
        <v>0</v>
      </c>
      <c r="H114" s="275">
        <f>'NAW2 - Total - SSEH'!H114</f>
        <v>0</v>
      </c>
      <c r="I114" s="275">
        <f>'NAW2 - Total - SSEH'!I114</f>
        <v>0</v>
      </c>
      <c r="J114" s="275">
        <f>'NAW2 - Total - SSEH'!J114</f>
        <v>0</v>
      </c>
      <c r="K114" s="275">
        <f>'NAW2 - Total - SSEH'!K114</f>
        <v>0</v>
      </c>
      <c r="L114" s="216">
        <f>SUM(G114:K114)</f>
        <v>0</v>
      </c>
      <c r="M114" s="275">
        <f>'NAW2 - Total - SSEH'!M114</f>
        <v>0</v>
      </c>
      <c r="N114" s="275">
        <f>'NAW2 - Total - SSEH'!N114</f>
        <v>0</v>
      </c>
      <c r="O114" s="275">
        <f>'NAW2 - Total - SSEH'!O114</f>
        <v>0</v>
      </c>
      <c r="P114" s="275">
        <f>'NAW2 - Total - SSEH'!P114</f>
        <v>0</v>
      </c>
      <c r="Q114" s="275">
        <f>'NAW2 - Total - SSEH'!Q114</f>
        <v>0</v>
      </c>
      <c r="R114" s="216">
        <f>SUM(M114:Q114)</f>
        <v>0</v>
      </c>
      <c r="S114" s="102"/>
      <c r="T114" s="102"/>
      <c r="U114" s="102"/>
      <c r="V114" s="102"/>
      <c r="W114" s="102"/>
      <c r="X114" s="216">
        <f>SUM(S114:W114)</f>
        <v>0</v>
      </c>
      <c r="Y114" s="276">
        <f>'NAW2 - Total - SSEH'!Y114</f>
        <v>0</v>
      </c>
      <c r="Z114" s="276">
        <f>'NAW2 - Total - SSEH'!Z114</f>
        <v>0</v>
      </c>
      <c r="AA114" s="276">
        <f>'NAW2 - Total - SSEH'!AA114</f>
        <v>0</v>
      </c>
      <c r="AB114" s="276">
        <f>'NAW2 - Total - SSEH'!AB114</f>
        <v>0</v>
      </c>
      <c r="AC114" s="276">
        <f>'NAW2 - Total - SSEH'!AC114</f>
        <v>0</v>
      </c>
      <c r="AD114" s="216">
        <f>SUM(Y114:AC114)</f>
        <v>0</v>
      </c>
      <c r="AE114" s="102"/>
      <c r="AF114" s="102"/>
      <c r="AG114" s="102"/>
      <c r="AH114" s="102"/>
      <c r="AI114" s="102"/>
      <c r="AJ114" s="216">
        <f>SUM(AE114:AI114)</f>
        <v>0</v>
      </c>
      <c r="AK114" s="276">
        <f>'NAW2 - Total - SSEH'!AK114</f>
        <v>0</v>
      </c>
      <c r="AL114" s="276">
        <f>'NAW2 - Total - SSEH'!AL114</f>
        <v>0</v>
      </c>
      <c r="AM114" s="276">
        <f>'NAW2 - Total - SSEH'!AM114</f>
        <v>0</v>
      </c>
      <c r="AN114" s="276">
        <f>'NAW2 - Total - SSEH'!AN114</f>
        <v>0</v>
      </c>
      <c r="AO114" s="276">
        <f>'NAW2 - Total - SSEH'!AO114</f>
        <v>0</v>
      </c>
      <c r="AP114" s="216">
        <f>SUM(AK114:AO114)</f>
        <v>0</v>
      </c>
    </row>
    <row r="115" spans="1:42" ht="25.5" customHeight="1">
      <c r="A115" s="13"/>
      <c r="B115" s="19"/>
      <c r="C115" s="218"/>
      <c r="D115" s="125"/>
      <c r="E115" s="105"/>
      <c r="F115" s="219" t="s">
        <v>80</v>
      </c>
      <c r="G115" s="275">
        <f>'NAW2 - Total - SSEH'!G115</f>
        <v>0</v>
      </c>
      <c r="H115" s="275">
        <f>'NAW2 - Total - SSEH'!H115</f>
        <v>0</v>
      </c>
      <c r="I115" s="275">
        <f>'NAW2 - Total - SSEH'!I115</f>
        <v>0</v>
      </c>
      <c r="J115" s="275">
        <f>'NAW2 - Total - SSEH'!J115</f>
        <v>0</v>
      </c>
      <c r="K115" s="275">
        <f>'NAW2 - Total - SSEH'!K115</f>
        <v>0</v>
      </c>
      <c r="L115" s="220">
        <f t="shared" ref="L115:L117" si="240">SUM(G115:K115)</f>
        <v>0</v>
      </c>
      <c r="M115" s="275">
        <f>'NAW2 - Total - SSEH'!M115</f>
        <v>0</v>
      </c>
      <c r="N115" s="275">
        <f>'NAW2 - Total - SSEH'!N115</f>
        <v>0</v>
      </c>
      <c r="O115" s="275">
        <f>'NAW2 - Total - SSEH'!O115</f>
        <v>0</v>
      </c>
      <c r="P115" s="275">
        <f>'NAW2 - Total - SSEH'!P115</f>
        <v>0</v>
      </c>
      <c r="Q115" s="275">
        <f>'NAW2 - Total - SSEH'!Q115</f>
        <v>0</v>
      </c>
      <c r="R115" s="220">
        <f t="shared" ref="R115:R117" si="241">SUM(M115:Q115)</f>
        <v>0</v>
      </c>
      <c r="S115" s="102"/>
      <c r="T115" s="102"/>
      <c r="U115" s="102"/>
      <c r="V115" s="102"/>
      <c r="W115" s="102"/>
      <c r="X115" s="220">
        <f t="shared" ref="X115:X117" si="242">SUM(S115:W115)</f>
        <v>0</v>
      </c>
      <c r="Y115" s="275">
        <f>'NAW2 - Total - SSEH'!Y115</f>
        <v>0</v>
      </c>
      <c r="Z115" s="275">
        <f>'NAW2 - Total - SSEH'!Z115</f>
        <v>0</v>
      </c>
      <c r="AA115" s="275">
        <f>'NAW2 - Total - SSEH'!AA115</f>
        <v>0</v>
      </c>
      <c r="AB115" s="275">
        <f>'NAW2 - Total - SSEH'!AB115</f>
        <v>0</v>
      </c>
      <c r="AC115" s="275">
        <f>'NAW2 - Total - SSEH'!AC115</f>
        <v>0</v>
      </c>
      <c r="AD115" s="220">
        <f t="shared" ref="AD115:AD117" si="243">SUM(Y115:AC115)</f>
        <v>0</v>
      </c>
      <c r="AE115" s="102"/>
      <c r="AF115" s="102"/>
      <c r="AG115" s="102"/>
      <c r="AH115" s="102"/>
      <c r="AI115" s="102"/>
      <c r="AJ115" s="220">
        <f t="shared" ref="AJ115:AJ117" si="244">SUM(AE115:AI115)</f>
        <v>0</v>
      </c>
      <c r="AK115" s="275">
        <f>'NAW2 - Total - SSEH'!AK115</f>
        <v>0</v>
      </c>
      <c r="AL115" s="275">
        <f>'NAW2 - Total - SSEH'!AL115</f>
        <v>0</v>
      </c>
      <c r="AM115" s="275">
        <f>'NAW2 - Total - SSEH'!AM115</f>
        <v>0</v>
      </c>
      <c r="AN115" s="275">
        <f>'NAW2 - Total - SSEH'!AN115</f>
        <v>0</v>
      </c>
      <c r="AO115" s="275">
        <f>'NAW2 - Total - SSEH'!AO115</f>
        <v>0</v>
      </c>
      <c r="AP115" s="220">
        <f t="shared" ref="AP115:AP117" si="245">SUM(AK115:AO115)</f>
        <v>0</v>
      </c>
    </row>
    <row r="116" spans="1:42" ht="25.5" customHeight="1">
      <c r="A116" s="13"/>
      <c r="B116" s="19"/>
      <c r="C116" s="218"/>
      <c r="D116" s="125"/>
      <c r="E116" s="105"/>
      <c r="F116" s="219" t="s">
        <v>82</v>
      </c>
      <c r="G116" s="275">
        <f>'NAW2 - Total - SSEH'!G116</f>
        <v>0</v>
      </c>
      <c r="H116" s="275">
        <f>'NAW2 - Total - SSEH'!H116</f>
        <v>0</v>
      </c>
      <c r="I116" s="275">
        <f>'NAW2 - Total - SSEH'!I116</f>
        <v>0</v>
      </c>
      <c r="J116" s="275">
        <f>'NAW2 - Total - SSEH'!J116</f>
        <v>0</v>
      </c>
      <c r="K116" s="275">
        <f>'NAW2 - Total - SSEH'!K116</f>
        <v>0</v>
      </c>
      <c r="L116" s="220">
        <f t="shared" si="240"/>
        <v>0</v>
      </c>
      <c r="M116" s="275">
        <f>'NAW2 - Total - SSEH'!M116</f>
        <v>0</v>
      </c>
      <c r="N116" s="275">
        <f>'NAW2 - Total - SSEH'!N116</f>
        <v>0</v>
      </c>
      <c r="O116" s="275">
        <f>'NAW2 - Total - SSEH'!O116</f>
        <v>0</v>
      </c>
      <c r="P116" s="275">
        <f>'NAW2 - Total - SSEH'!P116</f>
        <v>0</v>
      </c>
      <c r="Q116" s="275">
        <f>'NAW2 - Total - SSEH'!Q116</f>
        <v>0</v>
      </c>
      <c r="R116" s="220">
        <f t="shared" si="241"/>
        <v>0</v>
      </c>
      <c r="S116" s="102"/>
      <c r="T116" s="102"/>
      <c r="U116" s="102"/>
      <c r="V116" s="102"/>
      <c r="W116" s="102"/>
      <c r="X116" s="220">
        <f t="shared" si="242"/>
        <v>0</v>
      </c>
      <c r="Y116" s="275">
        <f>'NAW2 - Total - SSEH'!Y116</f>
        <v>0</v>
      </c>
      <c r="Z116" s="275">
        <f>'NAW2 - Total - SSEH'!Z116</f>
        <v>0</v>
      </c>
      <c r="AA116" s="275">
        <f>'NAW2 - Total - SSEH'!AA116</f>
        <v>0</v>
      </c>
      <c r="AB116" s="275">
        <f>'NAW2 - Total - SSEH'!AB116</f>
        <v>0</v>
      </c>
      <c r="AC116" s="275">
        <f>'NAW2 - Total - SSEH'!AC116</f>
        <v>0</v>
      </c>
      <c r="AD116" s="220">
        <f t="shared" si="243"/>
        <v>0</v>
      </c>
      <c r="AE116" s="102"/>
      <c r="AF116" s="102"/>
      <c r="AG116" s="102"/>
      <c r="AH116" s="102"/>
      <c r="AI116" s="102"/>
      <c r="AJ116" s="220">
        <f t="shared" si="244"/>
        <v>0</v>
      </c>
      <c r="AK116" s="275">
        <f>'NAW2 - Total - SSEH'!AK116</f>
        <v>0</v>
      </c>
      <c r="AL116" s="275">
        <f>'NAW2 - Total - SSEH'!AL116</f>
        <v>0</v>
      </c>
      <c r="AM116" s="275">
        <f>'NAW2 - Total - SSEH'!AM116</f>
        <v>0</v>
      </c>
      <c r="AN116" s="275">
        <f>'NAW2 - Total - SSEH'!AN116</f>
        <v>0</v>
      </c>
      <c r="AO116" s="275">
        <f>'NAW2 - Total - SSEH'!AO116</f>
        <v>0</v>
      </c>
      <c r="AP116" s="220">
        <f t="shared" si="245"/>
        <v>0</v>
      </c>
    </row>
    <row r="117" spans="1:42" ht="25.5" customHeight="1">
      <c r="A117" s="13"/>
      <c r="B117" s="19"/>
      <c r="C117" s="218"/>
      <c r="D117" s="125"/>
      <c r="E117" s="105"/>
      <c r="F117" s="219" t="s">
        <v>83</v>
      </c>
      <c r="G117" s="275">
        <f>'NAW2 - Total - SSEH'!G117</f>
        <v>0</v>
      </c>
      <c r="H117" s="275">
        <f>'NAW2 - Total - SSEH'!H117</f>
        <v>0</v>
      </c>
      <c r="I117" s="275">
        <f>'NAW2 - Total - SSEH'!I117</f>
        <v>0</v>
      </c>
      <c r="J117" s="275">
        <f>'NAW2 - Total - SSEH'!J117</f>
        <v>0</v>
      </c>
      <c r="K117" s="275">
        <f>'NAW2 - Total - SSEH'!K117</f>
        <v>0</v>
      </c>
      <c r="L117" s="220">
        <f t="shared" si="240"/>
        <v>0</v>
      </c>
      <c r="M117" s="275">
        <f>'NAW2 - Total - SSEH'!M117</f>
        <v>0</v>
      </c>
      <c r="N117" s="275">
        <f>'NAW2 - Total - SSEH'!N117</f>
        <v>0</v>
      </c>
      <c r="O117" s="275">
        <f>'NAW2 - Total - SSEH'!O117</f>
        <v>0</v>
      </c>
      <c r="P117" s="275">
        <f>'NAW2 - Total - SSEH'!P117</f>
        <v>0</v>
      </c>
      <c r="Q117" s="275">
        <f>'NAW2 - Total - SSEH'!Q117</f>
        <v>0</v>
      </c>
      <c r="R117" s="220">
        <f t="shared" si="241"/>
        <v>0</v>
      </c>
      <c r="S117" s="102"/>
      <c r="T117" s="102"/>
      <c r="U117" s="102"/>
      <c r="V117" s="102"/>
      <c r="W117" s="102"/>
      <c r="X117" s="220">
        <f t="shared" si="242"/>
        <v>0</v>
      </c>
      <c r="Y117" s="275">
        <f>'NAW2 - Total - SSEH'!Y117</f>
        <v>0</v>
      </c>
      <c r="Z117" s="275">
        <f>'NAW2 - Total - SSEH'!Z117</f>
        <v>0</v>
      </c>
      <c r="AA117" s="275">
        <f>'NAW2 - Total - SSEH'!AA117</f>
        <v>0</v>
      </c>
      <c r="AB117" s="275">
        <f>'NAW2 - Total - SSEH'!AB117</f>
        <v>0</v>
      </c>
      <c r="AC117" s="275">
        <f>'NAW2 - Total - SSEH'!AC117</f>
        <v>0</v>
      </c>
      <c r="AD117" s="220">
        <f t="shared" si="243"/>
        <v>0</v>
      </c>
      <c r="AE117" s="102"/>
      <c r="AF117" s="102"/>
      <c r="AG117" s="102"/>
      <c r="AH117" s="102"/>
      <c r="AI117" s="102"/>
      <c r="AJ117" s="220">
        <f t="shared" si="244"/>
        <v>0</v>
      </c>
      <c r="AK117" s="275">
        <f>'NAW2 - Total - SSEH'!AK117</f>
        <v>0</v>
      </c>
      <c r="AL117" s="275">
        <f>'NAW2 - Total - SSEH'!AL117</f>
        <v>0</v>
      </c>
      <c r="AM117" s="275">
        <f>'NAW2 - Total - SSEH'!AM117</f>
        <v>0</v>
      </c>
      <c r="AN117" s="275">
        <f>'NAW2 - Total - SSEH'!AN117</f>
        <v>0</v>
      </c>
      <c r="AO117" s="275">
        <f>'NAW2 - Total - SSEH'!AO117</f>
        <v>0</v>
      </c>
      <c r="AP117" s="220">
        <f t="shared" si="245"/>
        <v>0</v>
      </c>
    </row>
    <row r="118" spans="1:42" ht="25.5" customHeight="1" thickBot="1">
      <c r="A118" s="13"/>
      <c r="B118" s="221"/>
      <c r="C118" s="222"/>
      <c r="D118" s="102"/>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09" t="s">
        <v>24</v>
      </c>
      <c r="C119" s="210"/>
      <c r="D119" s="211"/>
      <c r="E119" s="212"/>
      <c r="F119" s="213" t="s">
        <v>78</v>
      </c>
      <c r="G119" s="275">
        <f>'NAW2 - Total - SSEH'!G119</f>
        <v>45.712000000000003</v>
      </c>
      <c r="H119" s="275">
        <f>'NAW2 - Total - SSEH'!H119</f>
        <v>3.3290000000000002</v>
      </c>
      <c r="I119" s="275">
        <f>'NAW2 - Total - SSEH'!I119</f>
        <v>0</v>
      </c>
      <c r="J119" s="275">
        <f>'NAW2 - Total - SSEH'!J119</f>
        <v>0</v>
      </c>
      <c r="K119" s="275">
        <f>'NAW2 - Total - SSEH'!K119</f>
        <v>4.8079999999999998</v>
      </c>
      <c r="L119" s="216">
        <f>SUM(G119:K119)</f>
        <v>53.849000000000004</v>
      </c>
      <c r="M119" s="275">
        <f>'NAW2 - Total - SSEH'!M119</f>
        <v>0</v>
      </c>
      <c r="N119" s="275">
        <f>'NAW2 - Total - SSEH'!N119</f>
        <v>0</v>
      </c>
      <c r="O119" s="275">
        <f>'NAW2 - Total - SSEH'!O119</f>
        <v>0</v>
      </c>
      <c r="P119" s="275">
        <f>'NAW2 - Total - SSEH'!P119</f>
        <v>0</v>
      </c>
      <c r="Q119" s="275">
        <f>'NAW2 - Total - SSEH'!Q119</f>
        <v>0</v>
      </c>
      <c r="R119" s="216">
        <f>SUM(M119:Q119)</f>
        <v>0</v>
      </c>
      <c r="S119" s="102"/>
      <c r="T119" s="102"/>
      <c r="U119" s="102"/>
      <c r="V119" s="102"/>
      <c r="W119" s="102"/>
      <c r="X119" s="216">
        <f>SUM(S119:W119)</f>
        <v>0</v>
      </c>
      <c r="Y119" s="276">
        <f>'NAW2 - Total - SSEH'!Y119</f>
        <v>43.930999999999997</v>
      </c>
      <c r="Z119" s="276">
        <f>'NAW2 - Total - SSEH'!Z119</f>
        <v>1.7809999999999999</v>
      </c>
      <c r="AA119" s="276">
        <f>'NAW2 - Total - SSEH'!AA119</f>
        <v>3.3290000000000002</v>
      </c>
      <c r="AB119" s="276">
        <f>'NAW2 - Total - SSEH'!AB119</f>
        <v>0</v>
      </c>
      <c r="AC119" s="276">
        <f>'NAW2 - Total - SSEH'!AC119</f>
        <v>4.8079999999999998</v>
      </c>
      <c r="AD119" s="216">
        <f>SUM(Y119:AC119)</f>
        <v>53.848999999999997</v>
      </c>
      <c r="AE119" s="102"/>
      <c r="AF119" s="102"/>
      <c r="AG119" s="102"/>
      <c r="AH119" s="102"/>
      <c r="AI119" s="102"/>
      <c r="AJ119" s="216">
        <f>SUM(AE119:AI119)</f>
        <v>0</v>
      </c>
      <c r="AK119" s="276">
        <f>'NAW2 - Total - SSEH'!AK119</f>
        <v>40.935000000000002</v>
      </c>
      <c r="AL119" s="276">
        <f>'NAW2 - Total - SSEH'!AL119</f>
        <v>4.7770000000000001</v>
      </c>
      <c r="AM119" s="276">
        <f>'NAW2 - Total - SSEH'!AM119</f>
        <v>1.1499999999999999</v>
      </c>
      <c r="AN119" s="276">
        <f>'NAW2 - Total - SSEH'!AN119</f>
        <v>2.1789999999999998</v>
      </c>
      <c r="AO119" s="276">
        <f>'NAW2 - Total - SSEH'!AO119</f>
        <v>4.8079999999999998</v>
      </c>
      <c r="AP119" s="216">
        <f>SUM(AK119:AO119)</f>
        <v>53.849000000000004</v>
      </c>
    </row>
    <row r="120" spans="1:42" ht="25.5" customHeight="1">
      <c r="A120" s="13"/>
      <c r="B120" s="19"/>
      <c r="C120" s="218"/>
      <c r="D120" s="125"/>
      <c r="E120" s="105"/>
      <c r="F120" s="219" t="s">
        <v>80</v>
      </c>
      <c r="G120" s="275">
        <f>'NAW2 - Total - SSEH'!G120</f>
        <v>1.552</v>
      </c>
      <c r="H120" s="275">
        <f>'NAW2 - Total - SSEH'!H120</f>
        <v>0</v>
      </c>
      <c r="I120" s="275">
        <f>'NAW2 - Total - SSEH'!I120</f>
        <v>0</v>
      </c>
      <c r="J120" s="275">
        <f>'NAW2 - Total - SSEH'!J120</f>
        <v>0</v>
      </c>
      <c r="K120" s="275">
        <f>'NAW2 - Total - SSEH'!K120</f>
        <v>0</v>
      </c>
      <c r="L120" s="220">
        <f t="shared" ref="L120:L122" si="252">SUM(G120:K120)</f>
        <v>1.552</v>
      </c>
      <c r="M120" s="275">
        <f>'NAW2 - Total - SSEH'!M120</f>
        <v>0</v>
      </c>
      <c r="N120" s="275">
        <f>'NAW2 - Total - SSEH'!N120</f>
        <v>0</v>
      </c>
      <c r="O120" s="275">
        <f>'NAW2 - Total - SSEH'!O120</f>
        <v>0</v>
      </c>
      <c r="P120" s="275">
        <f>'NAW2 - Total - SSEH'!P120</f>
        <v>0</v>
      </c>
      <c r="Q120" s="275">
        <f>'NAW2 - Total - SSEH'!Q120</f>
        <v>0</v>
      </c>
      <c r="R120" s="220">
        <f t="shared" ref="R120:R122" si="253">SUM(M120:Q120)</f>
        <v>0</v>
      </c>
      <c r="S120" s="102"/>
      <c r="T120" s="102"/>
      <c r="U120" s="102"/>
      <c r="V120" s="102"/>
      <c r="W120" s="102"/>
      <c r="X120" s="220">
        <f t="shared" ref="X120:X122" si="254">SUM(S120:W120)</f>
        <v>0</v>
      </c>
      <c r="Y120" s="275">
        <f>'NAW2 - Total - SSEH'!Y120</f>
        <v>1.552</v>
      </c>
      <c r="Z120" s="275">
        <f>'NAW2 - Total - SSEH'!Z120</f>
        <v>0</v>
      </c>
      <c r="AA120" s="275">
        <f>'NAW2 - Total - SSEH'!AA120</f>
        <v>0</v>
      </c>
      <c r="AB120" s="275">
        <f>'NAW2 - Total - SSEH'!AB120</f>
        <v>0</v>
      </c>
      <c r="AC120" s="275">
        <f>'NAW2 - Total - SSEH'!AC120</f>
        <v>0</v>
      </c>
      <c r="AD120" s="220">
        <f t="shared" ref="AD120:AD122" si="255">SUM(Y120:AC120)</f>
        <v>1.552</v>
      </c>
      <c r="AE120" s="102"/>
      <c r="AF120" s="102"/>
      <c r="AG120" s="102"/>
      <c r="AH120" s="102"/>
      <c r="AI120" s="102"/>
      <c r="AJ120" s="220">
        <f t="shared" ref="AJ120:AJ122" si="256">SUM(AE120:AI120)</f>
        <v>0</v>
      </c>
      <c r="AK120" s="275">
        <f>'NAW2 - Total - SSEH'!AK120</f>
        <v>1.552</v>
      </c>
      <c r="AL120" s="275">
        <f>'NAW2 - Total - SSEH'!AL120</f>
        <v>0</v>
      </c>
      <c r="AM120" s="275">
        <f>'NAW2 - Total - SSEH'!AM120</f>
        <v>0</v>
      </c>
      <c r="AN120" s="275">
        <f>'NAW2 - Total - SSEH'!AN120</f>
        <v>0</v>
      </c>
      <c r="AO120" s="275">
        <f>'NAW2 - Total - SSEH'!AO120</f>
        <v>0</v>
      </c>
      <c r="AP120" s="220">
        <f t="shared" ref="AP120:AP122" si="257">SUM(AK120:AO120)</f>
        <v>1.552</v>
      </c>
    </row>
    <row r="121" spans="1:42" ht="25.5" customHeight="1">
      <c r="A121" s="13"/>
      <c r="B121" s="19"/>
      <c r="C121" s="218"/>
      <c r="D121" s="125"/>
      <c r="E121" s="105"/>
      <c r="F121" s="219" t="s">
        <v>82</v>
      </c>
      <c r="G121" s="275">
        <f>'NAW2 - Total - SSEH'!G121</f>
        <v>2.6030000000000002</v>
      </c>
      <c r="H121" s="275">
        <f>'NAW2 - Total - SSEH'!H121</f>
        <v>0</v>
      </c>
      <c r="I121" s="275">
        <f>'NAW2 - Total - SSEH'!I121</f>
        <v>0</v>
      </c>
      <c r="J121" s="275">
        <f>'NAW2 - Total - SSEH'!J121</f>
        <v>0</v>
      </c>
      <c r="K121" s="275">
        <f>'NAW2 - Total - SSEH'!K121</f>
        <v>0</v>
      </c>
      <c r="L121" s="220">
        <f t="shared" si="252"/>
        <v>2.6030000000000002</v>
      </c>
      <c r="M121" s="275">
        <f>'NAW2 - Total - SSEH'!M121</f>
        <v>0</v>
      </c>
      <c r="N121" s="275">
        <f>'NAW2 - Total - SSEH'!N121</f>
        <v>0</v>
      </c>
      <c r="O121" s="275">
        <f>'NAW2 - Total - SSEH'!O121</f>
        <v>0</v>
      </c>
      <c r="P121" s="275">
        <f>'NAW2 - Total - SSEH'!P121</f>
        <v>0</v>
      </c>
      <c r="Q121" s="275">
        <f>'NAW2 - Total - SSEH'!Q121</f>
        <v>0</v>
      </c>
      <c r="R121" s="220">
        <f t="shared" si="253"/>
        <v>0</v>
      </c>
      <c r="S121" s="102"/>
      <c r="T121" s="102"/>
      <c r="U121" s="102"/>
      <c r="V121" s="102"/>
      <c r="W121" s="102"/>
      <c r="X121" s="220">
        <f t="shared" si="254"/>
        <v>0</v>
      </c>
      <c r="Y121" s="275">
        <f>'NAW2 - Total - SSEH'!Y121</f>
        <v>2.6030000000000002</v>
      </c>
      <c r="Z121" s="275">
        <f>'NAW2 - Total - SSEH'!Z121</f>
        <v>0</v>
      </c>
      <c r="AA121" s="275">
        <f>'NAW2 - Total - SSEH'!AA121</f>
        <v>0</v>
      </c>
      <c r="AB121" s="275">
        <f>'NAW2 - Total - SSEH'!AB121</f>
        <v>0</v>
      </c>
      <c r="AC121" s="275">
        <f>'NAW2 - Total - SSEH'!AC121</f>
        <v>0</v>
      </c>
      <c r="AD121" s="220">
        <f t="shared" si="255"/>
        <v>2.6030000000000002</v>
      </c>
      <c r="AE121" s="102"/>
      <c r="AF121" s="102"/>
      <c r="AG121" s="102"/>
      <c r="AH121" s="102"/>
      <c r="AI121" s="102"/>
      <c r="AJ121" s="220">
        <f t="shared" si="256"/>
        <v>0</v>
      </c>
      <c r="AK121" s="275">
        <f>'NAW2 - Total - SSEH'!AK121</f>
        <v>2.6030000000000002</v>
      </c>
      <c r="AL121" s="275">
        <f>'NAW2 - Total - SSEH'!AL121</f>
        <v>0</v>
      </c>
      <c r="AM121" s="275">
        <f>'NAW2 - Total - SSEH'!AM121</f>
        <v>0</v>
      </c>
      <c r="AN121" s="275">
        <f>'NAW2 - Total - SSEH'!AN121</f>
        <v>0</v>
      </c>
      <c r="AO121" s="275">
        <f>'NAW2 - Total - SSEH'!AO121</f>
        <v>0</v>
      </c>
      <c r="AP121" s="220">
        <f t="shared" si="257"/>
        <v>2.6030000000000002</v>
      </c>
    </row>
    <row r="122" spans="1:42" ht="25.5" customHeight="1">
      <c r="A122" s="13"/>
      <c r="B122" s="19"/>
      <c r="C122" s="218"/>
      <c r="D122" s="125"/>
      <c r="E122" s="105"/>
      <c r="F122" s="219" t="s">
        <v>83</v>
      </c>
      <c r="G122" s="275">
        <f>'NAW2 - Total - SSEH'!G122</f>
        <v>10.917</v>
      </c>
      <c r="H122" s="275">
        <f>'NAW2 - Total - SSEH'!H122</f>
        <v>0</v>
      </c>
      <c r="I122" s="275">
        <f>'NAW2 - Total - SSEH'!I122</f>
        <v>2.008</v>
      </c>
      <c r="J122" s="275">
        <f>'NAW2 - Total - SSEH'!J122</f>
        <v>0</v>
      </c>
      <c r="K122" s="275">
        <f>'NAW2 - Total - SSEH'!K122</f>
        <v>1.024</v>
      </c>
      <c r="L122" s="220">
        <f t="shared" si="252"/>
        <v>13.949000000000002</v>
      </c>
      <c r="M122" s="275">
        <f>'NAW2 - Total - SSEH'!M122</f>
        <v>0</v>
      </c>
      <c r="N122" s="275">
        <f>'NAW2 - Total - SSEH'!N122</f>
        <v>0</v>
      </c>
      <c r="O122" s="275">
        <f>'NAW2 - Total - SSEH'!O122</f>
        <v>0</v>
      </c>
      <c r="P122" s="275">
        <f>'NAW2 - Total - SSEH'!P122</f>
        <v>0</v>
      </c>
      <c r="Q122" s="275">
        <f>'NAW2 - Total - SSEH'!Q122</f>
        <v>0</v>
      </c>
      <c r="R122" s="220">
        <f t="shared" si="253"/>
        <v>0</v>
      </c>
      <c r="S122" s="102"/>
      <c r="T122" s="102"/>
      <c r="U122" s="102"/>
      <c r="V122" s="102"/>
      <c r="W122" s="102"/>
      <c r="X122" s="220">
        <f t="shared" si="254"/>
        <v>0</v>
      </c>
      <c r="Y122" s="275">
        <f>'NAW2 - Total - SSEH'!Y122</f>
        <v>10.917</v>
      </c>
      <c r="Z122" s="275">
        <f>'NAW2 - Total - SSEH'!Z122</f>
        <v>0</v>
      </c>
      <c r="AA122" s="275">
        <f>'NAW2 - Total - SSEH'!AA122</f>
        <v>2.008</v>
      </c>
      <c r="AB122" s="275">
        <f>'NAW2 - Total - SSEH'!AB122</f>
        <v>0</v>
      </c>
      <c r="AC122" s="275">
        <f>'NAW2 - Total - SSEH'!AC122</f>
        <v>1.024</v>
      </c>
      <c r="AD122" s="220">
        <f t="shared" si="255"/>
        <v>13.949000000000002</v>
      </c>
      <c r="AE122" s="102"/>
      <c r="AF122" s="102"/>
      <c r="AG122" s="102"/>
      <c r="AH122" s="102"/>
      <c r="AI122" s="102"/>
      <c r="AJ122" s="220">
        <f t="shared" si="256"/>
        <v>0</v>
      </c>
      <c r="AK122" s="275">
        <f>'NAW2 - Total - SSEH'!AK122</f>
        <v>5.93</v>
      </c>
      <c r="AL122" s="275">
        <f>'NAW2 - Total - SSEH'!AL122</f>
        <v>4.9870000000000001</v>
      </c>
      <c r="AM122" s="275">
        <f>'NAW2 - Total - SSEH'!AM122</f>
        <v>0</v>
      </c>
      <c r="AN122" s="275">
        <f>'NAW2 - Total - SSEH'!AN122</f>
        <v>2.008</v>
      </c>
      <c r="AO122" s="275">
        <f>'NAW2 - Total - SSEH'!AO122</f>
        <v>1.024</v>
      </c>
      <c r="AP122" s="220">
        <f t="shared" si="257"/>
        <v>13.949000000000002</v>
      </c>
    </row>
    <row r="123" spans="1:42" ht="25.5" customHeight="1" thickBot="1">
      <c r="A123" s="13"/>
      <c r="B123" s="221"/>
      <c r="C123" s="222"/>
      <c r="D123" s="102"/>
      <c r="E123" s="102"/>
      <c r="F123" s="223"/>
      <c r="G123" s="224">
        <f>SUM(G119:G122)</f>
        <v>60.784000000000006</v>
      </c>
      <c r="H123" s="225">
        <f t="shared" ref="H123:K123" si="258">SUM(H119:H122)</f>
        <v>3.3290000000000002</v>
      </c>
      <c r="I123" s="225">
        <f t="shared" si="258"/>
        <v>2.008</v>
      </c>
      <c r="J123" s="225">
        <f t="shared" si="258"/>
        <v>0</v>
      </c>
      <c r="K123" s="225">
        <f t="shared" si="258"/>
        <v>5.8319999999999999</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59.003</v>
      </c>
      <c r="Z123" s="225">
        <f t="shared" ref="Z123:AC123" si="261">SUM(Z119:Z122)</f>
        <v>1.7809999999999999</v>
      </c>
      <c r="AA123" s="225">
        <f t="shared" si="261"/>
        <v>5.3369999999999997</v>
      </c>
      <c r="AB123" s="225">
        <f t="shared" si="261"/>
        <v>0</v>
      </c>
      <c r="AC123" s="225">
        <f t="shared" si="261"/>
        <v>5.8319999999999999</v>
      </c>
      <c r="AD123" s="150"/>
      <c r="AE123" s="224">
        <f>SUM(AE119:AE122)</f>
        <v>0</v>
      </c>
      <c r="AF123" s="225">
        <f t="shared" ref="AF123:AI123" si="262">SUM(AF119:AF122)</f>
        <v>0</v>
      </c>
      <c r="AG123" s="225">
        <f t="shared" si="262"/>
        <v>0</v>
      </c>
      <c r="AH123" s="225">
        <f t="shared" si="262"/>
        <v>0</v>
      </c>
      <c r="AI123" s="225">
        <f t="shared" si="262"/>
        <v>0</v>
      </c>
      <c r="AJ123" s="150"/>
      <c r="AK123" s="224">
        <f>SUM(AK119:AK122)</f>
        <v>51.02</v>
      </c>
      <c r="AL123" s="225">
        <f t="shared" ref="AL123:AO123" si="263">SUM(AL119:AL122)</f>
        <v>9.7639999999999993</v>
      </c>
      <c r="AM123" s="225">
        <f t="shared" si="263"/>
        <v>1.1499999999999999</v>
      </c>
      <c r="AN123" s="225">
        <f t="shared" si="263"/>
        <v>4.1869999999999994</v>
      </c>
      <c r="AO123" s="225">
        <f t="shared" si="263"/>
        <v>5.8319999999999999</v>
      </c>
      <c r="AP123" s="150"/>
    </row>
    <row r="124" spans="1:42" ht="25.5" customHeight="1">
      <c r="A124" s="13"/>
      <c r="B124" s="209" t="s">
        <v>25</v>
      </c>
      <c r="C124" s="210"/>
      <c r="D124" s="211"/>
      <c r="E124" s="212"/>
      <c r="F124" s="213" t="s">
        <v>78</v>
      </c>
      <c r="G124" s="275">
        <f>'NAW2 - Total - SSEH'!G124</f>
        <v>0</v>
      </c>
      <c r="H124" s="275">
        <f>'NAW2 - Total - SSEH'!H124</f>
        <v>0</v>
      </c>
      <c r="I124" s="275">
        <f>'NAW2 - Total - SSEH'!I124</f>
        <v>0</v>
      </c>
      <c r="J124" s="275">
        <f>'NAW2 - Total - SSEH'!J124</f>
        <v>0</v>
      </c>
      <c r="K124" s="275">
        <f>'NAW2 - Total - SSEH'!K124</f>
        <v>0</v>
      </c>
      <c r="L124" s="216">
        <f>SUM(G124:K124)</f>
        <v>0</v>
      </c>
      <c r="M124" s="275">
        <f>'NAW2 - Total - SSEH'!M124</f>
        <v>0</v>
      </c>
      <c r="N124" s="275">
        <f>'NAW2 - Total - SSEH'!N124</f>
        <v>0</v>
      </c>
      <c r="O124" s="275">
        <f>'NAW2 - Total - SSEH'!O124</f>
        <v>0</v>
      </c>
      <c r="P124" s="275">
        <f>'NAW2 - Total - SSEH'!P124</f>
        <v>0</v>
      </c>
      <c r="Q124" s="275">
        <f>'NAW2 - Total - SSEH'!Q124</f>
        <v>0</v>
      </c>
      <c r="R124" s="216">
        <f>SUM(M124:Q124)</f>
        <v>0</v>
      </c>
      <c r="S124" s="102"/>
      <c r="T124" s="102"/>
      <c r="U124" s="102"/>
      <c r="V124" s="102"/>
      <c r="W124" s="102"/>
      <c r="X124" s="216">
        <f>SUM(S124:W124)</f>
        <v>0</v>
      </c>
      <c r="Y124" s="276">
        <f>'NAW2 - Total - SSEH'!Y124</f>
        <v>0</v>
      </c>
      <c r="Z124" s="276">
        <f>'NAW2 - Total - SSEH'!Z124</f>
        <v>0</v>
      </c>
      <c r="AA124" s="276">
        <f>'NAW2 - Total - SSEH'!AA124</f>
        <v>0</v>
      </c>
      <c r="AB124" s="276">
        <f>'NAW2 - Total - SSEH'!AB124</f>
        <v>0</v>
      </c>
      <c r="AC124" s="276">
        <f>'NAW2 - Total - SSEH'!AC124</f>
        <v>0</v>
      </c>
      <c r="AD124" s="216">
        <f>SUM(Y124:AC124)</f>
        <v>0</v>
      </c>
      <c r="AE124" s="102"/>
      <c r="AF124" s="102"/>
      <c r="AG124" s="102"/>
      <c r="AH124" s="102"/>
      <c r="AI124" s="102"/>
      <c r="AJ124" s="216">
        <f>SUM(AE124:AI124)</f>
        <v>0</v>
      </c>
      <c r="AK124" s="276">
        <f>'NAW2 - Total - SSEH'!AK124</f>
        <v>0</v>
      </c>
      <c r="AL124" s="276">
        <f>'NAW2 - Total - SSEH'!AL124</f>
        <v>0</v>
      </c>
      <c r="AM124" s="276">
        <f>'NAW2 - Total - SSEH'!AM124</f>
        <v>0</v>
      </c>
      <c r="AN124" s="276">
        <f>'NAW2 - Total - SSEH'!AN124</f>
        <v>0</v>
      </c>
      <c r="AO124" s="276">
        <f>'NAW2 - Total - SSEH'!AO124</f>
        <v>0</v>
      </c>
      <c r="AP124" s="216">
        <f>SUM(AK124:AO124)</f>
        <v>0</v>
      </c>
    </row>
    <row r="125" spans="1:42" ht="25.5" customHeight="1">
      <c r="A125" s="13"/>
      <c r="B125" s="19"/>
      <c r="C125" s="218"/>
      <c r="D125" s="125"/>
      <c r="E125" s="105"/>
      <c r="F125" s="219" t="s">
        <v>80</v>
      </c>
      <c r="G125" s="275">
        <f>'NAW2 - Total - SSEH'!G125</f>
        <v>0</v>
      </c>
      <c r="H125" s="275">
        <f>'NAW2 - Total - SSEH'!H125</f>
        <v>0</v>
      </c>
      <c r="I125" s="275">
        <f>'NAW2 - Total - SSEH'!I125</f>
        <v>0</v>
      </c>
      <c r="J125" s="275">
        <f>'NAW2 - Total - SSEH'!J125</f>
        <v>0</v>
      </c>
      <c r="K125" s="275">
        <f>'NAW2 - Total - SSEH'!K125</f>
        <v>0</v>
      </c>
      <c r="L125" s="220">
        <f t="shared" ref="L125:L127" si="264">SUM(G125:K125)</f>
        <v>0</v>
      </c>
      <c r="M125" s="275">
        <f>'NAW2 - Total - SSEH'!M125</f>
        <v>0</v>
      </c>
      <c r="N125" s="275">
        <f>'NAW2 - Total - SSEH'!N125</f>
        <v>0</v>
      </c>
      <c r="O125" s="275">
        <f>'NAW2 - Total - SSEH'!O125</f>
        <v>0</v>
      </c>
      <c r="P125" s="275">
        <f>'NAW2 - Total - SSEH'!P125</f>
        <v>0</v>
      </c>
      <c r="Q125" s="275">
        <f>'NAW2 - Total - SSEH'!Q125</f>
        <v>0</v>
      </c>
      <c r="R125" s="220">
        <f t="shared" ref="R125:R127" si="265">SUM(M125:Q125)</f>
        <v>0</v>
      </c>
      <c r="S125" s="102"/>
      <c r="T125" s="102"/>
      <c r="U125" s="102"/>
      <c r="V125" s="102"/>
      <c r="W125" s="102"/>
      <c r="X125" s="220">
        <f t="shared" ref="X125:X127" si="266">SUM(S125:W125)</f>
        <v>0</v>
      </c>
      <c r="Y125" s="275">
        <f>'NAW2 - Total - SSEH'!Y125</f>
        <v>0</v>
      </c>
      <c r="Z125" s="275">
        <f>'NAW2 - Total - SSEH'!Z125</f>
        <v>0</v>
      </c>
      <c r="AA125" s="275">
        <f>'NAW2 - Total - SSEH'!AA125</f>
        <v>0</v>
      </c>
      <c r="AB125" s="275">
        <f>'NAW2 - Total - SSEH'!AB125</f>
        <v>0</v>
      </c>
      <c r="AC125" s="275">
        <f>'NAW2 - Total - SSEH'!AC125</f>
        <v>0</v>
      </c>
      <c r="AD125" s="220">
        <f t="shared" ref="AD125:AD127" si="267">SUM(Y125:AC125)</f>
        <v>0</v>
      </c>
      <c r="AE125" s="102"/>
      <c r="AF125" s="102"/>
      <c r="AG125" s="102"/>
      <c r="AH125" s="102"/>
      <c r="AI125" s="102"/>
      <c r="AJ125" s="220">
        <f t="shared" ref="AJ125:AJ127" si="268">SUM(AE125:AI125)</f>
        <v>0</v>
      </c>
      <c r="AK125" s="275">
        <f>'NAW2 - Total - SSEH'!AK125</f>
        <v>0</v>
      </c>
      <c r="AL125" s="275">
        <f>'NAW2 - Total - SSEH'!AL125</f>
        <v>0</v>
      </c>
      <c r="AM125" s="275">
        <f>'NAW2 - Total - SSEH'!AM125</f>
        <v>0</v>
      </c>
      <c r="AN125" s="275">
        <f>'NAW2 - Total - SSEH'!AN125</f>
        <v>0</v>
      </c>
      <c r="AO125" s="275">
        <f>'NAW2 - Total - SSEH'!AO125</f>
        <v>0</v>
      </c>
      <c r="AP125" s="220">
        <f t="shared" ref="AP125:AP127" si="269">SUM(AK125:AO125)</f>
        <v>0</v>
      </c>
    </row>
    <row r="126" spans="1:42" ht="25.5" customHeight="1">
      <c r="A126" s="13"/>
      <c r="B126" s="19"/>
      <c r="C126" s="218"/>
      <c r="D126" s="125"/>
      <c r="E126" s="105"/>
      <c r="F126" s="219" t="s">
        <v>82</v>
      </c>
      <c r="G126" s="275">
        <f>'NAW2 - Total - SSEH'!G126</f>
        <v>0</v>
      </c>
      <c r="H126" s="275">
        <f>'NAW2 - Total - SSEH'!H126</f>
        <v>0</v>
      </c>
      <c r="I126" s="275">
        <f>'NAW2 - Total - SSEH'!I126</f>
        <v>0</v>
      </c>
      <c r="J126" s="275">
        <f>'NAW2 - Total - SSEH'!J126</f>
        <v>0</v>
      </c>
      <c r="K126" s="275">
        <f>'NAW2 - Total - SSEH'!K126</f>
        <v>0</v>
      </c>
      <c r="L126" s="220">
        <f t="shared" si="264"/>
        <v>0</v>
      </c>
      <c r="M126" s="275">
        <f>'NAW2 - Total - SSEH'!M126</f>
        <v>0</v>
      </c>
      <c r="N126" s="275">
        <f>'NAW2 - Total - SSEH'!N126</f>
        <v>0</v>
      </c>
      <c r="O126" s="275">
        <f>'NAW2 - Total - SSEH'!O126</f>
        <v>0</v>
      </c>
      <c r="P126" s="275">
        <f>'NAW2 - Total - SSEH'!P126</f>
        <v>0</v>
      </c>
      <c r="Q126" s="275">
        <f>'NAW2 - Total - SSEH'!Q126</f>
        <v>0</v>
      </c>
      <c r="R126" s="220">
        <f t="shared" si="265"/>
        <v>0</v>
      </c>
      <c r="S126" s="102"/>
      <c r="T126" s="102"/>
      <c r="U126" s="102"/>
      <c r="V126" s="102"/>
      <c r="W126" s="102"/>
      <c r="X126" s="220">
        <f t="shared" si="266"/>
        <v>0</v>
      </c>
      <c r="Y126" s="275">
        <f>'NAW2 - Total - SSEH'!Y126</f>
        <v>0</v>
      </c>
      <c r="Z126" s="275">
        <f>'NAW2 - Total - SSEH'!Z126</f>
        <v>0</v>
      </c>
      <c r="AA126" s="275">
        <f>'NAW2 - Total - SSEH'!AA126</f>
        <v>0</v>
      </c>
      <c r="AB126" s="275">
        <f>'NAW2 - Total - SSEH'!AB126</f>
        <v>0</v>
      </c>
      <c r="AC126" s="275">
        <f>'NAW2 - Total - SSEH'!AC126</f>
        <v>0</v>
      </c>
      <c r="AD126" s="220">
        <f t="shared" si="267"/>
        <v>0</v>
      </c>
      <c r="AE126" s="102"/>
      <c r="AF126" s="102"/>
      <c r="AG126" s="102"/>
      <c r="AH126" s="102"/>
      <c r="AI126" s="102"/>
      <c r="AJ126" s="220">
        <f t="shared" si="268"/>
        <v>0</v>
      </c>
      <c r="AK126" s="275">
        <f>'NAW2 - Total - SSEH'!AK126</f>
        <v>0</v>
      </c>
      <c r="AL126" s="275">
        <f>'NAW2 - Total - SSEH'!AL126</f>
        <v>0</v>
      </c>
      <c r="AM126" s="275">
        <f>'NAW2 - Total - SSEH'!AM126</f>
        <v>0</v>
      </c>
      <c r="AN126" s="275">
        <f>'NAW2 - Total - SSEH'!AN126</f>
        <v>0</v>
      </c>
      <c r="AO126" s="275">
        <f>'NAW2 - Total - SSEH'!AO126</f>
        <v>0</v>
      </c>
      <c r="AP126" s="220">
        <f t="shared" si="269"/>
        <v>0</v>
      </c>
    </row>
    <row r="127" spans="1:42" ht="25.5" customHeight="1">
      <c r="A127" s="13"/>
      <c r="B127" s="19"/>
      <c r="C127" s="218"/>
      <c r="D127" s="125"/>
      <c r="E127" s="105"/>
      <c r="F127" s="219" t="s">
        <v>83</v>
      </c>
      <c r="G127" s="275">
        <f>'NAW2 - Total - SSEH'!G127</f>
        <v>0</v>
      </c>
      <c r="H127" s="275">
        <f>'NAW2 - Total - SSEH'!H127</f>
        <v>0</v>
      </c>
      <c r="I127" s="275">
        <f>'NAW2 - Total - SSEH'!I127</f>
        <v>0</v>
      </c>
      <c r="J127" s="275">
        <f>'NAW2 - Total - SSEH'!J127</f>
        <v>0</v>
      </c>
      <c r="K127" s="275">
        <f>'NAW2 - Total - SSEH'!K127</f>
        <v>0</v>
      </c>
      <c r="L127" s="220">
        <f t="shared" si="264"/>
        <v>0</v>
      </c>
      <c r="M127" s="275">
        <f>'NAW2 - Total - SSEH'!M127</f>
        <v>0</v>
      </c>
      <c r="N127" s="275">
        <f>'NAW2 - Total - SSEH'!N127</f>
        <v>0</v>
      </c>
      <c r="O127" s="275">
        <f>'NAW2 - Total - SSEH'!O127</f>
        <v>0</v>
      </c>
      <c r="P127" s="275">
        <f>'NAW2 - Total - SSEH'!P127</f>
        <v>0</v>
      </c>
      <c r="Q127" s="275">
        <f>'NAW2 - Total - SSEH'!Q127</f>
        <v>0</v>
      </c>
      <c r="R127" s="220">
        <f t="shared" si="265"/>
        <v>0</v>
      </c>
      <c r="S127" s="102"/>
      <c r="T127" s="102"/>
      <c r="U127" s="102"/>
      <c r="V127" s="102"/>
      <c r="W127" s="102"/>
      <c r="X127" s="220">
        <f t="shared" si="266"/>
        <v>0</v>
      </c>
      <c r="Y127" s="275">
        <f>'NAW2 - Total - SSEH'!Y127</f>
        <v>0</v>
      </c>
      <c r="Z127" s="275">
        <f>'NAW2 - Total - SSEH'!Z127</f>
        <v>0</v>
      </c>
      <c r="AA127" s="275">
        <f>'NAW2 - Total - SSEH'!AA127</f>
        <v>0</v>
      </c>
      <c r="AB127" s="275">
        <f>'NAW2 - Total - SSEH'!AB127</f>
        <v>0</v>
      </c>
      <c r="AC127" s="275">
        <f>'NAW2 - Total - SSEH'!AC127</f>
        <v>0</v>
      </c>
      <c r="AD127" s="220">
        <f t="shared" si="267"/>
        <v>0</v>
      </c>
      <c r="AE127" s="102"/>
      <c r="AF127" s="102"/>
      <c r="AG127" s="102"/>
      <c r="AH127" s="102"/>
      <c r="AI127" s="102"/>
      <c r="AJ127" s="220">
        <f t="shared" si="268"/>
        <v>0</v>
      </c>
      <c r="AK127" s="275">
        <f>'NAW2 - Total - SSEH'!AK127</f>
        <v>0</v>
      </c>
      <c r="AL127" s="275">
        <f>'NAW2 - Total - SSEH'!AL127</f>
        <v>0</v>
      </c>
      <c r="AM127" s="275">
        <f>'NAW2 - Total - SSEH'!AM127</f>
        <v>0</v>
      </c>
      <c r="AN127" s="275">
        <f>'NAW2 - Total - SSEH'!AN127</f>
        <v>0</v>
      </c>
      <c r="AO127" s="275">
        <f>'NAW2 - Total - SSEH'!AO127</f>
        <v>0</v>
      </c>
      <c r="AP127" s="220">
        <f t="shared" si="269"/>
        <v>0</v>
      </c>
    </row>
    <row r="128" spans="1:42" ht="25.5" customHeight="1" thickBot="1">
      <c r="A128" s="13"/>
      <c r="B128" s="221"/>
      <c r="C128" s="222"/>
      <c r="D128" s="102"/>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09" t="s">
        <v>26</v>
      </c>
      <c r="C129" s="210"/>
      <c r="D129" s="211"/>
      <c r="E129" s="212"/>
      <c r="F129" s="213" t="s">
        <v>78</v>
      </c>
      <c r="G129" s="275">
        <f>'NAW2 - Total - SSEH'!G129</f>
        <v>0</v>
      </c>
      <c r="H129" s="275">
        <f>'NAW2 - Total - SSEH'!H129</f>
        <v>0</v>
      </c>
      <c r="I129" s="275">
        <f>'NAW2 - Total - SSEH'!I129</f>
        <v>0</v>
      </c>
      <c r="J129" s="275">
        <f>'NAW2 - Total - SSEH'!J129</f>
        <v>0</v>
      </c>
      <c r="K129" s="275">
        <f>'NAW2 - Total - SSEH'!K129</f>
        <v>0</v>
      </c>
      <c r="L129" s="216">
        <f>SUM(G129:K129)</f>
        <v>0</v>
      </c>
      <c r="M129" s="275">
        <f>'NAW2 - Total - SSEH'!M129</f>
        <v>0</v>
      </c>
      <c r="N129" s="275">
        <f>'NAW2 - Total - SSEH'!N129</f>
        <v>0</v>
      </c>
      <c r="O129" s="275">
        <f>'NAW2 - Total - SSEH'!O129</f>
        <v>0</v>
      </c>
      <c r="P129" s="275">
        <f>'NAW2 - Total - SSEH'!P129</f>
        <v>0</v>
      </c>
      <c r="Q129" s="275">
        <f>'NAW2 - Total - SSEH'!Q129</f>
        <v>0</v>
      </c>
      <c r="R129" s="216">
        <f>SUM(M129:Q129)</f>
        <v>0</v>
      </c>
      <c r="S129" s="102"/>
      <c r="T129" s="102"/>
      <c r="U129" s="102"/>
      <c r="V129" s="102"/>
      <c r="W129" s="102"/>
      <c r="X129" s="216">
        <f>SUM(S129:W129)</f>
        <v>0</v>
      </c>
      <c r="Y129" s="276">
        <f>'NAW2 - Total - SSEH'!Y129</f>
        <v>0</v>
      </c>
      <c r="Z129" s="276">
        <f>'NAW2 - Total - SSEH'!Z129</f>
        <v>0</v>
      </c>
      <c r="AA129" s="276">
        <f>'NAW2 - Total - SSEH'!AA129</f>
        <v>0</v>
      </c>
      <c r="AB129" s="276">
        <f>'NAW2 - Total - SSEH'!AB129</f>
        <v>0</v>
      </c>
      <c r="AC129" s="276">
        <f>'NAW2 - Total - SSEH'!AC129</f>
        <v>0</v>
      </c>
      <c r="AD129" s="216">
        <f>SUM(Y129:AC129)</f>
        <v>0</v>
      </c>
      <c r="AE129" s="102"/>
      <c r="AF129" s="102"/>
      <c r="AG129" s="102"/>
      <c r="AH129" s="102"/>
      <c r="AI129" s="102"/>
      <c r="AJ129" s="216">
        <f>SUM(AE129:AI129)</f>
        <v>0</v>
      </c>
      <c r="AK129" s="276">
        <f>'NAW2 - Total - SSEH'!AK129</f>
        <v>0</v>
      </c>
      <c r="AL129" s="276">
        <f>'NAW2 - Total - SSEH'!AL129</f>
        <v>0</v>
      </c>
      <c r="AM129" s="276">
        <f>'NAW2 - Total - SSEH'!AM129</f>
        <v>0</v>
      </c>
      <c r="AN129" s="276">
        <f>'NAW2 - Total - SSEH'!AN129</f>
        <v>0</v>
      </c>
      <c r="AO129" s="276">
        <f>'NAW2 - Total - SSEH'!AO129</f>
        <v>0</v>
      </c>
      <c r="AP129" s="216">
        <f>SUM(AK129:AO129)</f>
        <v>0</v>
      </c>
    </row>
    <row r="130" spans="1:44" ht="25.5" customHeight="1">
      <c r="A130" s="13"/>
      <c r="B130" s="19"/>
      <c r="C130" s="218"/>
      <c r="D130" s="125"/>
      <c r="E130" s="105"/>
      <c r="F130" s="219" t="s">
        <v>80</v>
      </c>
      <c r="G130" s="275">
        <f>'NAW2 - Total - SSEH'!G130</f>
        <v>0</v>
      </c>
      <c r="H130" s="275">
        <f>'NAW2 - Total - SSEH'!H130</f>
        <v>0</v>
      </c>
      <c r="I130" s="275">
        <f>'NAW2 - Total - SSEH'!I130</f>
        <v>0</v>
      </c>
      <c r="J130" s="275">
        <f>'NAW2 - Total - SSEH'!J130</f>
        <v>0</v>
      </c>
      <c r="K130" s="275">
        <f>'NAW2 - Total - SSEH'!K130</f>
        <v>0</v>
      </c>
      <c r="L130" s="220">
        <f t="shared" ref="L130:L132" si="276">SUM(G130:K130)</f>
        <v>0</v>
      </c>
      <c r="M130" s="275">
        <f>'NAW2 - Total - SSEH'!M130</f>
        <v>0</v>
      </c>
      <c r="N130" s="275">
        <f>'NAW2 - Total - SSEH'!N130</f>
        <v>0</v>
      </c>
      <c r="O130" s="275">
        <f>'NAW2 - Total - SSEH'!O130</f>
        <v>0</v>
      </c>
      <c r="P130" s="275">
        <f>'NAW2 - Total - SSEH'!P130</f>
        <v>0</v>
      </c>
      <c r="Q130" s="275">
        <f>'NAW2 - Total - SSEH'!Q130</f>
        <v>0</v>
      </c>
      <c r="R130" s="220">
        <f t="shared" ref="R130:R132" si="277">SUM(M130:Q130)</f>
        <v>0</v>
      </c>
      <c r="S130" s="102"/>
      <c r="T130" s="102"/>
      <c r="U130" s="102"/>
      <c r="V130" s="102"/>
      <c r="W130" s="102"/>
      <c r="X130" s="220">
        <f t="shared" ref="X130:X132" si="278">SUM(S130:W130)</f>
        <v>0</v>
      </c>
      <c r="Y130" s="275">
        <f>'NAW2 - Total - SSEH'!Y130</f>
        <v>0</v>
      </c>
      <c r="Z130" s="275">
        <f>'NAW2 - Total - SSEH'!Z130</f>
        <v>0</v>
      </c>
      <c r="AA130" s="275">
        <f>'NAW2 - Total - SSEH'!AA130</f>
        <v>0</v>
      </c>
      <c r="AB130" s="275">
        <f>'NAW2 - Total - SSEH'!AB130</f>
        <v>0</v>
      </c>
      <c r="AC130" s="275">
        <f>'NAW2 - Total - SSEH'!AC130</f>
        <v>0</v>
      </c>
      <c r="AD130" s="220">
        <f t="shared" ref="AD130:AD132" si="279">SUM(Y130:AC130)</f>
        <v>0</v>
      </c>
      <c r="AE130" s="102"/>
      <c r="AF130" s="102"/>
      <c r="AG130" s="102"/>
      <c r="AH130" s="102"/>
      <c r="AI130" s="102"/>
      <c r="AJ130" s="220">
        <f t="shared" ref="AJ130:AJ132" si="280">SUM(AE130:AI130)</f>
        <v>0</v>
      </c>
      <c r="AK130" s="275">
        <f>'NAW2 - Total - SSEH'!AK130</f>
        <v>0</v>
      </c>
      <c r="AL130" s="275">
        <f>'NAW2 - Total - SSEH'!AL130</f>
        <v>0</v>
      </c>
      <c r="AM130" s="275">
        <f>'NAW2 - Total - SSEH'!AM130</f>
        <v>0</v>
      </c>
      <c r="AN130" s="275">
        <f>'NAW2 - Total - SSEH'!AN130</f>
        <v>0</v>
      </c>
      <c r="AO130" s="275">
        <f>'NAW2 - Total - SSEH'!AO130</f>
        <v>0</v>
      </c>
      <c r="AP130" s="220">
        <f t="shared" ref="AP130:AP132" si="281">SUM(AK130:AO130)</f>
        <v>0</v>
      </c>
    </row>
    <row r="131" spans="1:44" ht="25.5" customHeight="1">
      <c r="A131" s="13"/>
      <c r="B131" s="19"/>
      <c r="C131" s="218"/>
      <c r="D131" s="125"/>
      <c r="E131" s="105"/>
      <c r="F131" s="219" t="s">
        <v>82</v>
      </c>
      <c r="G131" s="275">
        <f>'NAW2 - Total - SSEH'!G131</f>
        <v>0</v>
      </c>
      <c r="H131" s="275">
        <f>'NAW2 - Total - SSEH'!H131</f>
        <v>0</v>
      </c>
      <c r="I131" s="275">
        <f>'NAW2 - Total - SSEH'!I131</f>
        <v>0</v>
      </c>
      <c r="J131" s="275">
        <f>'NAW2 - Total - SSEH'!J131</f>
        <v>0</v>
      </c>
      <c r="K131" s="275">
        <f>'NAW2 - Total - SSEH'!K131</f>
        <v>0</v>
      </c>
      <c r="L131" s="220">
        <f t="shared" si="276"/>
        <v>0</v>
      </c>
      <c r="M131" s="275">
        <f>'NAW2 - Total - SSEH'!M131</f>
        <v>0</v>
      </c>
      <c r="N131" s="275">
        <f>'NAW2 - Total - SSEH'!N131</f>
        <v>0</v>
      </c>
      <c r="O131" s="275">
        <f>'NAW2 - Total - SSEH'!O131</f>
        <v>0</v>
      </c>
      <c r="P131" s="275">
        <f>'NAW2 - Total - SSEH'!P131</f>
        <v>0</v>
      </c>
      <c r="Q131" s="275">
        <f>'NAW2 - Total - SSEH'!Q131</f>
        <v>0</v>
      </c>
      <c r="R131" s="220">
        <f t="shared" si="277"/>
        <v>0</v>
      </c>
      <c r="S131" s="102"/>
      <c r="T131" s="102"/>
      <c r="U131" s="102"/>
      <c r="V131" s="102"/>
      <c r="W131" s="102"/>
      <c r="X131" s="220">
        <f t="shared" si="278"/>
        <v>0</v>
      </c>
      <c r="Y131" s="275">
        <f>'NAW2 - Total - SSEH'!Y131</f>
        <v>0</v>
      </c>
      <c r="Z131" s="275">
        <f>'NAW2 - Total - SSEH'!Z131</f>
        <v>0</v>
      </c>
      <c r="AA131" s="275">
        <f>'NAW2 - Total - SSEH'!AA131</f>
        <v>0</v>
      </c>
      <c r="AB131" s="275">
        <f>'NAW2 - Total - SSEH'!AB131</f>
        <v>0</v>
      </c>
      <c r="AC131" s="275">
        <f>'NAW2 - Total - SSEH'!AC131</f>
        <v>0</v>
      </c>
      <c r="AD131" s="220">
        <f t="shared" si="279"/>
        <v>0</v>
      </c>
      <c r="AE131" s="102"/>
      <c r="AF131" s="102"/>
      <c r="AG131" s="102"/>
      <c r="AH131" s="102"/>
      <c r="AI131" s="102"/>
      <c r="AJ131" s="220">
        <f t="shared" si="280"/>
        <v>0</v>
      </c>
      <c r="AK131" s="275">
        <f>'NAW2 - Total - SSEH'!AK131</f>
        <v>0</v>
      </c>
      <c r="AL131" s="275">
        <f>'NAW2 - Total - SSEH'!AL131</f>
        <v>0</v>
      </c>
      <c r="AM131" s="275">
        <f>'NAW2 - Total - SSEH'!AM131</f>
        <v>0</v>
      </c>
      <c r="AN131" s="275">
        <f>'NAW2 - Total - SSEH'!AN131</f>
        <v>0</v>
      </c>
      <c r="AO131" s="275">
        <f>'NAW2 - Total - SSEH'!AO131</f>
        <v>0</v>
      </c>
      <c r="AP131" s="220">
        <f t="shared" si="281"/>
        <v>0</v>
      </c>
    </row>
    <row r="132" spans="1:44" ht="25.5" customHeight="1">
      <c r="A132" s="13"/>
      <c r="B132" s="19"/>
      <c r="C132" s="218"/>
      <c r="D132" s="125"/>
      <c r="E132" s="105"/>
      <c r="F132" s="219" t="s">
        <v>83</v>
      </c>
      <c r="G132" s="275">
        <f>'NAW2 - Total - SSEH'!G132</f>
        <v>0</v>
      </c>
      <c r="H132" s="275">
        <f>'NAW2 - Total - SSEH'!H132</f>
        <v>0</v>
      </c>
      <c r="I132" s="275">
        <f>'NAW2 - Total - SSEH'!I132</f>
        <v>0</v>
      </c>
      <c r="J132" s="275">
        <f>'NAW2 - Total - SSEH'!J132</f>
        <v>0</v>
      </c>
      <c r="K132" s="275">
        <f>'NAW2 - Total - SSEH'!K132</f>
        <v>0</v>
      </c>
      <c r="L132" s="220">
        <f t="shared" si="276"/>
        <v>0</v>
      </c>
      <c r="M132" s="275">
        <f>'NAW2 - Total - SSEH'!M132</f>
        <v>0</v>
      </c>
      <c r="N132" s="275">
        <f>'NAW2 - Total - SSEH'!N132</f>
        <v>0</v>
      </c>
      <c r="O132" s="275">
        <f>'NAW2 - Total - SSEH'!O132</f>
        <v>0</v>
      </c>
      <c r="P132" s="275">
        <f>'NAW2 - Total - SSEH'!P132</f>
        <v>0</v>
      </c>
      <c r="Q132" s="275">
        <f>'NAW2 - Total - SSEH'!Q132</f>
        <v>0</v>
      </c>
      <c r="R132" s="220">
        <f t="shared" si="277"/>
        <v>0</v>
      </c>
      <c r="S132" s="102"/>
      <c r="T132" s="102"/>
      <c r="U132" s="102"/>
      <c r="V132" s="102"/>
      <c r="W132" s="102"/>
      <c r="X132" s="220">
        <f t="shared" si="278"/>
        <v>0</v>
      </c>
      <c r="Y132" s="275">
        <f>'NAW2 - Total - SSEH'!Y132</f>
        <v>0</v>
      </c>
      <c r="Z132" s="275">
        <f>'NAW2 - Total - SSEH'!Z132</f>
        <v>0</v>
      </c>
      <c r="AA132" s="275">
        <f>'NAW2 - Total - SSEH'!AA132</f>
        <v>0</v>
      </c>
      <c r="AB132" s="275">
        <f>'NAW2 - Total - SSEH'!AB132</f>
        <v>0</v>
      </c>
      <c r="AC132" s="275">
        <f>'NAW2 - Total - SSEH'!AC132</f>
        <v>0</v>
      </c>
      <c r="AD132" s="220">
        <f t="shared" si="279"/>
        <v>0</v>
      </c>
      <c r="AE132" s="102"/>
      <c r="AF132" s="102"/>
      <c r="AG132" s="102"/>
      <c r="AH132" s="102"/>
      <c r="AI132" s="102"/>
      <c r="AJ132" s="220">
        <f t="shared" si="280"/>
        <v>0</v>
      </c>
      <c r="AK132" s="275">
        <f>'NAW2 - Total - SSEH'!AK132</f>
        <v>0</v>
      </c>
      <c r="AL132" s="275">
        <f>'NAW2 - Total - SSEH'!AL132</f>
        <v>0</v>
      </c>
      <c r="AM132" s="275">
        <f>'NAW2 - Total - SSEH'!AM132</f>
        <v>0</v>
      </c>
      <c r="AN132" s="275">
        <f>'NAW2 - Total - SSEH'!AN132</f>
        <v>0</v>
      </c>
      <c r="AO132" s="275">
        <f>'NAW2 - Total - SSEH'!AO132</f>
        <v>0</v>
      </c>
      <c r="AP132" s="220">
        <f t="shared" si="281"/>
        <v>0</v>
      </c>
    </row>
    <row r="133" spans="1:44" ht="25.5" customHeight="1" thickBot="1">
      <c r="A133" s="13"/>
      <c r="B133" s="221"/>
      <c r="C133" s="222"/>
      <c r="D133" s="102"/>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09" t="s">
        <v>27</v>
      </c>
      <c r="C134" s="210"/>
      <c r="D134" s="211"/>
      <c r="E134" s="212"/>
      <c r="F134" s="213" t="s">
        <v>78</v>
      </c>
      <c r="G134" s="275">
        <f>'NAW2 - Total - SSEH'!G134</f>
        <v>33013</v>
      </c>
      <c r="H134" s="275">
        <f>'NAW2 - Total - SSEH'!H134</f>
        <v>6590</v>
      </c>
      <c r="I134" s="275">
        <f>'NAW2 - Total - SSEH'!I134</f>
        <v>9381</v>
      </c>
      <c r="J134" s="275">
        <f>'NAW2 - Total - SSEH'!J134</f>
        <v>103</v>
      </c>
      <c r="K134" s="275">
        <f>'NAW2 - Total - SSEH'!K134</f>
        <v>1594</v>
      </c>
      <c r="L134" s="216">
        <f>SUM(G134:K134)</f>
        <v>50681</v>
      </c>
      <c r="M134" s="275">
        <f>'NAW2 - Total - SSEH'!M134</f>
        <v>0</v>
      </c>
      <c r="N134" s="275">
        <f>'NAW2 - Total - SSEH'!N134</f>
        <v>0</v>
      </c>
      <c r="O134" s="275">
        <f>'NAW2 - Total - SSEH'!O134</f>
        <v>0</v>
      </c>
      <c r="P134" s="275">
        <f>'NAW2 - Total - SSEH'!P134</f>
        <v>0</v>
      </c>
      <c r="Q134" s="275">
        <f>'NAW2 - Total - SSEH'!Q134</f>
        <v>0</v>
      </c>
      <c r="R134" s="216">
        <f>SUM(M134:Q134)</f>
        <v>0</v>
      </c>
      <c r="S134" s="102"/>
      <c r="T134" s="102"/>
      <c r="U134" s="102"/>
      <c r="V134" s="102"/>
      <c r="W134" s="102"/>
      <c r="X134" s="216">
        <f>SUM(S134:W134)</f>
        <v>0</v>
      </c>
      <c r="Y134" s="276">
        <f>'NAW2 - Total - SSEH'!Y134</f>
        <v>30923</v>
      </c>
      <c r="Z134" s="276">
        <f>'NAW2 - Total - SSEH'!Z134</f>
        <v>7021</v>
      </c>
      <c r="AA134" s="276">
        <f>'NAW2 - Total - SSEH'!AA134</f>
        <v>10988</v>
      </c>
      <c r="AB134" s="276">
        <f>'NAW2 - Total - SSEH'!AB134</f>
        <v>139</v>
      </c>
      <c r="AC134" s="276">
        <f>'NAW2 - Total - SSEH'!AC134</f>
        <v>1610</v>
      </c>
      <c r="AD134" s="216">
        <f>SUM(Y134:AC134)</f>
        <v>50681</v>
      </c>
      <c r="AE134" s="102"/>
      <c r="AF134" s="102"/>
      <c r="AG134" s="102"/>
      <c r="AH134" s="102"/>
      <c r="AI134" s="102"/>
      <c r="AJ134" s="216">
        <f>SUM(AE134:AI134)</f>
        <v>0</v>
      </c>
      <c r="AK134" s="276">
        <f>'NAW2 - Total - SSEH'!AK134</f>
        <v>28777</v>
      </c>
      <c r="AL134" s="276">
        <f>'NAW2 - Total - SSEH'!AL134</f>
        <v>5123</v>
      </c>
      <c r="AM134" s="276">
        <f>'NAW2 - Total - SSEH'!AM134</f>
        <v>5036</v>
      </c>
      <c r="AN134" s="276">
        <f>'NAW2 - Total - SSEH'!AN134</f>
        <v>10037</v>
      </c>
      <c r="AO134" s="276">
        <f>'NAW2 - Total - SSEH'!AO134</f>
        <v>1708</v>
      </c>
      <c r="AP134" s="216">
        <f>SUM(AK134:AO134)</f>
        <v>50681</v>
      </c>
    </row>
    <row r="135" spans="1:44" ht="25.5" customHeight="1">
      <c r="A135" s="13"/>
      <c r="B135" s="19"/>
      <c r="C135" s="218"/>
      <c r="D135" s="125"/>
      <c r="E135" s="105"/>
      <c r="F135" s="219" t="s">
        <v>80</v>
      </c>
      <c r="G135" s="275">
        <f>'NAW2 - Total - SSEH'!G135</f>
        <v>19</v>
      </c>
      <c r="H135" s="275">
        <f>'NAW2 - Total - SSEH'!H135</f>
        <v>0</v>
      </c>
      <c r="I135" s="275">
        <f>'NAW2 - Total - SSEH'!I135</f>
        <v>0</v>
      </c>
      <c r="J135" s="275">
        <f>'NAW2 - Total - SSEH'!J135</f>
        <v>0</v>
      </c>
      <c r="K135" s="275">
        <f>'NAW2 - Total - SSEH'!K135</f>
        <v>0</v>
      </c>
      <c r="L135" s="220">
        <f t="shared" ref="L135:L137" si="288">SUM(G135:K135)</f>
        <v>19</v>
      </c>
      <c r="M135" s="275">
        <f>'NAW2 - Total - SSEH'!M135</f>
        <v>0</v>
      </c>
      <c r="N135" s="275">
        <f>'NAW2 - Total - SSEH'!N135</f>
        <v>0</v>
      </c>
      <c r="O135" s="275">
        <f>'NAW2 - Total - SSEH'!O135</f>
        <v>0</v>
      </c>
      <c r="P135" s="275">
        <f>'NAW2 - Total - SSEH'!P135</f>
        <v>0</v>
      </c>
      <c r="Q135" s="275">
        <f>'NAW2 - Total - SSEH'!Q135</f>
        <v>0</v>
      </c>
      <c r="R135" s="220">
        <f t="shared" ref="R135:R137" si="289">SUM(M135:Q135)</f>
        <v>0</v>
      </c>
      <c r="S135" s="102"/>
      <c r="T135" s="102"/>
      <c r="U135" s="102"/>
      <c r="V135" s="102"/>
      <c r="W135" s="102"/>
      <c r="X135" s="220">
        <f t="shared" ref="X135:X137" si="290">SUM(S135:W135)</f>
        <v>0</v>
      </c>
      <c r="Y135" s="275">
        <f>'NAW2 - Total - SSEH'!Y135</f>
        <v>19</v>
      </c>
      <c r="Z135" s="275">
        <f>'NAW2 - Total - SSEH'!Z135</f>
        <v>0</v>
      </c>
      <c r="AA135" s="275">
        <f>'NAW2 - Total - SSEH'!AA135</f>
        <v>0</v>
      </c>
      <c r="AB135" s="275">
        <f>'NAW2 - Total - SSEH'!AB135</f>
        <v>0</v>
      </c>
      <c r="AC135" s="275">
        <f>'NAW2 - Total - SSEH'!AC135</f>
        <v>0</v>
      </c>
      <c r="AD135" s="220">
        <f t="shared" ref="AD135:AD137" si="291">SUM(Y135:AC135)</f>
        <v>19</v>
      </c>
      <c r="AE135" s="102"/>
      <c r="AF135" s="102"/>
      <c r="AG135" s="102"/>
      <c r="AH135" s="102"/>
      <c r="AI135" s="102"/>
      <c r="AJ135" s="220">
        <f t="shared" ref="AJ135:AJ137" si="292">SUM(AE135:AI135)</f>
        <v>0</v>
      </c>
      <c r="AK135" s="275">
        <f>'NAW2 - Total - SSEH'!AK135</f>
        <v>19</v>
      </c>
      <c r="AL135" s="275">
        <f>'NAW2 - Total - SSEH'!AL135</f>
        <v>0</v>
      </c>
      <c r="AM135" s="275">
        <f>'NAW2 - Total - SSEH'!AM135</f>
        <v>0</v>
      </c>
      <c r="AN135" s="275">
        <f>'NAW2 - Total - SSEH'!AN135</f>
        <v>0</v>
      </c>
      <c r="AO135" s="275">
        <f>'NAW2 - Total - SSEH'!AO135</f>
        <v>0</v>
      </c>
      <c r="AP135" s="220">
        <f t="shared" ref="AP135:AP137" si="293">SUM(AK135:AO135)</f>
        <v>19</v>
      </c>
    </row>
    <row r="136" spans="1:44" ht="25.5" customHeight="1">
      <c r="A136" s="13"/>
      <c r="B136" s="19"/>
      <c r="C136" s="218"/>
      <c r="D136" s="125"/>
      <c r="E136" s="105"/>
      <c r="F136" s="219" t="s">
        <v>82</v>
      </c>
      <c r="G136" s="275">
        <f>'NAW2 - Total - SSEH'!G136</f>
        <v>12494</v>
      </c>
      <c r="H136" s="275">
        <f>'NAW2 - Total - SSEH'!H136</f>
        <v>2564</v>
      </c>
      <c r="I136" s="275">
        <f>'NAW2 - Total - SSEH'!I136</f>
        <v>3684</v>
      </c>
      <c r="J136" s="275">
        <f>'NAW2 - Total - SSEH'!J136</f>
        <v>54</v>
      </c>
      <c r="K136" s="275">
        <f>'NAW2 - Total - SSEH'!K136</f>
        <v>787</v>
      </c>
      <c r="L136" s="220">
        <f t="shared" si="288"/>
        <v>19583</v>
      </c>
      <c r="M136" s="275">
        <f>'NAW2 - Total - SSEH'!M136</f>
        <v>0</v>
      </c>
      <c r="N136" s="275">
        <f>'NAW2 - Total - SSEH'!N136</f>
        <v>0</v>
      </c>
      <c r="O136" s="275">
        <f>'NAW2 - Total - SSEH'!O136</f>
        <v>0</v>
      </c>
      <c r="P136" s="275">
        <f>'NAW2 - Total - SSEH'!P136</f>
        <v>0</v>
      </c>
      <c r="Q136" s="275">
        <f>'NAW2 - Total - SSEH'!Q136</f>
        <v>0</v>
      </c>
      <c r="R136" s="220">
        <f t="shared" si="289"/>
        <v>0</v>
      </c>
      <c r="S136" s="102"/>
      <c r="T136" s="102"/>
      <c r="U136" s="102"/>
      <c r="V136" s="102"/>
      <c r="W136" s="102"/>
      <c r="X136" s="220">
        <f t="shared" si="290"/>
        <v>0</v>
      </c>
      <c r="Y136" s="275">
        <f>'NAW2 - Total - SSEH'!Y136</f>
        <v>11545</v>
      </c>
      <c r="Z136" s="275">
        <f>'NAW2 - Total - SSEH'!Z136</f>
        <v>2903</v>
      </c>
      <c r="AA136" s="275">
        <f>'NAW2 - Total - SSEH'!AA136</f>
        <v>4280</v>
      </c>
      <c r="AB136" s="275">
        <f>'NAW2 - Total - SSEH'!AB136</f>
        <v>64</v>
      </c>
      <c r="AC136" s="275">
        <f>'NAW2 - Total - SSEH'!AC136</f>
        <v>791</v>
      </c>
      <c r="AD136" s="220">
        <f t="shared" si="291"/>
        <v>19583</v>
      </c>
      <c r="AE136" s="102"/>
      <c r="AF136" s="102"/>
      <c r="AG136" s="102"/>
      <c r="AH136" s="102"/>
      <c r="AI136" s="102"/>
      <c r="AJ136" s="220">
        <f t="shared" si="292"/>
        <v>0</v>
      </c>
      <c r="AK136" s="275">
        <f>'NAW2 - Total - SSEH'!AK136</f>
        <v>10669</v>
      </c>
      <c r="AL136" s="275">
        <f>'NAW2 - Total - SSEH'!AL136</f>
        <v>2145</v>
      </c>
      <c r="AM136" s="275">
        <f>'NAW2 - Total - SSEH'!AM136</f>
        <v>1989</v>
      </c>
      <c r="AN136" s="275">
        <f>'NAW2 - Total - SSEH'!AN136</f>
        <v>3936</v>
      </c>
      <c r="AO136" s="275">
        <f>'NAW2 - Total - SSEH'!AO136</f>
        <v>844</v>
      </c>
      <c r="AP136" s="220">
        <f t="shared" si="293"/>
        <v>19583</v>
      </c>
    </row>
    <row r="137" spans="1:44" ht="25.5" customHeight="1">
      <c r="A137" s="13"/>
      <c r="B137" s="19"/>
      <c r="C137" s="218"/>
      <c r="D137" s="125"/>
      <c r="E137" s="105"/>
      <c r="F137" s="219" t="s">
        <v>83</v>
      </c>
      <c r="G137" s="275">
        <f>'NAW2 - Total - SSEH'!G137</f>
        <v>2</v>
      </c>
      <c r="H137" s="275">
        <f>'NAW2 - Total - SSEH'!H137</f>
        <v>0</v>
      </c>
      <c r="I137" s="275">
        <f>'NAW2 - Total - SSEH'!I137</f>
        <v>2</v>
      </c>
      <c r="J137" s="275">
        <f>'NAW2 - Total - SSEH'!J137</f>
        <v>0</v>
      </c>
      <c r="K137" s="275">
        <f>'NAW2 - Total - SSEH'!K137</f>
        <v>0</v>
      </c>
      <c r="L137" s="220">
        <f t="shared" si="288"/>
        <v>4</v>
      </c>
      <c r="M137" s="275">
        <f>'NAW2 - Total - SSEH'!M137</f>
        <v>0</v>
      </c>
      <c r="N137" s="275">
        <f>'NAW2 - Total - SSEH'!N137</f>
        <v>0</v>
      </c>
      <c r="O137" s="275">
        <f>'NAW2 - Total - SSEH'!O137</f>
        <v>0</v>
      </c>
      <c r="P137" s="275">
        <f>'NAW2 - Total - SSEH'!P137</f>
        <v>0</v>
      </c>
      <c r="Q137" s="275">
        <f>'NAW2 - Total - SSEH'!Q137</f>
        <v>0</v>
      </c>
      <c r="R137" s="220">
        <f t="shared" si="289"/>
        <v>0</v>
      </c>
      <c r="S137" s="102"/>
      <c r="T137" s="102"/>
      <c r="U137" s="102"/>
      <c r="V137" s="102"/>
      <c r="W137" s="102"/>
      <c r="X137" s="220">
        <f t="shared" si="290"/>
        <v>0</v>
      </c>
      <c r="Y137" s="275">
        <f>'NAW2 - Total - SSEH'!Y137</f>
        <v>2</v>
      </c>
      <c r="Z137" s="275">
        <f>'NAW2 - Total - SSEH'!Z137</f>
        <v>0</v>
      </c>
      <c r="AA137" s="275">
        <f>'NAW2 - Total - SSEH'!AA137</f>
        <v>2</v>
      </c>
      <c r="AB137" s="275">
        <f>'NAW2 - Total - SSEH'!AB137</f>
        <v>0</v>
      </c>
      <c r="AC137" s="275">
        <f>'NAW2 - Total - SSEH'!AC137</f>
        <v>0</v>
      </c>
      <c r="AD137" s="220">
        <f t="shared" si="291"/>
        <v>4</v>
      </c>
      <c r="AE137" s="102"/>
      <c r="AF137" s="102"/>
      <c r="AG137" s="102"/>
      <c r="AH137" s="102"/>
      <c r="AI137" s="102"/>
      <c r="AJ137" s="220">
        <f t="shared" si="292"/>
        <v>0</v>
      </c>
      <c r="AK137" s="275">
        <f>'NAW2 - Total - SSEH'!AK137</f>
        <v>2</v>
      </c>
      <c r="AL137" s="275">
        <f>'NAW2 - Total - SSEH'!AL137</f>
        <v>0</v>
      </c>
      <c r="AM137" s="275">
        <f>'NAW2 - Total - SSEH'!AM137</f>
        <v>0</v>
      </c>
      <c r="AN137" s="275">
        <f>'NAW2 - Total - SSEH'!AN137</f>
        <v>2</v>
      </c>
      <c r="AO137" s="275">
        <f>'NAW2 - Total - SSEH'!AO137</f>
        <v>0</v>
      </c>
      <c r="AP137" s="220">
        <f t="shared" si="293"/>
        <v>4</v>
      </c>
    </row>
    <row r="138" spans="1:44" ht="25.5" customHeight="1" thickBot="1">
      <c r="A138" s="13"/>
      <c r="B138" s="221"/>
      <c r="C138" s="222"/>
      <c r="D138" s="102"/>
      <c r="E138" s="102"/>
      <c r="F138" s="223"/>
      <c r="G138" s="224">
        <f>SUM(G134:G137)</f>
        <v>45528</v>
      </c>
      <c r="H138" s="225">
        <f t="shared" ref="H138:K138" si="294">SUM(H134:H137)</f>
        <v>9154</v>
      </c>
      <c r="I138" s="225">
        <f t="shared" si="294"/>
        <v>13067</v>
      </c>
      <c r="J138" s="225">
        <f t="shared" si="294"/>
        <v>157</v>
      </c>
      <c r="K138" s="225">
        <f t="shared" si="294"/>
        <v>2381</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42489</v>
      </c>
      <c r="Z138" s="225">
        <f t="shared" ref="Z138:AC138" si="297">SUM(Z134:Z137)</f>
        <v>9924</v>
      </c>
      <c r="AA138" s="225">
        <f t="shared" si="297"/>
        <v>15270</v>
      </c>
      <c r="AB138" s="225">
        <f t="shared" si="297"/>
        <v>203</v>
      </c>
      <c r="AC138" s="225">
        <f t="shared" si="297"/>
        <v>2401</v>
      </c>
      <c r="AD138" s="150"/>
      <c r="AE138" s="224">
        <f>SUM(AE134:AE137)</f>
        <v>0</v>
      </c>
      <c r="AF138" s="225">
        <f t="shared" ref="AF138:AI138" si="298">SUM(AF134:AF137)</f>
        <v>0</v>
      </c>
      <c r="AG138" s="225">
        <f t="shared" si="298"/>
        <v>0</v>
      </c>
      <c r="AH138" s="225">
        <f t="shared" si="298"/>
        <v>0</v>
      </c>
      <c r="AI138" s="225">
        <f t="shared" si="298"/>
        <v>0</v>
      </c>
      <c r="AJ138" s="150"/>
      <c r="AK138" s="224">
        <f>SUM(AK134:AK137)</f>
        <v>39467</v>
      </c>
      <c r="AL138" s="225">
        <f t="shared" ref="AL138:AO138" si="299">SUM(AL134:AL137)</f>
        <v>7268</v>
      </c>
      <c r="AM138" s="225">
        <f t="shared" si="299"/>
        <v>7025</v>
      </c>
      <c r="AN138" s="225">
        <f t="shared" si="299"/>
        <v>13975</v>
      </c>
      <c r="AO138" s="225">
        <f t="shared" si="299"/>
        <v>2552</v>
      </c>
      <c r="AP138" s="150"/>
    </row>
    <row r="139" spans="1:44" ht="25.5" customHeight="1">
      <c r="A139" s="13"/>
      <c r="B139" s="209" t="s">
        <v>149</v>
      </c>
      <c r="C139" s="210"/>
      <c r="D139" s="211"/>
      <c r="E139" s="212"/>
      <c r="F139" s="213" t="s">
        <v>78</v>
      </c>
      <c r="G139" s="278">
        <f>'NAW2 - Total - SSEH'!G139</f>
        <v>0</v>
      </c>
      <c r="H139" s="278">
        <f>'NAW2 - Total - SSEH'!H139</f>
        <v>0</v>
      </c>
      <c r="I139" s="278">
        <f>'NAW2 - Total - SSEH'!I139</f>
        <v>0</v>
      </c>
      <c r="J139" s="278">
        <f>'NAW2 - Total - SSEH'!J139</f>
        <v>0</v>
      </c>
      <c r="K139" s="278">
        <f>'NAW2 - Total - SSEH'!K139</f>
        <v>0</v>
      </c>
      <c r="L139" s="216">
        <f>SUM(G139:K139)</f>
        <v>0</v>
      </c>
      <c r="M139" s="278">
        <f>'NAW2 - Total - SSEH'!M139</f>
        <v>0</v>
      </c>
      <c r="N139" s="278">
        <f>'NAW2 - Total - SSEH'!N139</f>
        <v>0</v>
      </c>
      <c r="O139" s="278">
        <f>'NAW2 - Total - SSEH'!O139</f>
        <v>0</v>
      </c>
      <c r="P139" s="278">
        <f>'NAW2 - Total - SSEH'!P139</f>
        <v>0</v>
      </c>
      <c r="Q139" s="278">
        <f>'NAW2 - Total - SSEH'!Q139</f>
        <v>0</v>
      </c>
      <c r="R139" s="216">
        <f>SUM(M139:Q139)</f>
        <v>0</v>
      </c>
      <c r="S139" s="102"/>
      <c r="T139" s="102"/>
      <c r="U139" s="102"/>
      <c r="V139" s="102"/>
      <c r="W139" s="102"/>
      <c r="X139" s="216">
        <f>SUM(S139:W139)</f>
        <v>0</v>
      </c>
      <c r="Y139" s="278">
        <f>'NAW2 - Total - SSEH'!Y139</f>
        <v>0</v>
      </c>
      <c r="Z139" s="278">
        <f>'NAW2 - Total - SSEH'!Z139</f>
        <v>0</v>
      </c>
      <c r="AA139" s="278">
        <f>'NAW2 - Total - SSEH'!AA139</f>
        <v>0</v>
      </c>
      <c r="AB139" s="278">
        <f>'NAW2 - Total - SSEH'!AB139</f>
        <v>0</v>
      </c>
      <c r="AC139" s="278">
        <f>'NAW2 - Total - SSEH'!AC139</f>
        <v>0</v>
      </c>
      <c r="AD139" s="216">
        <f>SUM(Y139:AC139)</f>
        <v>0</v>
      </c>
      <c r="AE139" s="102"/>
      <c r="AF139" s="102"/>
      <c r="AG139" s="102"/>
      <c r="AH139" s="102"/>
      <c r="AI139" s="102"/>
      <c r="AJ139" s="216">
        <f>SUM(AE139:AI139)</f>
        <v>0</v>
      </c>
      <c r="AK139" s="278">
        <f>'NAW2 - Total - SSEH'!AK139</f>
        <v>0</v>
      </c>
      <c r="AL139" s="278">
        <f>'NAW2 - Total - SSEH'!AL139</f>
        <v>0</v>
      </c>
      <c r="AM139" s="278">
        <f>'NAW2 - Total - SSEH'!AM139</f>
        <v>0</v>
      </c>
      <c r="AN139" s="278">
        <f>'NAW2 - Total - SSEH'!AN139</f>
        <v>0</v>
      </c>
      <c r="AO139" s="278">
        <f>'NAW2 - Total - SSEH'!AO139</f>
        <v>0</v>
      </c>
      <c r="AP139" s="216">
        <f>SUM(AK139:AO139)</f>
        <v>0</v>
      </c>
    </row>
    <row r="140" spans="1:44" ht="25.5" customHeight="1">
      <c r="A140" s="13"/>
      <c r="B140" s="19"/>
      <c r="C140" s="218"/>
      <c r="D140" s="125"/>
      <c r="E140" s="105"/>
      <c r="F140" s="219" t="s">
        <v>80</v>
      </c>
      <c r="G140" s="275">
        <f>'NAW2 - Total - SSEH'!G140</f>
        <v>0</v>
      </c>
      <c r="H140" s="275">
        <f>'NAW2 - Total - SSEH'!H140</f>
        <v>0</v>
      </c>
      <c r="I140" s="275">
        <f>'NAW2 - Total - SSEH'!I140</f>
        <v>0</v>
      </c>
      <c r="J140" s="275">
        <f>'NAW2 - Total - SSEH'!J140</f>
        <v>0</v>
      </c>
      <c r="K140" s="275">
        <f>'NAW2 - Total - SSEH'!K140</f>
        <v>0</v>
      </c>
      <c r="L140" s="220">
        <f t="shared" ref="L140:L142" si="300">SUM(G140:K140)</f>
        <v>0</v>
      </c>
      <c r="M140" s="275">
        <f>'NAW2 - Total - SSEH'!M140</f>
        <v>0</v>
      </c>
      <c r="N140" s="275">
        <f>'NAW2 - Total - SSEH'!N140</f>
        <v>0</v>
      </c>
      <c r="O140" s="275">
        <f>'NAW2 - Total - SSEH'!O140</f>
        <v>0</v>
      </c>
      <c r="P140" s="275">
        <f>'NAW2 - Total - SSEH'!P140</f>
        <v>0</v>
      </c>
      <c r="Q140" s="275">
        <f>'NAW2 - Total - SSEH'!Q140</f>
        <v>0</v>
      </c>
      <c r="R140" s="220">
        <f t="shared" ref="R140:R142" si="301">SUM(M140:Q140)</f>
        <v>0</v>
      </c>
      <c r="S140" s="102"/>
      <c r="T140" s="102"/>
      <c r="U140" s="102"/>
      <c r="V140" s="102"/>
      <c r="W140" s="102"/>
      <c r="X140" s="220">
        <f t="shared" ref="X140:X142" si="302">SUM(S140:W140)</f>
        <v>0</v>
      </c>
      <c r="Y140" s="275">
        <f>'NAW2 - Total - SSEH'!Y140</f>
        <v>0</v>
      </c>
      <c r="Z140" s="275">
        <f>'NAW2 - Total - SSEH'!Z140</f>
        <v>0</v>
      </c>
      <c r="AA140" s="275">
        <f>'NAW2 - Total - SSEH'!AA140</f>
        <v>0</v>
      </c>
      <c r="AB140" s="275">
        <f>'NAW2 - Total - SSEH'!AB140</f>
        <v>0</v>
      </c>
      <c r="AC140" s="275">
        <f>'NAW2 - Total - SSEH'!AC140</f>
        <v>0</v>
      </c>
      <c r="AD140" s="220">
        <f t="shared" ref="AD140:AD142" si="303">SUM(Y140:AC140)</f>
        <v>0</v>
      </c>
      <c r="AE140" s="102"/>
      <c r="AF140" s="102"/>
      <c r="AG140" s="102"/>
      <c r="AH140" s="102"/>
      <c r="AI140" s="102"/>
      <c r="AJ140" s="220">
        <f t="shared" ref="AJ140:AJ142" si="304">SUM(AE140:AI140)</f>
        <v>0</v>
      </c>
      <c r="AK140" s="275">
        <f>'NAW2 - Total - SSEH'!AK140</f>
        <v>0</v>
      </c>
      <c r="AL140" s="275">
        <f>'NAW2 - Total - SSEH'!AL140</f>
        <v>0</v>
      </c>
      <c r="AM140" s="275">
        <f>'NAW2 - Total - SSEH'!AM140</f>
        <v>0</v>
      </c>
      <c r="AN140" s="275">
        <f>'NAW2 - Total - SSEH'!AN140</f>
        <v>0</v>
      </c>
      <c r="AO140" s="275">
        <f>'NAW2 - Total - SSEH'!AO140</f>
        <v>0</v>
      </c>
      <c r="AP140" s="220">
        <f t="shared" ref="AP140:AP142" si="305">SUM(AK140:AO140)</f>
        <v>0</v>
      </c>
      <c r="AR140" s="244"/>
    </row>
    <row r="141" spans="1:44" ht="25.5" customHeight="1">
      <c r="A141" s="13"/>
      <c r="B141" s="19"/>
      <c r="C141" s="218"/>
      <c r="D141" s="125"/>
      <c r="E141" s="105"/>
      <c r="F141" s="219" t="s">
        <v>82</v>
      </c>
      <c r="G141" s="275">
        <f>'NAW2 - Total - SSEH'!G141</f>
        <v>0</v>
      </c>
      <c r="H141" s="275">
        <f>'NAW2 - Total - SSEH'!H141</f>
        <v>0</v>
      </c>
      <c r="I141" s="275">
        <f>'NAW2 - Total - SSEH'!I141</f>
        <v>0</v>
      </c>
      <c r="J141" s="275">
        <f>'NAW2 - Total - SSEH'!J141</f>
        <v>0</v>
      </c>
      <c r="K141" s="275">
        <f>'NAW2 - Total - SSEH'!K141</f>
        <v>0</v>
      </c>
      <c r="L141" s="220">
        <f t="shared" si="300"/>
        <v>0</v>
      </c>
      <c r="M141" s="275">
        <f>'NAW2 - Total - SSEH'!M141</f>
        <v>0</v>
      </c>
      <c r="N141" s="275">
        <f>'NAW2 - Total - SSEH'!N141</f>
        <v>0</v>
      </c>
      <c r="O141" s="275">
        <f>'NAW2 - Total - SSEH'!O141</f>
        <v>0</v>
      </c>
      <c r="P141" s="275">
        <f>'NAW2 - Total - SSEH'!P141</f>
        <v>0</v>
      </c>
      <c r="Q141" s="275">
        <f>'NAW2 - Total - SSEH'!Q141</f>
        <v>0</v>
      </c>
      <c r="R141" s="220">
        <f t="shared" si="301"/>
        <v>0</v>
      </c>
      <c r="S141" s="102"/>
      <c r="T141" s="102"/>
      <c r="U141" s="102"/>
      <c r="V141" s="102"/>
      <c r="W141" s="102"/>
      <c r="X141" s="220">
        <f t="shared" si="302"/>
        <v>0</v>
      </c>
      <c r="Y141" s="275">
        <f>'NAW2 - Total - SSEH'!Y141</f>
        <v>0</v>
      </c>
      <c r="Z141" s="275">
        <f>'NAW2 - Total - SSEH'!Z141</f>
        <v>0</v>
      </c>
      <c r="AA141" s="275">
        <f>'NAW2 - Total - SSEH'!AA141</f>
        <v>0</v>
      </c>
      <c r="AB141" s="275">
        <f>'NAW2 - Total - SSEH'!AB141</f>
        <v>0</v>
      </c>
      <c r="AC141" s="275">
        <f>'NAW2 - Total - SSEH'!AC141</f>
        <v>0</v>
      </c>
      <c r="AD141" s="220">
        <f t="shared" si="303"/>
        <v>0</v>
      </c>
      <c r="AE141" s="102"/>
      <c r="AF141" s="102"/>
      <c r="AG141" s="102"/>
      <c r="AH141" s="102"/>
      <c r="AI141" s="102"/>
      <c r="AJ141" s="220">
        <f t="shared" si="304"/>
        <v>0</v>
      </c>
      <c r="AK141" s="275">
        <f>'NAW2 - Total - SSEH'!AK141</f>
        <v>0</v>
      </c>
      <c r="AL141" s="275">
        <f>'NAW2 - Total - SSEH'!AL141</f>
        <v>0</v>
      </c>
      <c r="AM141" s="275">
        <f>'NAW2 - Total - SSEH'!AM141</f>
        <v>0</v>
      </c>
      <c r="AN141" s="275">
        <f>'NAW2 - Total - SSEH'!AN141</f>
        <v>0</v>
      </c>
      <c r="AO141" s="275">
        <f>'NAW2 - Total - SSEH'!AO141</f>
        <v>0</v>
      </c>
      <c r="AP141" s="220">
        <f t="shared" si="305"/>
        <v>0</v>
      </c>
    </row>
    <row r="142" spans="1:44" ht="25.5" customHeight="1">
      <c r="A142" s="13"/>
      <c r="B142" s="19"/>
      <c r="C142" s="218"/>
      <c r="D142" s="125"/>
      <c r="E142" s="105"/>
      <c r="F142" s="219" t="s">
        <v>83</v>
      </c>
      <c r="G142" s="275">
        <f>'NAW2 - Total - SSEH'!G142</f>
        <v>0</v>
      </c>
      <c r="H142" s="275">
        <f>'NAW2 - Total - SSEH'!H142</f>
        <v>0</v>
      </c>
      <c r="I142" s="275">
        <f>'NAW2 - Total - SSEH'!I142</f>
        <v>0</v>
      </c>
      <c r="J142" s="275">
        <f>'NAW2 - Total - SSEH'!J142</f>
        <v>0</v>
      </c>
      <c r="K142" s="275">
        <f>'NAW2 - Total - SSEH'!K142</f>
        <v>0</v>
      </c>
      <c r="L142" s="220">
        <f t="shared" si="300"/>
        <v>0</v>
      </c>
      <c r="M142" s="275">
        <f>'NAW2 - Total - SSEH'!M142</f>
        <v>0</v>
      </c>
      <c r="N142" s="275">
        <f>'NAW2 - Total - SSEH'!N142</f>
        <v>0</v>
      </c>
      <c r="O142" s="275">
        <f>'NAW2 - Total - SSEH'!O142</f>
        <v>0</v>
      </c>
      <c r="P142" s="275">
        <f>'NAW2 - Total - SSEH'!P142</f>
        <v>0</v>
      </c>
      <c r="Q142" s="275">
        <f>'NAW2 - Total - SSEH'!Q142</f>
        <v>0</v>
      </c>
      <c r="R142" s="220">
        <f t="shared" si="301"/>
        <v>0</v>
      </c>
      <c r="S142" s="102"/>
      <c r="T142" s="102"/>
      <c r="U142" s="102"/>
      <c r="V142" s="102"/>
      <c r="W142" s="102"/>
      <c r="X142" s="220">
        <f t="shared" si="302"/>
        <v>0</v>
      </c>
      <c r="Y142" s="275">
        <f>'NAW2 - Total - SSEH'!Y142</f>
        <v>0</v>
      </c>
      <c r="Z142" s="275">
        <f>'NAW2 - Total - SSEH'!Z142</f>
        <v>0</v>
      </c>
      <c r="AA142" s="275">
        <f>'NAW2 - Total - SSEH'!AA142</f>
        <v>0</v>
      </c>
      <c r="AB142" s="275">
        <f>'NAW2 - Total - SSEH'!AB142</f>
        <v>0</v>
      </c>
      <c r="AC142" s="275">
        <f>'NAW2 - Total - SSEH'!AC142</f>
        <v>0</v>
      </c>
      <c r="AD142" s="220">
        <f t="shared" si="303"/>
        <v>0</v>
      </c>
      <c r="AE142" s="102"/>
      <c r="AF142" s="102"/>
      <c r="AG142" s="102"/>
      <c r="AH142" s="102"/>
      <c r="AI142" s="102"/>
      <c r="AJ142" s="220">
        <f t="shared" si="304"/>
        <v>0</v>
      </c>
      <c r="AK142" s="275">
        <f>'NAW2 - Total - SSEH'!AK142</f>
        <v>0</v>
      </c>
      <c r="AL142" s="275">
        <f>'NAW2 - Total - SSEH'!AL142</f>
        <v>0</v>
      </c>
      <c r="AM142" s="275">
        <f>'NAW2 - Total - SSEH'!AM142</f>
        <v>0</v>
      </c>
      <c r="AN142" s="275">
        <f>'NAW2 - Total - SSEH'!AN142</f>
        <v>0</v>
      </c>
      <c r="AO142" s="275">
        <f>'NAW2 - Total - SSEH'!AO142</f>
        <v>0</v>
      </c>
      <c r="AP142" s="220">
        <f t="shared" si="305"/>
        <v>0</v>
      </c>
    </row>
    <row r="143" spans="1:44" ht="25.5" customHeight="1" thickBot="1">
      <c r="A143" s="13"/>
      <c r="B143" s="221"/>
      <c r="C143" s="222"/>
      <c r="D143" s="102"/>
      <c r="E143" s="102"/>
      <c r="F143" s="223"/>
      <c r="G143" s="224">
        <f>SUM(G139:G142)</f>
        <v>0</v>
      </c>
      <c r="H143" s="225">
        <f t="shared" ref="H143:K143" si="306">SUM(H139:H142)</f>
        <v>0</v>
      </c>
      <c r="I143" s="225">
        <f t="shared" si="306"/>
        <v>0</v>
      </c>
      <c r="J143" s="225">
        <f t="shared" si="306"/>
        <v>0</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0</v>
      </c>
      <c r="Z143" s="225">
        <f t="shared" ref="Z143:AC143" si="309">SUM(Z139:Z142)</f>
        <v>0</v>
      </c>
      <c r="AA143" s="225">
        <f t="shared" si="309"/>
        <v>0</v>
      </c>
      <c r="AB143" s="225">
        <f t="shared" si="309"/>
        <v>0</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0</v>
      </c>
      <c r="AL143" s="225">
        <f t="shared" ref="AL143:AO143" si="311">SUM(AL139:AL142)</f>
        <v>0</v>
      </c>
      <c r="AM143" s="225">
        <f t="shared" si="311"/>
        <v>0</v>
      </c>
      <c r="AN143" s="225">
        <f t="shared" si="311"/>
        <v>0</v>
      </c>
      <c r="AO143" s="225">
        <f t="shared" si="311"/>
        <v>0</v>
      </c>
      <c r="AP143" s="150"/>
    </row>
    <row r="144" spans="1:44" ht="25.5" customHeight="1">
      <c r="A144" s="13"/>
      <c r="B144" s="209" t="s">
        <v>151</v>
      </c>
      <c r="C144" s="210"/>
      <c r="D144" s="211"/>
      <c r="E144" s="212"/>
      <c r="F144" s="213" t="s">
        <v>78</v>
      </c>
      <c r="G144" s="275">
        <f>'NAW2 - Total - SSEH'!G144</f>
        <v>0</v>
      </c>
      <c r="H144" s="275">
        <f>'NAW2 - Total - SSEH'!H144</f>
        <v>0</v>
      </c>
      <c r="I144" s="275">
        <f>'NAW2 - Total - SSEH'!I144</f>
        <v>0</v>
      </c>
      <c r="J144" s="275">
        <f>'NAW2 - Total - SSEH'!J144</f>
        <v>0</v>
      </c>
      <c r="K144" s="275">
        <f>'NAW2 - Total - SSEH'!K144</f>
        <v>0</v>
      </c>
      <c r="L144" s="216">
        <f>SUM(G144:K144)</f>
        <v>0</v>
      </c>
      <c r="M144" s="275">
        <f>'NAW2 - Total - SSEH'!M144</f>
        <v>0</v>
      </c>
      <c r="N144" s="275">
        <f>'NAW2 - Total - SSEH'!N144</f>
        <v>0</v>
      </c>
      <c r="O144" s="275">
        <f>'NAW2 - Total - SSEH'!O144</f>
        <v>0</v>
      </c>
      <c r="P144" s="275">
        <f>'NAW2 - Total - SSEH'!P144</f>
        <v>0</v>
      </c>
      <c r="Q144" s="275">
        <f>'NAW2 - Total - SSEH'!Q144</f>
        <v>0</v>
      </c>
      <c r="R144" s="216">
        <f>SUM(M144:Q144)</f>
        <v>0</v>
      </c>
      <c r="S144" s="102"/>
      <c r="T144" s="102"/>
      <c r="U144" s="102"/>
      <c r="V144" s="102"/>
      <c r="W144" s="102"/>
      <c r="X144" s="216">
        <f>SUM(S144:W144)</f>
        <v>0</v>
      </c>
      <c r="Y144" s="276">
        <f>'NAW2 - Total - SSEH'!Y144</f>
        <v>0</v>
      </c>
      <c r="Z144" s="276">
        <f>'NAW2 - Total - SSEH'!Z144</f>
        <v>0</v>
      </c>
      <c r="AA144" s="276">
        <f>'NAW2 - Total - SSEH'!AA144</f>
        <v>0</v>
      </c>
      <c r="AB144" s="276">
        <f>'NAW2 - Total - SSEH'!AB144</f>
        <v>0</v>
      </c>
      <c r="AC144" s="276">
        <f>'NAW2 - Total - SSEH'!AC144</f>
        <v>0</v>
      </c>
      <c r="AD144" s="216">
        <f>SUM(Y144:AC144)</f>
        <v>0</v>
      </c>
      <c r="AE144" s="102"/>
      <c r="AF144" s="102"/>
      <c r="AG144" s="102"/>
      <c r="AH144" s="102"/>
      <c r="AI144" s="102"/>
      <c r="AJ144" s="216">
        <f>SUM(AE144:AI144)</f>
        <v>0</v>
      </c>
      <c r="AK144" s="276">
        <f>'NAW2 - Total - SSEH'!AK144</f>
        <v>0</v>
      </c>
      <c r="AL144" s="276">
        <f>'NAW2 - Total - SSEH'!AL144</f>
        <v>0</v>
      </c>
      <c r="AM144" s="276">
        <f>'NAW2 - Total - SSEH'!AM144</f>
        <v>0</v>
      </c>
      <c r="AN144" s="276">
        <f>'NAW2 - Total - SSEH'!AN144</f>
        <v>0</v>
      </c>
      <c r="AO144" s="276">
        <f>'NAW2 - Total - SSEH'!AO144</f>
        <v>0</v>
      </c>
      <c r="AP144" s="216">
        <f>SUM(AK144:AO144)</f>
        <v>0</v>
      </c>
    </row>
    <row r="145" spans="1:42" ht="25.5" customHeight="1">
      <c r="A145" s="13"/>
      <c r="B145" s="19"/>
      <c r="C145" s="218"/>
      <c r="D145" s="125"/>
      <c r="E145" s="105"/>
      <c r="F145" s="219" t="s">
        <v>80</v>
      </c>
      <c r="G145" s="275">
        <f>'NAW2 - Total - SSEH'!G145</f>
        <v>0</v>
      </c>
      <c r="H145" s="275">
        <f>'NAW2 - Total - SSEH'!H145</f>
        <v>0</v>
      </c>
      <c r="I145" s="275">
        <f>'NAW2 - Total - SSEH'!I145</f>
        <v>0</v>
      </c>
      <c r="J145" s="275">
        <f>'NAW2 - Total - SSEH'!J145</f>
        <v>0</v>
      </c>
      <c r="K145" s="275">
        <f>'NAW2 - Total - SSEH'!K145</f>
        <v>0</v>
      </c>
      <c r="L145" s="220">
        <f t="shared" ref="L145:L147" si="312">SUM(G145:K145)</f>
        <v>0</v>
      </c>
      <c r="M145" s="275">
        <f>'NAW2 - Total - SSEH'!M145</f>
        <v>0</v>
      </c>
      <c r="N145" s="275">
        <f>'NAW2 - Total - SSEH'!N145</f>
        <v>0</v>
      </c>
      <c r="O145" s="275">
        <f>'NAW2 - Total - SSEH'!O145</f>
        <v>0</v>
      </c>
      <c r="P145" s="275">
        <f>'NAW2 - Total - SSEH'!P145</f>
        <v>0</v>
      </c>
      <c r="Q145" s="275">
        <f>'NAW2 - Total - SSEH'!Q145</f>
        <v>0</v>
      </c>
      <c r="R145" s="220">
        <f t="shared" ref="R145:R147" si="313">SUM(M145:Q145)</f>
        <v>0</v>
      </c>
      <c r="S145" s="102"/>
      <c r="T145" s="102"/>
      <c r="U145" s="102"/>
      <c r="V145" s="102"/>
      <c r="W145" s="102"/>
      <c r="X145" s="220">
        <f t="shared" ref="X145:X147" si="314">SUM(S145:W145)</f>
        <v>0</v>
      </c>
      <c r="Y145" s="275">
        <f>'NAW2 - Total - SSEH'!Y145</f>
        <v>0</v>
      </c>
      <c r="Z145" s="275">
        <f>'NAW2 - Total - SSEH'!Z145</f>
        <v>0</v>
      </c>
      <c r="AA145" s="275">
        <f>'NAW2 - Total - SSEH'!AA145</f>
        <v>0</v>
      </c>
      <c r="AB145" s="275">
        <f>'NAW2 - Total - SSEH'!AB145</f>
        <v>0</v>
      </c>
      <c r="AC145" s="275">
        <f>'NAW2 - Total - SSEH'!AC145</f>
        <v>0</v>
      </c>
      <c r="AD145" s="220">
        <f t="shared" ref="AD145:AD147" si="315">SUM(Y145:AC145)</f>
        <v>0</v>
      </c>
      <c r="AE145" s="102"/>
      <c r="AF145" s="102"/>
      <c r="AG145" s="102"/>
      <c r="AH145" s="102"/>
      <c r="AI145" s="102"/>
      <c r="AJ145" s="220">
        <f t="shared" ref="AJ145:AJ147" si="316">SUM(AE145:AI145)</f>
        <v>0</v>
      </c>
      <c r="AK145" s="275">
        <f>'NAW2 - Total - SSEH'!AK145</f>
        <v>0</v>
      </c>
      <c r="AL145" s="275">
        <f>'NAW2 - Total - SSEH'!AL145</f>
        <v>0</v>
      </c>
      <c r="AM145" s="275">
        <f>'NAW2 - Total - SSEH'!AM145</f>
        <v>0</v>
      </c>
      <c r="AN145" s="275">
        <f>'NAW2 - Total - SSEH'!AN145</f>
        <v>0</v>
      </c>
      <c r="AO145" s="275">
        <f>'NAW2 - Total - SSEH'!AO145</f>
        <v>0</v>
      </c>
      <c r="AP145" s="220">
        <f t="shared" ref="AP145:AP147" si="317">SUM(AK145:AO145)</f>
        <v>0</v>
      </c>
    </row>
    <row r="146" spans="1:42" ht="25.5" customHeight="1">
      <c r="A146" s="13"/>
      <c r="B146" s="19"/>
      <c r="C146" s="218"/>
      <c r="D146" s="125"/>
      <c r="E146" s="105"/>
      <c r="F146" s="219" t="s">
        <v>82</v>
      </c>
      <c r="G146" s="275">
        <f>'NAW2 - Total - SSEH'!G146</f>
        <v>0</v>
      </c>
      <c r="H146" s="275">
        <f>'NAW2 - Total - SSEH'!H146</f>
        <v>0</v>
      </c>
      <c r="I146" s="275">
        <f>'NAW2 - Total - SSEH'!I146</f>
        <v>0</v>
      </c>
      <c r="J146" s="275">
        <f>'NAW2 - Total - SSEH'!J146</f>
        <v>0</v>
      </c>
      <c r="K146" s="275">
        <f>'NAW2 - Total - SSEH'!K146</f>
        <v>0</v>
      </c>
      <c r="L146" s="220">
        <f t="shared" si="312"/>
        <v>0</v>
      </c>
      <c r="M146" s="275">
        <f>'NAW2 - Total - SSEH'!M146</f>
        <v>0</v>
      </c>
      <c r="N146" s="275">
        <f>'NAW2 - Total - SSEH'!N146</f>
        <v>0</v>
      </c>
      <c r="O146" s="275">
        <f>'NAW2 - Total - SSEH'!O146</f>
        <v>0</v>
      </c>
      <c r="P146" s="275">
        <f>'NAW2 - Total - SSEH'!P146</f>
        <v>0</v>
      </c>
      <c r="Q146" s="275">
        <f>'NAW2 - Total - SSEH'!Q146</f>
        <v>0</v>
      </c>
      <c r="R146" s="220">
        <f t="shared" si="313"/>
        <v>0</v>
      </c>
      <c r="S146" s="102"/>
      <c r="T146" s="102"/>
      <c r="U146" s="102"/>
      <c r="V146" s="102"/>
      <c r="W146" s="102"/>
      <c r="X146" s="220">
        <f t="shared" si="314"/>
        <v>0</v>
      </c>
      <c r="Y146" s="275">
        <f>'NAW2 - Total - SSEH'!Y146</f>
        <v>0</v>
      </c>
      <c r="Z146" s="275">
        <f>'NAW2 - Total - SSEH'!Z146</f>
        <v>0</v>
      </c>
      <c r="AA146" s="275">
        <f>'NAW2 - Total - SSEH'!AA146</f>
        <v>0</v>
      </c>
      <c r="AB146" s="275">
        <f>'NAW2 - Total - SSEH'!AB146</f>
        <v>0</v>
      </c>
      <c r="AC146" s="275">
        <f>'NAW2 - Total - SSEH'!AC146</f>
        <v>0</v>
      </c>
      <c r="AD146" s="220">
        <f t="shared" si="315"/>
        <v>0</v>
      </c>
      <c r="AE146" s="102"/>
      <c r="AF146" s="102"/>
      <c r="AG146" s="102"/>
      <c r="AH146" s="102"/>
      <c r="AI146" s="102"/>
      <c r="AJ146" s="220">
        <f t="shared" si="316"/>
        <v>0</v>
      </c>
      <c r="AK146" s="275">
        <f>'NAW2 - Total - SSEH'!AK146</f>
        <v>0</v>
      </c>
      <c r="AL146" s="275">
        <f>'NAW2 - Total - SSEH'!AL146</f>
        <v>0</v>
      </c>
      <c r="AM146" s="275">
        <f>'NAW2 - Total - SSEH'!AM146</f>
        <v>0</v>
      </c>
      <c r="AN146" s="275">
        <f>'NAW2 - Total - SSEH'!AN146</f>
        <v>0</v>
      </c>
      <c r="AO146" s="275">
        <f>'NAW2 - Total - SSEH'!AO146</f>
        <v>0</v>
      </c>
      <c r="AP146" s="220">
        <f t="shared" si="317"/>
        <v>0</v>
      </c>
    </row>
    <row r="147" spans="1:42" ht="25.5" customHeight="1">
      <c r="A147" s="13"/>
      <c r="B147" s="19"/>
      <c r="C147" s="218"/>
      <c r="D147" s="125"/>
      <c r="E147" s="105"/>
      <c r="F147" s="219" t="s">
        <v>83</v>
      </c>
      <c r="G147" s="275">
        <f>'NAW2 - Total - SSEH'!G147</f>
        <v>0</v>
      </c>
      <c r="H147" s="275">
        <f>'NAW2 - Total - SSEH'!H147</f>
        <v>0</v>
      </c>
      <c r="I147" s="275">
        <f>'NAW2 - Total - SSEH'!I147</f>
        <v>0</v>
      </c>
      <c r="J147" s="275">
        <f>'NAW2 - Total - SSEH'!J147</f>
        <v>0</v>
      </c>
      <c r="K147" s="275">
        <f>'NAW2 - Total - SSEH'!K147</f>
        <v>0</v>
      </c>
      <c r="L147" s="220">
        <f t="shared" si="312"/>
        <v>0</v>
      </c>
      <c r="M147" s="275">
        <f>'NAW2 - Total - SSEH'!M147</f>
        <v>0</v>
      </c>
      <c r="N147" s="275">
        <f>'NAW2 - Total - SSEH'!N147</f>
        <v>0</v>
      </c>
      <c r="O147" s="275">
        <f>'NAW2 - Total - SSEH'!O147</f>
        <v>0</v>
      </c>
      <c r="P147" s="275">
        <f>'NAW2 - Total - SSEH'!P147</f>
        <v>0</v>
      </c>
      <c r="Q147" s="275">
        <f>'NAW2 - Total - SSEH'!Q147</f>
        <v>0</v>
      </c>
      <c r="R147" s="220">
        <f t="shared" si="313"/>
        <v>0</v>
      </c>
      <c r="S147" s="102"/>
      <c r="T147" s="102"/>
      <c r="U147" s="102"/>
      <c r="V147" s="102"/>
      <c r="W147" s="102"/>
      <c r="X147" s="220">
        <f t="shared" si="314"/>
        <v>0</v>
      </c>
      <c r="Y147" s="275">
        <f>'NAW2 - Total - SSEH'!Y147</f>
        <v>0</v>
      </c>
      <c r="Z147" s="275">
        <f>'NAW2 - Total - SSEH'!Z147</f>
        <v>0</v>
      </c>
      <c r="AA147" s="275">
        <f>'NAW2 - Total - SSEH'!AA147</f>
        <v>0</v>
      </c>
      <c r="AB147" s="275">
        <f>'NAW2 - Total - SSEH'!AB147</f>
        <v>0</v>
      </c>
      <c r="AC147" s="275">
        <f>'NAW2 - Total - SSEH'!AC147</f>
        <v>0</v>
      </c>
      <c r="AD147" s="220">
        <f t="shared" si="315"/>
        <v>0</v>
      </c>
      <c r="AE147" s="102"/>
      <c r="AF147" s="102"/>
      <c r="AG147" s="102"/>
      <c r="AH147" s="102"/>
      <c r="AI147" s="102"/>
      <c r="AJ147" s="220">
        <f t="shared" si="316"/>
        <v>0</v>
      </c>
      <c r="AK147" s="275">
        <f>'NAW2 - Total - SSEH'!AK147</f>
        <v>0</v>
      </c>
      <c r="AL147" s="275">
        <f>'NAW2 - Total - SSEH'!AL147</f>
        <v>0</v>
      </c>
      <c r="AM147" s="275">
        <f>'NAW2 - Total - SSEH'!AM147</f>
        <v>0</v>
      </c>
      <c r="AN147" s="275">
        <f>'NAW2 - Total - SSEH'!AN147</f>
        <v>0</v>
      </c>
      <c r="AO147" s="275">
        <f>'NAW2 - Total - SSEH'!AO147</f>
        <v>0</v>
      </c>
      <c r="AP147" s="220">
        <f t="shared" si="317"/>
        <v>0</v>
      </c>
    </row>
    <row r="148" spans="1:42" ht="25.5" customHeight="1" thickBot="1">
      <c r="A148" s="13"/>
      <c r="B148" s="221"/>
      <c r="C148" s="222"/>
      <c r="D148" s="102"/>
      <c r="E148" s="102"/>
      <c r="F148" s="223"/>
      <c r="G148" s="224">
        <f>SUM(G144:G147)</f>
        <v>0</v>
      </c>
      <c r="H148" s="225">
        <f t="shared" ref="H148:K148" si="318">SUM(H144:H147)</f>
        <v>0</v>
      </c>
      <c r="I148" s="225">
        <f t="shared" si="318"/>
        <v>0</v>
      </c>
      <c r="J148" s="225">
        <f t="shared" si="318"/>
        <v>0</v>
      </c>
      <c r="K148" s="225">
        <f t="shared" si="318"/>
        <v>0</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0</v>
      </c>
      <c r="Z148" s="225">
        <f t="shared" ref="Z148:AC148" si="321">SUM(Z144:Z147)</f>
        <v>0</v>
      </c>
      <c r="AA148" s="225">
        <f t="shared" si="321"/>
        <v>0</v>
      </c>
      <c r="AB148" s="225">
        <f t="shared" si="321"/>
        <v>0</v>
      </c>
      <c r="AC148" s="225">
        <f t="shared" si="321"/>
        <v>0</v>
      </c>
      <c r="AD148" s="150"/>
      <c r="AE148" s="224">
        <f>SUM(AE144:AE147)</f>
        <v>0</v>
      </c>
      <c r="AF148" s="225">
        <f t="shared" ref="AF148:AI148" si="322">SUM(AF144:AF147)</f>
        <v>0</v>
      </c>
      <c r="AG148" s="225">
        <f t="shared" si="322"/>
        <v>0</v>
      </c>
      <c r="AH148" s="225">
        <f t="shared" si="322"/>
        <v>0</v>
      </c>
      <c r="AI148" s="225">
        <f t="shared" si="322"/>
        <v>0</v>
      </c>
      <c r="AJ148" s="150"/>
      <c r="AK148" s="224">
        <f>SUM(AK144:AK147)</f>
        <v>0</v>
      </c>
      <c r="AL148" s="225">
        <f t="shared" ref="AL148:AO148" si="323">SUM(AL144:AL147)</f>
        <v>0</v>
      </c>
      <c r="AM148" s="225">
        <f t="shared" si="323"/>
        <v>0</v>
      </c>
      <c r="AN148" s="225">
        <f t="shared" si="323"/>
        <v>0</v>
      </c>
      <c r="AO148" s="225">
        <f t="shared" si="323"/>
        <v>0</v>
      </c>
      <c r="AP148" s="150"/>
    </row>
    <row r="149" spans="1:42" ht="25.5" customHeight="1">
      <c r="A149" s="13"/>
      <c r="B149" s="279" t="s">
        <v>13</v>
      </c>
      <c r="C149" s="210"/>
      <c r="D149" s="211"/>
      <c r="E149" s="212"/>
      <c r="F149" s="213" t="s">
        <v>78</v>
      </c>
      <c r="G149" s="275">
        <f>'NAW2 - Total - SSEH'!G149</f>
        <v>0</v>
      </c>
      <c r="H149" s="275">
        <f>'NAW2 - Total - SSEH'!H149</f>
        <v>0</v>
      </c>
      <c r="I149" s="275">
        <f>'NAW2 - Total - SSEH'!I149</f>
        <v>0</v>
      </c>
      <c r="J149" s="275">
        <f>'NAW2 - Total - SSEH'!J149</f>
        <v>0</v>
      </c>
      <c r="K149" s="275">
        <f>'NAW2 - Total - SSEH'!K149</f>
        <v>0</v>
      </c>
      <c r="L149" s="216">
        <f>SUM(G149:K149)</f>
        <v>0</v>
      </c>
      <c r="M149" s="275">
        <f>'NAW2 - Total - SSEH'!M149</f>
        <v>0</v>
      </c>
      <c r="N149" s="275">
        <f>'NAW2 - Total - SSEH'!N149</f>
        <v>0</v>
      </c>
      <c r="O149" s="275">
        <f>'NAW2 - Total - SSEH'!O149</f>
        <v>0</v>
      </c>
      <c r="P149" s="275">
        <f>'NAW2 - Total - SSEH'!P149</f>
        <v>0</v>
      </c>
      <c r="Q149" s="275">
        <f>'NAW2 - Total - SSEH'!Q149</f>
        <v>0</v>
      </c>
      <c r="R149" s="216">
        <f>SUM(M149:Q149)</f>
        <v>0</v>
      </c>
      <c r="S149" s="102"/>
      <c r="T149" s="102"/>
      <c r="U149" s="102"/>
      <c r="V149" s="102"/>
      <c r="W149" s="102"/>
      <c r="X149" s="216">
        <f>SUM(S149:W149)</f>
        <v>0</v>
      </c>
      <c r="Y149" s="276">
        <f>'NAW2 - Total - SSEH'!Y149</f>
        <v>0</v>
      </c>
      <c r="Z149" s="276">
        <f>'NAW2 - Total - SSEH'!Z149</f>
        <v>0</v>
      </c>
      <c r="AA149" s="276">
        <f>'NAW2 - Total - SSEH'!AA149</f>
        <v>0</v>
      </c>
      <c r="AB149" s="276">
        <f>'NAW2 - Total - SSEH'!AB149</f>
        <v>0</v>
      </c>
      <c r="AC149" s="276">
        <f>'NAW2 - Total - SSEH'!AC149</f>
        <v>0</v>
      </c>
      <c r="AD149" s="216">
        <f>SUM(Y149:AC149)</f>
        <v>0</v>
      </c>
      <c r="AE149" s="102"/>
      <c r="AF149" s="102"/>
      <c r="AG149" s="102"/>
      <c r="AH149" s="102"/>
      <c r="AI149" s="102"/>
      <c r="AJ149" s="216">
        <f>SUM(AE149:AI149)</f>
        <v>0</v>
      </c>
      <c r="AK149" s="276">
        <f>'NAW2 - Total - SSEH'!AK149</f>
        <v>0</v>
      </c>
      <c r="AL149" s="276">
        <f>'NAW2 - Total - SSEH'!AL149</f>
        <v>0</v>
      </c>
      <c r="AM149" s="276">
        <f>'NAW2 - Total - SSEH'!AM149</f>
        <v>0</v>
      </c>
      <c r="AN149" s="276">
        <f>'NAW2 - Total - SSEH'!AN149</f>
        <v>0</v>
      </c>
      <c r="AO149" s="276">
        <f>'NAW2 - Total - SSEH'!AO149</f>
        <v>0</v>
      </c>
      <c r="AP149" s="216">
        <f>SUM(AK149:AO149)</f>
        <v>0</v>
      </c>
    </row>
    <row r="150" spans="1:42" ht="25.5" customHeight="1">
      <c r="A150" s="13"/>
      <c r="B150" s="19"/>
      <c r="C150" s="218"/>
      <c r="D150" s="125"/>
      <c r="E150" s="105"/>
      <c r="F150" s="219" t="s">
        <v>80</v>
      </c>
      <c r="G150" s="275">
        <f>'NAW2 - Total - SSEH'!G150</f>
        <v>0</v>
      </c>
      <c r="H150" s="275">
        <f>'NAW2 - Total - SSEH'!H150</f>
        <v>0</v>
      </c>
      <c r="I150" s="275">
        <f>'NAW2 - Total - SSEH'!I150</f>
        <v>0</v>
      </c>
      <c r="J150" s="275">
        <f>'NAW2 - Total - SSEH'!J150</f>
        <v>0</v>
      </c>
      <c r="K150" s="275">
        <f>'NAW2 - Total - SSEH'!K150</f>
        <v>0</v>
      </c>
      <c r="L150" s="220">
        <f t="shared" ref="L150:L152" si="324">SUM(G150:K150)</f>
        <v>0</v>
      </c>
      <c r="M150" s="275">
        <f>'NAW2 - Total - SSEH'!M150</f>
        <v>0</v>
      </c>
      <c r="N150" s="275">
        <f>'NAW2 - Total - SSEH'!N150</f>
        <v>0</v>
      </c>
      <c r="O150" s="275">
        <f>'NAW2 - Total - SSEH'!O150</f>
        <v>0</v>
      </c>
      <c r="P150" s="275">
        <f>'NAW2 - Total - SSEH'!P150</f>
        <v>0</v>
      </c>
      <c r="Q150" s="275">
        <f>'NAW2 - Total - SSEH'!Q150</f>
        <v>0</v>
      </c>
      <c r="R150" s="220">
        <f t="shared" ref="R150:R152" si="325">SUM(M150:Q150)</f>
        <v>0</v>
      </c>
      <c r="S150" s="102"/>
      <c r="T150" s="102"/>
      <c r="U150" s="102"/>
      <c r="V150" s="102"/>
      <c r="W150" s="102"/>
      <c r="X150" s="220">
        <f t="shared" ref="X150:X152" si="326">SUM(S150:W150)</f>
        <v>0</v>
      </c>
      <c r="Y150" s="275">
        <f>'NAW2 - Total - SSEH'!Y150</f>
        <v>0</v>
      </c>
      <c r="Z150" s="275">
        <f>'NAW2 - Total - SSEH'!Z150</f>
        <v>0</v>
      </c>
      <c r="AA150" s="275">
        <f>'NAW2 - Total - SSEH'!AA150</f>
        <v>0</v>
      </c>
      <c r="AB150" s="275">
        <f>'NAW2 - Total - SSEH'!AB150</f>
        <v>0</v>
      </c>
      <c r="AC150" s="275">
        <f>'NAW2 - Total - SSEH'!AC150</f>
        <v>0</v>
      </c>
      <c r="AD150" s="220">
        <f t="shared" ref="AD150:AD152" si="327">SUM(Y150:AC150)</f>
        <v>0</v>
      </c>
      <c r="AE150" s="102"/>
      <c r="AF150" s="102"/>
      <c r="AG150" s="102"/>
      <c r="AH150" s="102"/>
      <c r="AI150" s="102"/>
      <c r="AJ150" s="220">
        <f t="shared" ref="AJ150:AJ152" si="328">SUM(AE150:AI150)</f>
        <v>0</v>
      </c>
      <c r="AK150" s="275">
        <f>'NAW2 - Total - SSEH'!AK150</f>
        <v>0</v>
      </c>
      <c r="AL150" s="275">
        <f>'NAW2 - Total - SSEH'!AL150</f>
        <v>0</v>
      </c>
      <c r="AM150" s="275">
        <f>'NAW2 - Total - SSEH'!AM150</f>
        <v>0</v>
      </c>
      <c r="AN150" s="275">
        <f>'NAW2 - Total - SSEH'!AN150</f>
        <v>0</v>
      </c>
      <c r="AO150" s="275">
        <f>'NAW2 - Total - SSEH'!AO150</f>
        <v>0</v>
      </c>
      <c r="AP150" s="220">
        <f t="shared" ref="AP150:AP152" si="329">SUM(AK150:AO150)</f>
        <v>0</v>
      </c>
    </row>
    <row r="151" spans="1:42" ht="25.5" customHeight="1">
      <c r="A151" s="13"/>
      <c r="B151" s="19"/>
      <c r="C151" s="218"/>
      <c r="D151" s="125"/>
      <c r="E151" s="105"/>
      <c r="F151" s="219" t="s">
        <v>82</v>
      </c>
      <c r="G151" s="275">
        <f>'NAW2 - Total - SSEH'!G151</f>
        <v>0</v>
      </c>
      <c r="H151" s="275">
        <f>'NAW2 - Total - SSEH'!H151</f>
        <v>0</v>
      </c>
      <c r="I151" s="275">
        <f>'NAW2 - Total - SSEH'!I151</f>
        <v>0</v>
      </c>
      <c r="J151" s="275">
        <f>'NAW2 - Total - SSEH'!J151</f>
        <v>0</v>
      </c>
      <c r="K151" s="275">
        <f>'NAW2 - Total - SSEH'!K151</f>
        <v>0</v>
      </c>
      <c r="L151" s="220">
        <f t="shared" si="324"/>
        <v>0</v>
      </c>
      <c r="M151" s="275">
        <f>'NAW2 - Total - SSEH'!M151</f>
        <v>0</v>
      </c>
      <c r="N151" s="275">
        <f>'NAW2 - Total - SSEH'!N151</f>
        <v>0</v>
      </c>
      <c r="O151" s="275">
        <f>'NAW2 - Total - SSEH'!O151</f>
        <v>0</v>
      </c>
      <c r="P151" s="275">
        <f>'NAW2 - Total - SSEH'!P151</f>
        <v>0</v>
      </c>
      <c r="Q151" s="275">
        <f>'NAW2 - Total - SSEH'!Q151</f>
        <v>0</v>
      </c>
      <c r="R151" s="220">
        <f t="shared" si="325"/>
        <v>0</v>
      </c>
      <c r="S151" s="102"/>
      <c r="T151" s="102"/>
      <c r="U151" s="102"/>
      <c r="V151" s="102"/>
      <c r="W151" s="102"/>
      <c r="X151" s="220">
        <f t="shared" si="326"/>
        <v>0</v>
      </c>
      <c r="Y151" s="275">
        <f>'NAW2 - Total - SSEH'!Y151</f>
        <v>0</v>
      </c>
      <c r="Z151" s="275">
        <f>'NAW2 - Total - SSEH'!Z151</f>
        <v>0</v>
      </c>
      <c r="AA151" s="275">
        <f>'NAW2 - Total - SSEH'!AA151</f>
        <v>0</v>
      </c>
      <c r="AB151" s="275">
        <f>'NAW2 - Total - SSEH'!AB151</f>
        <v>0</v>
      </c>
      <c r="AC151" s="275">
        <f>'NAW2 - Total - SSEH'!AC151</f>
        <v>0</v>
      </c>
      <c r="AD151" s="220">
        <f t="shared" si="327"/>
        <v>0</v>
      </c>
      <c r="AE151" s="102"/>
      <c r="AF151" s="102"/>
      <c r="AG151" s="102"/>
      <c r="AH151" s="102"/>
      <c r="AI151" s="102"/>
      <c r="AJ151" s="220">
        <f t="shared" si="328"/>
        <v>0</v>
      </c>
      <c r="AK151" s="275">
        <f>'NAW2 - Total - SSEH'!AK151</f>
        <v>0</v>
      </c>
      <c r="AL151" s="275">
        <f>'NAW2 - Total - SSEH'!AL151</f>
        <v>0</v>
      </c>
      <c r="AM151" s="275">
        <f>'NAW2 - Total - SSEH'!AM151</f>
        <v>0</v>
      </c>
      <c r="AN151" s="275">
        <f>'NAW2 - Total - SSEH'!AN151</f>
        <v>0</v>
      </c>
      <c r="AO151" s="275">
        <f>'NAW2 - Total - SSEH'!AO151</f>
        <v>0</v>
      </c>
      <c r="AP151" s="220">
        <f t="shared" si="329"/>
        <v>0</v>
      </c>
    </row>
    <row r="152" spans="1:42" ht="25.5" customHeight="1">
      <c r="A152" s="13"/>
      <c r="B152" s="19"/>
      <c r="C152" s="218"/>
      <c r="D152" s="125"/>
      <c r="E152" s="105"/>
      <c r="F152" s="219" t="s">
        <v>83</v>
      </c>
      <c r="G152" s="275">
        <f>'NAW2 - Total - SSEH'!G152</f>
        <v>0</v>
      </c>
      <c r="H152" s="275">
        <f>'NAW2 - Total - SSEH'!H152</f>
        <v>0</v>
      </c>
      <c r="I152" s="275">
        <f>'NAW2 - Total - SSEH'!I152</f>
        <v>0</v>
      </c>
      <c r="J152" s="275">
        <f>'NAW2 - Total - SSEH'!J152</f>
        <v>0</v>
      </c>
      <c r="K152" s="275">
        <f>'NAW2 - Total - SSEH'!K152</f>
        <v>0</v>
      </c>
      <c r="L152" s="220">
        <f t="shared" si="324"/>
        <v>0</v>
      </c>
      <c r="M152" s="275">
        <f>'NAW2 - Total - SSEH'!M152</f>
        <v>0</v>
      </c>
      <c r="N152" s="275">
        <f>'NAW2 - Total - SSEH'!N152</f>
        <v>0</v>
      </c>
      <c r="O152" s="275">
        <f>'NAW2 - Total - SSEH'!O152</f>
        <v>0</v>
      </c>
      <c r="P152" s="275">
        <f>'NAW2 - Total - SSEH'!P152</f>
        <v>0</v>
      </c>
      <c r="Q152" s="275">
        <f>'NAW2 - Total - SSEH'!Q152</f>
        <v>0</v>
      </c>
      <c r="R152" s="220">
        <f t="shared" si="325"/>
        <v>0</v>
      </c>
      <c r="S152" s="102"/>
      <c r="T152" s="102"/>
      <c r="U152" s="102"/>
      <c r="V152" s="102"/>
      <c r="W152" s="102"/>
      <c r="X152" s="220">
        <f t="shared" si="326"/>
        <v>0</v>
      </c>
      <c r="Y152" s="275">
        <f>'NAW2 - Total - SSEH'!Y152</f>
        <v>0</v>
      </c>
      <c r="Z152" s="275">
        <f>'NAW2 - Total - SSEH'!Z152</f>
        <v>0</v>
      </c>
      <c r="AA152" s="275">
        <f>'NAW2 - Total - SSEH'!AA152</f>
        <v>0</v>
      </c>
      <c r="AB152" s="275">
        <f>'NAW2 - Total - SSEH'!AB152</f>
        <v>0</v>
      </c>
      <c r="AC152" s="275">
        <f>'NAW2 - Total - SSEH'!AC152</f>
        <v>0</v>
      </c>
      <c r="AD152" s="220">
        <f t="shared" si="327"/>
        <v>0</v>
      </c>
      <c r="AE152" s="102"/>
      <c r="AF152" s="102"/>
      <c r="AG152" s="102"/>
      <c r="AH152" s="102"/>
      <c r="AI152" s="102"/>
      <c r="AJ152" s="220">
        <f t="shared" si="328"/>
        <v>0</v>
      </c>
      <c r="AK152" s="275">
        <f>'NAW2 - Total - SSEH'!AK152</f>
        <v>0</v>
      </c>
      <c r="AL152" s="275">
        <f>'NAW2 - Total - SSEH'!AL152</f>
        <v>0</v>
      </c>
      <c r="AM152" s="275">
        <f>'NAW2 - Total - SSEH'!AM152</f>
        <v>0</v>
      </c>
      <c r="AN152" s="275">
        <f>'NAW2 - Total - SSEH'!AN152</f>
        <v>0</v>
      </c>
      <c r="AO152" s="275">
        <f>'NAW2 - Total - SSEH'!AO152</f>
        <v>0</v>
      </c>
      <c r="AP152" s="220">
        <f t="shared" si="329"/>
        <v>0</v>
      </c>
    </row>
    <row r="153" spans="1:42" ht="25.5" customHeight="1" thickBot="1">
      <c r="A153" s="13"/>
      <c r="B153" s="221"/>
      <c r="C153" s="222"/>
      <c r="D153" s="102"/>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79" t="s">
        <v>13</v>
      </c>
      <c r="C154" s="210"/>
      <c r="D154" s="211"/>
      <c r="E154" s="212"/>
      <c r="F154" s="213" t="s">
        <v>78</v>
      </c>
      <c r="G154" s="275">
        <f>'NAW2 - Total - SSEH'!G154</f>
        <v>0</v>
      </c>
      <c r="H154" s="275">
        <f>'NAW2 - Total - SSEH'!H154</f>
        <v>0</v>
      </c>
      <c r="I154" s="275">
        <f>'NAW2 - Total - SSEH'!I154</f>
        <v>0</v>
      </c>
      <c r="J154" s="275">
        <f>'NAW2 - Total - SSEH'!J154</f>
        <v>0</v>
      </c>
      <c r="K154" s="275">
        <f>'NAW2 - Total - SSEH'!K154</f>
        <v>0</v>
      </c>
      <c r="L154" s="216">
        <f>SUM(G154:K154)</f>
        <v>0</v>
      </c>
      <c r="M154" s="275">
        <f>'NAW2 - Total - SSEH'!M154</f>
        <v>0</v>
      </c>
      <c r="N154" s="275">
        <f>'NAW2 - Total - SSEH'!N154</f>
        <v>0</v>
      </c>
      <c r="O154" s="275">
        <f>'NAW2 - Total - SSEH'!O154</f>
        <v>0</v>
      </c>
      <c r="P154" s="275">
        <f>'NAW2 - Total - SSEH'!P154</f>
        <v>0</v>
      </c>
      <c r="Q154" s="275">
        <f>'NAW2 - Total - SSEH'!Q154</f>
        <v>0</v>
      </c>
      <c r="R154" s="216">
        <f>SUM(M154:Q154)</f>
        <v>0</v>
      </c>
      <c r="S154" s="102"/>
      <c r="T154" s="102"/>
      <c r="U154" s="102"/>
      <c r="V154" s="102"/>
      <c r="W154" s="102"/>
      <c r="X154" s="216">
        <f>SUM(S154:W154)</f>
        <v>0</v>
      </c>
      <c r="Y154" s="276">
        <f>'NAW2 - Total - SSEH'!Y154</f>
        <v>0</v>
      </c>
      <c r="Z154" s="276">
        <f>'NAW2 - Total - SSEH'!Z154</f>
        <v>0</v>
      </c>
      <c r="AA154" s="276">
        <f>'NAW2 - Total - SSEH'!AA154</f>
        <v>0</v>
      </c>
      <c r="AB154" s="276">
        <f>'NAW2 - Total - SSEH'!AB154</f>
        <v>0</v>
      </c>
      <c r="AC154" s="276">
        <f>'NAW2 - Total - SSEH'!AC154</f>
        <v>0</v>
      </c>
      <c r="AD154" s="216">
        <f>SUM(Y154:AC154)</f>
        <v>0</v>
      </c>
      <c r="AE154" s="102"/>
      <c r="AF154" s="102"/>
      <c r="AG154" s="102"/>
      <c r="AH154" s="102"/>
      <c r="AI154" s="102"/>
      <c r="AJ154" s="216">
        <f>SUM(AE154:AI154)</f>
        <v>0</v>
      </c>
      <c r="AK154" s="276">
        <f>'NAW2 - Total - SSEH'!AK154</f>
        <v>0</v>
      </c>
      <c r="AL154" s="276">
        <f>'NAW2 - Total - SSEH'!AL154</f>
        <v>0</v>
      </c>
      <c r="AM154" s="276">
        <f>'NAW2 - Total - SSEH'!AM154</f>
        <v>0</v>
      </c>
      <c r="AN154" s="276">
        <f>'NAW2 - Total - SSEH'!AN154</f>
        <v>0</v>
      </c>
      <c r="AO154" s="276">
        <f>'NAW2 - Total - SSEH'!AO154</f>
        <v>0</v>
      </c>
      <c r="AP154" s="216">
        <f>SUM(AK154:AO154)</f>
        <v>0</v>
      </c>
    </row>
    <row r="155" spans="1:42" ht="25.5" customHeight="1">
      <c r="A155" s="13"/>
      <c r="B155" s="19"/>
      <c r="C155" s="218"/>
      <c r="D155" s="125"/>
      <c r="E155" s="105"/>
      <c r="F155" s="219" t="s">
        <v>80</v>
      </c>
      <c r="G155" s="275">
        <f>'NAW2 - Total - SSEH'!G155</f>
        <v>0</v>
      </c>
      <c r="H155" s="275">
        <f>'NAW2 - Total - SSEH'!H155</f>
        <v>0</v>
      </c>
      <c r="I155" s="275">
        <f>'NAW2 - Total - SSEH'!I155</f>
        <v>0</v>
      </c>
      <c r="J155" s="275">
        <f>'NAW2 - Total - SSEH'!J155</f>
        <v>0</v>
      </c>
      <c r="K155" s="275">
        <f>'NAW2 - Total - SSEH'!K155</f>
        <v>0</v>
      </c>
      <c r="L155" s="220">
        <f t="shared" ref="L155:L157" si="336">SUM(G155:K155)</f>
        <v>0</v>
      </c>
      <c r="M155" s="275">
        <f>'NAW2 - Total - SSEH'!M155</f>
        <v>0</v>
      </c>
      <c r="N155" s="275">
        <f>'NAW2 - Total - SSEH'!N155</f>
        <v>0</v>
      </c>
      <c r="O155" s="275">
        <f>'NAW2 - Total - SSEH'!O155</f>
        <v>0</v>
      </c>
      <c r="P155" s="275">
        <f>'NAW2 - Total - SSEH'!P155</f>
        <v>0</v>
      </c>
      <c r="Q155" s="275">
        <f>'NAW2 - Total - SSEH'!Q155</f>
        <v>0</v>
      </c>
      <c r="R155" s="220">
        <f t="shared" ref="R155:R157" si="337">SUM(M155:Q155)</f>
        <v>0</v>
      </c>
      <c r="S155" s="102"/>
      <c r="T155" s="102"/>
      <c r="U155" s="102"/>
      <c r="V155" s="102"/>
      <c r="W155" s="102"/>
      <c r="X155" s="220">
        <f t="shared" ref="X155:X157" si="338">SUM(S155:W155)</f>
        <v>0</v>
      </c>
      <c r="Y155" s="275">
        <f>'NAW2 - Total - SSEH'!Y155</f>
        <v>0</v>
      </c>
      <c r="Z155" s="275">
        <f>'NAW2 - Total - SSEH'!Z155</f>
        <v>0</v>
      </c>
      <c r="AA155" s="275">
        <f>'NAW2 - Total - SSEH'!AA155</f>
        <v>0</v>
      </c>
      <c r="AB155" s="275">
        <f>'NAW2 - Total - SSEH'!AB155</f>
        <v>0</v>
      </c>
      <c r="AC155" s="275">
        <f>'NAW2 - Total - SSEH'!AC155</f>
        <v>0</v>
      </c>
      <c r="AD155" s="220">
        <f t="shared" ref="AD155:AD157" si="339">SUM(Y155:AC155)</f>
        <v>0</v>
      </c>
      <c r="AE155" s="102"/>
      <c r="AF155" s="102"/>
      <c r="AG155" s="102"/>
      <c r="AH155" s="102"/>
      <c r="AI155" s="102"/>
      <c r="AJ155" s="220">
        <f t="shared" ref="AJ155:AJ157" si="340">SUM(AE155:AI155)</f>
        <v>0</v>
      </c>
      <c r="AK155" s="275">
        <f>'NAW2 - Total - SSEH'!AK155</f>
        <v>0</v>
      </c>
      <c r="AL155" s="275">
        <f>'NAW2 - Total - SSEH'!AL155</f>
        <v>0</v>
      </c>
      <c r="AM155" s="275">
        <f>'NAW2 - Total - SSEH'!AM155</f>
        <v>0</v>
      </c>
      <c r="AN155" s="275">
        <f>'NAW2 - Total - SSEH'!AN155</f>
        <v>0</v>
      </c>
      <c r="AO155" s="275">
        <f>'NAW2 - Total - SSEH'!AO155</f>
        <v>0</v>
      </c>
      <c r="AP155" s="220">
        <f t="shared" ref="AP155:AP157" si="341">SUM(AK155:AO155)</f>
        <v>0</v>
      </c>
    </row>
    <row r="156" spans="1:42" ht="25.5" customHeight="1">
      <c r="A156" s="13"/>
      <c r="B156" s="19"/>
      <c r="C156" s="218"/>
      <c r="D156" s="125"/>
      <c r="E156" s="105"/>
      <c r="F156" s="219" t="s">
        <v>82</v>
      </c>
      <c r="G156" s="275">
        <f>'NAW2 - Total - SSEH'!G156</f>
        <v>0</v>
      </c>
      <c r="H156" s="275">
        <f>'NAW2 - Total - SSEH'!H156</f>
        <v>0</v>
      </c>
      <c r="I156" s="275">
        <f>'NAW2 - Total - SSEH'!I156</f>
        <v>0</v>
      </c>
      <c r="J156" s="275">
        <f>'NAW2 - Total - SSEH'!J156</f>
        <v>0</v>
      </c>
      <c r="K156" s="275">
        <f>'NAW2 - Total - SSEH'!K156</f>
        <v>0</v>
      </c>
      <c r="L156" s="220">
        <f t="shared" si="336"/>
        <v>0</v>
      </c>
      <c r="M156" s="275">
        <f>'NAW2 - Total - SSEH'!M156</f>
        <v>0</v>
      </c>
      <c r="N156" s="275">
        <f>'NAW2 - Total - SSEH'!N156</f>
        <v>0</v>
      </c>
      <c r="O156" s="275">
        <f>'NAW2 - Total - SSEH'!O156</f>
        <v>0</v>
      </c>
      <c r="P156" s="275">
        <f>'NAW2 - Total - SSEH'!P156</f>
        <v>0</v>
      </c>
      <c r="Q156" s="275">
        <f>'NAW2 - Total - SSEH'!Q156</f>
        <v>0</v>
      </c>
      <c r="R156" s="220">
        <f t="shared" si="337"/>
        <v>0</v>
      </c>
      <c r="S156" s="102"/>
      <c r="T156" s="102"/>
      <c r="U156" s="102"/>
      <c r="V156" s="102"/>
      <c r="W156" s="102"/>
      <c r="X156" s="220">
        <f t="shared" si="338"/>
        <v>0</v>
      </c>
      <c r="Y156" s="275">
        <f>'NAW2 - Total - SSEH'!Y156</f>
        <v>0</v>
      </c>
      <c r="Z156" s="275">
        <f>'NAW2 - Total - SSEH'!Z156</f>
        <v>0</v>
      </c>
      <c r="AA156" s="275">
        <f>'NAW2 - Total - SSEH'!AA156</f>
        <v>0</v>
      </c>
      <c r="AB156" s="275">
        <f>'NAW2 - Total - SSEH'!AB156</f>
        <v>0</v>
      </c>
      <c r="AC156" s="275">
        <f>'NAW2 - Total - SSEH'!AC156</f>
        <v>0</v>
      </c>
      <c r="AD156" s="220">
        <f t="shared" si="339"/>
        <v>0</v>
      </c>
      <c r="AE156" s="102"/>
      <c r="AF156" s="102"/>
      <c r="AG156" s="102"/>
      <c r="AH156" s="102"/>
      <c r="AI156" s="102"/>
      <c r="AJ156" s="220">
        <f t="shared" si="340"/>
        <v>0</v>
      </c>
      <c r="AK156" s="275">
        <f>'NAW2 - Total - SSEH'!AK156</f>
        <v>0</v>
      </c>
      <c r="AL156" s="275">
        <f>'NAW2 - Total - SSEH'!AL156</f>
        <v>0</v>
      </c>
      <c r="AM156" s="275">
        <f>'NAW2 - Total - SSEH'!AM156</f>
        <v>0</v>
      </c>
      <c r="AN156" s="275">
        <f>'NAW2 - Total - SSEH'!AN156</f>
        <v>0</v>
      </c>
      <c r="AO156" s="275">
        <f>'NAW2 - Total - SSEH'!AO156</f>
        <v>0</v>
      </c>
      <c r="AP156" s="220">
        <f t="shared" si="341"/>
        <v>0</v>
      </c>
    </row>
    <row r="157" spans="1:42" ht="25.5" customHeight="1">
      <c r="A157" s="13"/>
      <c r="B157" s="19"/>
      <c r="C157" s="218"/>
      <c r="D157" s="125"/>
      <c r="E157" s="105"/>
      <c r="F157" s="219" t="s">
        <v>83</v>
      </c>
      <c r="G157" s="275">
        <f>'NAW2 - Total - SSEH'!G157</f>
        <v>0</v>
      </c>
      <c r="H157" s="275">
        <f>'NAW2 - Total - SSEH'!H157</f>
        <v>0</v>
      </c>
      <c r="I157" s="275">
        <f>'NAW2 - Total - SSEH'!I157</f>
        <v>0</v>
      </c>
      <c r="J157" s="275">
        <f>'NAW2 - Total - SSEH'!J157</f>
        <v>0</v>
      </c>
      <c r="K157" s="275">
        <f>'NAW2 - Total - SSEH'!K157</f>
        <v>0</v>
      </c>
      <c r="L157" s="220">
        <f t="shared" si="336"/>
        <v>0</v>
      </c>
      <c r="M157" s="275">
        <f>'NAW2 - Total - SSEH'!M157</f>
        <v>0</v>
      </c>
      <c r="N157" s="275">
        <f>'NAW2 - Total - SSEH'!N157</f>
        <v>0</v>
      </c>
      <c r="O157" s="275">
        <f>'NAW2 - Total - SSEH'!O157</f>
        <v>0</v>
      </c>
      <c r="P157" s="275">
        <f>'NAW2 - Total - SSEH'!P157</f>
        <v>0</v>
      </c>
      <c r="Q157" s="275">
        <f>'NAW2 - Total - SSEH'!Q157</f>
        <v>0</v>
      </c>
      <c r="R157" s="220">
        <f t="shared" si="337"/>
        <v>0</v>
      </c>
      <c r="S157" s="102"/>
      <c r="T157" s="102"/>
      <c r="U157" s="102"/>
      <c r="V157" s="102"/>
      <c r="W157" s="102"/>
      <c r="X157" s="220">
        <f t="shared" si="338"/>
        <v>0</v>
      </c>
      <c r="Y157" s="275">
        <f>'NAW2 - Total - SSEH'!Y157</f>
        <v>0</v>
      </c>
      <c r="Z157" s="275">
        <f>'NAW2 - Total - SSEH'!Z157</f>
        <v>0</v>
      </c>
      <c r="AA157" s="275">
        <f>'NAW2 - Total - SSEH'!AA157</f>
        <v>0</v>
      </c>
      <c r="AB157" s="275">
        <f>'NAW2 - Total - SSEH'!AB157</f>
        <v>0</v>
      </c>
      <c r="AC157" s="275">
        <f>'NAW2 - Total - SSEH'!AC157</f>
        <v>0</v>
      </c>
      <c r="AD157" s="220">
        <f t="shared" si="339"/>
        <v>0</v>
      </c>
      <c r="AE157" s="102"/>
      <c r="AF157" s="102"/>
      <c r="AG157" s="102"/>
      <c r="AH157" s="102"/>
      <c r="AI157" s="102"/>
      <c r="AJ157" s="220">
        <f t="shared" si="340"/>
        <v>0</v>
      </c>
      <c r="AK157" s="275">
        <f>'NAW2 - Total - SSEH'!AK157</f>
        <v>0</v>
      </c>
      <c r="AL157" s="275">
        <f>'NAW2 - Total - SSEH'!AL157</f>
        <v>0</v>
      </c>
      <c r="AM157" s="275">
        <f>'NAW2 - Total - SSEH'!AM157</f>
        <v>0</v>
      </c>
      <c r="AN157" s="275">
        <f>'NAW2 - Total - SSEH'!AN157</f>
        <v>0</v>
      </c>
      <c r="AO157" s="275">
        <f>'NAW2 - Total - SSEH'!AO157</f>
        <v>0</v>
      </c>
      <c r="AP157" s="220">
        <f t="shared" si="341"/>
        <v>0</v>
      </c>
    </row>
    <row r="158" spans="1:42" ht="25.5" customHeight="1" thickBot="1">
      <c r="A158" s="13"/>
      <c r="B158" s="221"/>
      <c r="C158" s="222"/>
      <c r="D158" s="102"/>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79" t="s">
        <v>13</v>
      </c>
      <c r="C159" s="210"/>
      <c r="D159" s="211"/>
      <c r="E159" s="212"/>
      <c r="F159" s="213" t="s">
        <v>78</v>
      </c>
      <c r="G159" s="275">
        <f>'NAW2 - Total - SSEH'!G159</f>
        <v>0</v>
      </c>
      <c r="H159" s="275">
        <f>'NAW2 - Total - SSEH'!H159</f>
        <v>0</v>
      </c>
      <c r="I159" s="275">
        <f>'NAW2 - Total - SSEH'!I159</f>
        <v>0</v>
      </c>
      <c r="J159" s="275">
        <f>'NAW2 - Total - SSEH'!J159</f>
        <v>0</v>
      </c>
      <c r="K159" s="275">
        <f>'NAW2 - Total - SSEH'!K159</f>
        <v>0</v>
      </c>
      <c r="L159" s="216">
        <f>SUM(G159:K159)</f>
        <v>0</v>
      </c>
      <c r="M159" s="275">
        <f>'NAW2 - Total - SSEH'!M159</f>
        <v>0</v>
      </c>
      <c r="N159" s="275">
        <f>'NAW2 - Total - SSEH'!N159</f>
        <v>0</v>
      </c>
      <c r="O159" s="275">
        <f>'NAW2 - Total - SSEH'!O159</f>
        <v>0</v>
      </c>
      <c r="P159" s="275">
        <f>'NAW2 - Total - SSEH'!P159</f>
        <v>0</v>
      </c>
      <c r="Q159" s="275">
        <f>'NAW2 - Total - SSEH'!Q159</f>
        <v>0</v>
      </c>
      <c r="R159" s="216">
        <f>SUM(M159:Q159)</f>
        <v>0</v>
      </c>
      <c r="S159" s="102"/>
      <c r="T159" s="102"/>
      <c r="U159" s="102"/>
      <c r="V159" s="102"/>
      <c r="W159" s="102"/>
      <c r="X159" s="216">
        <f>SUM(S159:W159)</f>
        <v>0</v>
      </c>
      <c r="Y159" s="276">
        <f>'NAW2 - Total - SSEH'!Y159</f>
        <v>0</v>
      </c>
      <c r="Z159" s="276">
        <f>'NAW2 - Total - SSEH'!Z159</f>
        <v>0</v>
      </c>
      <c r="AA159" s="276">
        <f>'NAW2 - Total - SSEH'!AA159</f>
        <v>0</v>
      </c>
      <c r="AB159" s="276">
        <f>'NAW2 - Total - SSEH'!AB159</f>
        <v>0</v>
      </c>
      <c r="AC159" s="276">
        <f>'NAW2 - Total - SSEH'!AC159</f>
        <v>0</v>
      </c>
      <c r="AD159" s="216">
        <f>SUM(Y159:AC159)</f>
        <v>0</v>
      </c>
      <c r="AE159" s="102"/>
      <c r="AF159" s="102"/>
      <c r="AG159" s="102"/>
      <c r="AH159" s="102"/>
      <c r="AI159" s="102"/>
      <c r="AJ159" s="216">
        <f>SUM(AE159:AI159)</f>
        <v>0</v>
      </c>
      <c r="AK159" s="276">
        <f>'NAW2 - Total - SSEH'!AK159</f>
        <v>0</v>
      </c>
      <c r="AL159" s="276">
        <f>'NAW2 - Total - SSEH'!AL159</f>
        <v>0</v>
      </c>
      <c r="AM159" s="276">
        <f>'NAW2 - Total - SSEH'!AM159</f>
        <v>0</v>
      </c>
      <c r="AN159" s="276">
        <f>'NAW2 - Total - SSEH'!AN159</f>
        <v>0</v>
      </c>
      <c r="AO159" s="276">
        <f>'NAW2 - Total - SSEH'!AO159</f>
        <v>0</v>
      </c>
      <c r="AP159" s="216">
        <f>SUM(AK159:AO159)</f>
        <v>0</v>
      </c>
    </row>
    <row r="160" spans="1:42" ht="25.5" customHeight="1">
      <c r="A160" s="13"/>
      <c r="B160" s="19"/>
      <c r="C160" s="218"/>
      <c r="D160" s="125"/>
      <c r="E160" s="105"/>
      <c r="F160" s="219" t="s">
        <v>80</v>
      </c>
      <c r="G160" s="275">
        <f>'NAW2 - Total - SSEH'!G160</f>
        <v>0</v>
      </c>
      <c r="H160" s="275">
        <f>'NAW2 - Total - SSEH'!H160</f>
        <v>0</v>
      </c>
      <c r="I160" s="275">
        <f>'NAW2 - Total - SSEH'!I160</f>
        <v>0</v>
      </c>
      <c r="J160" s="275">
        <f>'NAW2 - Total - SSEH'!J160</f>
        <v>0</v>
      </c>
      <c r="K160" s="275">
        <f>'NAW2 - Total - SSEH'!K160</f>
        <v>0</v>
      </c>
      <c r="L160" s="220">
        <f t="shared" ref="L160:L162" si="348">SUM(G160:K160)</f>
        <v>0</v>
      </c>
      <c r="M160" s="275">
        <f>'NAW2 - Total - SSEH'!M160</f>
        <v>0</v>
      </c>
      <c r="N160" s="275">
        <f>'NAW2 - Total - SSEH'!N160</f>
        <v>0</v>
      </c>
      <c r="O160" s="275">
        <f>'NAW2 - Total - SSEH'!O160</f>
        <v>0</v>
      </c>
      <c r="P160" s="275">
        <f>'NAW2 - Total - SSEH'!P160</f>
        <v>0</v>
      </c>
      <c r="Q160" s="275">
        <f>'NAW2 - Total - SSEH'!Q160</f>
        <v>0</v>
      </c>
      <c r="R160" s="220">
        <f t="shared" ref="R160:R162" si="349">SUM(M160:Q160)</f>
        <v>0</v>
      </c>
      <c r="S160" s="102"/>
      <c r="T160" s="102"/>
      <c r="U160" s="102"/>
      <c r="V160" s="102"/>
      <c r="W160" s="102"/>
      <c r="X160" s="220">
        <f t="shared" ref="X160:X162" si="350">SUM(S160:W160)</f>
        <v>0</v>
      </c>
      <c r="Y160" s="275">
        <f>'NAW2 - Total - SSEH'!Y160</f>
        <v>0</v>
      </c>
      <c r="Z160" s="275">
        <f>'NAW2 - Total - SSEH'!Z160</f>
        <v>0</v>
      </c>
      <c r="AA160" s="275">
        <f>'NAW2 - Total - SSEH'!AA160</f>
        <v>0</v>
      </c>
      <c r="AB160" s="275">
        <f>'NAW2 - Total - SSEH'!AB160</f>
        <v>0</v>
      </c>
      <c r="AC160" s="275">
        <f>'NAW2 - Total - SSEH'!AC160</f>
        <v>0</v>
      </c>
      <c r="AD160" s="220">
        <f t="shared" ref="AD160:AD162" si="351">SUM(Y160:AC160)</f>
        <v>0</v>
      </c>
      <c r="AE160" s="102"/>
      <c r="AF160" s="102"/>
      <c r="AG160" s="102"/>
      <c r="AH160" s="102"/>
      <c r="AI160" s="102"/>
      <c r="AJ160" s="220">
        <f t="shared" ref="AJ160:AJ162" si="352">SUM(AE160:AI160)</f>
        <v>0</v>
      </c>
      <c r="AK160" s="275">
        <f>'NAW2 - Total - SSEH'!AK160</f>
        <v>0</v>
      </c>
      <c r="AL160" s="275">
        <f>'NAW2 - Total - SSEH'!AL160</f>
        <v>0</v>
      </c>
      <c r="AM160" s="275">
        <f>'NAW2 - Total - SSEH'!AM160</f>
        <v>0</v>
      </c>
      <c r="AN160" s="275">
        <f>'NAW2 - Total - SSEH'!AN160</f>
        <v>0</v>
      </c>
      <c r="AO160" s="275">
        <f>'NAW2 - Total - SSEH'!AO160</f>
        <v>0</v>
      </c>
      <c r="AP160" s="220">
        <f t="shared" ref="AP160:AP162" si="353">SUM(AK160:AO160)</f>
        <v>0</v>
      </c>
    </row>
    <row r="161" spans="1:44" ht="25.5" customHeight="1">
      <c r="A161" s="13"/>
      <c r="B161" s="19"/>
      <c r="C161" s="218"/>
      <c r="D161" s="125"/>
      <c r="E161" s="105"/>
      <c r="F161" s="219" t="s">
        <v>82</v>
      </c>
      <c r="G161" s="275">
        <f>'NAW2 - Total - SSEH'!G161</f>
        <v>0</v>
      </c>
      <c r="H161" s="275">
        <f>'NAW2 - Total - SSEH'!H161</f>
        <v>0</v>
      </c>
      <c r="I161" s="275">
        <f>'NAW2 - Total - SSEH'!I161</f>
        <v>0</v>
      </c>
      <c r="J161" s="275">
        <f>'NAW2 - Total - SSEH'!J161</f>
        <v>0</v>
      </c>
      <c r="K161" s="275">
        <f>'NAW2 - Total - SSEH'!K161</f>
        <v>0</v>
      </c>
      <c r="L161" s="220">
        <f t="shared" si="348"/>
        <v>0</v>
      </c>
      <c r="M161" s="275">
        <f>'NAW2 - Total - SSEH'!M161</f>
        <v>0</v>
      </c>
      <c r="N161" s="275">
        <f>'NAW2 - Total - SSEH'!N161</f>
        <v>0</v>
      </c>
      <c r="O161" s="275">
        <f>'NAW2 - Total - SSEH'!O161</f>
        <v>0</v>
      </c>
      <c r="P161" s="275">
        <f>'NAW2 - Total - SSEH'!P161</f>
        <v>0</v>
      </c>
      <c r="Q161" s="275">
        <f>'NAW2 - Total - SSEH'!Q161</f>
        <v>0</v>
      </c>
      <c r="R161" s="220">
        <f t="shared" si="349"/>
        <v>0</v>
      </c>
      <c r="S161" s="102"/>
      <c r="T161" s="102"/>
      <c r="U161" s="102"/>
      <c r="V161" s="102"/>
      <c r="W161" s="102"/>
      <c r="X161" s="220">
        <f t="shared" si="350"/>
        <v>0</v>
      </c>
      <c r="Y161" s="275">
        <f>'NAW2 - Total - SSEH'!Y161</f>
        <v>0</v>
      </c>
      <c r="Z161" s="275">
        <f>'NAW2 - Total - SSEH'!Z161</f>
        <v>0</v>
      </c>
      <c r="AA161" s="275">
        <f>'NAW2 - Total - SSEH'!AA161</f>
        <v>0</v>
      </c>
      <c r="AB161" s="275">
        <f>'NAW2 - Total - SSEH'!AB161</f>
        <v>0</v>
      </c>
      <c r="AC161" s="275">
        <f>'NAW2 - Total - SSEH'!AC161</f>
        <v>0</v>
      </c>
      <c r="AD161" s="220">
        <f t="shared" si="351"/>
        <v>0</v>
      </c>
      <c r="AE161" s="102"/>
      <c r="AF161" s="102"/>
      <c r="AG161" s="102"/>
      <c r="AH161" s="102"/>
      <c r="AI161" s="102"/>
      <c r="AJ161" s="220">
        <f t="shared" si="352"/>
        <v>0</v>
      </c>
      <c r="AK161" s="275">
        <f>'NAW2 - Total - SSEH'!AK161</f>
        <v>0</v>
      </c>
      <c r="AL161" s="275">
        <f>'NAW2 - Total - SSEH'!AL161</f>
        <v>0</v>
      </c>
      <c r="AM161" s="275">
        <f>'NAW2 - Total - SSEH'!AM161</f>
        <v>0</v>
      </c>
      <c r="AN161" s="275">
        <f>'NAW2 - Total - SSEH'!AN161</f>
        <v>0</v>
      </c>
      <c r="AO161" s="275">
        <f>'NAW2 - Total - SSEH'!AO161</f>
        <v>0</v>
      </c>
      <c r="AP161" s="220">
        <f t="shared" si="353"/>
        <v>0</v>
      </c>
    </row>
    <row r="162" spans="1:44" ht="25.5" customHeight="1">
      <c r="A162" s="13"/>
      <c r="B162" s="19"/>
      <c r="C162" s="218"/>
      <c r="D162" s="125"/>
      <c r="E162" s="105"/>
      <c r="F162" s="219" t="s">
        <v>83</v>
      </c>
      <c r="G162" s="275">
        <f>'NAW2 - Total - SSEH'!G162</f>
        <v>0</v>
      </c>
      <c r="H162" s="275">
        <f>'NAW2 - Total - SSEH'!H162</f>
        <v>0</v>
      </c>
      <c r="I162" s="275">
        <f>'NAW2 - Total - SSEH'!I162</f>
        <v>0</v>
      </c>
      <c r="J162" s="275">
        <f>'NAW2 - Total - SSEH'!J162</f>
        <v>0</v>
      </c>
      <c r="K162" s="275">
        <f>'NAW2 - Total - SSEH'!K162</f>
        <v>0</v>
      </c>
      <c r="L162" s="220">
        <f t="shared" si="348"/>
        <v>0</v>
      </c>
      <c r="M162" s="275">
        <f>'NAW2 - Total - SSEH'!M162</f>
        <v>0</v>
      </c>
      <c r="N162" s="275">
        <f>'NAW2 - Total - SSEH'!N162</f>
        <v>0</v>
      </c>
      <c r="O162" s="275">
        <f>'NAW2 - Total - SSEH'!O162</f>
        <v>0</v>
      </c>
      <c r="P162" s="275">
        <f>'NAW2 - Total - SSEH'!P162</f>
        <v>0</v>
      </c>
      <c r="Q162" s="275">
        <f>'NAW2 - Total - SSEH'!Q162</f>
        <v>0</v>
      </c>
      <c r="R162" s="220">
        <f t="shared" si="349"/>
        <v>0</v>
      </c>
      <c r="S162" s="102"/>
      <c r="T162" s="102"/>
      <c r="U162" s="102"/>
      <c r="V162" s="102"/>
      <c r="W162" s="102"/>
      <c r="X162" s="220">
        <f t="shared" si="350"/>
        <v>0</v>
      </c>
      <c r="Y162" s="275">
        <f>'NAW2 - Total - SSEH'!Y162</f>
        <v>0</v>
      </c>
      <c r="Z162" s="275">
        <f>'NAW2 - Total - SSEH'!Z162</f>
        <v>0</v>
      </c>
      <c r="AA162" s="275">
        <f>'NAW2 - Total - SSEH'!AA162</f>
        <v>0</v>
      </c>
      <c r="AB162" s="275">
        <f>'NAW2 - Total - SSEH'!AB162</f>
        <v>0</v>
      </c>
      <c r="AC162" s="275">
        <f>'NAW2 - Total - SSEH'!AC162</f>
        <v>0</v>
      </c>
      <c r="AD162" s="220">
        <f t="shared" si="351"/>
        <v>0</v>
      </c>
      <c r="AE162" s="102"/>
      <c r="AF162" s="102"/>
      <c r="AG162" s="102"/>
      <c r="AH162" s="102"/>
      <c r="AI162" s="102"/>
      <c r="AJ162" s="220">
        <f t="shared" si="352"/>
        <v>0</v>
      </c>
      <c r="AK162" s="275">
        <f>'NAW2 - Total - SSEH'!AK162</f>
        <v>0</v>
      </c>
      <c r="AL162" s="275">
        <f>'NAW2 - Total - SSEH'!AL162</f>
        <v>0</v>
      </c>
      <c r="AM162" s="275">
        <f>'NAW2 - Total - SSEH'!AM162</f>
        <v>0</v>
      </c>
      <c r="AN162" s="275">
        <f>'NAW2 - Total - SSEH'!AN162</f>
        <v>0</v>
      </c>
      <c r="AO162" s="275">
        <f>'NAW2 - Total - SSEH'!AO162</f>
        <v>0</v>
      </c>
      <c r="AP162" s="220">
        <f t="shared" si="353"/>
        <v>0</v>
      </c>
    </row>
    <row r="163" spans="1:44" ht="25.5" customHeight="1" thickBot="1">
      <c r="A163" s="13"/>
      <c r="B163" s="221"/>
      <c r="C163" s="222"/>
      <c r="D163" s="102"/>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79" t="s">
        <v>13</v>
      </c>
      <c r="C164" s="210"/>
      <c r="D164" s="211"/>
      <c r="E164" s="212"/>
      <c r="F164" s="213" t="s">
        <v>78</v>
      </c>
      <c r="G164" s="278">
        <f>'NAW2 - Total - SSEH'!G164</f>
        <v>0</v>
      </c>
      <c r="H164" s="278">
        <f>'NAW2 - Total - SSEH'!H164</f>
        <v>0</v>
      </c>
      <c r="I164" s="278">
        <f>'NAW2 - Total - SSEH'!I164</f>
        <v>0</v>
      </c>
      <c r="J164" s="278">
        <f>'NAW2 - Total - SSEH'!J164</f>
        <v>0</v>
      </c>
      <c r="K164" s="278">
        <f>'NAW2 - Total - SSEH'!K164</f>
        <v>0</v>
      </c>
      <c r="L164" s="216">
        <f>SUM(G164:K164)</f>
        <v>0</v>
      </c>
      <c r="M164" s="278">
        <f>'NAW2 - Total - SSEH'!M164</f>
        <v>0</v>
      </c>
      <c r="N164" s="278">
        <f>'NAW2 - Total - SSEH'!N164</f>
        <v>0</v>
      </c>
      <c r="O164" s="278">
        <f>'NAW2 - Total - SSEH'!O164</f>
        <v>0</v>
      </c>
      <c r="P164" s="278">
        <f>'NAW2 - Total - SSEH'!P164</f>
        <v>0</v>
      </c>
      <c r="Q164" s="278">
        <f>'NAW2 - Total - SSEH'!Q164</f>
        <v>0</v>
      </c>
      <c r="R164" s="216">
        <f>SUM(M164:Q164)</f>
        <v>0</v>
      </c>
      <c r="S164" s="102"/>
      <c r="T164" s="102"/>
      <c r="U164" s="102"/>
      <c r="V164" s="102"/>
      <c r="W164" s="102"/>
      <c r="X164" s="216">
        <f>SUM(S164:W164)</f>
        <v>0</v>
      </c>
      <c r="Y164" s="278">
        <f>'NAW2 - Total - SSEH'!Y164</f>
        <v>0</v>
      </c>
      <c r="Z164" s="278">
        <f>'NAW2 - Total - SSEH'!Z164</f>
        <v>0</v>
      </c>
      <c r="AA164" s="278">
        <f>'NAW2 - Total - SSEH'!AA164</f>
        <v>0</v>
      </c>
      <c r="AB164" s="278">
        <f>'NAW2 - Total - SSEH'!AB164</f>
        <v>0</v>
      </c>
      <c r="AC164" s="278">
        <f>'NAW2 - Total - SSEH'!AC164</f>
        <v>0</v>
      </c>
      <c r="AD164" s="216">
        <f>SUM(Y164:AC164)</f>
        <v>0</v>
      </c>
      <c r="AE164" s="102"/>
      <c r="AF164" s="102"/>
      <c r="AG164" s="102"/>
      <c r="AH164" s="102"/>
      <c r="AI164" s="102"/>
      <c r="AJ164" s="216">
        <f>SUM(AE164:AI164)</f>
        <v>0</v>
      </c>
      <c r="AK164" s="278">
        <f>'NAW2 - Total - SSEH'!AK164</f>
        <v>0</v>
      </c>
      <c r="AL164" s="278">
        <f>'NAW2 - Total - SSEH'!AL164</f>
        <v>0</v>
      </c>
      <c r="AM164" s="278">
        <f>'NAW2 - Total - SSEH'!AM164</f>
        <v>0</v>
      </c>
      <c r="AN164" s="278">
        <f>'NAW2 - Total - SSEH'!AN164</f>
        <v>0</v>
      </c>
      <c r="AO164" s="278">
        <f>'NAW2 - Total - SSEH'!AO164</f>
        <v>0</v>
      </c>
      <c r="AP164" s="216">
        <f>SUM(AK164:AO164)</f>
        <v>0</v>
      </c>
    </row>
    <row r="165" spans="1:44" ht="25.5" customHeight="1">
      <c r="A165" s="13"/>
      <c r="B165" s="19"/>
      <c r="C165" s="218"/>
      <c r="D165" s="125"/>
      <c r="E165" s="105"/>
      <c r="F165" s="219" t="s">
        <v>80</v>
      </c>
      <c r="G165" s="275">
        <f>'NAW2 - Total - SSEH'!G165</f>
        <v>0</v>
      </c>
      <c r="H165" s="275">
        <f>'NAW2 - Total - SSEH'!H165</f>
        <v>0</v>
      </c>
      <c r="I165" s="275">
        <f>'NAW2 - Total - SSEH'!I165</f>
        <v>0</v>
      </c>
      <c r="J165" s="275">
        <f>'NAW2 - Total - SSEH'!J165</f>
        <v>0</v>
      </c>
      <c r="K165" s="275">
        <f>'NAW2 - Total - SSEH'!K165</f>
        <v>0</v>
      </c>
      <c r="L165" s="220">
        <f t="shared" ref="L165:L167" si="360">SUM(G165:K165)</f>
        <v>0</v>
      </c>
      <c r="M165" s="275">
        <f>'NAW2 - Total - SSEH'!M165</f>
        <v>0</v>
      </c>
      <c r="N165" s="275">
        <f>'NAW2 - Total - SSEH'!N165</f>
        <v>0</v>
      </c>
      <c r="O165" s="275">
        <f>'NAW2 - Total - SSEH'!O165</f>
        <v>0</v>
      </c>
      <c r="P165" s="275">
        <f>'NAW2 - Total - SSEH'!P165</f>
        <v>0</v>
      </c>
      <c r="Q165" s="275">
        <f>'NAW2 - Total - SSEH'!Q165</f>
        <v>0</v>
      </c>
      <c r="R165" s="220">
        <f t="shared" ref="R165:R167" si="361">SUM(M165:Q165)</f>
        <v>0</v>
      </c>
      <c r="S165" s="102"/>
      <c r="T165" s="102"/>
      <c r="U165" s="102"/>
      <c r="V165" s="102"/>
      <c r="W165" s="102"/>
      <c r="X165" s="220">
        <f t="shared" ref="X165:X167" si="362">SUM(S165:W165)</f>
        <v>0</v>
      </c>
      <c r="Y165" s="275">
        <f>'NAW2 - Total - SSEH'!Y165</f>
        <v>0</v>
      </c>
      <c r="Z165" s="275">
        <f>'NAW2 - Total - SSEH'!Z165</f>
        <v>0</v>
      </c>
      <c r="AA165" s="275">
        <f>'NAW2 - Total - SSEH'!AA165</f>
        <v>0</v>
      </c>
      <c r="AB165" s="275">
        <f>'NAW2 - Total - SSEH'!AB165</f>
        <v>0</v>
      </c>
      <c r="AC165" s="275">
        <f>'NAW2 - Total - SSEH'!AC165</f>
        <v>0</v>
      </c>
      <c r="AD165" s="220">
        <f t="shared" ref="AD165:AD167" si="363">SUM(Y165:AC165)</f>
        <v>0</v>
      </c>
      <c r="AE165" s="102"/>
      <c r="AF165" s="102"/>
      <c r="AG165" s="102"/>
      <c r="AH165" s="102"/>
      <c r="AI165" s="102"/>
      <c r="AJ165" s="220">
        <f t="shared" ref="AJ165:AJ167" si="364">SUM(AE165:AI165)</f>
        <v>0</v>
      </c>
      <c r="AK165" s="275">
        <f>'NAW2 - Total - SSEH'!AK165</f>
        <v>0</v>
      </c>
      <c r="AL165" s="275">
        <f>'NAW2 - Total - SSEH'!AL165</f>
        <v>0</v>
      </c>
      <c r="AM165" s="275">
        <f>'NAW2 - Total - SSEH'!AM165</f>
        <v>0</v>
      </c>
      <c r="AN165" s="275">
        <f>'NAW2 - Total - SSEH'!AN165</f>
        <v>0</v>
      </c>
      <c r="AO165" s="275">
        <f>'NAW2 - Total - SSEH'!AO165</f>
        <v>0</v>
      </c>
      <c r="AP165" s="220">
        <f t="shared" ref="AP165:AP167" si="365">SUM(AK165:AO165)</f>
        <v>0</v>
      </c>
    </row>
    <row r="166" spans="1:44" ht="25.5" customHeight="1">
      <c r="A166" s="13"/>
      <c r="B166" s="19"/>
      <c r="C166" s="218"/>
      <c r="D166" s="125"/>
      <c r="E166" s="105"/>
      <c r="F166" s="219" t="s">
        <v>82</v>
      </c>
      <c r="G166" s="275">
        <f>'NAW2 - Total - SSEH'!G166</f>
        <v>0</v>
      </c>
      <c r="H166" s="275">
        <f>'NAW2 - Total - SSEH'!H166</f>
        <v>0</v>
      </c>
      <c r="I166" s="275">
        <f>'NAW2 - Total - SSEH'!I166</f>
        <v>0</v>
      </c>
      <c r="J166" s="275">
        <f>'NAW2 - Total - SSEH'!J166</f>
        <v>0</v>
      </c>
      <c r="K166" s="275">
        <f>'NAW2 - Total - SSEH'!K166</f>
        <v>0</v>
      </c>
      <c r="L166" s="220">
        <f t="shared" si="360"/>
        <v>0</v>
      </c>
      <c r="M166" s="275">
        <f>'NAW2 - Total - SSEH'!M166</f>
        <v>0</v>
      </c>
      <c r="N166" s="275">
        <f>'NAW2 - Total - SSEH'!N166</f>
        <v>0</v>
      </c>
      <c r="O166" s="275">
        <f>'NAW2 - Total - SSEH'!O166</f>
        <v>0</v>
      </c>
      <c r="P166" s="275">
        <f>'NAW2 - Total - SSEH'!P166</f>
        <v>0</v>
      </c>
      <c r="Q166" s="275">
        <f>'NAW2 - Total - SSEH'!Q166</f>
        <v>0</v>
      </c>
      <c r="R166" s="220">
        <f t="shared" si="361"/>
        <v>0</v>
      </c>
      <c r="S166" s="102"/>
      <c r="T166" s="102"/>
      <c r="U166" s="102"/>
      <c r="V166" s="102"/>
      <c r="W166" s="102"/>
      <c r="X166" s="220">
        <f t="shared" si="362"/>
        <v>0</v>
      </c>
      <c r="Y166" s="275">
        <f>'NAW2 - Total - SSEH'!Y166</f>
        <v>0</v>
      </c>
      <c r="Z166" s="275">
        <f>'NAW2 - Total - SSEH'!Z166</f>
        <v>0</v>
      </c>
      <c r="AA166" s="275">
        <f>'NAW2 - Total - SSEH'!AA166</f>
        <v>0</v>
      </c>
      <c r="AB166" s="275">
        <f>'NAW2 - Total - SSEH'!AB166</f>
        <v>0</v>
      </c>
      <c r="AC166" s="275">
        <f>'NAW2 - Total - SSEH'!AC166</f>
        <v>0</v>
      </c>
      <c r="AD166" s="220">
        <f t="shared" si="363"/>
        <v>0</v>
      </c>
      <c r="AE166" s="102"/>
      <c r="AF166" s="102"/>
      <c r="AG166" s="102"/>
      <c r="AH166" s="102"/>
      <c r="AI166" s="102"/>
      <c r="AJ166" s="220">
        <f t="shared" si="364"/>
        <v>0</v>
      </c>
      <c r="AK166" s="275">
        <f>'NAW2 - Total - SSEH'!AK166</f>
        <v>0</v>
      </c>
      <c r="AL166" s="275">
        <f>'NAW2 - Total - SSEH'!AL166</f>
        <v>0</v>
      </c>
      <c r="AM166" s="275">
        <f>'NAW2 - Total - SSEH'!AM166</f>
        <v>0</v>
      </c>
      <c r="AN166" s="275">
        <f>'NAW2 - Total - SSEH'!AN166</f>
        <v>0</v>
      </c>
      <c r="AO166" s="275">
        <f>'NAW2 - Total - SSEH'!AO166</f>
        <v>0</v>
      </c>
      <c r="AP166" s="220">
        <f t="shared" si="365"/>
        <v>0</v>
      </c>
    </row>
    <row r="167" spans="1:44" ht="25.5" customHeight="1">
      <c r="A167" s="13"/>
      <c r="B167" s="19"/>
      <c r="C167" s="218"/>
      <c r="D167" s="125"/>
      <c r="E167" s="105"/>
      <c r="F167" s="219" t="s">
        <v>83</v>
      </c>
      <c r="G167" s="275">
        <f>'NAW2 - Total - SSEH'!G167</f>
        <v>0</v>
      </c>
      <c r="H167" s="275">
        <f>'NAW2 - Total - SSEH'!H167</f>
        <v>0</v>
      </c>
      <c r="I167" s="275">
        <f>'NAW2 - Total - SSEH'!I167</f>
        <v>0</v>
      </c>
      <c r="J167" s="275">
        <f>'NAW2 - Total - SSEH'!J167</f>
        <v>0</v>
      </c>
      <c r="K167" s="275">
        <f>'NAW2 - Total - SSEH'!K167</f>
        <v>0</v>
      </c>
      <c r="L167" s="220">
        <f t="shared" si="360"/>
        <v>0</v>
      </c>
      <c r="M167" s="275">
        <f>'NAW2 - Total - SSEH'!M167</f>
        <v>0</v>
      </c>
      <c r="N167" s="275">
        <f>'NAW2 - Total - SSEH'!N167</f>
        <v>0</v>
      </c>
      <c r="O167" s="275">
        <f>'NAW2 - Total - SSEH'!O167</f>
        <v>0</v>
      </c>
      <c r="P167" s="275">
        <f>'NAW2 - Total - SSEH'!P167</f>
        <v>0</v>
      </c>
      <c r="Q167" s="275">
        <f>'NAW2 - Total - SSEH'!Q167</f>
        <v>0</v>
      </c>
      <c r="R167" s="220">
        <f t="shared" si="361"/>
        <v>0</v>
      </c>
      <c r="S167" s="102"/>
      <c r="T167" s="102"/>
      <c r="U167" s="102"/>
      <c r="V167" s="102"/>
      <c r="W167" s="102"/>
      <c r="X167" s="220">
        <f t="shared" si="362"/>
        <v>0</v>
      </c>
      <c r="Y167" s="275">
        <f>'NAW2 - Total - SSEH'!Y167</f>
        <v>0</v>
      </c>
      <c r="Z167" s="275">
        <f>'NAW2 - Total - SSEH'!Z167</f>
        <v>0</v>
      </c>
      <c r="AA167" s="275">
        <f>'NAW2 - Total - SSEH'!AA167</f>
        <v>0</v>
      </c>
      <c r="AB167" s="275">
        <f>'NAW2 - Total - SSEH'!AB167</f>
        <v>0</v>
      </c>
      <c r="AC167" s="275">
        <f>'NAW2 - Total - SSEH'!AC167</f>
        <v>0</v>
      </c>
      <c r="AD167" s="220">
        <f t="shared" si="363"/>
        <v>0</v>
      </c>
      <c r="AE167" s="102"/>
      <c r="AF167" s="102"/>
      <c r="AG167" s="102"/>
      <c r="AH167" s="102"/>
      <c r="AI167" s="102"/>
      <c r="AJ167" s="220">
        <f t="shared" si="364"/>
        <v>0</v>
      </c>
      <c r="AK167" s="275">
        <f>'NAW2 - Total - SSEH'!AK167</f>
        <v>0</v>
      </c>
      <c r="AL167" s="275">
        <f>'NAW2 - Total - SSEH'!AL167</f>
        <v>0</v>
      </c>
      <c r="AM167" s="275">
        <f>'NAW2 - Total - SSEH'!AM167</f>
        <v>0</v>
      </c>
      <c r="AN167" s="275">
        <f>'NAW2 - Total - SSEH'!AN167</f>
        <v>0</v>
      </c>
      <c r="AO167" s="275">
        <f>'NAW2 - Total - SSEH'!AO167</f>
        <v>0</v>
      </c>
      <c r="AP167" s="220">
        <f t="shared" si="365"/>
        <v>0</v>
      </c>
    </row>
    <row r="168" spans="1:44" ht="25.5" customHeight="1" thickBot="1">
      <c r="A168" s="13"/>
      <c r="B168" s="221"/>
      <c r="C168" s="227"/>
      <c r="D168" s="102"/>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09" t="s">
        <v>29</v>
      </c>
      <c r="C171" s="210"/>
      <c r="D171" s="211"/>
      <c r="E171" s="212"/>
      <c r="F171" s="213" t="s">
        <v>78</v>
      </c>
      <c r="G171" s="275">
        <f>'NAW2 - Total - SSEH'!G171</f>
        <v>0</v>
      </c>
      <c r="H171" s="275">
        <f>'NAW2 - Total - SSEH'!H171</f>
        <v>0</v>
      </c>
      <c r="I171" s="275">
        <f>'NAW2 - Total - SSEH'!I171</f>
        <v>0</v>
      </c>
      <c r="J171" s="275">
        <f>'NAW2 - Total - SSEH'!J171</f>
        <v>0</v>
      </c>
      <c r="K171" s="275">
        <f>'NAW2 - Total - SSEH'!K171</f>
        <v>0</v>
      </c>
      <c r="L171" s="236">
        <f>SUM(G171:K171)</f>
        <v>0</v>
      </c>
      <c r="M171" s="275">
        <f>'NAW2 - Total - SSEH'!M171</f>
        <v>0</v>
      </c>
      <c r="N171" s="275">
        <f>'NAW2 - Total - SSEH'!N171</f>
        <v>0</v>
      </c>
      <c r="O171" s="275">
        <f>'NAW2 - Total - SSEH'!O171</f>
        <v>0</v>
      </c>
      <c r="P171" s="275">
        <f>'NAW2 - Total - SSEH'!P171</f>
        <v>0</v>
      </c>
      <c r="Q171" s="275">
        <f>'NAW2 - Total - SSEH'!Q171</f>
        <v>0</v>
      </c>
      <c r="R171" s="216">
        <f>SUM(M171:Q171)</f>
        <v>0</v>
      </c>
      <c r="S171" s="102"/>
      <c r="T171" s="102"/>
      <c r="U171" s="102"/>
      <c r="V171" s="102"/>
      <c r="W171" s="102"/>
      <c r="X171" s="216">
        <f>SUM(S171:W171)</f>
        <v>0</v>
      </c>
      <c r="Y171" s="276">
        <f>'NAW2 - Total - SSEH'!Y171</f>
        <v>0</v>
      </c>
      <c r="Z171" s="276">
        <f>'NAW2 - Total - SSEH'!Z171</f>
        <v>0</v>
      </c>
      <c r="AA171" s="276">
        <f>'NAW2 - Total - SSEH'!AA171</f>
        <v>0</v>
      </c>
      <c r="AB171" s="276">
        <f>'NAW2 - Total - SSEH'!AB171</f>
        <v>0</v>
      </c>
      <c r="AC171" s="276">
        <f>'NAW2 - Total - SSEH'!AC171</f>
        <v>0</v>
      </c>
      <c r="AD171" s="216">
        <f>SUM(Y171:AC171)</f>
        <v>0</v>
      </c>
      <c r="AE171" s="102"/>
      <c r="AF171" s="102"/>
      <c r="AG171" s="102"/>
      <c r="AH171" s="102"/>
      <c r="AI171" s="102"/>
      <c r="AJ171" s="216">
        <f>SUM(AE171:AI171)</f>
        <v>0</v>
      </c>
      <c r="AK171" s="276">
        <f>'NAW2 - Total - SSEH'!AK171</f>
        <v>0</v>
      </c>
      <c r="AL171" s="276">
        <f>'NAW2 - Total - SSEH'!AL171</f>
        <v>0</v>
      </c>
      <c r="AM171" s="276">
        <f>'NAW2 - Total - SSEH'!AM171</f>
        <v>0</v>
      </c>
      <c r="AN171" s="276">
        <f>'NAW2 - Total - SSEH'!AN171</f>
        <v>0</v>
      </c>
      <c r="AO171" s="276">
        <f>'NAW2 - Total - SSEH'!AO171</f>
        <v>0</v>
      </c>
      <c r="AP171" s="216">
        <f>SUM(AK171:AO171)</f>
        <v>0</v>
      </c>
    </row>
    <row r="172" spans="1:44" ht="25.5" customHeight="1">
      <c r="A172" s="13"/>
      <c r="B172" s="19"/>
      <c r="C172" s="218"/>
      <c r="D172" s="125"/>
      <c r="E172" s="105"/>
      <c r="F172" s="219" t="s">
        <v>80</v>
      </c>
      <c r="G172" s="275">
        <f>'NAW2 - Total - SSEH'!G172</f>
        <v>0</v>
      </c>
      <c r="H172" s="275">
        <f>'NAW2 - Total - SSEH'!H172</f>
        <v>0</v>
      </c>
      <c r="I172" s="275">
        <f>'NAW2 - Total - SSEH'!I172</f>
        <v>0</v>
      </c>
      <c r="J172" s="275">
        <f>'NAW2 - Total - SSEH'!J172</f>
        <v>0</v>
      </c>
      <c r="K172" s="275">
        <f>'NAW2 - Total - SSEH'!K172</f>
        <v>0</v>
      </c>
      <c r="L172" s="220">
        <f t="shared" ref="L172:L174" si="372">SUM(G172:K172)</f>
        <v>0</v>
      </c>
      <c r="M172" s="275">
        <f>'NAW2 - Total - SSEH'!M172</f>
        <v>0</v>
      </c>
      <c r="N172" s="275">
        <f>'NAW2 - Total - SSEH'!N172</f>
        <v>0</v>
      </c>
      <c r="O172" s="275">
        <f>'NAW2 - Total - SSEH'!O172</f>
        <v>0</v>
      </c>
      <c r="P172" s="275">
        <f>'NAW2 - Total - SSEH'!P172</f>
        <v>0</v>
      </c>
      <c r="Q172" s="275">
        <f>'NAW2 - Total - SSEH'!Q172</f>
        <v>0</v>
      </c>
      <c r="R172" s="220">
        <f t="shared" ref="R172:R174" si="373">SUM(M172:Q172)</f>
        <v>0</v>
      </c>
      <c r="S172" s="102"/>
      <c r="T172" s="102"/>
      <c r="U172" s="102"/>
      <c r="V172" s="102"/>
      <c r="W172" s="102"/>
      <c r="X172" s="220">
        <f t="shared" ref="X172:X174" si="374">SUM(S172:W172)</f>
        <v>0</v>
      </c>
      <c r="Y172" s="275">
        <f>'NAW2 - Total - SSEH'!Y172</f>
        <v>0</v>
      </c>
      <c r="Z172" s="275">
        <f>'NAW2 - Total - SSEH'!Z172</f>
        <v>0</v>
      </c>
      <c r="AA172" s="275">
        <f>'NAW2 - Total - SSEH'!AA172</f>
        <v>0</v>
      </c>
      <c r="AB172" s="275">
        <f>'NAW2 - Total - SSEH'!AB172</f>
        <v>0</v>
      </c>
      <c r="AC172" s="275">
        <f>'NAW2 - Total - SSEH'!AC172</f>
        <v>0</v>
      </c>
      <c r="AD172" s="220">
        <f t="shared" ref="AD172:AD174" si="375">SUM(Y172:AC172)</f>
        <v>0</v>
      </c>
      <c r="AE172" s="102"/>
      <c r="AF172" s="102"/>
      <c r="AG172" s="102"/>
      <c r="AH172" s="102"/>
      <c r="AI172" s="102"/>
      <c r="AJ172" s="220">
        <f t="shared" ref="AJ172:AJ174" si="376">SUM(AE172:AI172)</f>
        <v>0</v>
      </c>
      <c r="AK172" s="275">
        <f>'NAW2 - Total - SSEH'!AK172</f>
        <v>0</v>
      </c>
      <c r="AL172" s="275">
        <f>'NAW2 - Total - SSEH'!AL172</f>
        <v>0</v>
      </c>
      <c r="AM172" s="275">
        <f>'NAW2 - Total - SSEH'!AM172</f>
        <v>0</v>
      </c>
      <c r="AN172" s="275">
        <f>'NAW2 - Total - SSEH'!AN172</f>
        <v>0</v>
      </c>
      <c r="AO172" s="275">
        <f>'NAW2 - Total - SSEH'!AO172</f>
        <v>0</v>
      </c>
      <c r="AP172" s="220">
        <f t="shared" ref="AP172:AP174" si="377">SUM(AK172:AO172)</f>
        <v>0</v>
      </c>
    </row>
    <row r="173" spans="1:44" ht="25.5" customHeight="1">
      <c r="A173" s="13"/>
      <c r="B173" s="19"/>
      <c r="C173" s="218"/>
      <c r="D173" s="125"/>
      <c r="E173" s="105"/>
      <c r="F173" s="219" t="s">
        <v>82</v>
      </c>
      <c r="G173" s="275">
        <f>'NAW2 - Total - SSEH'!G173</f>
        <v>0</v>
      </c>
      <c r="H173" s="275">
        <f>'NAW2 - Total - SSEH'!H173</f>
        <v>0</v>
      </c>
      <c r="I173" s="275">
        <f>'NAW2 - Total - SSEH'!I173</f>
        <v>0</v>
      </c>
      <c r="J173" s="275">
        <f>'NAW2 - Total - SSEH'!J173</f>
        <v>0</v>
      </c>
      <c r="K173" s="275">
        <f>'NAW2 - Total - SSEH'!K173</f>
        <v>0</v>
      </c>
      <c r="L173" s="220">
        <f t="shared" si="372"/>
        <v>0</v>
      </c>
      <c r="M173" s="275">
        <f>'NAW2 - Total - SSEH'!M173</f>
        <v>0</v>
      </c>
      <c r="N173" s="275">
        <f>'NAW2 - Total - SSEH'!N173</f>
        <v>0</v>
      </c>
      <c r="O173" s="275">
        <f>'NAW2 - Total - SSEH'!O173</f>
        <v>0</v>
      </c>
      <c r="P173" s="275">
        <f>'NAW2 - Total - SSEH'!P173</f>
        <v>0</v>
      </c>
      <c r="Q173" s="275">
        <f>'NAW2 - Total - SSEH'!Q173</f>
        <v>0</v>
      </c>
      <c r="R173" s="220">
        <f t="shared" si="373"/>
        <v>0</v>
      </c>
      <c r="S173" s="102"/>
      <c r="T173" s="102"/>
      <c r="U173" s="102"/>
      <c r="V173" s="102"/>
      <c r="W173" s="102"/>
      <c r="X173" s="220">
        <f t="shared" si="374"/>
        <v>0</v>
      </c>
      <c r="Y173" s="275">
        <f>'NAW2 - Total - SSEH'!Y173</f>
        <v>0</v>
      </c>
      <c r="Z173" s="275">
        <f>'NAW2 - Total - SSEH'!Z173</f>
        <v>0</v>
      </c>
      <c r="AA173" s="275">
        <f>'NAW2 - Total - SSEH'!AA173</f>
        <v>0</v>
      </c>
      <c r="AB173" s="275">
        <f>'NAW2 - Total - SSEH'!AB173</f>
        <v>0</v>
      </c>
      <c r="AC173" s="275">
        <f>'NAW2 - Total - SSEH'!AC173</f>
        <v>0</v>
      </c>
      <c r="AD173" s="220">
        <f t="shared" si="375"/>
        <v>0</v>
      </c>
      <c r="AE173" s="102"/>
      <c r="AF173" s="102"/>
      <c r="AG173" s="102"/>
      <c r="AH173" s="102"/>
      <c r="AI173" s="102"/>
      <c r="AJ173" s="220">
        <f t="shared" si="376"/>
        <v>0</v>
      </c>
      <c r="AK173" s="275">
        <f>'NAW2 - Total - SSEH'!AK173</f>
        <v>0</v>
      </c>
      <c r="AL173" s="275">
        <f>'NAW2 - Total - SSEH'!AL173</f>
        <v>0</v>
      </c>
      <c r="AM173" s="275">
        <f>'NAW2 - Total - SSEH'!AM173</f>
        <v>0</v>
      </c>
      <c r="AN173" s="275">
        <f>'NAW2 - Total - SSEH'!AN173</f>
        <v>0</v>
      </c>
      <c r="AO173" s="275">
        <f>'NAW2 - Total - SSEH'!AO173</f>
        <v>0</v>
      </c>
      <c r="AP173" s="220">
        <f t="shared" si="377"/>
        <v>0</v>
      </c>
    </row>
    <row r="174" spans="1:44" ht="25.5" customHeight="1">
      <c r="A174" s="13"/>
      <c r="B174" s="19"/>
      <c r="C174" s="218"/>
      <c r="D174" s="125"/>
      <c r="E174" s="105"/>
      <c r="F174" s="219" t="s">
        <v>83</v>
      </c>
      <c r="G174" s="275">
        <f>'NAW2 - Total - SSEH'!G174</f>
        <v>0</v>
      </c>
      <c r="H174" s="275">
        <f>'NAW2 - Total - SSEH'!H174</f>
        <v>0</v>
      </c>
      <c r="I174" s="275">
        <f>'NAW2 - Total - SSEH'!I174</f>
        <v>0</v>
      </c>
      <c r="J174" s="275">
        <f>'NAW2 - Total - SSEH'!J174</f>
        <v>0</v>
      </c>
      <c r="K174" s="275">
        <f>'NAW2 - Total - SSEH'!K174</f>
        <v>0</v>
      </c>
      <c r="L174" s="220">
        <f t="shared" si="372"/>
        <v>0</v>
      </c>
      <c r="M174" s="275">
        <f>'NAW2 - Total - SSEH'!M174</f>
        <v>0</v>
      </c>
      <c r="N174" s="275">
        <f>'NAW2 - Total - SSEH'!N174</f>
        <v>0</v>
      </c>
      <c r="O174" s="275">
        <f>'NAW2 - Total - SSEH'!O174</f>
        <v>0</v>
      </c>
      <c r="P174" s="275">
        <f>'NAW2 - Total - SSEH'!P174</f>
        <v>0</v>
      </c>
      <c r="Q174" s="275">
        <f>'NAW2 - Total - SSEH'!Q174</f>
        <v>0</v>
      </c>
      <c r="R174" s="220">
        <f t="shared" si="373"/>
        <v>0</v>
      </c>
      <c r="S174" s="102"/>
      <c r="T174" s="102"/>
      <c r="U174" s="102"/>
      <c r="V174" s="102"/>
      <c r="W174" s="102"/>
      <c r="X174" s="220">
        <f t="shared" si="374"/>
        <v>0</v>
      </c>
      <c r="Y174" s="275">
        <f>'NAW2 - Total - SSEH'!Y174</f>
        <v>0</v>
      </c>
      <c r="Z174" s="275">
        <f>'NAW2 - Total - SSEH'!Z174</f>
        <v>0</v>
      </c>
      <c r="AA174" s="275">
        <f>'NAW2 - Total - SSEH'!AA174</f>
        <v>0</v>
      </c>
      <c r="AB174" s="275">
        <f>'NAW2 - Total - SSEH'!AB174</f>
        <v>0</v>
      </c>
      <c r="AC174" s="275">
        <f>'NAW2 - Total - SSEH'!AC174</f>
        <v>0</v>
      </c>
      <c r="AD174" s="220">
        <f t="shared" si="375"/>
        <v>0</v>
      </c>
      <c r="AE174" s="102"/>
      <c r="AF174" s="102"/>
      <c r="AG174" s="102"/>
      <c r="AH174" s="102"/>
      <c r="AI174" s="102"/>
      <c r="AJ174" s="220">
        <f t="shared" si="376"/>
        <v>0</v>
      </c>
      <c r="AK174" s="275">
        <f>'NAW2 - Total - SSEH'!AK174</f>
        <v>0</v>
      </c>
      <c r="AL174" s="275">
        <f>'NAW2 - Total - SSEH'!AL174</f>
        <v>0</v>
      </c>
      <c r="AM174" s="275">
        <f>'NAW2 - Total - SSEH'!AM174</f>
        <v>0</v>
      </c>
      <c r="AN174" s="275">
        <f>'NAW2 - Total - SSEH'!AN174</f>
        <v>0</v>
      </c>
      <c r="AO174" s="275">
        <f>'NAW2 - Total - SSEH'!AO174</f>
        <v>0</v>
      </c>
      <c r="AP174" s="220">
        <f t="shared" si="377"/>
        <v>0</v>
      </c>
    </row>
    <row r="175" spans="1:44" ht="25.5" customHeight="1" thickBot="1">
      <c r="A175" s="13"/>
      <c r="B175" s="221"/>
      <c r="C175" s="222"/>
      <c r="D175" s="102"/>
      <c r="E175" s="102"/>
      <c r="F175" s="223"/>
      <c r="G175" s="224">
        <f>SUM(G171:G174)</f>
        <v>0</v>
      </c>
      <c r="H175" s="225">
        <f t="shared" ref="H175:K175" si="378">SUM(H171:H174)</f>
        <v>0</v>
      </c>
      <c r="I175" s="225">
        <f t="shared" si="378"/>
        <v>0</v>
      </c>
      <c r="J175" s="225">
        <f t="shared" si="378"/>
        <v>0</v>
      </c>
      <c r="K175" s="225">
        <f t="shared" si="378"/>
        <v>0</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0</v>
      </c>
      <c r="Z175" s="225">
        <f t="shared" ref="Z175:AC175" si="381">SUM(Z171:Z174)</f>
        <v>0</v>
      </c>
      <c r="AA175" s="225">
        <f t="shared" si="381"/>
        <v>0</v>
      </c>
      <c r="AB175" s="225">
        <f t="shared" si="381"/>
        <v>0</v>
      </c>
      <c r="AC175" s="225">
        <f t="shared" si="381"/>
        <v>0</v>
      </c>
      <c r="AD175" s="245"/>
      <c r="AE175" s="224">
        <f>SUM(AE171:AE174)</f>
        <v>0</v>
      </c>
      <c r="AF175" s="225">
        <f t="shared" ref="AF175:AI175" si="382">SUM(AF171:AF174)</f>
        <v>0</v>
      </c>
      <c r="AG175" s="225">
        <f t="shared" si="382"/>
        <v>0</v>
      </c>
      <c r="AH175" s="225">
        <f t="shared" si="382"/>
        <v>0</v>
      </c>
      <c r="AI175" s="225">
        <f t="shared" si="382"/>
        <v>0</v>
      </c>
      <c r="AJ175" s="245"/>
      <c r="AK175" s="224">
        <f>SUM(AK171:AK174)</f>
        <v>0</v>
      </c>
      <c r="AL175" s="225">
        <f t="shared" ref="AL175:AO175" si="383">SUM(AL171:AL174)</f>
        <v>0</v>
      </c>
      <c r="AM175" s="225">
        <f t="shared" si="383"/>
        <v>0</v>
      </c>
      <c r="AN175" s="225">
        <f t="shared" si="383"/>
        <v>0</v>
      </c>
      <c r="AO175" s="225">
        <f t="shared" si="383"/>
        <v>0</v>
      </c>
      <c r="AP175" s="245"/>
    </row>
    <row r="176" spans="1:44" ht="25.5" customHeight="1">
      <c r="A176" s="13"/>
      <c r="B176" s="209" t="s">
        <v>30</v>
      </c>
      <c r="C176" s="210"/>
      <c r="D176" s="211"/>
      <c r="E176" s="212"/>
      <c r="F176" s="213" t="s">
        <v>78</v>
      </c>
      <c r="G176" s="275">
        <f>'NAW2 - Total - SSEH'!G176</f>
        <v>0</v>
      </c>
      <c r="H176" s="275">
        <f>'NAW2 - Total - SSEH'!H176</f>
        <v>0</v>
      </c>
      <c r="I176" s="275">
        <f>'NAW2 - Total - SSEH'!I176</f>
        <v>0</v>
      </c>
      <c r="J176" s="275">
        <f>'NAW2 - Total - SSEH'!J176</f>
        <v>0</v>
      </c>
      <c r="K176" s="275">
        <f>'NAW2 - Total - SSEH'!K176</f>
        <v>0</v>
      </c>
      <c r="L176" s="216">
        <f>SUM(G176:K176)</f>
        <v>0</v>
      </c>
      <c r="M176" s="275">
        <f>'NAW2 - Total - SSEH'!M176</f>
        <v>0</v>
      </c>
      <c r="N176" s="275">
        <f>'NAW2 - Total - SSEH'!N176</f>
        <v>0</v>
      </c>
      <c r="O176" s="275">
        <f>'NAW2 - Total - SSEH'!O176</f>
        <v>0</v>
      </c>
      <c r="P176" s="275">
        <f>'NAW2 - Total - SSEH'!P176</f>
        <v>0</v>
      </c>
      <c r="Q176" s="275">
        <f>'NAW2 - Total - SSEH'!Q176</f>
        <v>0</v>
      </c>
      <c r="R176" s="216">
        <f>SUM(M176:Q176)</f>
        <v>0</v>
      </c>
      <c r="S176" s="102"/>
      <c r="T176" s="102"/>
      <c r="U176" s="102"/>
      <c r="V176" s="102"/>
      <c r="W176" s="102"/>
      <c r="X176" s="216">
        <f>SUM(S176:W176)</f>
        <v>0</v>
      </c>
      <c r="Y176" s="276">
        <f>'NAW2 - Total - SSEH'!Y176</f>
        <v>0</v>
      </c>
      <c r="Z176" s="276">
        <f>'NAW2 - Total - SSEH'!Z176</f>
        <v>0</v>
      </c>
      <c r="AA176" s="276">
        <f>'NAW2 - Total - SSEH'!AA176</f>
        <v>0</v>
      </c>
      <c r="AB176" s="276">
        <f>'NAW2 - Total - SSEH'!AB176</f>
        <v>0</v>
      </c>
      <c r="AC176" s="276">
        <f>'NAW2 - Total - SSEH'!AC176</f>
        <v>0</v>
      </c>
      <c r="AD176" s="216">
        <f>SUM(Y176:AC176)</f>
        <v>0</v>
      </c>
      <c r="AE176" s="102"/>
      <c r="AF176" s="102"/>
      <c r="AG176" s="102"/>
      <c r="AH176" s="102"/>
      <c r="AI176" s="102"/>
      <c r="AJ176" s="216">
        <f>SUM(AE176:AI176)</f>
        <v>0</v>
      </c>
      <c r="AK176" s="276">
        <f>'NAW2 - Total - SSEH'!AK176</f>
        <v>0</v>
      </c>
      <c r="AL176" s="276">
        <f>'NAW2 - Total - SSEH'!AL176</f>
        <v>0</v>
      </c>
      <c r="AM176" s="276">
        <f>'NAW2 - Total - SSEH'!AM176</f>
        <v>0</v>
      </c>
      <c r="AN176" s="276">
        <f>'NAW2 - Total - SSEH'!AN176</f>
        <v>0</v>
      </c>
      <c r="AO176" s="276">
        <f>'NAW2 - Total - SSEH'!AO176</f>
        <v>0</v>
      </c>
      <c r="AP176" s="216">
        <f>SUM(AK176:AO176)</f>
        <v>0</v>
      </c>
    </row>
    <row r="177" spans="1:42" ht="25.5" customHeight="1">
      <c r="A177" s="13"/>
      <c r="B177" s="19"/>
      <c r="C177" s="218"/>
      <c r="D177" s="125"/>
      <c r="E177" s="105"/>
      <c r="F177" s="219" t="s">
        <v>80</v>
      </c>
      <c r="G177" s="275">
        <f>'NAW2 - Total - SSEH'!G177</f>
        <v>0</v>
      </c>
      <c r="H177" s="275">
        <f>'NAW2 - Total - SSEH'!H177</f>
        <v>0</v>
      </c>
      <c r="I177" s="275">
        <f>'NAW2 - Total - SSEH'!I177</f>
        <v>0</v>
      </c>
      <c r="J177" s="275">
        <f>'NAW2 - Total - SSEH'!J177</f>
        <v>0</v>
      </c>
      <c r="K177" s="275">
        <f>'NAW2 - Total - SSEH'!K177</f>
        <v>0</v>
      </c>
      <c r="L177" s="220">
        <f t="shared" ref="L177:L179" si="384">SUM(G177:K177)</f>
        <v>0</v>
      </c>
      <c r="M177" s="275">
        <f>'NAW2 - Total - SSEH'!M177</f>
        <v>0</v>
      </c>
      <c r="N177" s="275">
        <f>'NAW2 - Total - SSEH'!N177</f>
        <v>0</v>
      </c>
      <c r="O177" s="275">
        <f>'NAW2 - Total - SSEH'!O177</f>
        <v>0</v>
      </c>
      <c r="P177" s="275">
        <f>'NAW2 - Total - SSEH'!P177</f>
        <v>0</v>
      </c>
      <c r="Q177" s="275">
        <f>'NAW2 - Total - SSEH'!Q177</f>
        <v>0</v>
      </c>
      <c r="R177" s="220">
        <f t="shared" ref="R177:R179" si="385">SUM(M177:Q177)</f>
        <v>0</v>
      </c>
      <c r="S177" s="102"/>
      <c r="T177" s="102"/>
      <c r="U177" s="102"/>
      <c r="V177" s="102"/>
      <c r="W177" s="102"/>
      <c r="X177" s="220">
        <f t="shared" ref="X177:X179" si="386">SUM(S177:W177)</f>
        <v>0</v>
      </c>
      <c r="Y177" s="275">
        <f>'NAW2 - Total - SSEH'!Y177</f>
        <v>0</v>
      </c>
      <c r="Z177" s="275">
        <f>'NAW2 - Total - SSEH'!Z177</f>
        <v>0</v>
      </c>
      <c r="AA177" s="275">
        <f>'NAW2 - Total - SSEH'!AA177</f>
        <v>0</v>
      </c>
      <c r="AB177" s="275">
        <f>'NAW2 - Total - SSEH'!AB177</f>
        <v>0</v>
      </c>
      <c r="AC177" s="275">
        <f>'NAW2 - Total - SSEH'!AC177</f>
        <v>0</v>
      </c>
      <c r="AD177" s="220">
        <f t="shared" ref="AD177:AD179" si="387">SUM(Y177:AC177)</f>
        <v>0</v>
      </c>
      <c r="AE177" s="102"/>
      <c r="AF177" s="102"/>
      <c r="AG177" s="102"/>
      <c r="AH177" s="102"/>
      <c r="AI177" s="102"/>
      <c r="AJ177" s="220">
        <f t="shared" ref="AJ177:AJ179" si="388">SUM(AE177:AI177)</f>
        <v>0</v>
      </c>
      <c r="AK177" s="275">
        <f>'NAW2 - Total - SSEH'!AK177</f>
        <v>0</v>
      </c>
      <c r="AL177" s="275">
        <f>'NAW2 - Total - SSEH'!AL177</f>
        <v>0</v>
      </c>
      <c r="AM177" s="275">
        <f>'NAW2 - Total - SSEH'!AM177</f>
        <v>0</v>
      </c>
      <c r="AN177" s="275">
        <f>'NAW2 - Total - SSEH'!AN177</f>
        <v>0</v>
      </c>
      <c r="AO177" s="275">
        <f>'NAW2 - Total - SSEH'!AO177</f>
        <v>0</v>
      </c>
      <c r="AP177" s="220">
        <f t="shared" ref="AP177:AP179" si="389">SUM(AK177:AO177)</f>
        <v>0</v>
      </c>
    </row>
    <row r="178" spans="1:42" ht="25.5" customHeight="1">
      <c r="A178" s="13"/>
      <c r="B178" s="19"/>
      <c r="C178" s="218"/>
      <c r="D178" s="125"/>
      <c r="E178" s="105"/>
      <c r="F178" s="219" t="s">
        <v>82</v>
      </c>
      <c r="G178" s="275">
        <f>'NAW2 - Total - SSEH'!G178</f>
        <v>0</v>
      </c>
      <c r="H178" s="275">
        <f>'NAW2 - Total - SSEH'!H178</f>
        <v>0</v>
      </c>
      <c r="I178" s="275">
        <f>'NAW2 - Total - SSEH'!I178</f>
        <v>0</v>
      </c>
      <c r="J178" s="275">
        <f>'NAW2 - Total - SSEH'!J178</f>
        <v>0</v>
      </c>
      <c r="K178" s="275">
        <f>'NAW2 - Total - SSEH'!K178</f>
        <v>0</v>
      </c>
      <c r="L178" s="220">
        <f t="shared" si="384"/>
        <v>0</v>
      </c>
      <c r="M178" s="275">
        <f>'NAW2 - Total - SSEH'!M178</f>
        <v>0</v>
      </c>
      <c r="N178" s="275">
        <f>'NAW2 - Total - SSEH'!N178</f>
        <v>0</v>
      </c>
      <c r="O178" s="275">
        <f>'NAW2 - Total - SSEH'!O178</f>
        <v>0</v>
      </c>
      <c r="P178" s="275">
        <f>'NAW2 - Total - SSEH'!P178</f>
        <v>0</v>
      </c>
      <c r="Q178" s="275">
        <f>'NAW2 - Total - SSEH'!Q178</f>
        <v>0</v>
      </c>
      <c r="R178" s="220">
        <f t="shared" si="385"/>
        <v>0</v>
      </c>
      <c r="S178" s="102"/>
      <c r="T178" s="102"/>
      <c r="U178" s="102"/>
      <c r="V178" s="102"/>
      <c r="W178" s="102"/>
      <c r="X178" s="220">
        <f t="shared" si="386"/>
        <v>0</v>
      </c>
      <c r="Y178" s="275">
        <f>'NAW2 - Total - SSEH'!Y178</f>
        <v>0</v>
      </c>
      <c r="Z178" s="275">
        <f>'NAW2 - Total - SSEH'!Z178</f>
        <v>0</v>
      </c>
      <c r="AA178" s="275">
        <f>'NAW2 - Total - SSEH'!AA178</f>
        <v>0</v>
      </c>
      <c r="AB178" s="275">
        <f>'NAW2 - Total - SSEH'!AB178</f>
        <v>0</v>
      </c>
      <c r="AC178" s="275">
        <f>'NAW2 - Total - SSEH'!AC178</f>
        <v>0</v>
      </c>
      <c r="AD178" s="220">
        <f t="shared" si="387"/>
        <v>0</v>
      </c>
      <c r="AE178" s="102"/>
      <c r="AF178" s="102"/>
      <c r="AG178" s="102"/>
      <c r="AH178" s="102"/>
      <c r="AI178" s="102"/>
      <c r="AJ178" s="220">
        <f t="shared" si="388"/>
        <v>0</v>
      </c>
      <c r="AK178" s="275">
        <f>'NAW2 - Total - SSEH'!AK178</f>
        <v>0</v>
      </c>
      <c r="AL178" s="275">
        <f>'NAW2 - Total - SSEH'!AL178</f>
        <v>0</v>
      </c>
      <c r="AM178" s="275">
        <f>'NAW2 - Total - SSEH'!AM178</f>
        <v>0</v>
      </c>
      <c r="AN178" s="275">
        <f>'NAW2 - Total - SSEH'!AN178</f>
        <v>0</v>
      </c>
      <c r="AO178" s="275">
        <f>'NAW2 - Total - SSEH'!AO178</f>
        <v>0</v>
      </c>
      <c r="AP178" s="220">
        <f t="shared" si="389"/>
        <v>0</v>
      </c>
    </row>
    <row r="179" spans="1:42" ht="25.5" customHeight="1">
      <c r="A179" s="13"/>
      <c r="B179" s="19"/>
      <c r="C179" s="218"/>
      <c r="D179" s="125"/>
      <c r="E179" s="105"/>
      <c r="F179" s="219" t="s">
        <v>83</v>
      </c>
      <c r="G179" s="275">
        <f>'NAW2 - Total - SSEH'!G179</f>
        <v>0</v>
      </c>
      <c r="H179" s="275">
        <f>'NAW2 - Total - SSEH'!H179</f>
        <v>0</v>
      </c>
      <c r="I179" s="275">
        <f>'NAW2 - Total - SSEH'!I179</f>
        <v>0</v>
      </c>
      <c r="J179" s="275">
        <f>'NAW2 - Total - SSEH'!J179</f>
        <v>0</v>
      </c>
      <c r="K179" s="275">
        <f>'NAW2 - Total - SSEH'!K179</f>
        <v>0</v>
      </c>
      <c r="L179" s="220">
        <f t="shared" si="384"/>
        <v>0</v>
      </c>
      <c r="M179" s="275">
        <f>'NAW2 - Total - SSEH'!M179</f>
        <v>0</v>
      </c>
      <c r="N179" s="275">
        <f>'NAW2 - Total - SSEH'!N179</f>
        <v>0</v>
      </c>
      <c r="O179" s="275">
        <f>'NAW2 - Total - SSEH'!O179</f>
        <v>0</v>
      </c>
      <c r="P179" s="275">
        <f>'NAW2 - Total - SSEH'!P179</f>
        <v>0</v>
      </c>
      <c r="Q179" s="275">
        <f>'NAW2 - Total - SSEH'!Q179</f>
        <v>0</v>
      </c>
      <c r="R179" s="220">
        <f t="shared" si="385"/>
        <v>0</v>
      </c>
      <c r="S179" s="102"/>
      <c r="T179" s="102"/>
      <c r="U179" s="102"/>
      <c r="V179" s="102"/>
      <c r="W179" s="102"/>
      <c r="X179" s="220">
        <f t="shared" si="386"/>
        <v>0</v>
      </c>
      <c r="Y179" s="275">
        <f>'NAW2 - Total - SSEH'!Y179</f>
        <v>0</v>
      </c>
      <c r="Z179" s="275">
        <f>'NAW2 - Total - SSEH'!Z179</f>
        <v>0</v>
      </c>
      <c r="AA179" s="275">
        <f>'NAW2 - Total - SSEH'!AA179</f>
        <v>0</v>
      </c>
      <c r="AB179" s="275">
        <f>'NAW2 - Total - SSEH'!AB179</f>
        <v>0</v>
      </c>
      <c r="AC179" s="275">
        <f>'NAW2 - Total - SSEH'!AC179</f>
        <v>0</v>
      </c>
      <c r="AD179" s="220">
        <f t="shared" si="387"/>
        <v>0</v>
      </c>
      <c r="AE179" s="102"/>
      <c r="AF179" s="102"/>
      <c r="AG179" s="102"/>
      <c r="AH179" s="102"/>
      <c r="AI179" s="102"/>
      <c r="AJ179" s="220">
        <f t="shared" si="388"/>
        <v>0</v>
      </c>
      <c r="AK179" s="275">
        <f>'NAW2 - Total - SSEH'!AK179</f>
        <v>0</v>
      </c>
      <c r="AL179" s="275">
        <f>'NAW2 - Total - SSEH'!AL179</f>
        <v>0</v>
      </c>
      <c r="AM179" s="275">
        <f>'NAW2 - Total - SSEH'!AM179</f>
        <v>0</v>
      </c>
      <c r="AN179" s="275">
        <f>'NAW2 - Total - SSEH'!AN179</f>
        <v>0</v>
      </c>
      <c r="AO179" s="275">
        <f>'NAW2 - Total - SSEH'!AO179</f>
        <v>0</v>
      </c>
      <c r="AP179" s="220">
        <f t="shared" si="389"/>
        <v>0</v>
      </c>
    </row>
    <row r="180" spans="1:42" ht="25.5" customHeight="1" thickBot="1">
      <c r="A180" s="13"/>
      <c r="B180" s="221"/>
      <c r="C180" s="222"/>
      <c r="D180" s="102"/>
      <c r="E180" s="102"/>
      <c r="F180" s="223"/>
      <c r="G180" s="224">
        <f>SUM(G176:G179)</f>
        <v>0</v>
      </c>
      <c r="H180" s="225">
        <f t="shared" ref="H180:K180" si="390">SUM(H176:H179)</f>
        <v>0</v>
      </c>
      <c r="I180" s="225">
        <f t="shared" si="390"/>
        <v>0</v>
      </c>
      <c r="J180" s="225">
        <f t="shared" si="390"/>
        <v>0</v>
      </c>
      <c r="K180" s="225">
        <f t="shared" si="390"/>
        <v>0</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0</v>
      </c>
      <c r="Z180" s="225">
        <f t="shared" ref="Z180:AC180" si="393">SUM(Z176:Z179)</f>
        <v>0</v>
      </c>
      <c r="AA180" s="225">
        <f t="shared" si="393"/>
        <v>0</v>
      </c>
      <c r="AB180" s="225">
        <f t="shared" si="393"/>
        <v>0</v>
      </c>
      <c r="AC180" s="225">
        <f t="shared" si="393"/>
        <v>0</v>
      </c>
      <c r="AD180" s="150"/>
      <c r="AE180" s="224">
        <f>SUM(AE176:AE179)</f>
        <v>0</v>
      </c>
      <c r="AF180" s="225">
        <f t="shared" ref="AF180:AI180" si="394">SUM(AF176:AF179)</f>
        <v>0</v>
      </c>
      <c r="AG180" s="225">
        <f t="shared" si="394"/>
        <v>0</v>
      </c>
      <c r="AH180" s="225">
        <f t="shared" si="394"/>
        <v>0</v>
      </c>
      <c r="AI180" s="225">
        <f t="shared" si="394"/>
        <v>0</v>
      </c>
      <c r="AJ180" s="150"/>
      <c r="AK180" s="224">
        <f>SUM(AK176:AK179)</f>
        <v>0</v>
      </c>
      <c r="AL180" s="225">
        <f t="shared" ref="AL180:AO180" si="395">SUM(AL176:AL179)</f>
        <v>0</v>
      </c>
      <c r="AM180" s="225">
        <f t="shared" si="395"/>
        <v>0</v>
      </c>
      <c r="AN180" s="225">
        <f t="shared" si="395"/>
        <v>0</v>
      </c>
      <c r="AO180" s="225">
        <f t="shared" si="395"/>
        <v>0</v>
      </c>
      <c r="AP180" s="150"/>
    </row>
    <row r="181" spans="1:42" ht="25.5" customHeight="1">
      <c r="A181" s="13"/>
      <c r="B181" s="209" t="s">
        <v>31</v>
      </c>
      <c r="C181" s="210"/>
      <c r="D181" s="211"/>
      <c r="E181" s="212"/>
      <c r="F181" s="213" t="s">
        <v>78</v>
      </c>
      <c r="G181" s="275">
        <f>'NAW2 - Total - SSEH'!G181</f>
        <v>0</v>
      </c>
      <c r="H181" s="275">
        <f>'NAW2 - Total - SSEH'!H181</f>
        <v>0</v>
      </c>
      <c r="I181" s="275">
        <f>'NAW2 - Total - SSEH'!I181</f>
        <v>0</v>
      </c>
      <c r="J181" s="275">
        <f>'NAW2 - Total - SSEH'!J181</f>
        <v>0</v>
      </c>
      <c r="K181" s="275">
        <f>'NAW2 - Total - SSEH'!K181</f>
        <v>0</v>
      </c>
      <c r="L181" s="216">
        <f>SUM(G181:K181)</f>
        <v>0</v>
      </c>
      <c r="M181" s="275">
        <f>'NAW2 - Total - SSEH'!M181</f>
        <v>0</v>
      </c>
      <c r="N181" s="275">
        <f>'NAW2 - Total - SSEH'!N181</f>
        <v>0</v>
      </c>
      <c r="O181" s="275">
        <f>'NAW2 - Total - SSEH'!O181</f>
        <v>0</v>
      </c>
      <c r="P181" s="275">
        <f>'NAW2 - Total - SSEH'!P181</f>
        <v>0</v>
      </c>
      <c r="Q181" s="275">
        <f>'NAW2 - Total - SSEH'!Q181</f>
        <v>0</v>
      </c>
      <c r="R181" s="216">
        <f>SUM(M181:Q181)</f>
        <v>0</v>
      </c>
      <c r="S181" s="102"/>
      <c r="T181" s="102"/>
      <c r="U181" s="102"/>
      <c r="V181" s="102"/>
      <c r="W181" s="102"/>
      <c r="X181" s="216">
        <f>SUM(S181:W181)</f>
        <v>0</v>
      </c>
      <c r="Y181" s="276">
        <f>'NAW2 - Total - SSEH'!Y181</f>
        <v>0</v>
      </c>
      <c r="Z181" s="276">
        <f>'NAW2 - Total - SSEH'!Z181</f>
        <v>0</v>
      </c>
      <c r="AA181" s="276">
        <f>'NAW2 - Total - SSEH'!AA181</f>
        <v>0</v>
      </c>
      <c r="AB181" s="276">
        <f>'NAW2 - Total - SSEH'!AB181</f>
        <v>0</v>
      </c>
      <c r="AC181" s="276">
        <f>'NAW2 - Total - SSEH'!AC181</f>
        <v>0</v>
      </c>
      <c r="AD181" s="216">
        <f>SUM(Y181:AC181)</f>
        <v>0</v>
      </c>
      <c r="AE181" s="102"/>
      <c r="AF181" s="102"/>
      <c r="AG181" s="102"/>
      <c r="AH181" s="102"/>
      <c r="AI181" s="102"/>
      <c r="AJ181" s="216">
        <f>SUM(AE181:AI181)</f>
        <v>0</v>
      </c>
      <c r="AK181" s="276">
        <f>'NAW2 - Total - SSEH'!AK181</f>
        <v>0</v>
      </c>
      <c r="AL181" s="276">
        <f>'NAW2 - Total - SSEH'!AL181</f>
        <v>0</v>
      </c>
      <c r="AM181" s="276">
        <f>'NAW2 - Total - SSEH'!AM181</f>
        <v>0</v>
      </c>
      <c r="AN181" s="276">
        <f>'NAW2 - Total - SSEH'!AN181</f>
        <v>0</v>
      </c>
      <c r="AO181" s="276">
        <f>'NAW2 - Total - SSEH'!AO181</f>
        <v>0</v>
      </c>
      <c r="AP181" s="216">
        <f>SUM(AK181:AO181)</f>
        <v>0</v>
      </c>
    </row>
    <row r="182" spans="1:42" ht="25.5" customHeight="1">
      <c r="A182" s="13"/>
      <c r="B182" s="19"/>
      <c r="C182" s="218"/>
      <c r="D182" s="125"/>
      <c r="E182" s="105"/>
      <c r="F182" s="219" t="s">
        <v>80</v>
      </c>
      <c r="G182" s="275">
        <f>'NAW2 - Total - SSEH'!G182</f>
        <v>0</v>
      </c>
      <c r="H182" s="275">
        <f>'NAW2 - Total - SSEH'!H182</f>
        <v>0</v>
      </c>
      <c r="I182" s="275">
        <f>'NAW2 - Total - SSEH'!I182</f>
        <v>0</v>
      </c>
      <c r="J182" s="275">
        <f>'NAW2 - Total - SSEH'!J182</f>
        <v>0</v>
      </c>
      <c r="K182" s="275">
        <f>'NAW2 - Total - SSEH'!K182</f>
        <v>0</v>
      </c>
      <c r="L182" s="220">
        <f t="shared" ref="L182:L184" si="396">SUM(G182:K182)</f>
        <v>0</v>
      </c>
      <c r="M182" s="275">
        <f>'NAW2 - Total - SSEH'!M182</f>
        <v>0</v>
      </c>
      <c r="N182" s="275">
        <f>'NAW2 - Total - SSEH'!N182</f>
        <v>0</v>
      </c>
      <c r="O182" s="275">
        <f>'NAW2 - Total - SSEH'!O182</f>
        <v>0</v>
      </c>
      <c r="P182" s="275">
        <f>'NAW2 - Total - SSEH'!P182</f>
        <v>0</v>
      </c>
      <c r="Q182" s="275">
        <f>'NAW2 - Total - SSEH'!Q182</f>
        <v>0</v>
      </c>
      <c r="R182" s="220">
        <f t="shared" ref="R182:R184" si="397">SUM(M182:Q182)</f>
        <v>0</v>
      </c>
      <c r="S182" s="102"/>
      <c r="T182" s="102"/>
      <c r="U182" s="102"/>
      <c r="V182" s="102"/>
      <c r="W182" s="102"/>
      <c r="X182" s="220">
        <f t="shared" ref="X182:X184" si="398">SUM(S182:W182)</f>
        <v>0</v>
      </c>
      <c r="Y182" s="275">
        <f>'NAW2 - Total - SSEH'!Y182</f>
        <v>0</v>
      </c>
      <c r="Z182" s="275">
        <f>'NAW2 - Total - SSEH'!Z182</f>
        <v>0</v>
      </c>
      <c r="AA182" s="275">
        <f>'NAW2 - Total - SSEH'!AA182</f>
        <v>0</v>
      </c>
      <c r="AB182" s="275">
        <f>'NAW2 - Total - SSEH'!AB182</f>
        <v>0</v>
      </c>
      <c r="AC182" s="275">
        <f>'NAW2 - Total - SSEH'!AC182</f>
        <v>0</v>
      </c>
      <c r="AD182" s="220">
        <f t="shared" ref="AD182:AD184" si="399">SUM(Y182:AC182)</f>
        <v>0</v>
      </c>
      <c r="AE182" s="102"/>
      <c r="AF182" s="102"/>
      <c r="AG182" s="102"/>
      <c r="AH182" s="102"/>
      <c r="AI182" s="102"/>
      <c r="AJ182" s="220">
        <f t="shared" ref="AJ182:AJ184" si="400">SUM(AE182:AI182)</f>
        <v>0</v>
      </c>
      <c r="AK182" s="275">
        <f>'NAW2 - Total - SSEH'!AK182</f>
        <v>0</v>
      </c>
      <c r="AL182" s="275">
        <f>'NAW2 - Total - SSEH'!AL182</f>
        <v>0</v>
      </c>
      <c r="AM182" s="275">
        <f>'NAW2 - Total - SSEH'!AM182</f>
        <v>0</v>
      </c>
      <c r="AN182" s="275">
        <f>'NAW2 - Total - SSEH'!AN182</f>
        <v>0</v>
      </c>
      <c r="AO182" s="275">
        <f>'NAW2 - Total - SSEH'!AO182</f>
        <v>0</v>
      </c>
      <c r="AP182" s="220">
        <f t="shared" ref="AP182:AP184" si="401">SUM(AK182:AO182)</f>
        <v>0</v>
      </c>
    </row>
    <row r="183" spans="1:42" ht="25.5" customHeight="1">
      <c r="A183" s="13"/>
      <c r="B183" s="19"/>
      <c r="C183" s="218"/>
      <c r="D183" s="125"/>
      <c r="E183" s="105"/>
      <c r="F183" s="219" t="s">
        <v>82</v>
      </c>
      <c r="G183" s="275">
        <f>'NAW2 - Total - SSEH'!G183</f>
        <v>0</v>
      </c>
      <c r="H183" s="275">
        <f>'NAW2 - Total - SSEH'!H183</f>
        <v>0</v>
      </c>
      <c r="I183" s="275">
        <f>'NAW2 - Total - SSEH'!I183</f>
        <v>0</v>
      </c>
      <c r="J183" s="275">
        <f>'NAW2 - Total - SSEH'!J183</f>
        <v>0</v>
      </c>
      <c r="K183" s="275">
        <f>'NAW2 - Total - SSEH'!K183</f>
        <v>0</v>
      </c>
      <c r="L183" s="220">
        <f t="shared" si="396"/>
        <v>0</v>
      </c>
      <c r="M183" s="275">
        <f>'NAW2 - Total - SSEH'!M183</f>
        <v>0</v>
      </c>
      <c r="N183" s="275">
        <f>'NAW2 - Total - SSEH'!N183</f>
        <v>0</v>
      </c>
      <c r="O183" s="275">
        <f>'NAW2 - Total - SSEH'!O183</f>
        <v>0</v>
      </c>
      <c r="P183" s="275">
        <f>'NAW2 - Total - SSEH'!P183</f>
        <v>0</v>
      </c>
      <c r="Q183" s="275">
        <f>'NAW2 - Total - SSEH'!Q183</f>
        <v>0</v>
      </c>
      <c r="R183" s="220">
        <f t="shared" si="397"/>
        <v>0</v>
      </c>
      <c r="S183" s="102"/>
      <c r="T183" s="102"/>
      <c r="U183" s="102"/>
      <c r="V183" s="102"/>
      <c r="W183" s="102"/>
      <c r="X183" s="220">
        <f t="shared" si="398"/>
        <v>0</v>
      </c>
      <c r="Y183" s="275">
        <f>'NAW2 - Total - SSEH'!Y183</f>
        <v>0</v>
      </c>
      <c r="Z183" s="275">
        <f>'NAW2 - Total - SSEH'!Z183</f>
        <v>0</v>
      </c>
      <c r="AA183" s="275">
        <f>'NAW2 - Total - SSEH'!AA183</f>
        <v>0</v>
      </c>
      <c r="AB183" s="275">
        <f>'NAW2 - Total - SSEH'!AB183</f>
        <v>0</v>
      </c>
      <c r="AC183" s="275">
        <f>'NAW2 - Total - SSEH'!AC183</f>
        <v>0</v>
      </c>
      <c r="AD183" s="220">
        <f t="shared" si="399"/>
        <v>0</v>
      </c>
      <c r="AE183" s="102"/>
      <c r="AF183" s="102"/>
      <c r="AG183" s="102"/>
      <c r="AH183" s="102"/>
      <c r="AI183" s="102"/>
      <c r="AJ183" s="220">
        <f t="shared" si="400"/>
        <v>0</v>
      </c>
      <c r="AK183" s="275">
        <f>'NAW2 - Total - SSEH'!AK183</f>
        <v>0</v>
      </c>
      <c r="AL183" s="275">
        <f>'NAW2 - Total - SSEH'!AL183</f>
        <v>0</v>
      </c>
      <c r="AM183" s="275">
        <f>'NAW2 - Total - SSEH'!AM183</f>
        <v>0</v>
      </c>
      <c r="AN183" s="275">
        <f>'NAW2 - Total - SSEH'!AN183</f>
        <v>0</v>
      </c>
      <c r="AO183" s="275">
        <f>'NAW2 - Total - SSEH'!AO183</f>
        <v>0</v>
      </c>
      <c r="AP183" s="220">
        <f t="shared" si="401"/>
        <v>0</v>
      </c>
    </row>
    <row r="184" spans="1:42" ht="25.5" customHeight="1">
      <c r="A184" s="13"/>
      <c r="B184" s="19"/>
      <c r="C184" s="218"/>
      <c r="D184" s="125"/>
      <c r="E184" s="105"/>
      <c r="F184" s="219" t="s">
        <v>83</v>
      </c>
      <c r="G184" s="275">
        <f>'NAW2 - Total - SSEH'!G184</f>
        <v>0</v>
      </c>
      <c r="H184" s="275">
        <f>'NAW2 - Total - SSEH'!H184</f>
        <v>0</v>
      </c>
      <c r="I184" s="275">
        <f>'NAW2 - Total - SSEH'!I184</f>
        <v>0</v>
      </c>
      <c r="J184" s="275">
        <f>'NAW2 - Total - SSEH'!J184</f>
        <v>0</v>
      </c>
      <c r="K184" s="275">
        <f>'NAW2 - Total - SSEH'!K184</f>
        <v>0</v>
      </c>
      <c r="L184" s="220">
        <f t="shared" si="396"/>
        <v>0</v>
      </c>
      <c r="M184" s="275">
        <f>'NAW2 - Total - SSEH'!M184</f>
        <v>0</v>
      </c>
      <c r="N184" s="275">
        <f>'NAW2 - Total - SSEH'!N184</f>
        <v>0</v>
      </c>
      <c r="O184" s="275">
        <f>'NAW2 - Total - SSEH'!O184</f>
        <v>0</v>
      </c>
      <c r="P184" s="275">
        <f>'NAW2 - Total - SSEH'!P184</f>
        <v>0</v>
      </c>
      <c r="Q184" s="275">
        <f>'NAW2 - Total - SSEH'!Q184</f>
        <v>0</v>
      </c>
      <c r="R184" s="220">
        <f t="shared" si="397"/>
        <v>0</v>
      </c>
      <c r="S184" s="102"/>
      <c r="T184" s="102"/>
      <c r="U184" s="102"/>
      <c r="V184" s="102"/>
      <c r="W184" s="102"/>
      <c r="X184" s="220">
        <f t="shared" si="398"/>
        <v>0</v>
      </c>
      <c r="Y184" s="275">
        <f>'NAW2 - Total - SSEH'!Y184</f>
        <v>0</v>
      </c>
      <c r="Z184" s="275">
        <f>'NAW2 - Total - SSEH'!Z184</f>
        <v>0</v>
      </c>
      <c r="AA184" s="275">
        <f>'NAW2 - Total - SSEH'!AA184</f>
        <v>0</v>
      </c>
      <c r="AB184" s="275">
        <f>'NAW2 - Total - SSEH'!AB184</f>
        <v>0</v>
      </c>
      <c r="AC184" s="275">
        <f>'NAW2 - Total - SSEH'!AC184</f>
        <v>0</v>
      </c>
      <c r="AD184" s="220">
        <f t="shared" si="399"/>
        <v>0</v>
      </c>
      <c r="AE184" s="102"/>
      <c r="AF184" s="102"/>
      <c r="AG184" s="102"/>
      <c r="AH184" s="102"/>
      <c r="AI184" s="102"/>
      <c r="AJ184" s="220">
        <f t="shared" si="400"/>
        <v>0</v>
      </c>
      <c r="AK184" s="275">
        <f>'NAW2 - Total - SSEH'!AK184</f>
        <v>0</v>
      </c>
      <c r="AL184" s="275">
        <f>'NAW2 - Total - SSEH'!AL184</f>
        <v>0</v>
      </c>
      <c r="AM184" s="275">
        <f>'NAW2 - Total - SSEH'!AM184</f>
        <v>0</v>
      </c>
      <c r="AN184" s="275">
        <f>'NAW2 - Total - SSEH'!AN184</f>
        <v>0</v>
      </c>
      <c r="AO184" s="275">
        <f>'NAW2 - Total - SSEH'!AO184</f>
        <v>0</v>
      </c>
      <c r="AP184" s="220">
        <f t="shared" si="401"/>
        <v>0</v>
      </c>
    </row>
    <row r="185" spans="1:42" ht="25.5" customHeight="1" thickBot="1">
      <c r="A185" s="13"/>
      <c r="B185" s="221"/>
      <c r="C185" s="222"/>
      <c r="D185" s="102"/>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09" t="s">
        <v>32</v>
      </c>
      <c r="C186" s="210"/>
      <c r="D186" s="211"/>
      <c r="E186" s="212"/>
      <c r="F186" s="213" t="s">
        <v>78</v>
      </c>
      <c r="G186" s="275">
        <f>'NAW2 - Total - SSEH'!G186</f>
        <v>0</v>
      </c>
      <c r="H186" s="275">
        <f>'NAW2 - Total - SSEH'!H186</f>
        <v>0</v>
      </c>
      <c r="I186" s="275">
        <f>'NAW2 - Total - SSEH'!I186</f>
        <v>0</v>
      </c>
      <c r="J186" s="275">
        <f>'NAW2 - Total - SSEH'!J186</f>
        <v>0</v>
      </c>
      <c r="K186" s="275">
        <f>'NAW2 - Total - SSEH'!K186</f>
        <v>0</v>
      </c>
      <c r="L186" s="216">
        <f>SUM(G186:K186)</f>
        <v>0</v>
      </c>
      <c r="M186" s="275">
        <f>'NAW2 - Total - SSEH'!M186</f>
        <v>0</v>
      </c>
      <c r="N186" s="275">
        <f>'NAW2 - Total - SSEH'!N186</f>
        <v>0</v>
      </c>
      <c r="O186" s="275">
        <f>'NAW2 - Total - SSEH'!O186</f>
        <v>0</v>
      </c>
      <c r="P186" s="275">
        <f>'NAW2 - Total - SSEH'!P186</f>
        <v>0</v>
      </c>
      <c r="Q186" s="275">
        <f>'NAW2 - Total - SSEH'!Q186</f>
        <v>0</v>
      </c>
      <c r="R186" s="216">
        <f>SUM(M186:Q186)</f>
        <v>0</v>
      </c>
      <c r="S186" s="102"/>
      <c r="T186" s="102"/>
      <c r="U186" s="102"/>
      <c r="V186" s="102"/>
      <c r="W186" s="102"/>
      <c r="X186" s="216">
        <f>SUM(S186:W186)</f>
        <v>0</v>
      </c>
      <c r="Y186" s="276">
        <f>'NAW2 - Total - SSEH'!Y186</f>
        <v>0</v>
      </c>
      <c r="Z186" s="276">
        <f>'NAW2 - Total - SSEH'!Z186</f>
        <v>0</v>
      </c>
      <c r="AA186" s="276">
        <f>'NAW2 - Total - SSEH'!AA186</f>
        <v>0</v>
      </c>
      <c r="AB186" s="276">
        <f>'NAW2 - Total - SSEH'!AB186</f>
        <v>0</v>
      </c>
      <c r="AC186" s="276">
        <f>'NAW2 - Total - SSEH'!AC186</f>
        <v>0</v>
      </c>
      <c r="AD186" s="216">
        <f>SUM(Y186:AC186)</f>
        <v>0</v>
      </c>
      <c r="AE186" s="102"/>
      <c r="AF186" s="102"/>
      <c r="AG186" s="102"/>
      <c r="AH186" s="102"/>
      <c r="AI186" s="102"/>
      <c r="AJ186" s="216">
        <f>SUM(AE186:AI186)</f>
        <v>0</v>
      </c>
      <c r="AK186" s="276">
        <f>'NAW2 - Total - SSEH'!AK186</f>
        <v>0</v>
      </c>
      <c r="AL186" s="276">
        <f>'NAW2 - Total - SSEH'!AL186</f>
        <v>0</v>
      </c>
      <c r="AM186" s="276">
        <f>'NAW2 - Total - SSEH'!AM186</f>
        <v>0</v>
      </c>
      <c r="AN186" s="276">
        <f>'NAW2 - Total - SSEH'!AN186</f>
        <v>0</v>
      </c>
      <c r="AO186" s="276">
        <f>'NAW2 - Total - SSEH'!AO186</f>
        <v>0</v>
      </c>
      <c r="AP186" s="216">
        <f>SUM(AK186:AO186)</f>
        <v>0</v>
      </c>
    </row>
    <row r="187" spans="1:42" ht="25.5" customHeight="1">
      <c r="A187" s="13"/>
      <c r="B187" s="19"/>
      <c r="C187" s="218"/>
      <c r="D187" s="125"/>
      <c r="E187" s="105"/>
      <c r="F187" s="219" t="s">
        <v>80</v>
      </c>
      <c r="G187" s="275">
        <f>'NAW2 - Total - SSEH'!G187</f>
        <v>0</v>
      </c>
      <c r="H187" s="275">
        <f>'NAW2 - Total - SSEH'!H187</f>
        <v>0</v>
      </c>
      <c r="I187" s="275">
        <f>'NAW2 - Total - SSEH'!I187</f>
        <v>0</v>
      </c>
      <c r="J187" s="275">
        <f>'NAW2 - Total - SSEH'!J187</f>
        <v>0</v>
      </c>
      <c r="K187" s="275">
        <f>'NAW2 - Total - SSEH'!K187</f>
        <v>0</v>
      </c>
      <c r="L187" s="220">
        <f t="shared" ref="L187:L189" si="408">SUM(G187:K187)</f>
        <v>0</v>
      </c>
      <c r="M187" s="275">
        <f>'NAW2 - Total - SSEH'!M187</f>
        <v>0</v>
      </c>
      <c r="N187" s="275">
        <f>'NAW2 - Total - SSEH'!N187</f>
        <v>0</v>
      </c>
      <c r="O187" s="275">
        <f>'NAW2 - Total - SSEH'!O187</f>
        <v>0</v>
      </c>
      <c r="P187" s="275">
        <f>'NAW2 - Total - SSEH'!P187</f>
        <v>0</v>
      </c>
      <c r="Q187" s="275">
        <f>'NAW2 - Total - SSEH'!Q187</f>
        <v>0</v>
      </c>
      <c r="R187" s="220">
        <f t="shared" ref="R187:R189" si="409">SUM(M187:Q187)</f>
        <v>0</v>
      </c>
      <c r="S187" s="102"/>
      <c r="T187" s="102"/>
      <c r="U187" s="102"/>
      <c r="V187" s="102"/>
      <c r="W187" s="102"/>
      <c r="X187" s="220">
        <f t="shared" ref="X187:X189" si="410">SUM(S187:W187)</f>
        <v>0</v>
      </c>
      <c r="Y187" s="275">
        <f>'NAW2 - Total - SSEH'!Y187</f>
        <v>0</v>
      </c>
      <c r="Z187" s="275">
        <f>'NAW2 - Total - SSEH'!Z187</f>
        <v>0</v>
      </c>
      <c r="AA187" s="275">
        <f>'NAW2 - Total - SSEH'!AA187</f>
        <v>0</v>
      </c>
      <c r="AB187" s="275">
        <f>'NAW2 - Total - SSEH'!AB187</f>
        <v>0</v>
      </c>
      <c r="AC187" s="275">
        <f>'NAW2 - Total - SSEH'!AC187</f>
        <v>0</v>
      </c>
      <c r="AD187" s="220">
        <f t="shared" ref="AD187:AD189" si="411">SUM(Y187:AC187)</f>
        <v>0</v>
      </c>
      <c r="AE187" s="102"/>
      <c r="AF187" s="102"/>
      <c r="AG187" s="102"/>
      <c r="AH187" s="102"/>
      <c r="AI187" s="102"/>
      <c r="AJ187" s="220">
        <f t="shared" ref="AJ187:AJ189" si="412">SUM(AE187:AI187)</f>
        <v>0</v>
      </c>
      <c r="AK187" s="275">
        <f>'NAW2 - Total - SSEH'!AK187</f>
        <v>0</v>
      </c>
      <c r="AL187" s="275">
        <f>'NAW2 - Total - SSEH'!AL187</f>
        <v>0</v>
      </c>
      <c r="AM187" s="275">
        <f>'NAW2 - Total - SSEH'!AM187</f>
        <v>0</v>
      </c>
      <c r="AN187" s="275">
        <f>'NAW2 - Total - SSEH'!AN187</f>
        <v>0</v>
      </c>
      <c r="AO187" s="275">
        <f>'NAW2 - Total - SSEH'!AO187</f>
        <v>0</v>
      </c>
      <c r="AP187" s="220">
        <f t="shared" ref="AP187:AP189" si="413">SUM(AK187:AO187)</f>
        <v>0</v>
      </c>
    </row>
    <row r="188" spans="1:42" ht="25.5" customHeight="1">
      <c r="A188" s="13"/>
      <c r="B188" s="19"/>
      <c r="C188" s="218"/>
      <c r="D188" s="125"/>
      <c r="E188" s="105"/>
      <c r="F188" s="219" t="s">
        <v>82</v>
      </c>
      <c r="G188" s="275">
        <f>'NAW2 - Total - SSEH'!G188</f>
        <v>0</v>
      </c>
      <c r="H188" s="275">
        <f>'NAW2 - Total - SSEH'!H188</f>
        <v>0</v>
      </c>
      <c r="I188" s="275">
        <f>'NAW2 - Total - SSEH'!I188</f>
        <v>0</v>
      </c>
      <c r="J188" s="275">
        <f>'NAW2 - Total - SSEH'!J188</f>
        <v>0</v>
      </c>
      <c r="K188" s="275">
        <f>'NAW2 - Total - SSEH'!K188</f>
        <v>0</v>
      </c>
      <c r="L188" s="220">
        <f t="shared" si="408"/>
        <v>0</v>
      </c>
      <c r="M188" s="275">
        <f>'NAW2 - Total - SSEH'!M188</f>
        <v>0</v>
      </c>
      <c r="N188" s="275">
        <f>'NAW2 - Total - SSEH'!N188</f>
        <v>0</v>
      </c>
      <c r="O188" s="275">
        <f>'NAW2 - Total - SSEH'!O188</f>
        <v>0</v>
      </c>
      <c r="P188" s="275">
        <f>'NAW2 - Total - SSEH'!P188</f>
        <v>0</v>
      </c>
      <c r="Q188" s="275">
        <f>'NAW2 - Total - SSEH'!Q188</f>
        <v>0</v>
      </c>
      <c r="R188" s="220">
        <f t="shared" si="409"/>
        <v>0</v>
      </c>
      <c r="S188" s="102"/>
      <c r="T188" s="102"/>
      <c r="U188" s="102"/>
      <c r="V188" s="102"/>
      <c r="W188" s="102"/>
      <c r="X188" s="220">
        <f t="shared" si="410"/>
        <v>0</v>
      </c>
      <c r="Y188" s="275">
        <f>'NAW2 - Total - SSEH'!Y188</f>
        <v>0</v>
      </c>
      <c r="Z188" s="275">
        <f>'NAW2 - Total - SSEH'!Z188</f>
        <v>0</v>
      </c>
      <c r="AA188" s="275">
        <f>'NAW2 - Total - SSEH'!AA188</f>
        <v>0</v>
      </c>
      <c r="AB188" s="275">
        <f>'NAW2 - Total - SSEH'!AB188</f>
        <v>0</v>
      </c>
      <c r="AC188" s="275">
        <f>'NAW2 - Total - SSEH'!AC188</f>
        <v>0</v>
      </c>
      <c r="AD188" s="220">
        <f t="shared" si="411"/>
        <v>0</v>
      </c>
      <c r="AE188" s="102"/>
      <c r="AF188" s="102"/>
      <c r="AG188" s="102"/>
      <c r="AH188" s="102"/>
      <c r="AI188" s="102"/>
      <c r="AJ188" s="220">
        <f t="shared" si="412"/>
        <v>0</v>
      </c>
      <c r="AK188" s="275">
        <f>'NAW2 - Total - SSEH'!AK188</f>
        <v>0</v>
      </c>
      <c r="AL188" s="275">
        <f>'NAW2 - Total - SSEH'!AL188</f>
        <v>0</v>
      </c>
      <c r="AM188" s="275">
        <f>'NAW2 - Total - SSEH'!AM188</f>
        <v>0</v>
      </c>
      <c r="AN188" s="275">
        <f>'NAW2 - Total - SSEH'!AN188</f>
        <v>0</v>
      </c>
      <c r="AO188" s="275">
        <f>'NAW2 - Total - SSEH'!AO188</f>
        <v>0</v>
      </c>
      <c r="AP188" s="220">
        <f t="shared" si="413"/>
        <v>0</v>
      </c>
    </row>
    <row r="189" spans="1:42" ht="25.5" customHeight="1">
      <c r="A189" s="13"/>
      <c r="B189" s="19"/>
      <c r="C189" s="218"/>
      <c r="D189" s="125"/>
      <c r="E189" s="105"/>
      <c r="F189" s="219" t="s">
        <v>83</v>
      </c>
      <c r="G189" s="275">
        <f>'NAW2 - Total - SSEH'!G189</f>
        <v>0</v>
      </c>
      <c r="H189" s="275">
        <f>'NAW2 - Total - SSEH'!H189</f>
        <v>0</v>
      </c>
      <c r="I189" s="275">
        <f>'NAW2 - Total - SSEH'!I189</f>
        <v>0</v>
      </c>
      <c r="J189" s="275">
        <f>'NAW2 - Total - SSEH'!J189</f>
        <v>0</v>
      </c>
      <c r="K189" s="275">
        <f>'NAW2 - Total - SSEH'!K189</f>
        <v>0</v>
      </c>
      <c r="L189" s="220">
        <f t="shared" si="408"/>
        <v>0</v>
      </c>
      <c r="M189" s="275">
        <f>'NAW2 - Total - SSEH'!M189</f>
        <v>0</v>
      </c>
      <c r="N189" s="275">
        <f>'NAW2 - Total - SSEH'!N189</f>
        <v>0</v>
      </c>
      <c r="O189" s="275">
        <f>'NAW2 - Total - SSEH'!O189</f>
        <v>0</v>
      </c>
      <c r="P189" s="275">
        <f>'NAW2 - Total - SSEH'!P189</f>
        <v>0</v>
      </c>
      <c r="Q189" s="275">
        <f>'NAW2 - Total - SSEH'!Q189</f>
        <v>0</v>
      </c>
      <c r="R189" s="220">
        <f t="shared" si="409"/>
        <v>0</v>
      </c>
      <c r="S189" s="102"/>
      <c r="T189" s="102"/>
      <c r="U189" s="102"/>
      <c r="V189" s="102"/>
      <c r="W189" s="102"/>
      <c r="X189" s="220">
        <f t="shared" si="410"/>
        <v>0</v>
      </c>
      <c r="Y189" s="275">
        <f>'NAW2 - Total - SSEH'!Y189</f>
        <v>0</v>
      </c>
      <c r="Z189" s="275">
        <f>'NAW2 - Total - SSEH'!Z189</f>
        <v>0</v>
      </c>
      <c r="AA189" s="275">
        <f>'NAW2 - Total - SSEH'!AA189</f>
        <v>0</v>
      </c>
      <c r="AB189" s="275">
        <f>'NAW2 - Total - SSEH'!AB189</f>
        <v>0</v>
      </c>
      <c r="AC189" s="275">
        <f>'NAW2 - Total - SSEH'!AC189</f>
        <v>0</v>
      </c>
      <c r="AD189" s="220">
        <f t="shared" si="411"/>
        <v>0</v>
      </c>
      <c r="AE189" s="102"/>
      <c r="AF189" s="102"/>
      <c r="AG189" s="102"/>
      <c r="AH189" s="102"/>
      <c r="AI189" s="102"/>
      <c r="AJ189" s="220">
        <f t="shared" si="412"/>
        <v>0</v>
      </c>
      <c r="AK189" s="275">
        <f>'NAW2 - Total - SSEH'!AK189</f>
        <v>0</v>
      </c>
      <c r="AL189" s="275">
        <f>'NAW2 - Total - SSEH'!AL189</f>
        <v>0</v>
      </c>
      <c r="AM189" s="275">
        <f>'NAW2 - Total - SSEH'!AM189</f>
        <v>0</v>
      </c>
      <c r="AN189" s="275">
        <f>'NAW2 - Total - SSEH'!AN189</f>
        <v>0</v>
      </c>
      <c r="AO189" s="275">
        <f>'NAW2 - Total - SSEH'!AO189</f>
        <v>0</v>
      </c>
      <c r="AP189" s="220">
        <f t="shared" si="413"/>
        <v>0</v>
      </c>
    </row>
    <row r="190" spans="1:42" ht="25.5" customHeight="1" thickBot="1">
      <c r="A190" s="13"/>
      <c r="B190" s="221"/>
      <c r="C190" s="222"/>
      <c r="D190" s="102"/>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09" t="s">
        <v>33</v>
      </c>
      <c r="C191" s="210"/>
      <c r="D191" s="211"/>
      <c r="E191" s="212"/>
      <c r="F191" s="213" t="s">
        <v>78</v>
      </c>
      <c r="G191" s="275">
        <f>'NAW2 - Total - SSEH'!G191</f>
        <v>0</v>
      </c>
      <c r="H191" s="275">
        <f>'NAW2 - Total - SSEH'!H191</f>
        <v>0</v>
      </c>
      <c r="I191" s="275">
        <f>'NAW2 - Total - SSEH'!I191</f>
        <v>0</v>
      </c>
      <c r="J191" s="275">
        <f>'NAW2 - Total - SSEH'!J191</f>
        <v>0</v>
      </c>
      <c r="K191" s="275">
        <f>'NAW2 - Total - SSEH'!K191</f>
        <v>0</v>
      </c>
      <c r="L191" s="216">
        <f>SUM(G191:K191)</f>
        <v>0</v>
      </c>
      <c r="M191" s="275">
        <f>'NAW2 - Total - SSEH'!M191</f>
        <v>0</v>
      </c>
      <c r="N191" s="275">
        <f>'NAW2 - Total - SSEH'!N191</f>
        <v>0</v>
      </c>
      <c r="O191" s="275">
        <f>'NAW2 - Total - SSEH'!O191</f>
        <v>0</v>
      </c>
      <c r="P191" s="275">
        <f>'NAW2 - Total - SSEH'!P191</f>
        <v>0</v>
      </c>
      <c r="Q191" s="275">
        <f>'NAW2 - Total - SSEH'!Q191</f>
        <v>0</v>
      </c>
      <c r="R191" s="216">
        <f>SUM(M191:Q191)</f>
        <v>0</v>
      </c>
      <c r="S191" s="102"/>
      <c r="T191" s="102"/>
      <c r="U191" s="102"/>
      <c r="V191" s="102"/>
      <c r="W191" s="102"/>
      <c r="X191" s="216">
        <f>SUM(S191:W191)</f>
        <v>0</v>
      </c>
      <c r="Y191" s="276">
        <f>'NAW2 - Total - SSEH'!Y191</f>
        <v>0</v>
      </c>
      <c r="Z191" s="276">
        <f>'NAW2 - Total - SSEH'!Z191</f>
        <v>0</v>
      </c>
      <c r="AA191" s="276">
        <f>'NAW2 - Total - SSEH'!AA191</f>
        <v>0</v>
      </c>
      <c r="AB191" s="276">
        <f>'NAW2 - Total - SSEH'!AB191</f>
        <v>0</v>
      </c>
      <c r="AC191" s="276">
        <f>'NAW2 - Total - SSEH'!AC191</f>
        <v>0</v>
      </c>
      <c r="AD191" s="216">
        <f>SUM(Y191:AC191)</f>
        <v>0</v>
      </c>
      <c r="AE191" s="102"/>
      <c r="AF191" s="102"/>
      <c r="AG191" s="102"/>
      <c r="AH191" s="102"/>
      <c r="AI191" s="102"/>
      <c r="AJ191" s="216">
        <f>SUM(AE191:AI191)</f>
        <v>0</v>
      </c>
      <c r="AK191" s="276">
        <f>'NAW2 - Total - SSEH'!AK191</f>
        <v>0</v>
      </c>
      <c r="AL191" s="276">
        <f>'NAW2 - Total - SSEH'!AL191</f>
        <v>0</v>
      </c>
      <c r="AM191" s="276">
        <f>'NAW2 - Total - SSEH'!AM191</f>
        <v>0</v>
      </c>
      <c r="AN191" s="276">
        <f>'NAW2 - Total - SSEH'!AN191</f>
        <v>0</v>
      </c>
      <c r="AO191" s="276">
        <f>'NAW2 - Total - SSEH'!AO191</f>
        <v>0</v>
      </c>
      <c r="AP191" s="216">
        <f>SUM(AK191:AO191)</f>
        <v>0</v>
      </c>
    </row>
    <row r="192" spans="1:42" ht="25.5" customHeight="1">
      <c r="A192" s="13"/>
      <c r="B192" s="19"/>
      <c r="C192" s="218"/>
      <c r="D192" s="125"/>
      <c r="E192" s="105"/>
      <c r="F192" s="219" t="s">
        <v>80</v>
      </c>
      <c r="G192" s="275">
        <f>'NAW2 - Total - SSEH'!G192</f>
        <v>0</v>
      </c>
      <c r="H192" s="275">
        <f>'NAW2 - Total - SSEH'!H192</f>
        <v>0</v>
      </c>
      <c r="I192" s="275">
        <f>'NAW2 - Total - SSEH'!I192</f>
        <v>0</v>
      </c>
      <c r="J192" s="275">
        <f>'NAW2 - Total - SSEH'!J192</f>
        <v>0</v>
      </c>
      <c r="K192" s="275">
        <f>'NAW2 - Total - SSEH'!K192</f>
        <v>0</v>
      </c>
      <c r="L192" s="220">
        <f t="shared" ref="L192:L194" si="420">SUM(G192:K192)</f>
        <v>0</v>
      </c>
      <c r="M192" s="275">
        <f>'NAW2 - Total - SSEH'!M192</f>
        <v>0</v>
      </c>
      <c r="N192" s="275">
        <f>'NAW2 - Total - SSEH'!N192</f>
        <v>0</v>
      </c>
      <c r="O192" s="275">
        <f>'NAW2 - Total - SSEH'!O192</f>
        <v>0</v>
      </c>
      <c r="P192" s="275">
        <f>'NAW2 - Total - SSEH'!P192</f>
        <v>0</v>
      </c>
      <c r="Q192" s="275">
        <f>'NAW2 - Total - SSEH'!Q192</f>
        <v>0</v>
      </c>
      <c r="R192" s="220">
        <f t="shared" ref="R192:R194" si="421">SUM(M192:Q192)</f>
        <v>0</v>
      </c>
      <c r="S192" s="102"/>
      <c r="T192" s="102"/>
      <c r="U192" s="102"/>
      <c r="V192" s="102"/>
      <c r="W192" s="102"/>
      <c r="X192" s="220">
        <f t="shared" ref="X192:X194" si="422">SUM(S192:W192)</f>
        <v>0</v>
      </c>
      <c r="Y192" s="275">
        <f>'NAW2 - Total - SSEH'!Y192</f>
        <v>0</v>
      </c>
      <c r="Z192" s="275">
        <f>'NAW2 - Total - SSEH'!Z192</f>
        <v>0</v>
      </c>
      <c r="AA192" s="275">
        <f>'NAW2 - Total - SSEH'!AA192</f>
        <v>0</v>
      </c>
      <c r="AB192" s="275">
        <f>'NAW2 - Total - SSEH'!AB192</f>
        <v>0</v>
      </c>
      <c r="AC192" s="275">
        <f>'NAW2 - Total - SSEH'!AC192</f>
        <v>0</v>
      </c>
      <c r="AD192" s="220">
        <f t="shared" ref="AD192:AD194" si="423">SUM(Y192:AC192)</f>
        <v>0</v>
      </c>
      <c r="AE192" s="102"/>
      <c r="AF192" s="102"/>
      <c r="AG192" s="102"/>
      <c r="AH192" s="102"/>
      <c r="AI192" s="102"/>
      <c r="AJ192" s="220">
        <f t="shared" ref="AJ192:AJ194" si="424">SUM(AE192:AI192)</f>
        <v>0</v>
      </c>
      <c r="AK192" s="275">
        <f>'NAW2 - Total - SSEH'!AK192</f>
        <v>0</v>
      </c>
      <c r="AL192" s="275">
        <f>'NAW2 - Total - SSEH'!AL192</f>
        <v>0</v>
      </c>
      <c r="AM192" s="275">
        <f>'NAW2 - Total - SSEH'!AM192</f>
        <v>0</v>
      </c>
      <c r="AN192" s="275">
        <f>'NAW2 - Total - SSEH'!AN192</f>
        <v>0</v>
      </c>
      <c r="AO192" s="275">
        <f>'NAW2 - Total - SSEH'!AO192</f>
        <v>0</v>
      </c>
      <c r="AP192" s="220">
        <f t="shared" ref="AP192:AP194" si="425">SUM(AK192:AO192)</f>
        <v>0</v>
      </c>
    </row>
    <row r="193" spans="1:44" ht="25.5" customHeight="1">
      <c r="A193" s="13"/>
      <c r="B193" s="19"/>
      <c r="C193" s="218"/>
      <c r="D193" s="125"/>
      <c r="E193" s="105"/>
      <c r="F193" s="219" t="s">
        <v>82</v>
      </c>
      <c r="G193" s="275">
        <f>'NAW2 - Total - SSEH'!G193</f>
        <v>0</v>
      </c>
      <c r="H193" s="275">
        <f>'NAW2 - Total - SSEH'!H193</f>
        <v>0</v>
      </c>
      <c r="I193" s="275">
        <f>'NAW2 - Total - SSEH'!I193</f>
        <v>0</v>
      </c>
      <c r="J193" s="275">
        <f>'NAW2 - Total - SSEH'!J193</f>
        <v>0</v>
      </c>
      <c r="K193" s="275">
        <f>'NAW2 - Total - SSEH'!K193</f>
        <v>0</v>
      </c>
      <c r="L193" s="220">
        <f t="shared" si="420"/>
        <v>0</v>
      </c>
      <c r="M193" s="275">
        <f>'NAW2 - Total - SSEH'!M193</f>
        <v>0</v>
      </c>
      <c r="N193" s="275">
        <f>'NAW2 - Total - SSEH'!N193</f>
        <v>0</v>
      </c>
      <c r="O193" s="275">
        <f>'NAW2 - Total - SSEH'!O193</f>
        <v>0</v>
      </c>
      <c r="P193" s="275">
        <f>'NAW2 - Total - SSEH'!P193</f>
        <v>0</v>
      </c>
      <c r="Q193" s="275">
        <f>'NAW2 - Total - SSEH'!Q193</f>
        <v>0</v>
      </c>
      <c r="R193" s="220">
        <f t="shared" si="421"/>
        <v>0</v>
      </c>
      <c r="S193" s="102"/>
      <c r="T193" s="102"/>
      <c r="U193" s="102"/>
      <c r="V193" s="102"/>
      <c r="W193" s="102"/>
      <c r="X193" s="220">
        <f t="shared" si="422"/>
        <v>0</v>
      </c>
      <c r="Y193" s="275">
        <f>'NAW2 - Total - SSEH'!Y193</f>
        <v>0</v>
      </c>
      <c r="Z193" s="275">
        <f>'NAW2 - Total - SSEH'!Z193</f>
        <v>0</v>
      </c>
      <c r="AA193" s="275">
        <f>'NAW2 - Total - SSEH'!AA193</f>
        <v>0</v>
      </c>
      <c r="AB193" s="275">
        <f>'NAW2 - Total - SSEH'!AB193</f>
        <v>0</v>
      </c>
      <c r="AC193" s="275">
        <f>'NAW2 - Total - SSEH'!AC193</f>
        <v>0</v>
      </c>
      <c r="AD193" s="220">
        <f t="shared" si="423"/>
        <v>0</v>
      </c>
      <c r="AE193" s="102"/>
      <c r="AF193" s="102"/>
      <c r="AG193" s="102"/>
      <c r="AH193" s="102"/>
      <c r="AI193" s="102"/>
      <c r="AJ193" s="220">
        <f t="shared" si="424"/>
        <v>0</v>
      </c>
      <c r="AK193" s="275">
        <f>'NAW2 - Total - SSEH'!AK193</f>
        <v>0</v>
      </c>
      <c r="AL193" s="275">
        <f>'NAW2 - Total - SSEH'!AL193</f>
        <v>0</v>
      </c>
      <c r="AM193" s="275">
        <f>'NAW2 - Total - SSEH'!AM193</f>
        <v>0</v>
      </c>
      <c r="AN193" s="275">
        <f>'NAW2 - Total - SSEH'!AN193</f>
        <v>0</v>
      </c>
      <c r="AO193" s="275">
        <f>'NAW2 - Total - SSEH'!AO193</f>
        <v>0</v>
      </c>
      <c r="AP193" s="220">
        <f t="shared" si="425"/>
        <v>0</v>
      </c>
    </row>
    <row r="194" spans="1:44" ht="25.5" customHeight="1">
      <c r="A194" s="13"/>
      <c r="B194" s="19"/>
      <c r="C194" s="218"/>
      <c r="D194" s="125"/>
      <c r="E194" s="105"/>
      <c r="F194" s="219" t="s">
        <v>83</v>
      </c>
      <c r="G194" s="275">
        <f>'NAW2 - Total - SSEH'!G194</f>
        <v>0</v>
      </c>
      <c r="H194" s="275">
        <f>'NAW2 - Total - SSEH'!H194</f>
        <v>0</v>
      </c>
      <c r="I194" s="275">
        <f>'NAW2 - Total - SSEH'!I194</f>
        <v>0</v>
      </c>
      <c r="J194" s="275">
        <f>'NAW2 - Total - SSEH'!J194</f>
        <v>0</v>
      </c>
      <c r="K194" s="275">
        <f>'NAW2 - Total - SSEH'!K194</f>
        <v>0</v>
      </c>
      <c r="L194" s="220">
        <f t="shared" si="420"/>
        <v>0</v>
      </c>
      <c r="M194" s="275">
        <f>'NAW2 - Total - SSEH'!M194</f>
        <v>0</v>
      </c>
      <c r="N194" s="275">
        <f>'NAW2 - Total - SSEH'!N194</f>
        <v>0</v>
      </c>
      <c r="O194" s="275">
        <f>'NAW2 - Total - SSEH'!O194</f>
        <v>0</v>
      </c>
      <c r="P194" s="275">
        <f>'NAW2 - Total - SSEH'!P194</f>
        <v>0</v>
      </c>
      <c r="Q194" s="275">
        <f>'NAW2 - Total - SSEH'!Q194</f>
        <v>0</v>
      </c>
      <c r="R194" s="220">
        <f t="shared" si="421"/>
        <v>0</v>
      </c>
      <c r="S194" s="102"/>
      <c r="T194" s="102"/>
      <c r="U194" s="102"/>
      <c r="V194" s="102"/>
      <c r="W194" s="102"/>
      <c r="X194" s="220">
        <f t="shared" si="422"/>
        <v>0</v>
      </c>
      <c r="Y194" s="275">
        <f>'NAW2 - Total - SSEH'!Y194</f>
        <v>0</v>
      </c>
      <c r="Z194" s="275">
        <f>'NAW2 - Total - SSEH'!Z194</f>
        <v>0</v>
      </c>
      <c r="AA194" s="275">
        <f>'NAW2 - Total - SSEH'!AA194</f>
        <v>0</v>
      </c>
      <c r="AB194" s="275">
        <f>'NAW2 - Total - SSEH'!AB194</f>
        <v>0</v>
      </c>
      <c r="AC194" s="275">
        <f>'NAW2 - Total - SSEH'!AC194</f>
        <v>0</v>
      </c>
      <c r="AD194" s="220">
        <f t="shared" si="423"/>
        <v>0</v>
      </c>
      <c r="AE194" s="102"/>
      <c r="AF194" s="102"/>
      <c r="AG194" s="102"/>
      <c r="AH194" s="102"/>
      <c r="AI194" s="102"/>
      <c r="AJ194" s="220">
        <f t="shared" si="424"/>
        <v>0</v>
      </c>
      <c r="AK194" s="275">
        <f>'NAW2 - Total - SSEH'!AK194</f>
        <v>0</v>
      </c>
      <c r="AL194" s="275">
        <f>'NAW2 - Total - SSEH'!AL194</f>
        <v>0</v>
      </c>
      <c r="AM194" s="275">
        <f>'NAW2 - Total - SSEH'!AM194</f>
        <v>0</v>
      </c>
      <c r="AN194" s="275">
        <f>'NAW2 - Total - SSEH'!AN194</f>
        <v>0</v>
      </c>
      <c r="AO194" s="275">
        <f>'NAW2 - Total - SSEH'!AO194</f>
        <v>0</v>
      </c>
      <c r="AP194" s="220">
        <f t="shared" si="425"/>
        <v>0</v>
      </c>
    </row>
    <row r="195" spans="1:44" ht="25.5" customHeight="1" thickBot="1">
      <c r="A195" s="13"/>
      <c r="B195" s="221"/>
      <c r="C195" s="222"/>
      <c r="D195" s="102"/>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09" t="s">
        <v>34</v>
      </c>
      <c r="C196" s="210"/>
      <c r="D196" s="247"/>
      <c r="E196" s="248"/>
      <c r="F196" s="213" t="s">
        <v>78</v>
      </c>
      <c r="G196" s="275">
        <f>'NAW2 - Total - SSEH'!G196</f>
        <v>0</v>
      </c>
      <c r="H196" s="275">
        <f>'NAW2 - Total - SSEH'!H196</f>
        <v>0</v>
      </c>
      <c r="I196" s="275">
        <f>'NAW2 - Total - SSEH'!I196</f>
        <v>0</v>
      </c>
      <c r="J196" s="275">
        <f>'NAW2 - Total - SSEH'!J196</f>
        <v>0</v>
      </c>
      <c r="K196" s="275">
        <f>'NAW2 - Total - SSEH'!K196</f>
        <v>0</v>
      </c>
      <c r="L196" s="216">
        <f>SUM(G196:K196)</f>
        <v>0</v>
      </c>
      <c r="M196" s="275">
        <f>'NAW2 - Total - SSEH'!M196</f>
        <v>0</v>
      </c>
      <c r="N196" s="275">
        <f>'NAW2 - Total - SSEH'!N196</f>
        <v>0</v>
      </c>
      <c r="O196" s="275">
        <f>'NAW2 - Total - SSEH'!O196</f>
        <v>0</v>
      </c>
      <c r="P196" s="275">
        <f>'NAW2 - Total - SSEH'!P196</f>
        <v>0</v>
      </c>
      <c r="Q196" s="275">
        <f>'NAW2 - Total - SSEH'!Q196</f>
        <v>0</v>
      </c>
      <c r="R196" s="216">
        <f>SUM(M196:Q196)</f>
        <v>0</v>
      </c>
      <c r="S196" s="102"/>
      <c r="T196" s="102"/>
      <c r="U196" s="102"/>
      <c r="V196" s="102"/>
      <c r="W196" s="102"/>
      <c r="X196" s="216">
        <f>SUM(S196:W196)</f>
        <v>0</v>
      </c>
      <c r="Y196" s="276">
        <f>'NAW2 - Total - SSEH'!Y196</f>
        <v>0</v>
      </c>
      <c r="Z196" s="276">
        <f>'NAW2 - Total - SSEH'!Z196</f>
        <v>0</v>
      </c>
      <c r="AA196" s="276">
        <f>'NAW2 - Total - SSEH'!AA196</f>
        <v>0</v>
      </c>
      <c r="AB196" s="276">
        <f>'NAW2 - Total - SSEH'!AB196</f>
        <v>0</v>
      </c>
      <c r="AC196" s="276">
        <f>'NAW2 - Total - SSEH'!AC196</f>
        <v>0</v>
      </c>
      <c r="AD196" s="216">
        <f>SUM(Y196:AC196)</f>
        <v>0</v>
      </c>
      <c r="AE196" s="102"/>
      <c r="AF196" s="102"/>
      <c r="AG196" s="102"/>
      <c r="AH196" s="102"/>
      <c r="AI196" s="102"/>
      <c r="AJ196" s="216">
        <f>SUM(AE196:AI196)</f>
        <v>0</v>
      </c>
      <c r="AK196" s="276">
        <f>'NAW2 - Total - SSEH'!AK196</f>
        <v>0</v>
      </c>
      <c r="AL196" s="276">
        <f>'NAW2 - Total - SSEH'!AL196</f>
        <v>0</v>
      </c>
      <c r="AM196" s="276">
        <f>'NAW2 - Total - SSEH'!AM196</f>
        <v>0</v>
      </c>
      <c r="AN196" s="276">
        <f>'NAW2 - Total - SSEH'!AN196</f>
        <v>0</v>
      </c>
      <c r="AO196" s="276">
        <f>'NAW2 - Total - SSEH'!AO196</f>
        <v>0</v>
      </c>
      <c r="AP196" s="216">
        <f>SUM(AK196:AO196)</f>
        <v>0</v>
      </c>
    </row>
    <row r="197" spans="1:44" ht="25.5" customHeight="1">
      <c r="A197" s="13"/>
      <c r="B197" s="19"/>
      <c r="C197" s="218"/>
      <c r="D197" s="249"/>
      <c r="E197" s="250"/>
      <c r="F197" s="219" t="s">
        <v>80</v>
      </c>
      <c r="G197" s="275">
        <f>'NAW2 - Total - SSEH'!G197</f>
        <v>0</v>
      </c>
      <c r="H197" s="275">
        <f>'NAW2 - Total - SSEH'!H197</f>
        <v>0</v>
      </c>
      <c r="I197" s="275">
        <f>'NAW2 - Total - SSEH'!I197</f>
        <v>0</v>
      </c>
      <c r="J197" s="275">
        <f>'NAW2 - Total - SSEH'!J197</f>
        <v>0</v>
      </c>
      <c r="K197" s="275">
        <f>'NAW2 - Total - SSEH'!K197</f>
        <v>0</v>
      </c>
      <c r="L197" s="220">
        <f t="shared" ref="L197:L199" si="432">SUM(G197:K197)</f>
        <v>0</v>
      </c>
      <c r="M197" s="275">
        <f>'NAW2 - Total - SSEH'!M197</f>
        <v>0</v>
      </c>
      <c r="N197" s="275">
        <f>'NAW2 - Total - SSEH'!N197</f>
        <v>0</v>
      </c>
      <c r="O197" s="275">
        <f>'NAW2 - Total - SSEH'!O197</f>
        <v>0</v>
      </c>
      <c r="P197" s="275">
        <f>'NAW2 - Total - SSEH'!P197</f>
        <v>0</v>
      </c>
      <c r="Q197" s="275">
        <f>'NAW2 - Total - SSEH'!Q197</f>
        <v>0</v>
      </c>
      <c r="R197" s="220">
        <f t="shared" ref="R197:R199" si="433">SUM(M197:Q197)</f>
        <v>0</v>
      </c>
      <c r="S197" s="102"/>
      <c r="T197" s="102"/>
      <c r="U197" s="102"/>
      <c r="V197" s="102"/>
      <c r="W197" s="102"/>
      <c r="X197" s="220">
        <f t="shared" ref="X197:X199" si="434">SUM(S197:W197)</f>
        <v>0</v>
      </c>
      <c r="Y197" s="275">
        <f>'NAW2 - Total - SSEH'!Y197</f>
        <v>0</v>
      </c>
      <c r="Z197" s="275">
        <f>'NAW2 - Total - SSEH'!Z197</f>
        <v>0</v>
      </c>
      <c r="AA197" s="275">
        <f>'NAW2 - Total - SSEH'!AA197</f>
        <v>0</v>
      </c>
      <c r="AB197" s="275">
        <f>'NAW2 - Total - SSEH'!AB197</f>
        <v>0</v>
      </c>
      <c r="AC197" s="275">
        <f>'NAW2 - Total - SSEH'!AC197</f>
        <v>0</v>
      </c>
      <c r="AD197" s="220">
        <f t="shared" ref="AD197:AD199" si="435">SUM(Y197:AC197)</f>
        <v>0</v>
      </c>
      <c r="AE197" s="102"/>
      <c r="AF197" s="102"/>
      <c r="AG197" s="102"/>
      <c r="AH197" s="102"/>
      <c r="AI197" s="102"/>
      <c r="AJ197" s="220">
        <f t="shared" ref="AJ197:AJ199" si="436">SUM(AE197:AI197)</f>
        <v>0</v>
      </c>
      <c r="AK197" s="275">
        <f>'NAW2 - Total - SSEH'!AK197</f>
        <v>0</v>
      </c>
      <c r="AL197" s="275">
        <f>'NAW2 - Total - SSEH'!AL197</f>
        <v>0</v>
      </c>
      <c r="AM197" s="275">
        <f>'NAW2 - Total - SSEH'!AM197</f>
        <v>0</v>
      </c>
      <c r="AN197" s="275">
        <f>'NAW2 - Total - SSEH'!AN197</f>
        <v>0</v>
      </c>
      <c r="AO197" s="275">
        <f>'NAW2 - Total - SSEH'!AO197</f>
        <v>0</v>
      </c>
      <c r="AP197" s="220">
        <f t="shared" ref="AP197:AP199" si="437">SUM(AK197:AO197)</f>
        <v>0</v>
      </c>
      <c r="AR197" s="244"/>
    </row>
    <row r="198" spans="1:44" ht="25.5" customHeight="1">
      <c r="A198" s="13"/>
      <c r="B198" s="19"/>
      <c r="C198" s="218"/>
      <c r="D198" s="249"/>
      <c r="E198" s="250"/>
      <c r="F198" s="219" t="s">
        <v>82</v>
      </c>
      <c r="G198" s="275">
        <f>'NAW2 - Total - SSEH'!G198</f>
        <v>0</v>
      </c>
      <c r="H198" s="275">
        <f>'NAW2 - Total - SSEH'!H198</f>
        <v>0</v>
      </c>
      <c r="I198" s="275">
        <f>'NAW2 - Total - SSEH'!I198</f>
        <v>0</v>
      </c>
      <c r="J198" s="275">
        <f>'NAW2 - Total - SSEH'!J198</f>
        <v>0</v>
      </c>
      <c r="K198" s="275">
        <f>'NAW2 - Total - SSEH'!K198</f>
        <v>0</v>
      </c>
      <c r="L198" s="220">
        <f t="shared" si="432"/>
        <v>0</v>
      </c>
      <c r="M198" s="275">
        <f>'NAW2 - Total - SSEH'!M198</f>
        <v>0</v>
      </c>
      <c r="N198" s="275">
        <f>'NAW2 - Total - SSEH'!N198</f>
        <v>0</v>
      </c>
      <c r="O198" s="275">
        <f>'NAW2 - Total - SSEH'!O198</f>
        <v>0</v>
      </c>
      <c r="P198" s="275">
        <f>'NAW2 - Total - SSEH'!P198</f>
        <v>0</v>
      </c>
      <c r="Q198" s="275">
        <f>'NAW2 - Total - SSEH'!Q198</f>
        <v>0</v>
      </c>
      <c r="R198" s="220">
        <f t="shared" si="433"/>
        <v>0</v>
      </c>
      <c r="S198" s="102"/>
      <c r="T198" s="102"/>
      <c r="U198" s="102"/>
      <c r="V198" s="102"/>
      <c r="W198" s="102"/>
      <c r="X198" s="220">
        <f t="shared" si="434"/>
        <v>0</v>
      </c>
      <c r="Y198" s="275">
        <f>'NAW2 - Total - SSEH'!Y198</f>
        <v>0</v>
      </c>
      <c r="Z198" s="275">
        <f>'NAW2 - Total - SSEH'!Z198</f>
        <v>0</v>
      </c>
      <c r="AA198" s="275">
        <f>'NAW2 - Total - SSEH'!AA198</f>
        <v>0</v>
      </c>
      <c r="AB198" s="275">
        <f>'NAW2 - Total - SSEH'!AB198</f>
        <v>0</v>
      </c>
      <c r="AC198" s="275">
        <f>'NAW2 - Total - SSEH'!AC198</f>
        <v>0</v>
      </c>
      <c r="AD198" s="220">
        <f t="shared" si="435"/>
        <v>0</v>
      </c>
      <c r="AE198" s="102"/>
      <c r="AF198" s="102"/>
      <c r="AG198" s="102"/>
      <c r="AH198" s="102"/>
      <c r="AI198" s="102"/>
      <c r="AJ198" s="220">
        <f t="shared" si="436"/>
        <v>0</v>
      </c>
      <c r="AK198" s="275">
        <f>'NAW2 - Total - SSEH'!AK198</f>
        <v>0</v>
      </c>
      <c r="AL198" s="275">
        <f>'NAW2 - Total - SSEH'!AL198</f>
        <v>0</v>
      </c>
      <c r="AM198" s="275">
        <f>'NAW2 - Total - SSEH'!AM198</f>
        <v>0</v>
      </c>
      <c r="AN198" s="275">
        <f>'NAW2 - Total - SSEH'!AN198</f>
        <v>0</v>
      </c>
      <c r="AO198" s="275">
        <f>'NAW2 - Total - SSEH'!AO198</f>
        <v>0</v>
      </c>
      <c r="AP198" s="220">
        <f t="shared" si="437"/>
        <v>0</v>
      </c>
      <c r="AR198" s="244"/>
    </row>
    <row r="199" spans="1:44" ht="25.5" customHeight="1">
      <c r="A199" s="13"/>
      <c r="B199" s="19"/>
      <c r="C199" s="218"/>
      <c r="D199" s="249"/>
      <c r="E199" s="250"/>
      <c r="F199" s="219" t="s">
        <v>83</v>
      </c>
      <c r="G199" s="275">
        <f>'NAW2 - Total - SSEH'!G199</f>
        <v>0</v>
      </c>
      <c r="H199" s="275">
        <f>'NAW2 - Total - SSEH'!H199</f>
        <v>0</v>
      </c>
      <c r="I199" s="275">
        <f>'NAW2 - Total - SSEH'!I199</f>
        <v>0</v>
      </c>
      <c r="J199" s="275">
        <f>'NAW2 - Total - SSEH'!J199</f>
        <v>0</v>
      </c>
      <c r="K199" s="275">
        <f>'NAW2 - Total - SSEH'!K199</f>
        <v>0</v>
      </c>
      <c r="L199" s="220">
        <f t="shared" si="432"/>
        <v>0</v>
      </c>
      <c r="M199" s="275">
        <f>'NAW2 - Total - SSEH'!M199</f>
        <v>0</v>
      </c>
      <c r="N199" s="275">
        <f>'NAW2 - Total - SSEH'!N199</f>
        <v>0</v>
      </c>
      <c r="O199" s="275">
        <f>'NAW2 - Total - SSEH'!O199</f>
        <v>0</v>
      </c>
      <c r="P199" s="275">
        <f>'NAW2 - Total - SSEH'!P199</f>
        <v>0</v>
      </c>
      <c r="Q199" s="275">
        <f>'NAW2 - Total - SSEH'!Q199</f>
        <v>0</v>
      </c>
      <c r="R199" s="220">
        <f t="shared" si="433"/>
        <v>0</v>
      </c>
      <c r="S199" s="102"/>
      <c r="T199" s="102"/>
      <c r="U199" s="102"/>
      <c r="V199" s="102"/>
      <c r="W199" s="102"/>
      <c r="X199" s="220">
        <f t="shared" si="434"/>
        <v>0</v>
      </c>
      <c r="Y199" s="275">
        <f>'NAW2 - Total - SSEH'!Y199</f>
        <v>0</v>
      </c>
      <c r="Z199" s="275">
        <f>'NAW2 - Total - SSEH'!Z199</f>
        <v>0</v>
      </c>
      <c r="AA199" s="275">
        <f>'NAW2 - Total - SSEH'!AA199</f>
        <v>0</v>
      </c>
      <c r="AB199" s="275">
        <f>'NAW2 - Total - SSEH'!AB199</f>
        <v>0</v>
      </c>
      <c r="AC199" s="275">
        <f>'NAW2 - Total - SSEH'!AC199</f>
        <v>0</v>
      </c>
      <c r="AD199" s="220">
        <f t="shared" si="435"/>
        <v>0</v>
      </c>
      <c r="AE199" s="102"/>
      <c r="AF199" s="102"/>
      <c r="AG199" s="102"/>
      <c r="AH199" s="102"/>
      <c r="AI199" s="102"/>
      <c r="AJ199" s="220">
        <f t="shared" si="436"/>
        <v>0</v>
      </c>
      <c r="AK199" s="275">
        <f>'NAW2 - Total - SSEH'!AK199</f>
        <v>0</v>
      </c>
      <c r="AL199" s="275">
        <f>'NAW2 - Total - SSEH'!AL199</f>
        <v>0</v>
      </c>
      <c r="AM199" s="275">
        <f>'NAW2 - Total - SSEH'!AM199</f>
        <v>0</v>
      </c>
      <c r="AN199" s="275">
        <f>'NAW2 - Total - SSEH'!AN199</f>
        <v>0</v>
      </c>
      <c r="AO199" s="275">
        <f>'NAW2 - Total - SSEH'!AO199</f>
        <v>0</v>
      </c>
      <c r="AP199" s="220">
        <f t="shared" si="437"/>
        <v>0</v>
      </c>
      <c r="AR199" s="244"/>
    </row>
    <row r="200" spans="1:44" ht="25.5" customHeight="1" thickBot="1">
      <c r="A200" s="13"/>
      <c r="B200" s="221"/>
      <c r="C200" s="222"/>
      <c r="D200" s="102"/>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10"/>
      <c r="D201" s="211"/>
      <c r="E201" s="212"/>
      <c r="F201" s="213" t="s">
        <v>78</v>
      </c>
      <c r="G201" s="278">
        <f>'NAW2 - Total - SSEH'!G201</f>
        <v>0</v>
      </c>
      <c r="H201" s="278">
        <f>'NAW2 - Total - SSEH'!H201</f>
        <v>0</v>
      </c>
      <c r="I201" s="278">
        <f>'NAW2 - Total - SSEH'!I201</f>
        <v>0</v>
      </c>
      <c r="J201" s="278">
        <f>'NAW2 - Total - SSEH'!J201</f>
        <v>0</v>
      </c>
      <c r="K201" s="278">
        <f>'NAW2 - Total - SSEH'!K201</f>
        <v>0</v>
      </c>
      <c r="L201" s="216">
        <f>SUM(G201:K201)</f>
        <v>0</v>
      </c>
      <c r="M201" s="278">
        <f>'NAW2 - Total - SSEH'!M201</f>
        <v>0</v>
      </c>
      <c r="N201" s="278">
        <f>'NAW2 - Total - SSEH'!N201</f>
        <v>0</v>
      </c>
      <c r="O201" s="278">
        <f>'NAW2 - Total - SSEH'!O201</f>
        <v>0</v>
      </c>
      <c r="P201" s="278">
        <f>'NAW2 - Total - SSEH'!P201</f>
        <v>0</v>
      </c>
      <c r="Q201" s="278">
        <f>'NAW2 - Total - SSEH'!Q201</f>
        <v>0</v>
      </c>
      <c r="R201" s="216">
        <f>SUM(M201:Q201)</f>
        <v>0</v>
      </c>
      <c r="S201" s="102"/>
      <c r="T201" s="102"/>
      <c r="U201" s="102"/>
      <c r="V201" s="102"/>
      <c r="W201" s="102"/>
      <c r="X201" s="216">
        <f>SUM(S201:W201)</f>
        <v>0</v>
      </c>
      <c r="Y201" s="278">
        <f>'NAW2 - Total - SSEH'!Y201</f>
        <v>0</v>
      </c>
      <c r="Z201" s="278">
        <f>'NAW2 - Total - SSEH'!Z201</f>
        <v>0</v>
      </c>
      <c r="AA201" s="278">
        <f>'NAW2 - Total - SSEH'!AA201</f>
        <v>0</v>
      </c>
      <c r="AB201" s="278">
        <f>'NAW2 - Total - SSEH'!AB201</f>
        <v>0</v>
      </c>
      <c r="AC201" s="278">
        <f>'NAW2 - Total - SSEH'!AC201</f>
        <v>0</v>
      </c>
      <c r="AD201" s="216">
        <f>SUM(Y201:AC201)</f>
        <v>0</v>
      </c>
      <c r="AE201" s="102"/>
      <c r="AF201" s="102"/>
      <c r="AG201" s="102"/>
      <c r="AH201" s="102"/>
      <c r="AI201" s="102"/>
      <c r="AJ201" s="216">
        <f>SUM(AE201:AI201)</f>
        <v>0</v>
      </c>
      <c r="AK201" s="278">
        <f>'NAW2 - Total - SSEH'!AK201</f>
        <v>0</v>
      </c>
      <c r="AL201" s="278">
        <f>'NAW2 - Total - SSEH'!AL201</f>
        <v>0</v>
      </c>
      <c r="AM201" s="278">
        <f>'NAW2 - Total - SSEH'!AM201</f>
        <v>0</v>
      </c>
      <c r="AN201" s="278">
        <f>'NAW2 - Total - SSEH'!AN201</f>
        <v>0</v>
      </c>
      <c r="AO201" s="278">
        <f>'NAW2 - Total - SSEH'!AO201</f>
        <v>0</v>
      </c>
      <c r="AP201" s="216">
        <f>SUM(AK201:AO201)</f>
        <v>0</v>
      </c>
    </row>
    <row r="202" spans="1:44" s="244" customFormat="1" ht="25.5" customHeight="1">
      <c r="A202" s="13"/>
      <c r="B202" s="19"/>
      <c r="C202" s="218"/>
      <c r="D202" s="125"/>
      <c r="E202" s="105"/>
      <c r="F202" s="219" t="s">
        <v>80</v>
      </c>
      <c r="G202" s="275">
        <f>'NAW2 - Total - SSEH'!G202</f>
        <v>0</v>
      </c>
      <c r="H202" s="275">
        <f>'NAW2 - Total - SSEH'!H202</f>
        <v>0</v>
      </c>
      <c r="I202" s="275">
        <f>'NAW2 - Total - SSEH'!I202</f>
        <v>0</v>
      </c>
      <c r="J202" s="275">
        <f>'NAW2 - Total - SSEH'!J202</f>
        <v>0</v>
      </c>
      <c r="K202" s="275">
        <f>'NAW2 - Total - SSEH'!K202</f>
        <v>0</v>
      </c>
      <c r="L202" s="220">
        <f t="shared" ref="L202:L204" si="444">SUM(G202:K202)</f>
        <v>0</v>
      </c>
      <c r="M202" s="275">
        <f>'NAW2 - Total - SSEH'!M202</f>
        <v>0</v>
      </c>
      <c r="N202" s="275">
        <f>'NAW2 - Total - SSEH'!N202</f>
        <v>0</v>
      </c>
      <c r="O202" s="275">
        <f>'NAW2 - Total - SSEH'!O202</f>
        <v>0</v>
      </c>
      <c r="P202" s="275">
        <f>'NAW2 - Total - SSEH'!P202</f>
        <v>0</v>
      </c>
      <c r="Q202" s="275">
        <f>'NAW2 - Total - SSEH'!Q202</f>
        <v>0</v>
      </c>
      <c r="R202" s="220">
        <f t="shared" ref="R202:R204" si="445">SUM(M202:Q202)</f>
        <v>0</v>
      </c>
      <c r="S202" s="102"/>
      <c r="T202" s="102"/>
      <c r="U202" s="102"/>
      <c r="V202" s="102"/>
      <c r="W202" s="102"/>
      <c r="X202" s="220">
        <f t="shared" ref="X202:X204" si="446">SUM(S202:W202)</f>
        <v>0</v>
      </c>
      <c r="Y202" s="275">
        <f>'NAW2 - Total - SSEH'!Y202</f>
        <v>0</v>
      </c>
      <c r="Z202" s="275">
        <f>'NAW2 - Total - SSEH'!Z202</f>
        <v>0</v>
      </c>
      <c r="AA202" s="275">
        <f>'NAW2 - Total - SSEH'!AA202</f>
        <v>0</v>
      </c>
      <c r="AB202" s="275">
        <f>'NAW2 - Total - SSEH'!AB202</f>
        <v>0</v>
      </c>
      <c r="AC202" s="275">
        <f>'NAW2 - Total - SSEH'!AC202</f>
        <v>0</v>
      </c>
      <c r="AD202" s="220">
        <f t="shared" ref="AD202:AD204" si="447">SUM(Y202:AC202)</f>
        <v>0</v>
      </c>
      <c r="AE202" s="102"/>
      <c r="AF202" s="102"/>
      <c r="AG202" s="102"/>
      <c r="AH202" s="102"/>
      <c r="AI202" s="102"/>
      <c r="AJ202" s="220">
        <f t="shared" ref="AJ202:AJ204" si="448">SUM(AE202:AI202)</f>
        <v>0</v>
      </c>
      <c r="AK202" s="275">
        <f>'NAW2 - Total - SSEH'!AK202</f>
        <v>0</v>
      </c>
      <c r="AL202" s="275">
        <f>'NAW2 - Total - SSEH'!AL202</f>
        <v>0</v>
      </c>
      <c r="AM202" s="275">
        <f>'NAW2 - Total - SSEH'!AM202</f>
        <v>0</v>
      </c>
      <c r="AN202" s="275">
        <f>'NAW2 - Total - SSEH'!AN202</f>
        <v>0</v>
      </c>
      <c r="AO202" s="275">
        <f>'NAW2 - Total - SSEH'!AO202</f>
        <v>0</v>
      </c>
      <c r="AP202" s="220">
        <f t="shared" ref="AP202:AP204" si="449">SUM(AK202:AO202)</f>
        <v>0</v>
      </c>
      <c r="AR202" s="187"/>
    </row>
    <row r="203" spans="1:44" s="244" customFormat="1" ht="25.5" customHeight="1">
      <c r="A203" s="13"/>
      <c r="B203" s="19"/>
      <c r="C203" s="218"/>
      <c r="D203" s="125"/>
      <c r="E203" s="105"/>
      <c r="F203" s="219" t="s">
        <v>82</v>
      </c>
      <c r="G203" s="275">
        <f>'NAW2 - Total - SSEH'!G203</f>
        <v>0</v>
      </c>
      <c r="H203" s="275">
        <f>'NAW2 - Total - SSEH'!H203</f>
        <v>0</v>
      </c>
      <c r="I203" s="275">
        <f>'NAW2 - Total - SSEH'!I203</f>
        <v>0</v>
      </c>
      <c r="J203" s="275">
        <f>'NAW2 - Total - SSEH'!J203</f>
        <v>0</v>
      </c>
      <c r="K203" s="275">
        <f>'NAW2 - Total - SSEH'!K203</f>
        <v>0</v>
      </c>
      <c r="L203" s="220">
        <f t="shared" si="444"/>
        <v>0</v>
      </c>
      <c r="M203" s="275">
        <f>'NAW2 - Total - SSEH'!M203</f>
        <v>0</v>
      </c>
      <c r="N203" s="275">
        <f>'NAW2 - Total - SSEH'!N203</f>
        <v>0</v>
      </c>
      <c r="O203" s="275">
        <f>'NAW2 - Total - SSEH'!O203</f>
        <v>0</v>
      </c>
      <c r="P203" s="275">
        <f>'NAW2 - Total - SSEH'!P203</f>
        <v>0</v>
      </c>
      <c r="Q203" s="275">
        <f>'NAW2 - Total - SSEH'!Q203</f>
        <v>0</v>
      </c>
      <c r="R203" s="220">
        <f t="shared" si="445"/>
        <v>0</v>
      </c>
      <c r="S203" s="102"/>
      <c r="T203" s="102"/>
      <c r="U203" s="102"/>
      <c r="V203" s="102"/>
      <c r="W203" s="102"/>
      <c r="X203" s="220">
        <f t="shared" si="446"/>
        <v>0</v>
      </c>
      <c r="Y203" s="275">
        <f>'NAW2 - Total - SSEH'!Y203</f>
        <v>0</v>
      </c>
      <c r="Z203" s="275">
        <f>'NAW2 - Total - SSEH'!Z203</f>
        <v>0</v>
      </c>
      <c r="AA203" s="275">
        <f>'NAW2 - Total - SSEH'!AA203</f>
        <v>0</v>
      </c>
      <c r="AB203" s="275">
        <f>'NAW2 - Total - SSEH'!AB203</f>
        <v>0</v>
      </c>
      <c r="AC203" s="275">
        <f>'NAW2 - Total - SSEH'!AC203</f>
        <v>0</v>
      </c>
      <c r="AD203" s="220">
        <f t="shared" si="447"/>
        <v>0</v>
      </c>
      <c r="AE203" s="102"/>
      <c r="AF203" s="102"/>
      <c r="AG203" s="102"/>
      <c r="AH203" s="102"/>
      <c r="AI203" s="102"/>
      <c r="AJ203" s="220">
        <f t="shared" si="448"/>
        <v>0</v>
      </c>
      <c r="AK203" s="275">
        <f>'NAW2 - Total - SSEH'!AK203</f>
        <v>0</v>
      </c>
      <c r="AL203" s="275">
        <f>'NAW2 - Total - SSEH'!AL203</f>
        <v>0</v>
      </c>
      <c r="AM203" s="275">
        <f>'NAW2 - Total - SSEH'!AM203</f>
        <v>0</v>
      </c>
      <c r="AN203" s="275">
        <f>'NAW2 - Total - SSEH'!AN203</f>
        <v>0</v>
      </c>
      <c r="AO203" s="275">
        <f>'NAW2 - Total - SSEH'!AO203</f>
        <v>0</v>
      </c>
      <c r="AP203" s="220">
        <f t="shared" si="449"/>
        <v>0</v>
      </c>
    </row>
    <row r="204" spans="1:44" s="244" customFormat="1" ht="25.5" customHeight="1">
      <c r="A204" s="13"/>
      <c r="B204" s="19"/>
      <c r="C204" s="218"/>
      <c r="D204" s="125"/>
      <c r="E204" s="105"/>
      <c r="F204" s="219" t="s">
        <v>83</v>
      </c>
      <c r="G204" s="275">
        <f>'NAW2 - Total - SSEH'!G204</f>
        <v>0</v>
      </c>
      <c r="H204" s="275">
        <f>'NAW2 - Total - SSEH'!H204</f>
        <v>0</v>
      </c>
      <c r="I204" s="275">
        <f>'NAW2 - Total - SSEH'!I204</f>
        <v>0</v>
      </c>
      <c r="J204" s="275">
        <f>'NAW2 - Total - SSEH'!J204</f>
        <v>0</v>
      </c>
      <c r="K204" s="275">
        <f>'NAW2 - Total - SSEH'!K204</f>
        <v>0</v>
      </c>
      <c r="L204" s="220">
        <f t="shared" si="444"/>
        <v>0</v>
      </c>
      <c r="M204" s="275">
        <f>'NAW2 - Total - SSEH'!M204</f>
        <v>0</v>
      </c>
      <c r="N204" s="275">
        <f>'NAW2 - Total - SSEH'!N204</f>
        <v>0</v>
      </c>
      <c r="O204" s="275">
        <f>'NAW2 - Total - SSEH'!O204</f>
        <v>0</v>
      </c>
      <c r="P204" s="275">
        <f>'NAW2 - Total - SSEH'!P204</f>
        <v>0</v>
      </c>
      <c r="Q204" s="275">
        <f>'NAW2 - Total - SSEH'!Q204</f>
        <v>0</v>
      </c>
      <c r="R204" s="220">
        <f t="shared" si="445"/>
        <v>0</v>
      </c>
      <c r="S204" s="102"/>
      <c r="T204" s="102"/>
      <c r="U204" s="102"/>
      <c r="V204" s="102"/>
      <c r="W204" s="102"/>
      <c r="X204" s="220">
        <f t="shared" si="446"/>
        <v>0</v>
      </c>
      <c r="Y204" s="275">
        <f>'NAW2 - Total - SSEH'!Y204</f>
        <v>0</v>
      </c>
      <c r="Z204" s="275">
        <f>'NAW2 - Total - SSEH'!Z204</f>
        <v>0</v>
      </c>
      <c r="AA204" s="275">
        <f>'NAW2 - Total - SSEH'!AA204</f>
        <v>0</v>
      </c>
      <c r="AB204" s="275">
        <f>'NAW2 - Total - SSEH'!AB204</f>
        <v>0</v>
      </c>
      <c r="AC204" s="275">
        <f>'NAW2 - Total - SSEH'!AC204</f>
        <v>0</v>
      </c>
      <c r="AD204" s="220">
        <f t="shared" si="447"/>
        <v>0</v>
      </c>
      <c r="AE204" s="102"/>
      <c r="AF204" s="102"/>
      <c r="AG204" s="102"/>
      <c r="AH204" s="102"/>
      <c r="AI204" s="102"/>
      <c r="AJ204" s="220">
        <f t="shared" si="448"/>
        <v>0</v>
      </c>
      <c r="AK204" s="275">
        <f>'NAW2 - Total - SSEH'!AK204</f>
        <v>0</v>
      </c>
      <c r="AL204" s="275">
        <f>'NAW2 - Total - SSEH'!AL204</f>
        <v>0</v>
      </c>
      <c r="AM204" s="275">
        <f>'NAW2 - Total - SSEH'!AM204</f>
        <v>0</v>
      </c>
      <c r="AN204" s="275">
        <f>'NAW2 - Total - SSEH'!AN204</f>
        <v>0</v>
      </c>
      <c r="AO204" s="275">
        <f>'NAW2 - Total - SSEH'!AO204</f>
        <v>0</v>
      </c>
      <c r="AP204" s="220">
        <f t="shared" si="449"/>
        <v>0</v>
      </c>
      <c r="AR204" s="187"/>
    </row>
    <row r="205" spans="1:44" s="244" customFormat="1" ht="25.5" customHeight="1" thickBot="1">
      <c r="A205" s="13"/>
      <c r="B205" s="221"/>
      <c r="C205" s="222"/>
      <c r="D205" s="102"/>
      <c r="E205" s="102"/>
      <c r="F205" s="223"/>
      <c r="G205" s="224">
        <f>SUM(G201:G204)</f>
        <v>0</v>
      </c>
      <c r="H205" s="225">
        <f t="shared" ref="H205:K205" si="450">SUM(H201:H204)</f>
        <v>0</v>
      </c>
      <c r="I205" s="225">
        <f t="shared" si="450"/>
        <v>0</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0</v>
      </c>
      <c r="Z205" s="225">
        <f t="shared" ref="Z205:AC205" si="453">SUM(Z201:Z204)</f>
        <v>0</v>
      </c>
      <c r="AA205" s="225">
        <f t="shared" si="453"/>
        <v>0</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0</v>
      </c>
      <c r="AL205" s="225">
        <f t="shared" ref="AL205:AO205" si="455">SUM(AL201:AL204)</f>
        <v>0</v>
      </c>
      <c r="AM205" s="225">
        <f t="shared" si="455"/>
        <v>0</v>
      </c>
      <c r="AN205" s="225">
        <f t="shared" si="455"/>
        <v>0</v>
      </c>
      <c r="AO205" s="225">
        <f t="shared" si="455"/>
        <v>0</v>
      </c>
      <c r="AP205" s="150"/>
      <c r="AR205" s="187"/>
    </row>
    <row r="206" spans="1:44" ht="25.5" customHeight="1">
      <c r="A206" s="13"/>
      <c r="B206" s="209" t="s">
        <v>152</v>
      </c>
      <c r="C206" s="210"/>
      <c r="D206" s="211"/>
      <c r="E206" s="212"/>
      <c r="F206" s="213" t="s">
        <v>78</v>
      </c>
      <c r="G206" s="275">
        <f>'NAW2 - Total - SSEH'!G206</f>
        <v>0</v>
      </c>
      <c r="H206" s="275">
        <f>'NAW2 - Total - SSEH'!H206</f>
        <v>0</v>
      </c>
      <c r="I206" s="275">
        <f>'NAW2 - Total - SSEH'!I206</f>
        <v>0</v>
      </c>
      <c r="J206" s="275">
        <f>'NAW2 - Total - SSEH'!J206</f>
        <v>0</v>
      </c>
      <c r="K206" s="275">
        <f>'NAW2 - Total - SSEH'!K206</f>
        <v>0</v>
      </c>
      <c r="L206" s="216">
        <f>SUM(G206:K206)</f>
        <v>0</v>
      </c>
      <c r="M206" s="275">
        <f>'NAW2 - Total - SSEH'!M206</f>
        <v>0</v>
      </c>
      <c r="N206" s="275">
        <f>'NAW2 - Total - SSEH'!N206</f>
        <v>0</v>
      </c>
      <c r="O206" s="275">
        <f>'NAW2 - Total - SSEH'!O206</f>
        <v>0</v>
      </c>
      <c r="P206" s="275">
        <f>'NAW2 - Total - SSEH'!P206</f>
        <v>0</v>
      </c>
      <c r="Q206" s="275">
        <f>'NAW2 - Total - SSEH'!Q206</f>
        <v>0</v>
      </c>
      <c r="R206" s="216">
        <f>SUM(M206:Q206)</f>
        <v>0</v>
      </c>
      <c r="S206" s="102"/>
      <c r="T206" s="102"/>
      <c r="U206" s="102"/>
      <c r="V206" s="102"/>
      <c r="W206" s="102"/>
      <c r="X206" s="216">
        <f>SUM(S206:W206)</f>
        <v>0</v>
      </c>
      <c r="Y206" s="276">
        <f>'NAW2 - Total - SSEH'!Y206</f>
        <v>0</v>
      </c>
      <c r="Z206" s="276">
        <f>'NAW2 - Total - SSEH'!Z206</f>
        <v>0</v>
      </c>
      <c r="AA206" s="276">
        <f>'NAW2 - Total - SSEH'!AA206</f>
        <v>0</v>
      </c>
      <c r="AB206" s="276">
        <f>'NAW2 - Total - SSEH'!AB206</f>
        <v>0</v>
      </c>
      <c r="AC206" s="276">
        <f>'NAW2 - Total - SSEH'!AC206</f>
        <v>0</v>
      </c>
      <c r="AD206" s="216">
        <f>SUM(Y206:AC206)</f>
        <v>0</v>
      </c>
      <c r="AE206" s="102"/>
      <c r="AF206" s="102"/>
      <c r="AG206" s="102"/>
      <c r="AH206" s="102"/>
      <c r="AI206" s="102"/>
      <c r="AJ206" s="216">
        <f>SUM(AE206:AI206)</f>
        <v>0</v>
      </c>
      <c r="AK206" s="276">
        <f>'NAW2 - Total - SSEH'!AK206</f>
        <v>0</v>
      </c>
      <c r="AL206" s="276">
        <f>'NAW2 - Total - SSEH'!AL206</f>
        <v>0</v>
      </c>
      <c r="AM206" s="276">
        <f>'NAW2 - Total - SSEH'!AM206</f>
        <v>0</v>
      </c>
      <c r="AN206" s="276">
        <f>'NAW2 - Total - SSEH'!AN206</f>
        <v>0</v>
      </c>
      <c r="AO206" s="276">
        <f>'NAW2 - Total - SSEH'!AO206</f>
        <v>0</v>
      </c>
      <c r="AP206" s="216">
        <f>SUM(AK206:AO206)</f>
        <v>0</v>
      </c>
    </row>
    <row r="207" spans="1:44" ht="25.5" customHeight="1">
      <c r="A207" s="13"/>
      <c r="B207" s="19"/>
      <c r="C207" s="218"/>
      <c r="D207" s="125"/>
      <c r="E207" s="105"/>
      <c r="F207" s="219" t="s">
        <v>80</v>
      </c>
      <c r="G207" s="275">
        <f>'NAW2 - Total - SSEH'!G207</f>
        <v>0</v>
      </c>
      <c r="H207" s="275">
        <f>'NAW2 - Total - SSEH'!H207</f>
        <v>0</v>
      </c>
      <c r="I207" s="275">
        <f>'NAW2 - Total - SSEH'!I207</f>
        <v>0</v>
      </c>
      <c r="J207" s="275">
        <f>'NAW2 - Total - SSEH'!J207</f>
        <v>0</v>
      </c>
      <c r="K207" s="275">
        <f>'NAW2 - Total - SSEH'!K207</f>
        <v>0</v>
      </c>
      <c r="L207" s="220">
        <f t="shared" ref="L207:L209" si="456">SUM(G207:K207)</f>
        <v>0</v>
      </c>
      <c r="M207" s="275">
        <f>'NAW2 - Total - SSEH'!M207</f>
        <v>0</v>
      </c>
      <c r="N207" s="275">
        <f>'NAW2 - Total - SSEH'!N207</f>
        <v>0</v>
      </c>
      <c r="O207" s="275">
        <f>'NAW2 - Total - SSEH'!O207</f>
        <v>0</v>
      </c>
      <c r="P207" s="275">
        <f>'NAW2 - Total - SSEH'!P207</f>
        <v>0</v>
      </c>
      <c r="Q207" s="275">
        <f>'NAW2 - Total - SSEH'!Q207</f>
        <v>0</v>
      </c>
      <c r="R207" s="220">
        <f t="shared" ref="R207:R209" si="457">SUM(M207:Q207)</f>
        <v>0</v>
      </c>
      <c r="S207" s="102"/>
      <c r="T207" s="102"/>
      <c r="U207" s="102"/>
      <c r="V207" s="102"/>
      <c r="W207" s="102"/>
      <c r="X207" s="220">
        <f t="shared" ref="X207:X209" si="458">SUM(S207:W207)</f>
        <v>0</v>
      </c>
      <c r="Y207" s="275">
        <f>'NAW2 - Total - SSEH'!Y207</f>
        <v>0</v>
      </c>
      <c r="Z207" s="275">
        <f>'NAW2 - Total - SSEH'!Z207</f>
        <v>0</v>
      </c>
      <c r="AA207" s="275">
        <f>'NAW2 - Total - SSEH'!AA207</f>
        <v>0</v>
      </c>
      <c r="AB207" s="275">
        <f>'NAW2 - Total - SSEH'!AB207</f>
        <v>0</v>
      </c>
      <c r="AC207" s="275">
        <f>'NAW2 - Total - SSEH'!AC207</f>
        <v>0</v>
      </c>
      <c r="AD207" s="220">
        <f t="shared" ref="AD207:AD209" si="459">SUM(Y207:AC207)</f>
        <v>0</v>
      </c>
      <c r="AE207" s="102"/>
      <c r="AF207" s="102"/>
      <c r="AG207" s="102"/>
      <c r="AH207" s="102"/>
      <c r="AI207" s="102"/>
      <c r="AJ207" s="220">
        <f t="shared" ref="AJ207:AJ209" si="460">SUM(AE207:AI207)</f>
        <v>0</v>
      </c>
      <c r="AK207" s="275">
        <f>'NAW2 - Total - SSEH'!AK207</f>
        <v>0</v>
      </c>
      <c r="AL207" s="275">
        <f>'NAW2 - Total - SSEH'!AL207</f>
        <v>0</v>
      </c>
      <c r="AM207" s="275">
        <f>'NAW2 - Total - SSEH'!AM207</f>
        <v>0</v>
      </c>
      <c r="AN207" s="275">
        <f>'NAW2 - Total - SSEH'!AN207</f>
        <v>0</v>
      </c>
      <c r="AO207" s="275">
        <f>'NAW2 - Total - SSEH'!AO207</f>
        <v>0</v>
      </c>
      <c r="AP207" s="220">
        <f t="shared" ref="AP207:AP209" si="461">SUM(AK207:AO207)</f>
        <v>0</v>
      </c>
    </row>
    <row r="208" spans="1:44" ht="25.5" customHeight="1">
      <c r="A208" s="13"/>
      <c r="B208" s="19"/>
      <c r="C208" s="218"/>
      <c r="D208" s="125"/>
      <c r="E208" s="105"/>
      <c r="F208" s="219" t="s">
        <v>82</v>
      </c>
      <c r="G208" s="275">
        <f>'NAW2 - Total - SSEH'!G208</f>
        <v>0</v>
      </c>
      <c r="H208" s="275">
        <f>'NAW2 - Total - SSEH'!H208</f>
        <v>0</v>
      </c>
      <c r="I208" s="275">
        <f>'NAW2 - Total - SSEH'!I208</f>
        <v>0</v>
      </c>
      <c r="J208" s="275">
        <f>'NAW2 - Total - SSEH'!J208</f>
        <v>0</v>
      </c>
      <c r="K208" s="275">
        <f>'NAW2 - Total - SSEH'!K208</f>
        <v>0</v>
      </c>
      <c r="L208" s="220">
        <f t="shared" si="456"/>
        <v>0</v>
      </c>
      <c r="M208" s="275">
        <f>'NAW2 - Total - SSEH'!M208</f>
        <v>0</v>
      </c>
      <c r="N208" s="275">
        <f>'NAW2 - Total - SSEH'!N208</f>
        <v>0</v>
      </c>
      <c r="O208" s="275">
        <f>'NAW2 - Total - SSEH'!O208</f>
        <v>0</v>
      </c>
      <c r="P208" s="275">
        <f>'NAW2 - Total - SSEH'!P208</f>
        <v>0</v>
      </c>
      <c r="Q208" s="275">
        <f>'NAW2 - Total - SSEH'!Q208</f>
        <v>0</v>
      </c>
      <c r="R208" s="220">
        <f t="shared" si="457"/>
        <v>0</v>
      </c>
      <c r="S208" s="102"/>
      <c r="T208" s="102"/>
      <c r="U208" s="102"/>
      <c r="V208" s="102"/>
      <c r="W208" s="102"/>
      <c r="X208" s="220">
        <f t="shared" si="458"/>
        <v>0</v>
      </c>
      <c r="Y208" s="275">
        <f>'NAW2 - Total - SSEH'!Y208</f>
        <v>0</v>
      </c>
      <c r="Z208" s="275">
        <f>'NAW2 - Total - SSEH'!Z208</f>
        <v>0</v>
      </c>
      <c r="AA208" s="275">
        <f>'NAW2 - Total - SSEH'!AA208</f>
        <v>0</v>
      </c>
      <c r="AB208" s="275">
        <f>'NAW2 - Total - SSEH'!AB208</f>
        <v>0</v>
      </c>
      <c r="AC208" s="275">
        <f>'NAW2 - Total - SSEH'!AC208</f>
        <v>0</v>
      </c>
      <c r="AD208" s="220">
        <f t="shared" si="459"/>
        <v>0</v>
      </c>
      <c r="AE208" s="102"/>
      <c r="AF208" s="102"/>
      <c r="AG208" s="102"/>
      <c r="AH208" s="102"/>
      <c r="AI208" s="102"/>
      <c r="AJ208" s="220">
        <f t="shared" si="460"/>
        <v>0</v>
      </c>
      <c r="AK208" s="275">
        <f>'NAW2 - Total - SSEH'!AK208</f>
        <v>0</v>
      </c>
      <c r="AL208" s="275">
        <f>'NAW2 - Total - SSEH'!AL208</f>
        <v>0</v>
      </c>
      <c r="AM208" s="275">
        <f>'NAW2 - Total - SSEH'!AM208</f>
        <v>0</v>
      </c>
      <c r="AN208" s="275">
        <f>'NAW2 - Total - SSEH'!AN208</f>
        <v>0</v>
      </c>
      <c r="AO208" s="275">
        <f>'NAW2 - Total - SSEH'!AO208</f>
        <v>0</v>
      </c>
      <c r="AP208" s="220">
        <f t="shared" si="461"/>
        <v>0</v>
      </c>
    </row>
    <row r="209" spans="1:42" ht="25.5" customHeight="1">
      <c r="A209" s="13"/>
      <c r="B209" s="19"/>
      <c r="C209" s="218"/>
      <c r="D209" s="125"/>
      <c r="E209" s="105"/>
      <c r="F209" s="219" t="s">
        <v>83</v>
      </c>
      <c r="G209" s="275">
        <f>'NAW2 - Total - SSEH'!G209</f>
        <v>0</v>
      </c>
      <c r="H209" s="275">
        <f>'NAW2 - Total - SSEH'!H209</f>
        <v>0</v>
      </c>
      <c r="I209" s="275">
        <f>'NAW2 - Total - SSEH'!I209</f>
        <v>0</v>
      </c>
      <c r="J209" s="275">
        <f>'NAW2 - Total - SSEH'!J209</f>
        <v>0</v>
      </c>
      <c r="K209" s="275">
        <f>'NAW2 - Total - SSEH'!K209</f>
        <v>0</v>
      </c>
      <c r="L209" s="220">
        <f t="shared" si="456"/>
        <v>0</v>
      </c>
      <c r="M209" s="275">
        <f>'NAW2 - Total - SSEH'!M209</f>
        <v>0</v>
      </c>
      <c r="N209" s="275">
        <f>'NAW2 - Total - SSEH'!N209</f>
        <v>0</v>
      </c>
      <c r="O209" s="275">
        <f>'NAW2 - Total - SSEH'!O209</f>
        <v>0</v>
      </c>
      <c r="P209" s="275">
        <f>'NAW2 - Total - SSEH'!P209</f>
        <v>0</v>
      </c>
      <c r="Q209" s="275">
        <f>'NAW2 - Total - SSEH'!Q209</f>
        <v>0</v>
      </c>
      <c r="R209" s="220">
        <f t="shared" si="457"/>
        <v>0</v>
      </c>
      <c r="S209" s="102"/>
      <c r="T209" s="102"/>
      <c r="U209" s="102"/>
      <c r="V209" s="102"/>
      <c r="W209" s="102"/>
      <c r="X209" s="220">
        <f t="shared" si="458"/>
        <v>0</v>
      </c>
      <c r="Y209" s="275">
        <f>'NAW2 - Total - SSEH'!Y209</f>
        <v>0</v>
      </c>
      <c r="Z209" s="275">
        <f>'NAW2 - Total - SSEH'!Z209</f>
        <v>0</v>
      </c>
      <c r="AA209" s="275">
        <f>'NAW2 - Total - SSEH'!AA209</f>
        <v>0</v>
      </c>
      <c r="AB209" s="275">
        <f>'NAW2 - Total - SSEH'!AB209</f>
        <v>0</v>
      </c>
      <c r="AC209" s="275">
        <f>'NAW2 - Total - SSEH'!AC209</f>
        <v>0</v>
      </c>
      <c r="AD209" s="220">
        <f t="shared" si="459"/>
        <v>0</v>
      </c>
      <c r="AE209" s="102"/>
      <c r="AF209" s="102"/>
      <c r="AG209" s="102"/>
      <c r="AH209" s="102"/>
      <c r="AI209" s="102"/>
      <c r="AJ209" s="220">
        <f t="shared" si="460"/>
        <v>0</v>
      </c>
      <c r="AK209" s="275">
        <f>'NAW2 - Total - SSEH'!AK209</f>
        <v>0</v>
      </c>
      <c r="AL209" s="275">
        <f>'NAW2 - Total - SSEH'!AL209</f>
        <v>0</v>
      </c>
      <c r="AM209" s="275">
        <f>'NAW2 - Total - SSEH'!AM209</f>
        <v>0</v>
      </c>
      <c r="AN209" s="275">
        <f>'NAW2 - Total - SSEH'!AN209</f>
        <v>0</v>
      </c>
      <c r="AO209" s="275">
        <f>'NAW2 - Total - SSEH'!AO209</f>
        <v>0</v>
      </c>
      <c r="AP209" s="220">
        <f t="shared" si="461"/>
        <v>0</v>
      </c>
    </row>
    <row r="210" spans="1:42" ht="25.5" customHeight="1" thickBot="1">
      <c r="A210" s="13"/>
      <c r="B210" s="221"/>
      <c r="C210" s="222"/>
      <c r="D210" s="102"/>
      <c r="E210" s="102"/>
      <c r="F210" s="223"/>
      <c r="G210" s="224">
        <f>SUM(G206:G209)</f>
        <v>0</v>
      </c>
      <c r="H210" s="225">
        <f t="shared" ref="H210:K210" si="462">SUM(H206:H209)</f>
        <v>0</v>
      </c>
      <c r="I210" s="225">
        <f t="shared" si="462"/>
        <v>0</v>
      </c>
      <c r="J210" s="225">
        <f t="shared" si="462"/>
        <v>0</v>
      </c>
      <c r="K210" s="225">
        <f t="shared" si="462"/>
        <v>0</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0</v>
      </c>
      <c r="Z210" s="225">
        <f t="shared" ref="Z210:AC210" si="465">SUM(Z206:Z209)</f>
        <v>0</v>
      </c>
      <c r="AA210" s="225">
        <f t="shared" si="465"/>
        <v>0</v>
      </c>
      <c r="AB210" s="225">
        <f t="shared" si="465"/>
        <v>0</v>
      </c>
      <c r="AC210" s="225">
        <f t="shared" si="465"/>
        <v>0</v>
      </c>
      <c r="AD210" s="150"/>
      <c r="AE210" s="224">
        <f>SUM(AE206:AE209)</f>
        <v>0</v>
      </c>
      <c r="AF210" s="225">
        <f t="shared" ref="AF210:AI210" si="466">SUM(AF206:AF209)</f>
        <v>0</v>
      </c>
      <c r="AG210" s="225">
        <f t="shared" si="466"/>
        <v>0</v>
      </c>
      <c r="AH210" s="225">
        <f t="shared" si="466"/>
        <v>0</v>
      </c>
      <c r="AI210" s="225">
        <f t="shared" si="466"/>
        <v>0</v>
      </c>
      <c r="AJ210" s="150"/>
      <c r="AK210" s="224">
        <f>SUM(AK206:AK209)</f>
        <v>0</v>
      </c>
      <c r="AL210" s="225">
        <f t="shared" ref="AL210:AO210" si="467">SUM(AL206:AL209)</f>
        <v>0</v>
      </c>
      <c r="AM210" s="225">
        <f t="shared" si="467"/>
        <v>0</v>
      </c>
      <c r="AN210" s="225">
        <f t="shared" si="467"/>
        <v>0</v>
      </c>
      <c r="AO210" s="225">
        <f t="shared" si="467"/>
        <v>0</v>
      </c>
      <c r="AP210" s="150"/>
    </row>
    <row r="211" spans="1:42" ht="25.5" customHeight="1">
      <c r="A211" s="13"/>
      <c r="B211" s="279" t="s">
        <v>13</v>
      </c>
      <c r="C211" s="210"/>
      <c r="D211" s="211"/>
      <c r="E211" s="212"/>
      <c r="F211" s="213" t="s">
        <v>78</v>
      </c>
      <c r="G211" s="275">
        <f>'NAW2 - Total - SSEH'!G211</f>
        <v>0</v>
      </c>
      <c r="H211" s="275">
        <f>'NAW2 - Total - SSEH'!H211</f>
        <v>0</v>
      </c>
      <c r="I211" s="275">
        <f>'NAW2 - Total - SSEH'!I211</f>
        <v>0</v>
      </c>
      <c r="J211" s="275">
        <f>'NAW2 - Total - SSEH'!J211</f>
        <v>0</v>
      </c>
      <c r="K211" s="275">
        <f>'NAW2 - Total - SSEH'!K211</f>
        <v>0</v>
      </c>
      <c r="L211" s="216">
        <f>SUM(G211:K211)</f>
        <v>0</v>
      </c>
      <c r="M211" s="275">
        <f>'NAW2 - Total - SSEH'!M211</f>
        <v>0</v>
      </c>
      <c r="N211" s="275">
        <f>'NAW2 - Total - SSEH'!N211</f>
        <v>0</v>
      </c>
      <c r="O211" s="275">
        <f>'NAW2 - Total - SSEH'!O211</f>
        <v>0</v>
      </c>
      <c r="P211" s="275">
        <f>'NAW2 - Total - SSEH'!P211</f>
        <v>0</v>
      </c>
      <c r="Q211" s="275">
        <f>'NAW2 - Total - SSEH'!Q211</f>
        <v>0</v>
      </c>
      <c r="R211" s="216">
        <f>SUM(M211:Q211)</f>
        <v>0</v>
      </c>
      <c r="S211" s="102"/>
      <c r="T211" s="102"/>
      <c r="U211" s="102"/>
      <c r="V211" s="102"/>
      <c r="W211" s="102"/>
      <c r="X211" s="216">
        <f>SUM(S211:W211)</f>
        <v>0</v>
      </c>
      <c r="Y211" s="276">
        <f>'NAW2 - Total - SSEH'!Y211</f>
        <v>0</v>
      </c>
      <c r="Z211" s="276">
        <f>'NAW2 - Total - SSEH'!Z211</f>
        <v>0</v>
      </c>
      <c r="AA211" s="276">
        <f>'NAW2 - Total - SSEH'!AA211</f>
        <v>0</v>
      </c>
      <c r="AB211" s="276">
        <f>'NAW2 - Total - SSEH'!AB211</f>
        <v>0</v>
      </c>
      <c r="AC211" s="276">
        <f>'NAW2 - Total - SSEH'!AC211</f>
        <v>0</v>
      </c>
      <c r="AD211" s="216">
        <f>SUM(Y211:AC211)</f>
        <v>0</v>
      </c>
      <c r="AE211" s="102"/>
      <c r="AF211" s="102"/>
      <c r="AG211" s="102"/>
      <c r="AH211" s="102"/>
      <c r="AI211" s="102"/>
      <c r="AJ211" s="216">
        <f>SUM(AE211:AI211)</f>
        <v>0</v>
      </c>
      <c r="AK211" s="276">
        <f>'NAW2 - Total - SSEH'!AK211</f>
        <v>0</v>
      </c>
      <c r="AL211" s="276">
        <f>'NAW2 - Total - SSEH'!AL211</f>
        <v>0</v>
      </c>
      <c r="AM211" s="276">
        <f>'NAW2 - Total - SSEH'!AM211</f>
        <v>0</v>
      </c>
      <c r="AN211" s="276">
        <f>'NAW2 - Total - SSEH'!AN211</f>
        <v>0</v>
      </c>
      <c r="AO211" s="276">
        <f>'NAW2 - Total - SSEH'!AO211</f>
        <v>0</v>
      </c>
      <c r="AP211" s="216">
        <f>SUM(AK211:AO211)</f>
        <v>0</v>
      </c>
    </row>
    <row r="212" spans="1:42" ht="25.5" customHeight="1">
      <c r="A212" s="13"/>
      <c r="B212" s="19"/>
      <c r="C212" s="218"/>
      <c r="D212" s="125"/>
      <c r="E212" s="105"/>
      <c r="F212" s="219" t="s">
        <v>80</v>
      </c>
      <c r="G212" s="275">
        <f>'NAW2 - Total - SSEH'!G212</f>
        <v>0</v>
      </c>
      <c r="H212" s="275">
        <f>'NAW2 - Total - SSEH'!H212</f>
        <v>0</v>
      </c>
      <c r="I212" s="275">
        <f>'NAW2 - Total - SSEH'!I212</f>
        <v>0</v>
      </c>
      <c r="J212" s="275">
        <f>'NAW2 - Total - SSEH'!J212</f>
        <v>0</v>
      </c>
      <c r="K212" s="275">
        <f>'NAW2 - Total - SSEH'!K212</f>
        <v>0</v>
      </c>
      <c r="L212" s="220">
        <f t="shared" ref="L212:L214" si="468">SUM(G212:K212)</f>
        <v>0</v>
      </c>
      <c r="M212" s="275">
        <f>'NAW2 - Total - SSEH'!M212</f>
        <v>0</v>
      </c>
      <c r="N212" s="275">
        <f>'NAW2 - Total - SSEH'!N212</f>
        <v>0</v>
      </c>
      <c r="O212" s="275">
        <f>'NAW2 - Total - SSEH'!O212</f>
        <v>0</v>
      </c>
      <c r="P212" s="275">
        <f>'NAW2 - Total - SSEH'!P212</f>
        <v>0</v>
      </c>
      <c r="Q212" s="275">
        <f>'NAW2 - Total - SSEH'!Q212</f>
        <v>0</v>
      </c>
      <c r="R212" s="220">
        <f t="shared" ref="R212:R214" si="469">SUM(M212:Q212)</f>
        <v>0</v>
      </c>
      <c r="S212" s="102"/>
      <c r="T212" s="102"/>
      <c r="U212" s="102"/>
      <c r="V212" s="102"/>
      <c r="W212" s="102"/>
      <c r="X212" s="220">
        <f t="shared" ref="X212:X214" si="470">SUM(S212:W212)</f>
        <v>0</v>
      </c>
      <c r="Y212" s="275">
        <f>'NAW2 - Total - SSEH'!Y212</f>
        <v>0</v>
      </c>
      <c r="Z212" s="275">
        <f>'NAW2 - Total - SSEH'!Z212</f>
        <v>0</v>
      </c>
      <c r="AA212" s="275">
        <f>'NAW2 - Total - SSEH'!AA212</f>
        <v>0</v>
      </c>
      <c r="AB212" s="275">
        <f>'NAW2 - Total - SSEH'!AB212</f>
        <v>0</v>
      </c>
      <c r="AC212" s="275">
        <f>'NAW2 - Total - SSEH'!AC212</f>
        <v>0</v>
      </c>
      <c r="AD212" s="220">
        <f t="shared" ref="AD212:AD214" si="471">SUM(Y212:AC212)</f>
        <v>0</v>
      </c>
      <c r="AE212" s="102"/>
      <c r="AF212" s="102"/>
      <c r="AG212" s="102"/>
      <c r="AH212" s="102"/>
      <c r="AI212" s="102"/>
      <c r="AJ212" s="220">
        <f t="shared" ref="AJ212:AJ214" si="472">SUM(AE212:AI212)</f>
        <v>0</v>
      </c>
      <c r="AK212" s="275">
        <f>'NAW2 - Total - SSEH'!AK212</f>
        <v>0</v>
      </c>
      <c r="AL212" s="275">
        <f>'NAW2 - Total - SSEH'!AL212</f>
        <v>0</v>
      </c>
      <c r="AM212" s="275">
        <f>'NAW2 - Total - SSEH'!AM212</f>
        <v>0</v>
      </c>
      <c r="AN212" s="275">
        <f>'NAW2 - Total - SSEH'!AN212</f>
        <v>0</v>
      </c>
      <c r="AO212" s="275">
        <f>'NAW2 - Total - SSEH'!AO212</f>
        <v>0</v>
      </c>
      <c r="AP212" s="220">
        <f t="shared" ref="AP212:AP214" si="473">SUM(AK212:AO212)</f>
        <v>0</v>
      </c>
    </row>
    <row r="213" spans="1:42" ht="25.5" customHeight="1">
      <c r="A213" s="13"/>
      <c r="B213" s="19"/>
      <c r="C213" s="218"/>
      <c r="D213" s="125"/>
      <c r="E213" s="105"/>
      <c r="F213" s="219" t="s">
        <v>82</v>
      </c>
      <c r="G213" s="275">
        <f>'NAW2 - Total - SSEH'!G213</f>
        <v>0</v>
      </c>
      <c r="H213" s="275">
        <f>'NAW2 - Total - SSEH'!H213</f>
        <v>0</v>
      </c>
      <c r="I213" s="275">
        <f>'NAW2 - Total - SSEH'!I213</f>
        <v>0</v>
      </c>
      <c r="J213" s="275">
        <f>'NAW2 - Total - SSEH'!J213</f>
        <v>0</v>
      </c>
      <c r="K213" s="275">
        <f>'NAW2 - Total - SSEH'!K213</f>
        <v>0</v>
      </c>
      <c r="L213" s="220">
        <f t="shared" si="468"/>
        <v>0</v>
      </c>
      <c r="M213" s="275">
        <f>'NAW2 - Total - SSEH'!M213</f>
        <v>0</v>
      </c>
      <c r="N213" s="275">
        <f>'NAW2 - Total - SSEH'!N213</f>
        <v>0</v>
      </c>
      <c r="O213" s="275">
        <f>'NAW2 - Total - SSEH'!O213</f>
        <v>0</v>
      </c>
      <c r="P213" s="275">
        <f>'NAW2 - Total - SSEH'!P213</f>
        <v>0</v>
      </c>
      <c r="Q213" s="275">
        <f>'NAW2 - Total - SSEH'!Q213</f>
        <v>0</v>
      </c>
      <c r="R213" s="220">
        <f t="shared" si="469"/>
        <v>0</v>
      </c>
      <c r="S213" s="102"/>
      <c r="T213" s="102"/>
      <c r="U213" s="102"/>
      <c r="V213" s="102"/>
      <c r="W213" s="102"/>
      <c r="X213" s="220">
        <f t="shared" si="470"/>
        <v>0</v>
      </c>
      <c r="Y213" s="275">
        <f>'NAW2 - Total - SSEH'!Y213</f>
        <v>0</v>
      </c>
      <c r="Z213" s="275">
        <f>'NAW2 - Total - SSEH'!Z213</f>
        <v>0</v>
      </c>
      <c r="AA213" s="275">
        <f>'NAW2 - Total - SSEH'!AA213</f>
        <v>0</v>
      </c>
      <c r="AB213" s="275">
        <f>'NAW2 - Total - SSEH'!AB213</f>
        <v>0</v>
      </c>
      <c r="AC213" s="275">
        <f>'NAW2 - Total - SSEH'!AC213</f>
        <v>0</v>
      </c>
      <c r="AD213" s="220">
        <f t="shared" si="471"/>
        <v>0</v>
      </c>
      <c r="AE213" s="102"/>
      <c r="AF213" s="102"/>
      <c r="AG213" s="102"/>
      <c r="AH213" s="102"/>
      <c r="AI213" s="102"/>
      <c r="AJ213" s="220">
        <f t="shared" si="472"/>
        <v>0</v>
      </c>
      <c r="AK213" s="275">
        <f>'NAW2 - Total - SSEH'!AK213</f>
        <v>0</v>
      </c>
      <c r="AL213" s="275">
        <f>'NAW2 - Total - SSEH'!AL213</f>
        <v>0</v>
      </c>
      <c r="AM213" s="275">
        <f>'NAW2 - Total - SSEH'!AM213</f>
        <v>0</v>
      </c>
      <c r="AN213" s="275">
        <f>'NAW2 - Total - SSEH'!AN213</f>
        <v>0</v>
      </c>
      <c r="AO213" s="275">
        <f>'NAW2 - Total - SSEH'!AO213</f>
        <v>0</v>
      </c>
      <c r="AP213" s="220">
        <f t="shared" si="473"/>
        <v>0</v>
      </c>
    </row>
    <row r="214" spans="1:42" ht="25.5" customHeight="1">
      <c r="A214" s="13"/>
      <c r="B214" s="19"/>
      <c r="C214" s="218"/>
      <c r="D214" s="125"/>
      <c r="E214" s="105"/>
      <c r="F214" s="219" t="s">
        <v>83</v>
      </c>
      <c r="G214" s="275">
        <f>'NAW2 - Total - SSEH'!G214</f>
        <v>0</v>
      </c>
      <c r="H214" s="275">
        <f>'NAW2 - Total - SSEH'!H214</f>
        <v>0</v>
      </c>
      <c r="I214" s="275">
        <f>'NAW2 - Total - SSEH'!I214</f>
        <v>0</v>
      </c>
      <c r="J214" s="275">
        <f>'NAW2 - Total - SSEH'!J214</f>
        <v>0</v>
      </c>
      <c r="K214" s="275">
        <f>'NAW2 - Total - SSEH'!K214</f>
        <v>0</v>
      </c>
      <c r="L214" s="220">
        <f t="shared" si="468"/>
        <v>0</v>
      </c>
      <c r="M214" s="275">
        <f>'NAW2 - Total - SSEH'!M214</f>
        <v>0</v>
      </c>
      <c r="N214" s="275">
        <f>'NAW2 - Total - SSEH'!N214</f>
        <v>0</v>
      </c>
      <c r="O214" s="275">
        <f>'NAW2 - Total - SSEH'!O214</f>
        <v>0</v>
      </c>
      <c r="P214" s="275">
        <f>'NAW2 - Total - SSEH'!P214</f>
        <v>0</v>
      </c>
      <c r="Q214" s="275">
        <f>'NAW2 - Total - SSEH'!Q214</f>
        <v>0</v>
      </c>
      <c r="R214" s="220">
        <f t="shared" si="469"/>
        <v>0</v>
      </c>
      <c r="S214" s="102"/>
      <c r="T214" s="102"/>
      <c r="U214" s="102"/>
      <c r="V214" s="102"/>
      <c r="W214" s="102"/>
      <c r="X214" s="220">
        <f t="shared" si="470"/>
        <v>0</v>
      </c>
      <c r="Y214" s="275">
        <f>'NAW2 - Total - SSEH'!Y214</f>
        <v>0</v>
      </c>
      <c r="Z214" s="275">
        <f>'NAW2 - Total - SSEH'!Z214</f>
        <v>0</v>
      </c>
      <c r="AA214" s="275">
        <f>'NAW2 - Total - SSEH'!AA214</f>
        <v>0</v>
      </c>
      <c r="AB214" s="275">
        <f>'NAW2 - Total - SSEH'!AB214</f>
        <v>0</v>
      </c>
      <c r="AC214" s="275">
        <f>'NAW2 - Total - SSEH'!AC214</f>
        <v>0</v>
      </c>
      <c r="AD214" s="220">
        <f t="shared" si="471"/>
        <v>0</v>
      </c>
      <c r="AE214" s="102"/>
      <c r="AF214" s="102"/>
      <c r="AG214" s="102"/>
      <c r="AH214" s="102"/>
      <c r="AI214" s="102"/>
      <c r="AJ214" s="220">
        <f t="shared" si="472"/>
        <v>0</v>
      </c>
      <c r="AK214" s="275">
        <f>'NAW2 - Total - SSEH'!AK214</f>
        <v>0</v>
      </c>
      <c r="AL214" s="275">
        <f>'NAW2 - Total - SSEH'!AL214</f>
        <v>0</v>
      </c>
      <c r="AM214" s="275">
        <f>'NAW2 - Total - SSEH'!AM214</f>
        <v>0</v>
      </c>
      <c r="AN214" s="275">
        <f>'NAW2 - Total - SSEH'!AN214</f>
        <v>0</v>
      </c>
      <c r="AO214" s="275">
        <f>'NAW2 - Total - SSEH'!AO214</f>
        <v>0</v>
      </c>
      <c r="AP214" s="220">
        <f t="shared" si="473"/>
        <v>0</v>
      </c>
    </row>
    <row r="215" spans="1:42" ht="25.5" customHeight="1" thickBot="1">
      <c r="A215" s="13"/>
      <c r="B215" s="221"/>
      <c r="C215" s="222"/>
      <c r="D215" s="102"/>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79" t="s">
        <v>13</v>
      </c>
      <c r="C216" s="210"/>
      <c r="D216" s="211"/>
      <c r="E216" s="212"/>
      <c r="F216" s="213" t="s">
        <v>78</v>
      </c>
      <c r="G216" s="275">
        <f>'NAW2 - Total - SSEH'!G216</f>
        <v>0</v>
      </c>
      <c r="H216" s="275">
        <f>'NAW2 - Total - SSEH'!H216</f>
        <v>0</v>
      </c>
      <c r="I216" s="275">
        <f>'NAW2 - Total - SSEH'!I216</f>
        <v>0</v>
      </c>
      <c r="J216" s="275">
        <f>'NAW2 - Total - SSEH'!J216</f>
        <v>0</v>
      </c>
      <c r="K216" s="275">
        <f>'NAW2 - Total - SSEH'!K216</f>
        <v>0</v>
      </c>
      <c r="L216" s="216">
        <f>SUM(G216:K216)</f>
        <v>0</v>
      </c>
      <c r="M216" s="275">
        <f>'NAW2 - Total - SSEH'!M216</f>
        <v>0</v>
      </c>
      <c r="N216" s="275">
        <f>'NAW2 - Total - SSEH'!N216</f>
        <v>0</v>
      </c>
      <c r="O216" s="275">
        <f>'NAW2 - Total - SSEH'!O216</f>
        <v>0</v>
      </c>
      <c r="P216" s="275">
        <f>'NAW2 - Total - SSEH'!P216</f>
        <v>0</v>
      </c>
      <c r="Q216" s="275">
        <f>'NAW2 - Total - SSEH'!Q216</f>
        <v>0</v>
      </c>
      <c r="R216" s="216">
        <f>SUM(M216:Q216)</f>
        <v>0</v>
      </c>
      <c r="S216" s="102"/>
      <c r="T216" s="102"/>
      <c r="U216" s="102"/>
      <c r="V216" s="102"/>
      <c r="W216" s="102"/>
      <c r="X216" s="216">
        <f>SUM(S216:W216)</f>
        <v>0</v>
      </c>
      <c r="Y216" s="276">
        <f>'NAW2 - Total - SSEH'!Y216</f>
        <v>0</v>
      </c>
      <c r="Z216" s="276">
        <f>'NAW2 - Total - SSEH'!Z216</f>
        <v>0</v>
      </c>
      <c r="AA216" s="276">
        <f>'NAW2 - Total - SSEH'!AA216</f>
        <v>0</v>
      </c>
      <c r="AB216" s="276">
        <f>'NAW2 - Total - SSEH'!AB216</f>
        <v>0</v>
      </c>
      <c r="AC216" s="276">
        <f>'NAW2 - Total - SSEH'!AC216</f>
        <v>0</v>
      </c>
      <c r="AD216" s="216">
        <f>SUM(Y216:AC216)</f>
        <v>0</v>
      </c>
      <c r="AE216" s="102"/>
      <c r="AF216" s="102"/>
      <c r="AG216" s="102"/>
      <c r="AH216" s="102"/>
      <c r="AI216" s="102"/>
      <c r="AJ216" s="216">
        <f>SUM(AE216:AI216)</f>
        <v>0</v>
      </c>
      <c r="AK216" s="276">
        <f>'NAW2 - Total - SSEH'!AK216</f>
        <v>0</v>
      </c>
      <c r="AL216" s="276">
        <f>'NAW2 - Total - SSEH'!AL216</f>
        <v>0</v>
      </c>
      <c r="AM216" s="276">
        <f>'NAW2 - Total - SSEH'!AM216</f>
        <v>0</v>
      </c>
      <c r="AN216" s="276">
        <f>'NAW2 - Total - SSEH'!AN216</f>
        <v>0</v>
      </c>
      <c r="AO216" s="276">
        <f>'NAW2 - Total - SSEH'!AO216</f>
        <v>0</v>
      </c>
      <c r="AP216" s="216">
        <f>SUM(AK216:AO216)</f>
        <v>0</v>
      </c>
    </row>
    <row r="217" spans="1:42" ht="25.5" customHeight="1">
      <c r="A217" s="13"/>
      <c r="B217" s="19"/>
      <c r="C217" s="218"/>
      <c r="D217" s="125"/>
      <c r="E217" s="105"/>
      <c r="F217" s="219" t="s">
        <v>80</v>
      </c>
      <c r="G217" s="275">
        <f>'NAW2 - Total - SSEH'!G217</f>
        <v>0</v>
      </c>
      <c r="H217" s="275">
        <f>'NAW2 - Total - SSEH'!H217</f>
        <v>0</v>
      </c>
      <c r="I217" s="275">
        <f>'NAW2 - Total - SSEH'!I217</f>
        <v>0</v>
      </c>
      <c r="J217" s="275">
        <f>'NAW2 - Total - SSEH'!J217</f>
        <v>0</v>
      </c>
      <c r="K217" s="275">
        <f>'NAW2 - Total - SSEH'!K217</f>
        <v>0</v>
      </c>
      <c r="L217" s="220">
        <f t="shared" ref="L217:L219" si="480">SUM(G217:K217)</f>
        <v>0</v>
      </c>
      <c r="M217" s="275">
        <f>'NAW2 - Total - SSEH'!M217</f>
        <v>0</v>
      </c>
      <c r="N217" s="275">
        <f>'NAW2 - Total - SSEH'!N217</f>
        <v>0</v>
      </c>
      <c r="O217" s="275">
        <f>'NAW2 - Total - SSEH'!O217</f>
        <v>0</v>
      </c>
      <c r="P217" s="275">
        <f>'NAW2 - Total - SSEH'!P217</f>
        <v>0</v>
      </c>
      <c r="Q217" s="275">
        <f>'NAW2 - Total - SSEH'!Q217</f>
        <v>0</v>
      </c>
      <c r="R217" s="220">
        <f t="shared" ref="R217:R219" si="481">SUM(M217:Q217)</f>
        <v>0</v>
      </c>
      <c r="S217" s="102"/>
      <c r="T217" s="102"/>
      <c r="U217" s="102"/>
      <c r="V217" s="102"/>
      <c r="W217" s="102"/>
      <c r="X217" s="220">
        <f t="shared" ref="X217:X219" si="482">SUM(S217:W217)</f>
        <v>0</v>
      </c>
      <c r="Y217" s="275">
        <f>'NAW2 - Total - SSEH'!Y217</f>
        <v>0</v>
      </c>
      <c r="Z217" s="275">
        <f>'NAW2 - Total - SSEH'!Z217</f>
        <v>0</v>
      </c>
      <c r="AA217" s="275">
        <f>'NAW2 - Total - SSEH'!AA217</f>
        <v>0</v>
      </c>
      <c r="AB217" s="275">
        <f>'NAW2 - Total - SSEH'!AB217</f>
        <v>0</v>
      </c>
      <c r="AC217" s="275">
        <f>'NAW2 - Total - SSEH'!AC217</f>
        <v>0</v>
      </c>
      <c r="AD217" s="220">
        <f t="shared" ref="AD217:AD219" si="483">SUM(Y217:AC217)</f>
        <v>0</v>
      </c>
      <c r="AE217" s="102"/>
      <c r="AF217" s="102"/>
      <c r="AG217" s="102"/>
      <c r="AH217" s="102"/>
      <c r="AI217" s="102"/>
      <c r="AJ217" s="220">
        <f t="shared" ref="AJ217:AJ219" si="484">SUM(AE217:AI217)</f>
        <v>0</v>
      </c>
      <c r="AK217" s="275">
        <f>'NAW2 - Total - SSEH'!AK217</f>
        <v>0</v>
      </c>
      <c r="AL217" s="275">
        <f>'NAW2 - Total - SSEH'!AL217</f>
        <v>0</v>
      </c>
      <c r="AM217" s="275">
        <f>'NAW2 - Total - SSEH'!AM217</f>
        <v>0</v>
      </c>
      <c r="AN217" s="275">
        <f>'NAW2 - Total - SSEH'!AN217</f>
        <v>0</v>
      </c>
      <c r="AO217" s="275">
        <f>'NAW2 - Total - SSEH'!AO217</f>
        <v>0</v>
      </c>
      <c r="AP217" s="220">
        <f t="shared" ref="AP217:AP219" si="485">SUM(AK217:AO217)</f>
        <v>0</v>
      </c>
    </row>
    <row r="218" spans="1:42" ht="25.5" customHeight="1">
      <c r="A218" s="13"/>
      <c r="B218" s="19"/>
      <c r="C218" s="218"/>
      <c r="D218" s="125"/>
      <c r="E218" s="105"/>
      <c r="F218" s="219" t="s">
        <v>82</v>
      </c>
      <c r="G218" s="275">
        <f>'NAW2 - Total - SSEH'!G218</f>
        <v>0</v>
      </c>
      <c r="H218" s="275">
        <f>'NAW2 - Total - SSEH'!H218</f>
        <v>0</v>
      </c>
      <c r="I218" s="275">
        <f>'NAW2 - Total - SSEH'!I218</f>
        <v>0</v>
      </c>
      <c r="J218" s="275">
        <f>'NAW2 - Total - SSEH'!J218</f>
        <v>0</v>
      </c>
      <c r="K218" s="275">
        <f>'NAW2 - Total - SSEH'!K218</f>
        <v>0</v>
      </c>
      <c r="L218" s="220">
        <f t="shared" si="480"/>
        <v>0</v>
      </c>
      <c r="M218" s="275">
        <f>'NAW2 - Total - SSEH'!M218</f>
        <v>0</v>
      </c>
      <c r="N218" s="275">
        <f>'NAW2 - Total - SSEH'!N218</f>
        <v>0</v>
      </c>
      <c r="O218" s="275">
        <f>'NAW2 - Total - SSEH'!O218</f>
        <v>0</v>
      </c>
      <c r="P218" s="275">
        <f>'NAW2 - Total - SSEH'!P218</f>
        <v>0</v>
      </c>
      <c r="Q218" s="275">
        <f>'NAW2 - Total - SSEH'!Q218</f>
        <v>0</v>
      </c>
      <c r="R218" s="220">
        <f t="shared" si="481"/>
        <v>0</v>
      </c>
      <c r="S218" s="102"/>
      <c r="T218" s="102"/>
      <c r="U218" s="102"/>
      <c r="V218" s="102"/>
      <c r="W218" s="102"/>
      <c r="X218" s="220">
        <f t="shared" si="482"/>
        <v>0</v>
      </c>
      <c r="Y218" s="275">
        <f>'NAW2 - Total - SSEH'!Y218</f>
        <v>0</v>
      </c>
      <c r="Z218" s="275">
        <f>'NAW2 - Total - SSEH'!Z218</f>
        <v>0</v>
      </c>
      <c r="AA218" s="275">
        <f>'NAW2 - Total - SSEH'!AA218</f>
        <v>0</v>
      </c>
      <c r="AB218" s="275">
        <f>'NAW2 - Total - SSEH'!AB218</f>
        <v>0</v>
      </c>
      <c r="AC218" s="275">
        <f>'NAW2 - Total - SSEH'!AC218</f>
        <v>0</v>
      </c>
      <c r="AD218" s="220">
        <f t="shared" si="483"/>
        <v>0</v>
      </c>
      <c r="AE218" s="102"/>
      <c r="AF218" s="102"/>
      <c r="AG218" s="102"/>
      <c r="AH218" s="102"/>
      <c r="AI218" s="102"/>
      <c r="AJ218" s="220">
        <f t="shared" si="484"/>
        <v>0</v>
      </c>
      <c r="AK218" s="275">
        <f>'NAW2 - Total - SSEH'!AK218</f>
        <v>0</v>
      </c>
      <c r="AL218" s="275">
        <f>'NAW2 - Total - SSEH'!AL218</f>
        <v>0</v>
      </c>
      <c r="AM218" s="275">
        <f>'NAW2 - Total - SSEH'!AM218</f>
        <v>0</v>
      </c>
      <c r="AN218" s="275">
        <f>'NAW2 - Total - SSEH'!AN218</f>
        <v>0</v>
      </c>
      <c r="AO218" s="275">
        <f>'NAW2 - Total - SSEH'!AO218</f>
        <v>0</v>
      </c>
      <c r="AP218" s="220">
        <f t="shared" si="485"/>
        <v>0</v>
      </c>
    </row>
    <row r="219" spans="1:42" ht="25.5" customHeight="1">
      <c r="A219" s="13"/>
      <c r="B219" s="19"/>
      <c r="C219" s="218"/>
      <c r="D219" s="125"/>
      <c r="E219" s="105"/>
      <c r="F219" s="219" t="s">
        <v>83</v>
      </c>
      <c r="G219" s="275">
        <f>'NAW2 - Total - SSEH'!G219</f>
        <v>0</v>
      </c>
      <c r="H219" s="275">
        <f>'NAW2 - Total - SSEH'!H219</f>
        <v>0</v>
      </c>
      <c r="I219" s="275">
        <f>'NAW2 - Total - SSEH'!I219</f>
        <v>0</v>
      </c>
      <c r="J219" s="275">
        <f>'NAW2 - Total - SSEH'!J219</f>
        <v>0</v>
      </c>
      <c r="K219" s="275">
        <f>'NAW2 - Total - SSEH'!K219</f>
        <v>0</v>
      </c>
      <c r="L219" s="220">
        <f t="shared" si="480"/>
        <v>0</v>
      </c>
      <c r="M219" s="275">
        <f>'NAW2 - Total - SSEH'!M219</f>
        <v>0</v>
      </c>
      <c r="N219" s="275">
        <f>'NAW2 - Total - SSEH'!N219</f>
        <v>0</v>
      </c>
      <c r="O219" s="275">
        <f>'NAW2 - Total - SSEH'!O219</f>
        <v>0</v>
      </c>
      <c r="P219" s="275">
        <f>'NAW2 - Total - SSEH'!P219</f>
        <v>0</v>
      </c>
      <c r="Q219" s="275">
        <f>'NAW2 - Total - SSEH'!Q219</f>
        <v>0</v>
      </c>
      <c r="R219" s="220">
        <f t="shared" si="481"/>
        <v>0</v>
      </c>
      <c r="S219" s="102"/>
      <c r="T219" s="102"/>
      <c r="U219" s="102"/>
      <c r="V219" s="102"/>
      <c r="W219" s="102"/>
      <c r="X219" s="220">
        <f t="shared" si="482"/>
        <v>0</v>
      </c>
      <c r="Y219" s="275">
        <f>'NAW2 - Total - SSEH'!Y219</f>
        <v>0</v>
      </c>
      <c r="Z219" s="275">
        <f>'NAW2 - Total - SSEH'!Z219</f>
        <v>0</v>
      </c>
      <c r="AA219" s="275">
        <f>'NAW2 - Total - SSEH'!AA219</f>
        <v>0</v>
      </c>
      <c r="AB219" s="275">
        <f>'NAW2 - Total - SSEH'!AB219</f>
        <v>0</v>
      </c>
      <c r="AC219" s="275">
        <f>'NAW2 - Total - SSEH'!AC219</f>
        <v>0</v>
      </c>
      <c r="AD219" s="220">
        <f t="shared" si="483"/>
        <v>0</v>
      </c>
      <c r="AE219" s="102"/>
      <c r="AF219" s="102"/>
      <c r="AG219" s="102"/>
      <c r="AH219" s="102"/>
      <c r="AI219" s="102"/>
      <c r="AJ219" s="220">
        <f t="shared" si="484"/>
        <v>0</v>
      </c>
      <c r="AK219" s="275">
        <f>'NAW2 - Total - SSEH'!AK219</f>
        <v>0</v>
      </c>
      <c r="AL219" s="275">
        <f>'NAW2 - Total - SSEH'!AL219</f>
        <v>0</v>
      </c>
      <c r="AM219" s="275">
        <f>'NAW2 - Total - SSEH'!AM219</f>
        <v>0</v>
      </c>
      <c r="AN219" s="275">
        <f>'NAW2 - Total - SSEH'!AN219</f>
        <v>0</v>
      </c>
      <c r="AO219" s="275">
        <f>'NAW2 - Total - SSEH'!AO219</f>
        <v>0</v>
      </c>
      <c r="AP219" s="220">
        <f t="shared" si="485"/>
        <v>0</v>
      </c>
    </row>
    <row r="220" spans="1:42" ht="25.5" customHeight="1" thickBot="1">
      <c r="A220" s="13"/>
      <c r="B220" s="221"/>
      <c r="C220" s="222"/>
      <c r="D220" s="102"/>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79" t="s">
        <v>13</v>
      </c>
      <c r="C221" s="210"/>
      <c r="D221" s="211"/>
      <c r="E221" s="212"/>
      <c r="F221" s="213" t="s">
        <v>78</v>
      </c>
      <c r="G221" s="275">
        <f>'NAW2 - Total - SSEH'!G221</f>
        <v>0</v>
      </c>
      <c r="H221" s="275">
        <f>'NAW2 - Total - SSEH'!H221</f>
        <v>0</v>
      </c>
      <c r="I221" s="275">
        <f>'NAW2 - Total - SSEH'!I221</f>
        <v>0</v>
      </c>
      <c r="J221" s="275">
        <f>'NAW2 - Total - SSEH'!J221</f>
        <v>0</v>
      </c>
      <c r="K221" s="275">
        <f>'NAW2 - Total - SSEH'!K221</f>
        <v>0</v>
      </c>
      <c r="L221" s="216">
        <f>SUM(G221:K221)</f>
        <v>0</v>
      </c>
      <c r="M221" s="275">
        <f>'NAW2 - Total - SSEH'!M221</f>
        <v>0</v>
      </c>
      <c r="N221" s="275">
        <f>'NAW2 - Total - SSEH'!N221</f>
        <v>0</v>
      </c>
      <c r="O221" s="275">
        <f>'NAW2 - Total - SSEH'!O221</f>
        <v>0</v>
      </c>
      <c r="P221" s="275">
        <f>'NAW2 - Total - SSEH'!P221</f>
        <v>0</v>
      </c>
      <c r="Q221" s="275">
        <f>'NAW2 - Total - SSEH'!Q221</f>
        <v>0</v>
      </c>
      <c r="R221" s="216">
        <f>SUM(M221:Q221)</f>
        <v>0</v>
      </c>
      <c r="S221" s="102"/>
      <c r="T221" s="102"/>
      <c r="U221" s="102"/>
      <c r="V221" s="102"/>
      <c r="W221" s="102"/>
      <c r="X221" s="216">
        <f>SUM(S221:W221)</f>
        <v>0</v>
      </c>
      <c r="Y221" s="276">
        <f>'NAW2 - Total - SSEH'!Y221</f>
        <v>0</v>
      </c>
      <c r="Z221" s="276">
        <f>'NAW2 - Total - SSEH'!Z221</f>
        <v>0</v>
      </c>
      <c r="AA221" s="276">
        <f>'NAW2 - Total - SSEH'!AA221</f>
        <v>0</v>
      </c>
      <c r="AB221" s="276">
        <f>'NAW2 - Total - SSEH'!AB221</f>
        <v>0</v>
      </c>
      <c r="AC221" s="276">
        <f>'NAW2 - Total - SSEH'!AC221</f>
        <v>0</v>
      </c>
      <c r="AD221" s="216">
        <f>SUM(Y221:AC221)</f>
        <v>0</v>
      </c>
      <c r="AE221" s="102"/>
      <c r="AF221" s="102"/>
      <c r="AG221" s="102"/>
      <c r="AH221" s="102"/>
      <c r="AI221" s="102"/>
      <c r="AJ221" s="216">
        <f>SUM(AE221:AI221)</f>
        <v>0</v>
      </c>
      <c r="AK221" s="276">
        <f>'NAW2 - Total - SSEH'!AK221</f>
        <v>0</v>
      </c>
      <c r="AL221" s="276">
        <f>'NAW2 - Total - SSEH'!AL221</f>
        <v>0</v>
      </c>
      <c r="AM221" s="276">
        <f>'NAW2 - Total - SSEH'!AM221</f>
        <v>0</v>
      </c>
      <c r="AN221" s="276">
        <f>'NAW2 - Total - SSEH'!AN221</f>
        <v>0</v>
      </c>
      <c r="AO221" s="276">
        <f>'NAW2 - Total - SSEH'!AO221</f>
        <v>0</v>
      </c>
      <c r="AP221" s="216">
        <f>SUM(AK221:AO221)</f>
        <v>0</v>
      </c>
    </row>
    <row r="222" spans="1:42" ht="25.5" customHeight="1">
      <c r="A222" s="13"/>
      <c r="B222" s="19"/>
      <c r="C222" s="218"/>
      <c r="D222" s="125"/>
      <c r="E222" s="105"/>
      <c r="F222" s="219" t="s">
        <v>80</v>
      </c>
      <c r="G222" s="275">
        <f>'NAW2 - Total - SSEH'!G222</f>
        <v>0</v>
      </c>
      <c r="H222" s="275">
        <f>'NAW2 - Total - SSEH'!H222</f>
        <v>0</v>
      </c>
      <c r="I222" s="275">
        <f>'NAW2 - Total - SSEH'!I222</f>
        <v>0</v>
      </c>
      <c r="J222" s="275">
        <f>'NAW2 - Total - SSEH'!J222</f>
        <v>0</v>
      </c>
      <c r="K222" s="275">
        <f>'NAW2 - Total - SSEH'!K222</f>
        <v>0</v>
      </c>
      <c r="L222" s="220">
        <f t="shared" ref="L222:L224" si="492">SUM(G222:K222)</f>
        <v>0</v>
      </c>
      <c r="M222" s="275">
        <f>'NAW2 - Total - SSEH'!M222</f>
        <v>0</v>
      </c>
      <c r="N222" s="275">
        <f>'NAW2 - Total - SSEH'!N222</f>
        <v>0</v>
      </c>
      <c r="O222" s="275">
        <f>'NAW2 - Total - SSEH'!O222</f>
        <v>0</v>
      </c>
      <c r="P222" s="275">
        <f>'NAW2 - Total - SSEH'!P222</f>
        <v>0</v>
      </c>
      <c r="Q222" s="275">
        <f>'NAW2 - Total - SSEH'!Q222</f>
        <v>0</v>
      </c>
      <c r="R222" s="220">
        <f t="shared" ref="R222:R224" si="493">SUM(M222:Q222)</f>
        <v>0</v>
      </c>
      <c r="S222" s="102"/>
      <c r="T222" s="102"/>
      <c r="U222" s="102"/>
      <c r="V222" s="102"/>
      <c r="W222" s="102"/>
      <c r="X222" s="220">
        <f t="shared" ref="X222:X224" si="494">SUM(S222:W222)</f>
        <v>0</v>
      </c>
      <c r="Y222" s="275">
        <f>'NAW2 - Total - SSEH'!Y222</f>
        <v>0</v>
      </c>
      <c r="Z222" s="275">
        <f>'NAW2 - Total - SSEH'!Z222</f>
        <v>0</v>
      </c>
      <c r="AA222" s="275">
        <f>'NAW2 - Total - SSEH'!AA222</f>
        <v>0</v>
      </c>
      <c r="AB222" s="275">
        <f>'NAW2 - Total - SSEH'!AB222</f>
        <v>0</v>
      </c>
      <c r="AC222" s="275">
        <f>'NAW2 - Total - SSEH'!AC222</f>
        <v>0</v>
      </c>
      <c r="AD222" s="220">
        <f t="shared" ref="AD222:AD224" si="495">SUM(Y222:AC222)</f>
        <v>0</v>
      </c>
      <c r="AE222" s="102"/>
      <c r="AF222" s="102"/>
      <c r="AG222" s="102"/>
      <c r="AH222" s="102"/>
      <c r="AI222" s="102"/>
      <c r="AJ222" s="220">
        <f t="shared" ref="AJ222:AJ224" si="496">SUM(AE222:AI222)</f>
        <v>0</v>
      </c>
      <c r="AK222" s="275">
        <f>'NAW2 - Total - SSEH'!AK222</f>
        <v>0</v>
      </c>
      <c r="AL222" s="275">
        <f>'NAW2 - Total - SSEH'!AL222</f>
        <v>0</v>
      </c>
      <c r="AM222" s="275">
        <f>'NAW2 - Total - SSEH'!AM222</f>
        <v>0</v>
      </c>
      <c r="AN222" s="275">
        <f>'NAW2 - Total - SSEH'!AN222</f>
        <v>0</v>
      </c>
      <c r="AO222" s="275">
        <f>'NAW2 - Total - SSEH'!AO222</f>
        <v>0</v>
      </c>
      <c r="AP222" s="220">
        <f t="shared" ref="AP222:AP224" si="497">SUM(AK222:AO222)</f>
        <v>0</v>
      </c>
    </row>
    <row r="223" spans="1:42" ht="25.5" customHeight="1">
      <c r="A223" s="13"/>
      <c r="B223" s="19"/>
      <c r="C223" s="218"/>
      <c r="D223" s="125"/>
      <c r="E223" s="105"/>
      <c r="F223" s="219" t="s">
        <v>82</v>
      </c>
      <c r="G223" s="275">
        <f>'NAW2 - Total - SSEH'!G223</f>
        <v>0</v>
      </c>
      <c r="H223" s="275">
        <f>'NAW2 - Total - SSEH'!H223</f>
        <v>0</v>
      </c>
      <c r="I223" s="275">
        <f>'NAW2 - Total - SSEH'!I223</f>
        <v>0</v>
      </c>
      <c r="J223" s="275">
        <f>'NAW2 - Total - SSEH'!J223</f>
        <v>0</v>
      </c>
      <c r="K223" s="275">
        <f>'NAW2 - Total - SSEH'!K223</f>
        <v>0</v>
      </c>
      <c r="L223" s="220">
        <f t="shared" si="492"/>
        <v>0</v>
      </c>
      <c r="M223" s="275">
        <f>'NAW2 - Total - SSEH'!M223</f>
        <v>0</v>
      </c>
      <c r="N223" s="275">
        <f>'NAW2 - Total - SSEH'!N223</f>
        <v>0</v>
      </c>
      <c r="O223" s="275">
        <f>'NAW2 - Total - SSEH'!O223</f>
        <v>0</v>
      </c>
      <c r="P223" s="275">
        <f>'NAW2 - Total - SSEH'!P223</f>
        <v>0</v>
      </c>
      <c r="Q223" s="275">
        <f>'NAW2 - Total - SSEH'!Q223</f>
        <v>0</v>
      </c>
      <c r="R223" s="220">
        <f t="shared" si="493"/>
        <v>0</v>
      </c>
      <c r="S223" s="102"/>
      <c r="T223" s="102"/>
      <c r="U223" s="102"/>
      <c r="V223" s="102"/>
      <c r="W223" s="102"/>
      <c r="X223" s="220">
        <f t="shared" si="494"/>
        <v>0</v>
      </c>
      <c r="Y223" s="275">
        <f>'NAW2 - Total - SSEH'!Y223</f>
        <v>0</v>
      </c>
      <c r="Z223" s="275">
        <f>'NAW2 - Total - SSEH'!Z223</f>
        <v>0</v>
      </c>
      <c r="AA223" s="275">
        <f>'NAW2 - Total - SSEH'!AA223</f>
        <v>0</v>
      </c>
      <c r="AB223" s="275">
        <f>'NAW2 - Total - SSEH'!AB223</f>
        <v>0</v>
      </c>
      <c r="AC223" s="275">
        <f>'NAW2 - Total - SSEH'!AC223</f>
        <v>0</v>
      </c>
      <c r="AD223" s="220">
        <f t="shared" si="495"/>
        <v>0</v>
      </c>
      <c r="AE223" s="102"/>
      <c r="AF223" s="102"/>
      <c r="AG223" s="102"/>
      <c r="AH223" s="102"/>
      <c r="AI223" s="102"/>
      <c r="AJ223" s="220">
        <f t="shared" si="496"/>
        <v>0</v>
      </c>
      <c r="AK223" s="275">
        <f>'NAW2 - Total - SSEH'!AK223</f>
        <v>0</v>
      </c>
      <c r="AL223" s="275">
        <f>'NAW2 - Total - SSEH'!AL223</f>
        <v>0</v>
      </c>
      <c r="AM223" s="275">
        <f>'NAW2 - Total - SSEH'!AM223</f>
        <v>0</v>
      </c>
      <c r="AN223" s="275">
        <f>'NAW2 - Total - SSEH'!AN223</f>
        <v>0</v>
      </c>
      <c r="AO223" s="275">
        <f>'NAW2 - Total - SSEH'!AO223</f>
        <v>0</v>
      </c>
      <c r="AP223" s="220">
        <f t="shared" si="497"/>
        <v>0</v>
      </c>
    </row>
    <row r="224" spans="1:42" ht="25.5" customHeight="1">
      <c r="A224" s="13"/>
      <c r="B224" s="19"/>
      <c r="C224" s="218"/>
      <c r="D224" s="125"/>
      <c r="E224" s="105"/>
      <c r="F224" s="219" t="s">
        <v>83</v>
      </c>
      <c r="G224" s="275">
        <f>'NAW2 - Total - SSEH'!G224</f>
        <v>0</v>
      </c>
      <c r="H224" s="275">
        <f>'NAW2 - Total - SSEH'!H224</f>
        <v>0</v>
      </c>
      <c r="I224" s="275">
        <f>'NAW2 - Total - SSEH'!I224</f>
        <v>0</v>
      </c>
      <c r="J224" s="275">
        <f>'NAW2 - Total - SSEH'!J224</f>
        <v>0</v>
      </c>
      <c r="K224" s="275">
        <f>'NAW2 - Total - SSEH'!K224</f>
        <v>0</v>
      </c>
      <c r="L224" s="220">
        <f t="shared" si="492"/>
        <v>0</v>
      </c>
      <c r="M224" s="275">
        <f>'NAW2 - Total - SSEH'!M224</f>
        <v>0</v>
      </c>
      <c r="N224" s="275">
        <f>'NAW2 - Total - SSEH'!N224</f>
        <v>0</v>
      </c>
      <c r="O224" s="275">
        <f>'NAW2 - Total - SSEH'!O224</f>
        <v>0</v>
      </c>
      <c r="P224" s="275">
        <f>'NAW2 - Total - SSEH'!P224</f>
        <v>0</v>
      </c>
      <c r="Q224" s="275">
        <f>'NAW2 - Total - SSEH'!Q224</f>
        <v>0</v>
      </c>
      <c r="R224" s="220">
        <f t="shared" si="493"/>
        <v>0</v>
      </c>
      <c r="S224" s="102"/>
      <c r="T224" s="102"/>
      <c r="U224" s="102"/>
      <c r="V224" s="102"/>
      <c r="W224" s="102"/>
      <c r="X224" s="220">
        <f t="shared" si="494"/>
        <v>0</v>
      </c>
      <c r="Y224" s="275">
        <f>'NAW2 - Total - SSEH'!Y224</f>
        <v>0</v>
      </c>
      <c r="Z224" s="275">
        <f>'NAW2 - Total - SSEH'!Z224</f>
        <v>0</v>
      </c>
      <c r="AA224" s="275">
        <f>'NAW2 - Total - SSEH'!AA224</f>
        <v>0</v>
      </c>
      <c r="AB224" s="275">
        <f>'NAW2 - Total - SSEH'!AB224</f>
        <v>0</v>
      </c>
      <c r="AC224" s="275">
        <f>'NAW2 - Total - SSEH'!AC224</f>
        <v>0</v>
      </c>
      <c r="AD224" s="220">
        <f t="shared" si="495"/>
        <v>0</v>
      </c>
      <c r="AE224" s="102"/>
      <c r="AF224" s="102"/>
      <c r="AG224" s="102"/>
      <c r="AH224" s="102"/>
      <c r="AI224" s="102"/>
      <c r="AJ224" s="220">
        <f t="shared" si="496"/>
        <v>0</v>
      </c>
      <c r="AK224" s="275">
        <f>'NAW2 - Total - SSEH'!AK224</f>
        <v>0</v>
      </c>
      <c r="AL224" s="275">
        <f>'NAW2 - Total - SSEH'!AL224</f>
        <v>0</v>
      </c>
      <c r="AM224" s="275">
        <f>'NAW2 - Total - SSEH'!AM224</f>
        <v>0</v>
      </c>
      <c r="AN224" s="275">
        <f>'NAW2 - Total - SSEH'!AN224</f>
        <v>0</v>
      </c>
      <c r="AO224" s="275">
        <f>'NAW2 - Total - SSEH'!AO224</f>
        <v>0</v>
      </c>
      <c r="AP224" s="220">
        <f t="shared" si="497"/>
        <v>0</v>
      </c>
    </row>
    <row r="225" spans="1:44" ht="25.5" customHeight="1" thickBot="1">
      <c r="A225" s="13"/>
      <c r="B225" s="221"/>
      <c r="C225" s="222"/>
      <c r="D225" s="102"/>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79" t="s">
        <v>13</v>
      </c>
      <c r="C226" s="210"/>
      <c r="D226" s="211"/>
      <c r="E226" s="212"/>
      <c r="F226" s="213" t="s">
        <v>78</v>
      </c>
      <c r="G226" s="278">
        <f>'NAW2 - Total - SSEH'!G226</f>
        <v>0</v>
      </c>
      <c r="H226" s="278">
        <f>'NAW2 - Total - SSEH'!H226</f>
        <v>0</v>
      </c>
      <c r="I226" s="278">
        <f>'NAW2 - Total - SSEH'!I226</f>
        <v>0</v>
      </c>
      <c r="J226" s="278">
        <f>'NAW2 - Total - SSEH'!J226</f>
        <v>0</v>
      </c>
      <c r="K226" s="278">
        <f>'NAW2 - Total - SSEH'!K226</f>
        <v>0</v>
      </c>
      <c r="L226" s="216">
        <f>SUM(G226:K226)</f>
        <v>0</v>
      </c>
      <c r="M226" s="278">
        <f>'NAW2 - Total - SSEH'!M226</f>
        <v>0</v>
      </c>
      <c r="N226" s="278">
        <f>'NAW2 - Total - SSEH'!N226</f>
        <v>0</v>
      </c>
      <c r="O226" s="278">
        <f>'NAW2 - Total - SSEH'!O226</f>
        <v>0</v>
      </c>
      <c r="P226" s="278">
        <f>'NAW2 - Total - SSEH'!P226</f>
        <v>0</v>
      </c>
      <c r="Q226" s="278">
        <f>'NAW2 - Total - SSEH'!Q226</f>
        <v>0</v>
      </c>
      <c r="R226" s="216">
        <f>SUM(M226:Q226)</f>
        <v>0</v>
      </c>
      <c r="S226" s="102"/>
      <c r="T226" s="102"/>
      <c r="U226" s="102"/>
      <c r="V226" s="102"/>
      <c r="W226" s="102"/>
      <c r="X226" s="216">
        <f>SUM(S226:W226)</f>
        <v>0</v>
      </c>
      <c r="Y226" s="278">
        <f>'NAW2 - Total - SSEH'!Y226</f>
        <v>0</v>
      </c>
      <c r="Z226" s="278">
        <f>'NAW2 - Total - SSEH'!Z226</f>
        <v>0</v>
      </c>
      <c r="AA226" s="278">
        <f>'NAW2 - Total - SSEH'!AA226</f>
        <v>0</v>
      </c>
      <c r="AB226" s="278">
        <f>'NAW2 - Total - SSEH'!AB226</f>
        <v>0</v>
      </c>
      <c r="AC226" s="278">
        <f>'NAW2 - Total - SSEH'!AC226</f>
        <v>0</v>
      </c>
      <c r="AD226" s="216">
        <f>SUM(Y226:AC226)</f>
        <v>0</v>
      </c>
      <c r="AE226" s="102"/>
      <c r="AF226" s="102"/>
      <c r="AG226" s="102"/>
      <c r="AH226" s="102"/>
      <c r="AI226" s="102"/>
      <c r="AJ226" s="216">
        <f>SUM(AE226:AI226)</f>
        <v>0</v>
      </c>
      <c r="AK226" s="278">
        <f>'NAW2 - Total - SSEH'!AK226</f>
        <v>0</v>
      </c>
      <c r="AL226" s="278">
        <f>'NAW2 - Total - SSEH'!AL226</f>
        <v>0</v>
      </c>
      <c r="AM226" s="278">
        <f>'NAW2 - Total - SSEH'!AM226</f>
        <v>0</v>
      </c>
      <c r="AN226" s="278">
        <f>'NAW2 - Total - SSEH'!AN226</f>
        <v>0</v>
      </c>
      <c r="AO226" s="278">
        <f>'NAW2 - Total - SSEH'!AO226</f>
        <v>0</v>
      </c>
      <c r="AP226" s="216">
        <f>SUM(AK226:AO226)</f>
        <v>0</v>
      </c>
    </row>
    <row r="227" spans="1:44" ht="25.5" customHeight="1">
      <c r="A227" s="13"/>
      <c r="B227" s="19"/>
      <c r="C227" s="218"/>
      <c r="D227" s="125"/>
      <c r="E227" s="105"/>
      <c r="F227" s="219" t="s">
        <v>80</v>
      </c>
      <c r="G227" s="275">
        <f>'NAW2 - Total - SSEH'!G227</f>
        <v>0</v>
      </c>
      <c r="H227" s="275">
        <f>'NAW2 - Total - SSEH'!H227</f>
        <v>0</v>
      </c>
      <c r="I227" s="275">
        <f>'NAW2 - Total - SSEH'!I227</f>
        <v>0</v>
      </c>
      <c r="J227" s="275">
        <f>'NAW2 - Total - SSEH'!J227</f>
        <v>0</v>
      </c>
      <c r="K227" s="275">
        <f>'NAW2 - Total - SSEH'!K227</f>
        <v>0</v>
      </c>
      <c r="L227" s="220">
        <f t="shared" ref="L227:L229" si="504">SUM(G227:K227)</f>
        <v>0</v>
      </c>
      <c r="M227" s="275">
        <f>'NAW2 - Total - SSEH'!M227</f>
        <v>0</v>
      </c>
      <c r="N227" s="275">
        <f>'NAW2 - Total - SSEH'!N227</f>
        <v>0</v>
      </c>
      <c r="O227" s="275">
        <f>'NAW2 - Total - SSEH'!O227</f>
        <v>0</v>
      </c>
      <c r="P227" s="275">
        <f>'NAW2 - Total - SSEH'!P227</f>
        <v>0</v>
      </c>
      <c r="Q227" s="275">
        <f>'NAW2 - Total - SSEH'!Q227</f>
        <v>0</v>
      </c>
      <c r="R227" s="220">
        <f t="shared" ref="R227:R229" si="505">SUM(M227:Q227)</f>
        <v>0</v>
      </c>
      <c r="S227" s="102"/>
      <c r="T227" s="102"/>
      <c r="U227" s="102"/>
      <c r="V227" s="102"/>
      <c r="W227" s="102"/>
      <c r="X227" s="220">
        <f t="shared" ref="X227:X229" si="506">SUM(S227:W227)</f>
        <v>0</v>
      </c>
      <c r="Y227" s="275">
        <f>'NAW2 - Total - SSEH'!Y227</f>
        <v>0</v>
      </c>
      <c r="Z227" s="275">
        <f>'NAW2 - Total - SSEH'!Z227</f>
        <v>0</v>
      </c>
      <c r="AA227" s="275">
        <f>'NAW2 - Total - SSEH'!AA227</f>
        <v>0</v>
      </c>
      <c r="AB227" s="275">
        <f>'NAW2 - Total - SSEH'!AB227</f>
        <v>0</v>
      </c>
      <c r="AC227" s="275">
        <f>'NAW2 - Total - SSEH'!AC227</f>
        <v>0</v>
      </c>
      <c r="AD227" s="220">
        <f t="shared" ref="AD227:AD229" si="507">SUM(Y227:AC227)</f>
        <v>0</v>
      </c>
      <c r="AE227" s="102"/>
      <c r="AF227" s="102"/>
      <c r="AG227" s="102"/>
      <c r="AH227" s="102"/>
      <c r="AI227" s="102"/>
      <c r="AJ227" s="220">
        <f t="shared" ref="AJ227:AJ229" si="508">SUM(AE227:AI227)</f>
        <v>0</v>
      </c>
      <c r="AK227" s="275">
        <f>'NAW2 - Total - SSEH'!AK227</f>
        <v>0</v>
      </c>
      <c r="AL227" s="275">
        <f>'NAW2 - Total - SSEH'!AL227</f>
        <v>0</v>
      </c>
      <c r="AM227" s="275">
        <f>'NAW2 - Total - SSEH'!AM227</f>
        <v>0</v>
      </c>
      <c r="AN227" s="275">
        <f>'NAW2 - Total - SSEH'!AN227</f>
        <v>0</v>
      </c>
      <c r="AO227" s="275">
        <f>'NAW2 - Total - SSEH'!AO227</f>
        <v>0</v>
      </c>
      <c r="AP227" s="220">
        <f t="shared" ref="AP227:AP229" si="509">SUM(AK227:AO227)</f>
        <v>0</v>
      </c>
    </row>
    <row r="228" spans="1:44" ht="25.5" customHeight="1">
      <c r="A228" s="13"/>
      <c r="B228" s="19"/>
      <c r="C228" s="218"/>
      <c r="D228" s="125"/>
      <c r="E228" s="105"/>
      <c r="F228" s="219" t="s">
        <v>82</v>
      </c>
      <c r="G228" s="275">
        <f>'NAW2 - Total - SSEH'!G228</f>
        <v>0</v>
      </c>
      <c r="H228" s="275">
        <f>'NAW2 - Total - SSEH'!H228</f>
        <v>0</v>
      </c>
      <c r="I228" s="275">
        <f>'NAW2 - Total - SSEH'!I228</f>
        <v>0</v>
      </c>
      <c r="J228" s="275">
        <f>'NAW2 - Total - SSEH'!J228</f>
        <v>0</v>
      </c>
      <c r="K228" s="275">
        <f>'NAW2 - Total - SSEH'!K228</f>
        <v>0</v>
      </c>
      <c r="L228" s="220">
        <f t="shared" si="504"/>
        <v>0</v>
      </c>
      <c r="M228" s="275">
        <f>'NAW2 - Total - SSEH'!M228</f>
        <v>0</v>
      </c>
      <c r="N228" s="275">
        <f>'NAW2 - Total - SSEH'!N228</f>
        <v>0</v>
      </c>
      <c r="O228" s="275">
        <f>'NAW2 - Total - SSEH'!O228</f>
        <v>0</v>
      </c>
      <c r="P228" s="275">
        <f>'NAW2 - Total - SSEH'!P228</f>
        <v>0</v>
      </c>
      <c r="Q228" s="275">
        <f>'NAW2 - Total - SSEH'!Q228</f>
        <v>0</v>
      </c>
      <c r="R228" s="220">
        <f t="shared" si="505"/>
        <v>0</v>
      </c>
      <c r="S228" s="102"/>
      <c r="T228" s="102"/>
      <c r="U228" s="102"/>
      <c r="V228" s="102"/>
      <c r="W228" s="102"/>
      <c r="X228" s="220">
        <f t="shared" si="506"/>
        <v>0</v>
      </c>
      <c r="Y228" s="275">
        <f>'NAW2 - Total - SSEH'!Y228</f>
        <v>0</v>
      </c>
      <c r="Z228" s="275">
        <f>'NAW2 - Total - SSEH'!Z228</f>
        <v>0</v>
      </c>
      <c r="AA228" s="275">
        <f>'NAW2 - Total - SSEH'!AA228</f>
        <v>0</v>
      </c>
      <c r="AB228" s="275">
        <f>'NAW2 - Total - SSEH'!AB228</f>
        <v>0</v>
      </c>
      <c r="AC228" s="275">
        <f>'NAW2 - Total - SSEH'!AC228</f>
        <v>0</v>
      </c>
      <c r="AD228" s="220">
        <f t="shared" si="507"/>
        <v>0</v>
      </c>
      <c r="AE228" s="102"/>
      <c r="AF228" s="102"/>
      <c r="AG228" s="102"/>
      <c r="AH228" s="102"/>
      <c r="AI228" s="102"/>
      <c r="AJ228" s="220">
        <f t="shared" si="508"/>
        <v>0</v>
      </c>
      <c r="AK228" s="275">
        <f>'NAW2 - Total - SSEH'!AK228</f>
        <v>0</v>
      </c>
      <c r="AL228" s="275">
        <f>'NAW2 - Total - SSEH'!AL228</f>
        <v>0</v>
      </c>
      <c r="AM228" s="275">
        <f>'NAW2 - Total - SSEH'!AM228</f>
        <v>0</v>
      </c>
      <c r="AN228" s="275">
        <f>'NAW2 - Total - SSEH'!AN228</f>
        <v>0</v>
      </c>
      <c r="AO228" s="275">
        <f>'NAW2 - Total - SSEH'!AO228</f>
        <v>0</v>
      </c>
      <c r="AP228" s="220">
        <f t="shared" si="509"/>
        <v>0</v>
      </c>
    </row>
    <row r="229" spans="1:44" ht="25.5" customHeight="1">
      <c r="A229" s="13"/>
      <c r="B229" s="19"/>
      <c r="C229" s="218"/>
      <c r="D229" s="125"/>
      <c r="E229" s="105"/>
      <c r="F229" s="219" t="s">
        <v>83</v>
      </c>
      <c r="G229" s="275">
        <f>'NAW2 - Total - SSEH'!G229</f>
        <v>0</v>
      </c>
      <c r="H229" s="275">
        <f>'NAW2 - Total - SSEH'!H229</f>
        <v>0</v>
      </c>
      <c r="I229" s="275">
        <f>'NAW2 - Total - SSEH'!I229</f>
        <v>0</v>
      </c>
      <c r="J229" s="275">
        <f>'NAW2 - Total - SSEH'!J229</f>
        <v>0</v>
      </c>
      <c r="K229" s="275">
        <f>'NAW2 - Total - SSEH'!K229</f>
        <v>0</v>
      </c>
      <c r="L229" s="220">
        <f t="shared" si="504"/>
        <v>0</v>
      </c>
      <c r="M229" s="275">
        <f>'NAW2 - Total - SSEH'!M229</f>
        <v>0</v>
      </c>
      <c r="N229" s="275">
        <f>'NAW2 - Total - SSEH'!N229</f>
        <v>0</v>
      </c>
      <c r="O229" s="275">
        <f>'NAW2 - Total - SSEH'!O229</f>
        <v>0</v>
      </c>
      <c r="P229" s="275">
        <f>'NAW2 - Total - SSEH'!P229</f>
        <v>0</v>
      </c>
      <c r="Q229" s="275">
        <f>'NAW2 - Total - SSEH'!Q229</f>
        <v>0</v>
      </c>
      <c r="R229" s="220">
        <f t="shared" si="505"/>
        <v>0</v>
      </c>
      <c r="S229" s="102"/>
      <c r="T229" s="102"/>
      <c r="U229" s="102"/>
      <c r="V229" s="102"/>
      <c r="W229" s="102"/>
      <c r="X229" s="220">
        <f t="shared" si="506"/>
        <v>0</v>
      </c>
      <c r="Y229" s="275">
        <f>'NAW2 - Total - SSEH'!Y229</f>
        <v>0</v>
      </c>
      <c r="Z229" s="275">
        <f>'NAW2 - Total - SSEH'!Z229</f>
        <v>0</v>
      </c>
      <c r="AA229" s="275">
        <f>'NAW2 - Total - SSEH'!AA229</f>
        <v>0</v>
      </c>
      <c r="AB229" s="275">
        <f>'NAW2 - Total - SSEH'!AB229</f>
        <v>0</v>
      </c>
      <c r="AC229" s="275">
        <f>'NAW2 - Total - SSEH'!AC229</f>
        <v>0</v>
      </c>
      <c r="AD229" s="220">
        <f t="shared" si="507"/>
        <v>0</v>
      </c>
      <c r="AE229" s="102"/>
      <c r="AF229" s="102"/>
      <c r="AG229" s="102"/>
      <c r="AH229" s="102"/>
      <c r="AI229" s="102"/>
      <c r="AJ229" s="220">
        <f t="shared" si="508"/>
        <v>0</v>
      </c>
      <c r="AK229" s="275">
        <f>'NAW2 - Total - SSEH'!AK229</f>
        <v>0</v>
      </c>
      <c r="AL229" s="275">
        <f>'NAW2 - Total - SSEH'!AL229</f>
        <v>0</v>
      </c>
      <c r="AM229" s="275">
        <f>'NAW2 - Total - SSEH'!AM229</f>
        <v>0</v>
      </c>
      <c r="AN229" s="275">
        <f>'NAW2 - Total - SSEH'!AN229</f>
        <v>0</v>
      </c>
      <c r="AO229" s="275">
        <f>'NAW2 - Total - SSEH'!AO229</f>
        <v>0</v>
      </c>
      <c r="AP229" s="220">
        <f t="shared" si="509"/>
        <v>0</v>
      </c>
    </row>
    <row r="230" spans="1:44" ht="25.5" customHeight="1" thickBot="1">
      <c r="A230" s="13"/>
      <c r="B230" s="221"/>
      <c r="C230" s="227"/>
      <c r="D230" s="102"/>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SSEH'!G233</f>
        <v>32.01</v>
      </c>
      <c r="H233" s="275">
        <f>'NAW2 - Total - SSEH'!H233</f>
        <v>0</v>
      </c>
      <c r="I233" s="275">
        <f>'NAW2 - Total - SSEH'!I233</f>
        <v>18.741</v>
      </c>
      <c r="J233" s="275">
        <f>'NAW2 - Total - SSEH'!J233</f>
        <v>0</v>
      </c>
      <c r="K233" s="275">
        <f>'NAW2 - Total - SSEH'!K233</f>
        <v>0.63400000000000001</v>
      </c>
      <c r="L233" s="236">
        <f>SUM(G233:K233)</f>
        <v>51.384999999999998</v>
      </c>
      <c r="M233" s="275">
        <f>'NAW2 - Total - SSEH'!M233</f>
        <v>0</v>
      </c>
      <c r="N233" s="275">
        <f>'NAW2 - Total - SSEH'!N233</f>
        <v>0</v>
      </c>
      <c r="O233" s="275">
        <f>'NAW2 - Total - SSEH'!O233</f>
        <v>0</v>
      </c>
      <c r="P233" s="275">
        <f>'NAW2 - Total - SSEH'!P233</f>
        <v>0</v>
      </c>
      <c r="Q233" s="275">
        <f>'NAW2 - Total - SSEH'!Q233</f>
        <v>0</v>
      </c>
      <c r="R233" s="216">
        <f>SUM(M233:Q233)</f>
        <v>0</v>
      </c>
      <c r="S233" s="102"/>
      <c r="T233" s="102"/>
      <c r="U233" s="102"/>
      <c r="V233" s="102"/>
      <c r="W233" s="102"/>
      <c r="X233" s="216">
        <f>SUM(S233:W233)</f>
        <v>0</v>
      </c>
      <c r="Y233" s="276">
        <f>'NAW2 - Total - SSEH'!Y233</f>
        <v>21.934000000000001</v>
      </c>
      <c r="Z233" s="276">
        <f>'NAW2 - Total - SSEH'!Z233</f>
        <v>10.076000000000001</v>
      </c>
      <c r="AA233" s="276">
        <f>'NAW2 - Total - SSEH'!AA233</f>
        <v>0</v>
      </c>
      <c r="AB233" s="276">
        <f>'NAW2 - Total - SSEH'!AB233</f>
        <v>18.741</v>
      </c>
      <c r="AC233" s="276">
        <f>'NAW2 - Total - SSEH'!AC233</f>
        <v>0.63400000000000001</v>
      </c>
      <c r="AD233" s="216">
        <f>SUM(Y233:AC233)</f>
        <v>51.385000000000005</v>
      </c>
      <c r="AE233" s="102"/>
      <c r="AF233" s="102"/>
      <c r="AG233" s="102"/>
      <c r="AH233" s="102"/>
      <c r="AI233" s="102"/>
      <c r="AJ233" s="216">
        <f>SUM(AE233:AI233)</f>
        <v>0</v>
      </c>
      <c r="AK233" s="276">
        <f>'NAW2 - Total - SSEH'!AK233</f>
        <v>21.934000000000001</v>
      </c>
      <c r="AL233" s="276">
        <f>'NAW2 - Total - SSEH'!AL233</f>
        <v>10.076000000000001</v>
      </c>
      <c r="AM233" s="276">
        <f>'NAW2 - Total - SSEH'!AM233</f>
        <v>0</v>
      </c>
      <c r="AN233" s="276">
        <f>'NAW2 - Total - SSEH'!AN233</f>
        <v>1.901</v>
      </c>
      <c r="AO233" s="276">
        <f>'NAW2 - Total - SSEH'!AO233</f>
        <v>17.474</v>
      </c>
      <c r="AP233" s="216">
        <f>SUM(AK233:AO233)</f>
        <v>51.385000000000005</v>
      </c>
    </row>
    <row r="234" spans="1:44" ht="25.5" customHeight="1">
      <c r="A234" s="13"/>
      <c r="B234" s="19"/>
      <c r="C234" s="218"/>
      <c r="D234" s="125"/>
      <c r="E234" s="105"/>
      <c r="F234" s="219" t="s">
        <v>80</v>
      </c>
      <c r="G234" s="275">
        <f>'NAW2 - Total - SSEH'!G234</f>
        <v>282.20400000000001</v>
      </c>
      <c r="H234" s="275">
        <f>'NAW2 - Total - SSEH'!H234</f>
        <v>0</v>
      </c>
      <c r="I234" s="275">
        <f>'NAW2 - Total - SSEH'!I234</f>
        <v>50.185000000000002</v>
      </c>
      <c r="J234" s="275">
        <f>'NAW2 - Total - SSEH'!J234</f>
        <v>0</v>
      </c>
      <c r="K234" s="275">
        <f>'NAW2 - Total - SSEH'!K234</f>
        <v>0</v>
      </c>
      <c r="L234" s="220">
        <f t="shared" ref="L234:L236" si="516">SUM(G234:K234)</f>
        <v>332.38900000000001</v>
      </c>
      <c r="M234" s="275">
        <f>'NAW2 - Total - SSEH'!M234</f>
        <v>0</v>
      </c>
      <c r="N234" s="275">
        <f>'NAW2 - Total - SSEH'!N234</f>
        <v>0</v>
      </c>
      <c r="O234" s="275">
        <f>'NAW2 - Total - SSEH'!O234</f>
        <v>0</v>
      </c>
      <c r="P234" s="275">
        <f>'NAW2 - Total - SSEH'!P234</f>
        <v>0</v>
      </c>
      <c r="Q234" s="275">
        <f>'NAW2 - Total - SSEH'!Q234</f>
        <v>0</v>
      </c>
      <c r="R234" s="220">
        <f t="shared" ref="R234:R236" si="517">SUM(M234:Q234)</f>
        <v>0</v>
      </c>
      <c r="S234" s="102"/>
      <c r="T234" s="102"/>
      <c r="U234" s="102"/>
      <c r="V234" s="102"/>
      <c r="W234" s="102"/>
      <c r="X234" s="220">
        <f t="shared" ref="X234:X236" si="518">SUM(S234:W234)</f>
        <v>0</v>
      </c>
      <c r="Y234" s="275">
        <f>'NAW2 - Total - SSEH'!Y234</f>
        <v>275.13</v>
      </c>
      <c r="Z234" s="275">
        <f>'NAW2 - Total - SSEH'!Z234</f>
        <v>7.0739999999999998</v>
      </c>
      <c r="AA234" s="275">
        <f>'NAW2 - Total - SSEH'!AA234</f>
        <v>0.56699999999999995</v>
      </c>
      <c r="AB234" s="275">
        <f>'NAW2 - Total - SSEH'!AB234</f>
        <v>49.618000000000002</v>
      </c>
      <c r="AC234" s="275">
        <f>'NAW2 - Total - SSEH'!AC234</f>
        <v>0</v>
      </c>
      <c r="AD234" s="220">
        <f t="shared" ref="AD234:AD236" si="519">SUM(Y234:AC234)</f>
        <v>332.38900000000001</v>
      </c>
      <c r="AE234" s="102"/>
      <c r="AF234" s="102"/>
      <c r="AG234" s="102"/>
      <c r="AH234" s="102"/>
      <c r="AI234" s="102"/>
      <c r="AJ234" s="220">
        <f t="shared" ref="AJ234:AJ236" si="520">SUM(AE234:AI234)</f>
        <v>0</v>
      </c>
      <c r="AK234" s="275">
        <f>'NAW2 - Total - SSEH'!AK234</f>
        <v>233.47399999999999</v>
      </c>
      <c r="AL234" s="275">
        <f>'NAW2 - Total - SSEH'!AL234</f>
        <v>48.73</v>
      </c>
      <c r="AM234" s="275">
        <f>'NAW2 - Total - SSEH'!AM234</f>
        <v>0</v>
      </c>
      <c r="AN234" s="275">
        <f>'NAW2 - Total - SSEH'!AN234</f>
        <v>5.8049999999999997</v>
      </c>
      <c r="AO234" s="275">
        <f>'NAW2 - Total - SSEH'!AO234</f>
        <v>44.38</v>
      </c>
      <c r="AP234" s="220">
        <f t="shared" ref="AP234:AP236" si="521">SUM(AK234:AO234)</f>
        <v>332.38900000000001</v>
      </c>
    </row>
    <row r="235" spans="1:44" ht="25.5" customHeight="1">
      <c r="A235" s="13"/>
      <c r="B235" s="19"/>
      <c r="C235" s="218"/>
      <c r="D235" s="125"/>
      <c r="E235" s="105"/>
      <c r="F235" s="219" t="s">
        <v>82</v>
      </c>
      <c r="G235" s="275">
        <f>'NAW2 - Total - SSEH'!G235</f>
        <v>42.445300000000003</v>
      </c>
      <c r="H235" s="275">
        <f>'NAW2 - Total - SSEH'!H235</f>
        <v>1.155</v>
      </c>
      <c r="I235" s="275">
        <f>'NAW2 - Total - SSEH'!I235</f>
        <v>25.075700000000001</v>
      </c>
      <c r="J235" s="275">
        <f>'NAW2 - Total - SSEH'!J235</f>
        <v>0</v>
      </c>
      <c r="K235" s="275">
        <f>'NAW2 - Total - SSEH'!K235</f>
        <v>2.2200000000000002</v>
      </c>
      <c r="L235" s="220">
        <f t="shared" si="516"/>
        <v>70.896000000000001</v>
      </c>
      <c r="M235" s="275">
        <f>'NAW2 - Total - SSEH'!M235</f>
        <v>0</v>
      </c>
      <c r="N235" s="275">
        <f>'NAW2 - Total - SSEH'!N235</f>
        <v>0</v>
      </c>
      <c r="O235" s="275">
        <f>'NAW2 - Total - SSEH'!O235</f>
        <v>0</v>
      </c>
      <c r="P235" s="275">
        <f>'NAW2 - Total - SSEH'!P235</f>
        <v>0</v>
      </c>
      <c r="Q235" s="275">
        <f>'NAW2 - Total - SSEH'!Q235</f>
        <v>0</v>
      </c>
      <c r="R235" s="220">
        <f t="shared" si="517"/>
        <v>0</v>
      </c>
      <c r="S235" s="102"/>
      <c r="T235" s="102"/>
      <c r="U235" s="102"/>
      <c r="V235" s="102"/>
      <c r="W235" s="102"/>
      <c r="X235" s="220">
        <f t="shared" si="518"/>
        <v>0</v>
      </c>
      <c r="Y235" s="275">
        <f>'NAW2 - Total - SSEH'!Y235</f>
        <v>42.445300000000003</v>
      </c>
      <c r="Z235" s="275">
        <f>'NAW2 - Total - SSEH'!Z235</f>
        <v>1.155</v>
      </c>
      <c r="AA235" s="275">
        <f>'NAW2 - Total - SSEH'!AA235</f>
        <v>3.0547</v>
      </c>
      <c r="AB235" s="275">
        <f>'NAW2 - Total - SSEH'!AB235</f>
        <v>22.021000000000001</v>
      </c>
      <c r="AC235" s="275">
        <f>'NAW2 - Total - SSEH'!AC235</f>
        <v>2.2200000000000002</v>
      </c>
      <c r="AD235" s="220">
        <f t="shared" si="519"/>
        <v>70.896000000000001</v>
      </c>
      <c r="AE235" s="102"/>
      <c r="AF235" s="102"/>
      <c r="AG235" s="102"/>
      <c r="AH235" s="102"/>
      <c r="AI235" s="102"/>
      <c r="AJ235" s="220">
        <f t="shared" si="520"/>
        <v>0</v>
      </c>
      <c r="AK235" s="275">
        <f>'NAW2 - Total - SSEH'!AK235</f>
        <v>35.557299999999998</v>
      </c>
      <c r="AL235" s="275">
        <f>'NAW2 - Total - SSEH'!AL235</f>
        <v>6.8879999999999999</v>
      </c>
      <c r="AM235" s="275">
        <f>'NAW2 - Total - SSEH'!AM235</f>
        <v>1.49</v>
      </c>
      <c r="AN235" s="275">
        <f>'NAW2 - Total - SSEH'!AN235</f>
        <v>12.095700000000001</v>
      </c>
      <c r="AO235" s="275">
        <f>'NAW2 - Total - SSEH'!AO235</f>
        <v>14.865</v>
      </c>
      <c r="AP235" s="220">
        <f t="shared" si="521"/>
        <v>70.896000000000001</v>
      </c>
    </row>
    <row r="236" spans="1:44" ht="25.5" customHeight="1">
      <c r="A236" s="13"/>
      <c r="B236" s="19"/>
      <c r="C236" s="218"/>
      <c r="D236" s="125"/>
      <c r="E236" s="105"/>
      <c r="F236" s="219" t="s">
        <v>83</v>
      </c>
      <c r="G236" s="275">
        <f>'NAW2 - Total - SSEH'!G236</f>
        <v>0</v>
      </c>
      <c r="H236" s="275">
        <f>'NAW2 - Total - SSEH'!H236</f>
        <v>0</v>
      </c>
      <c r="I236" s="275">
        <f>'NAW2 - Total - SSEH'!I236</f>
        <v>0</v>
      </c>
      <c r="J236" s="275">
        <f>'NAW2 - Total - SSEH'!J236</f>
        <v>0</v>
      </c>
      <c r="K236" s="275">
        <f>'NAW2 - Total - SSEH'!K236</f>
        <v>0</v>
      </c>
      <c r="L236" s="220">
        <f t="shared" si="516"/>
        <v>0</v>
      </c>
      <c r="M236" s="275">
        <f>'NAW2 - Total - SSEH'!M236</f>
        <v>0</v>
      </c>
      <c r="N236" s="275">
        <f>'NAW2 - Total - SSEH'!N236</f>
        <v>0</v>
      </c>
      <c r="O236" s="275">
        <f>'NAW2 - Total - SSEH'!O236</f>
        <v>0</v>
      </c>
      <c r="P236" s="275">
        <f>'NAW2 - Total - SSEH'!P236</f>
        <v>0</v>
      </c>
      <c r="Q236" s="275">
        <f>'NAW2 - Total - SSEH'!Q236</f>
        <v>0</v>
      </c>
      <c r="R236" s="220">
        <f t="shared" si="517"/>
        <v>0</v>
      </c>
      <c r="S236" s="102"/>
      <c r="T236" s="102"/>
      <c r="U236" s="102"/>
      <c r="V236" s="102"/>
      <c r="W236" s="102"/>
      <c r="X236" s="220">
        <f t="shared" si="518"/>
        <v>0</v>
      </c>
      <c r="Y236" s="275">
        <f>'NAW2 - Total - SSEH'!Y236</f>
        <v>0</v>
      </c>
      <c r="Z236" s="275">
        <f>'NAW2 - Total - SSEH'!Z236</f>
        <v>0</v>
      </c>
      <c r="AA236" s="275">
        <f>'NAW2 - Total - SSEH'!AA236</f>
        <v>0</v>
      </c>
      <c r="AB236" s="275">
        <f>'NAW2 - Total - SSEH'!AB236</f>
        <v>0</v>
      </c>
      <c r="AC236" s="275">
        <f>'NAW2 - Total - SSEH'!AC236</f>
        <v>0</v>
      </c>
      <c r="AD236" s="220">
        <f t="shared" si="519"/>
        <v>0</v>
      </c>
      <c r="AE236" s="102"/>
      <c r="AF236" s="102"/>
      <c r="AG236" s="102"/>
      <c r="AH236" s="102"/>
      <c r="AI236" s="102"/>
      <c r="AJ236" s="220">
        <f t="shared" si="520"/>
        <v>0</v>
      </c>
      <c r="AK236" s="275">
        <f>'NAW2 - Total - SSEH'!AK236</f>
        <v>0</v>
      </c>
      <c r="AL236" s="275">
        <f>'NAW2 - Total - SSEH'!AL236</f>
        <v>0</v>
      </c>
      <c r="AM236" s="275">
        <f>'NAW2 - Total - SSEH'!AM236</f>
        <v>0</v>
      </c>
      <c r="AN236" s="275">
        <f>'NAW2 - Total - SSEH'!AN236</f>
        <v>0</v>
      </c>
      <c r="AO236" s="275">
        <f>'NAW2 - Total - SSEH'!AO236</f>
        <v>0</v>
      </c>
      <c r="AP236" s="220">
        <f t="shared" si="521"/>
        <v>0</v>
      </c>
    </row>
    <row r="237" spans="1:44" ht="25.5" customHeight="1" thickBot="1">
      <c r="A237" s="13"/>
      <c r="B237" s="251"/>
      <c r="C237" s="222"/>
      <c r="D237" s="102"/>
      <c r="E237" s="102"/>
      <c r="F237" s="223"/>
      <c r="G237" s="224">
        <f>SUM(G233:G236)</f>
        <v>356.65930000000003</v>
      </c>
      <c r="H237" s="225">
        <f t="shared" ref="H237:K237" si="522">SUM(H233:H236)</f>
        <v>1.155</v>
      </c>
      <c r="I237" s="225">
        <f t="shared" si="522"/>
        <v>94.0017</v>
      </c>
      <c r="J237" s="225">
        <f t="shared" si="522"/>
        <v>0</v>
      </c>
      <c r="K237" s="225">
        <f t="shared" si="522"/>
        <v>2.8540000000000001</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339.50930000000005</v>
      </c>
      <c r="Z237" s="225">
        <f t="shared" ref="Z237:AC237" si="525">SUM(Z233:Z236)</f>
        <v>18.305</v>
      </c>
      <c r="AA237" s="225">
        <f t="shared" si="525"/>
        <v>3.6216999999999997</v>
      </c>
      <c r="AB237" s="225">
        <f t="shared" si="525"/>
        <v>90.38000000000001</v>
      </c>
      <c r="AC237" s="225">
        <f t="shared" si="525"/>
        <v>2.8540000000000001</v>
      </c>
      <c r="AD237" s="150"/>
      <c r="AE237" s="224">
        <f>SUM(AE233:AE236)</f>
        <v>0</v>
      </c>
      <c r="AF237" s="225">
        <f t="shared" ref="AF237:AI237" si="526">SUM(AF233:AF236)</f>
        <v>0</v>
      </c>
      <c r="AG237" s="225">
        <f t="shared" si="526"/>
        <v>0</v>
      </c>
      <c r="AH237" s="225">
        <f t="shared" si="526"/>
        <v>0</v>
      </c>
      <c r="AI237" s="225">
        <f t="shared" si="526"/>
        <v>0</v>
      </c>
      <c r="AJ237" s="150"/>
      <c r="AK237" s="224">
        <f>SUM(AK233:AK236)</f>
        <v>290.96529999999996</v>
      </c>
      <c r="AL237" s="225">
        <f t="shared" ref="AL237:AO237" si="527">SUM(AL233:AL236)</f>
        <v>65.694000000000003</v>
      </c>
      <c r="AM237" s="225">
        <f t="shared" si="527"/>
        <v>1.49</v>
      </c>
      <c r="AN237" s="225">
        <f t="shared" si="527"/>
        <v>19.8017</v>
      </c>
      <c r="AO237" s="225">
        <f t="shared" si="527"/>
        <v>76.718999999999994</v>
      </c>
      <c r="AP237" s="150"/>
    </row>
    <row r="238" spans="1:44" ht="25.5" customHeight="1">
      <c r="A238" s="13"/>
      <c r="B238" s="279" t="s">
        <v>13</v>
      </c>
      <c r="C238" s="210"/>
      <c r="D238" s="211"/>
      <c r="E238" s="212"/>
      <c r="F238" s="213" t="s">
        <v>78</v>
      </c>
      <c r="G238" s="275">
        <f>'NAW2 - Total - SSEH'!G238</f>
        <v>0</v>
      </c>
      <c r="H238" s="275">
        <f>'NAW2 - Total - SSEH'!H238</f>
        <v>0</v>
      </c>
      <c r="I238" s="275">
        <f>'NAW2 - Total - SSEH'!I238</f>
        <v>0</v>
      </c>
      <c r="J238" s="275">
        <f>'NAW2 - Total - SSEH'!J238</f>
        <v>0</v>
      </c>
      <c r="K238" s="275">
        <f>'NAW2 - Total - SSEH'!K238</f>
        <v>0</v>
      </c>
      <c r="L238" s="216">
        <f>SUM(G238:K238)</f>
        <v>0</v>
      </c>
      <c r="M238" s="275">
        <f>'NAW2 - Total - SSEH'!M238</f>
        <v>0</v>
      </c>
      <c r="N238" s="275">
        <f>'NAW2 - Total - SSEH'!N238</f>
        <v>0</v>
      </c>
      <c r="O238" s="275">
        <f>'NAW2 - Total - SSEH'!O238</f>
        <v>0</v>
      </c>
      <c r="P238" s="275">
        <f>'NAW2 - Total - SSEH'!P238</f>
        <v>0</v>
      </c>
      <c r="Q238" s="275">
        <f>'NAW2 - Total - SSEH'!Q238</f>
        <v>0</v>
      </c>
      <c r="R238" s="216">
        <f>SUM(M238:Q238)</f>
        <v>0</v>
      </c>
      <c r="S238" s="102"/>
      <c r="T238" s="102"/>
      <c r="U238" s="102"/>
      <c r="V238" s="102"/>
      <c r="W238" s="102"/>
      <c r="X238" s="216">
        <f>SUM(S238:W238)</f>
        <v>0</v>
      </c>
      <c r="Y238" s="276">
        <f>'NAW2 - Total - SSEH'!Y238</f>
        <v>0</v>
      </c>
      <c r="Z238" s="276">
        <f>'NAW2 - Total - SSEH'!Z238</f>
        <v>0</v>
      </c>
      <c r="AA238" s="276">
        <f>'NAW2 - Total - SSEH'!AA238</f>
        <v>0</v>
      </c>
      <c r="AB238" s="276">
        <f>'NAW2 - Total - SSEH'!AB238</f>
        <v>0</v>
      </c>
      <c r="AC238" s="276">
        <f>'NAW2 - Total - SSEH'!AC238</f>
        <v>0</v>
      </c>
      <c r="AD238" s="216">
        <f>SUM(Y238:AC238)</f>
        <v>0</v>
      </c>
      <c r="AE238" s="102"/>
      <c r="AF238" s="102"/>
      <c r="AG238" s="102"/>
      <c r="AH238" s="102"/>
      <c r="AI238" s="102"/>
      <c r="AJ238" s="216">
        <f>SUM(AE238:AI238)</f>
        <v>0</v>
      </c>
      <c r="AK238" s="276">
        <f>'NAW2 - Total - SSEH'!AK238</f>
        <v>0</v>
      </c>
      <c r="AL238" s="276">
        <f>'NAW2 - Total - SSEH'!AL238</f>
        <v>0</v>
      </c>
      <c r="AM238" s="276">
        <f>'NAW2 - Total - SSEH'!AM238</f>
        <v>0</v>
      </c>
      <c r="AN238" s="276">
        <f>'NAW2 - Total - SSEH'!AN238</f>
        <v>0</v>
      </c>
      <c r="AO238" s="276">
        <f>'NAW2 - Total - SSEH'!AO238</f>
        <v>0</v>
      </c>
      <c r="AP238" s="216">
        <f>SUM(AK238:AO238)</f>
        <v>0</v>
      </c>
    </row>
    <row r="239" spans="1:44" ht="25.5" customHeight="1">
      <c r="A239" s="13"/>
      <c r="B239" s="19"/>
      <c r="C239" s="218"/>
      <c r="D239" s="125"/>
      <c r="E239" s="105"/>
      <c r="F239" s="219" t="s">
        <v>80</v>
      </c>
      <c r="G239" s="275">
        <f>'NAW2 - Total - SSEH'!G239</f>
        <v>0</v>
      </c>
      <c r="H239" s="275">
        <f>'NAW2 - Total - SSEH'!H239</f>
        <v>0</v>
      </c>
      <c r="I239" s="275">
        <f>'NAW2 - Total - SSEH'!I239</f>
        <v>0</v>
      </c>
      <c r="J239" s="275">
        <f>'NAW2 - Total - SSEH'!J239</f>
        <v>0</v>
      </c>
      <c r="K239" s="275">
        <f>'NAW2 - Total - SSEH'!K239</f>
        <v>0</v>
      </c>
      <c r="L239" s="220">
        <f t="shared" ref="L239:L241" si="528">SUM(G239:K239)</f>
        <v>0</v>
      </c>
      <c r="M239" s="275">
        <f>'NAW2 - Total - SSEH'!M239</f>
        <v>0</v>
      </c>
      <c r="N239" s="275">
        <f>'NAW2 - Total - SSEH'!N239</f>
        <v>0</v>
      </c>
      <c r="O239" s="275">
        <f>'NAW2 - Total - SSEH'!O239</f>
        <v>0</v>
      </c>
      <c r="P239" s="275">
        <f>'NAW2 - Total - SSEH'!P239</f>
        <v>0</v>
      </c>
      <c r="Q239" s="275">
        <f>'NAW2 - Total - SSEH'!Q239</f>
        <v>0</v>
      </c>
      <c r="R239" s="220">
        <f t="shared" ref="R239:R241" si="529">SUM(M239:Q239)</f>
        <v>0</v>
      </c>
      <c r="S239" s="102"/>
      <c r="T239" s="102"/>
      <c r="U239" s="102"/>
      <c r="V239" s="102"/>
      <c r="W239" s="102"/>
      <c r="X239" s="220">
        <f t="shared" ref="X239:X241" si="530">SUM(S239:W239)</f>
        <v>0</v>
      </c>
      <c r="Y239" s="275">
        <f>'NAW2 - Total - SSEH'!Y239</f>
        <v>0</v>
      </c>
      <c r="Z239" s="275">
        <f>'NAW2 - Total - SSEH'!Z239</f>
        <v>0</v>
      </c>
      <c r="AA239" s="275">
        <f>'NAW2 - Total - SSEH'!AA239</f>
        <v>0</v>
      </c>
      <c r="AB239" s="275">
        <f>'NAW2 - Total - SSEH'!AB239</f>
        <v>0</v>
      </c>
      <c r="AC239" s="275">
        <f>'NAW2 - Total - SSEH'!AC239</f>
        <v>0</v>
      </c>
      <c r="AD239" s="220">
        <f t="shared" ref="AD239:AD241" si="531">SUM(Y239:AC239)</f>
        <v>0</v>
      </c>
      <c r="AE239" s="102"/>
      <c r="AF239" s="102"/>
      <c r="AG239" s="102"/>
      <c r="AH239" s="102"/>
      <c r="AI239" s="102"/>
      <c r="AJ239" s="220">
        <f t="shared" ref="AJ239:AJ241" si="532">SUM(AE239:AI239)</f>
        <v>0</v>
      </c>
      <c r="AK239" s="275">
        <f>'NAW2 - Total - SSEH'!AK239</f>
        <v>0</v>
      </c>
      <c r="AL239" s="275">
        <f>'NAW2 - Total - SSEH'!AL239</f>
        <v>0</v>
      </c>
      <c r="AM239" s="275">
        <f>'NAW2 - Total - SSEH'!AM239</f>
        <v>0</v>
      </c>
      <c r="AN239" s="275">
        <f>'NAW2 - Total - SSEH'!AN239</f>
        <v>0</v>
      </c>
      <c r="AO239" s="275">
        <f>'NAW2 - Total - SSEH'!AO239</f>
        <v>0</v>
      </c>
      <c r="AP239" s="220">
        <f t="shared" ref="AP239:AP241" si="533">SUM(AK239:AO239)</f>
        <v>0</v>
      </c>
    </row>
    <row r="240" spans="1:44" ht="25.5" customHeight="1">
      <c r="A240" s="13"/>
      <c r="B240" s="19"/>
      <c r="C240" s="218"/>
      <c r="D240" s="125"/>
      <c r="E240" s="105"/>
      <c r="F240" s="219" t="s">
        <v>82</v>
      </c>
      <c r="G240" s="275">
        <f>'NAW2 - Total - SSEH'!G240</f>
        <v>0</v>
      </c>
      <c r="H240" s="275">
        <f>'NAW2 - Total - SSEH'!H240</f>
        <v>0</v>
      </c>
      <c r="I240" s="275">
        <f>'NAW2 - Total - SSEH'!I240</f>
        <v>0</v>
      </c>
      <c r="J240" s="275">
        <f>'NAW2 - Total - SSEH'!J240</f>
        <v>0</v>
      </c>
      <c r="K240" s="275">
        <f>'NAW2 - Total - SSEH'!K240</f>
        <v>0</v>
      </c>
      <c r="L240" s="220">
        <f t="shared" si="528"/>
        <v>0</v>
      </c>
      <c r="M240" s="275">
        <f>'NAW2 - Total - SSEH'!M240</f>
        <v>0</v>
      </c>
      <c r="N240" s="275">
        <f>'NAW2 - Total - SSEH'!N240</f>
        <v>0</v>
      </c>
      <c r="O240" s="275">
        <f>'NAW2 - Total - SSEH'!O240</f>
        <v>0</v>
      </c>
      <c r="P240" s="275">
        <f>'NAW2 - Total - SSEH'!P240</f>
        <v>0</v>
      </c>
      <c r="Q240" s="275">
        <f>'NAW2 - Total - SSEH'!Q240</f>
        <v>0</v>
      </c>
      <c r="R240" s="220">
        <f t="shared" si="529"/>
        <v>0</v>
      </c>
      <c r="S240" s="102"/>
      <c r="T240" s="102"/>
      <c r="U240" s="102"/>
      <c r="V240" s="102"/>
      <c r="W240" s="102"/>
      <c r="X240" s="220">
        <f t="shared" si="530"/>
        <v>0</v>
      </c>
      <c r="Y240" s="275">
        <f>'NAW2 - Total - SSEH'!Y240</f>
        <v>0</v>
      </c>
      <c r="Z240" s="275">
        <f>'NAW2 - Total - SSEH'!Z240</f>
        <v>0</v>
      </c>
      <c r="AA240" s="275">
        <f>'NAW2 - Total - SSEH'!AA240</f>
        <v>0</v>
      </c>
      <c r="AB240" s="275">
        <f>'NAW2 - Total - SSEH'!AB240</f>
        <v>0</v>
      </c>
      <c r="AC240" s="275">
        <f>'NAW2 - Total - SSEH'!AC240</f>
        <v>0</v>
      </c>
      <c r="AD240" s="220">
        <f t="shared" si="531"/>
        <v>0</v>
      </c>
      <c r="AE240" s="102"/>
      <c r="AF240" s="102"/>
      <c r="AG240" s="102"/>
      <c r="AH240" s="102"/>
      <c r="AI240" s="102"/>
      <c r="AJ240" s="220">
        <f t="shared" si="532"/>
        <v>0</v>
      </c>
      <c r="AK240" s="275">
        <f>'NAW2 - Total - SSEH'!AK240</f>
        <v>0</v>
      </c>
      <c r="AL240" s="275">
        <f>'NAW2 - Total - SSEH'!AL240</f>
        <v>0</v>
      </c>
      <c r="AM240" s="275">
        <f>'NAW2 - Total - SSEH'!AM240</f>
        <v>0</v>
      </c>
      <c r="AN240" s="275">
        <f>'NAW2 - Total - SSEH'!AN240</f>
        <v>0</v>
      </c>
      <c r="AO240" s="275">
        <f>'NAW2 - Total - SSEH'!AO240</f>
        <v>0</v>
      </c>
      <c r="AP240" s="220">
        <f t="shared" si="533"/>
        <v>0</v>
      </c>
    </row>
    <row r="241" spans="1:42" ht="25.5" customHeight="1">
      <c r="A241" s="13"/>
      <c r="B241" s="19"/>
      <c r="C241" s="218"/>
      <c r="D241" s="125"/>
      <c r="E241" s="105"/>
      <c r="F241" s="219" t="s">
        <v>83</v>
      </c>
      <c r="G241" s="275">
        <f>'NAW2 - Total - SSEH'!G241</f>
        <v>0</v>
      </c>
      <c r="H241" s="275">
        <f>'NAW2 - Total - SSEH'!H241</f>
        <v>0</v>
      </c>
      <c r="I241" s="275">
        <f>'NAW2 - Total - SSEH'!I241</f>
        <v>0</v>
      </c>
      <c r="J241" s="275">
        <f>'NAW2 - Total - SSEH'!J241</f>
        <v>0</v>
      </c>
      <c r="K241" s="275">
        <f>'NAW2 - Total - SSEH'!K241</f>
        <v>0</v>
      </c>
      <c r="L241" s="220">
        <f t="shared" si="528"/>
        <v>0</v>
      </c>
      <c r="M241" s="275">
        <f>'NAW2 - Total - SSEH'!M241</f>
        <v>0</v>
      </c>
      <c r="N241" s="275">
        <f>'NAW2 - Total - SSEH'!N241</f>
        <v>0</v>
      </c>
      <c r="O241" s="275">
        <f>'NAW2 - Total - SSEH'!O241</f>
        <v>0</v>
      </c>
      <c r="P241" s="275">
        <f>'NAW2 - Total - SSEH'!P241</f>
        <v>0</v>
      </c>
      <c r="Q241" s="275">
        <f>'NAW2 - Total - SSEH'!Q241</f>
        <v>0</v>
      </c>
      <c r="R241" s="220">
        <f t="shared" si="529"/>
        <v>0</v>
      </c>
      <c r="S241" s="102"/>
      <c r="T241" s="102"/>
      <c r="U241" s="102"/>
      <c r="V241" s="102"/>
      <c r="W241" s="102"/>
      <c r="X241" s="220">
        <f t="shared" si="530"/>
        <v>0</v>
      </c>
      <c r="Y241" s="275">
        <f>'NAW2 - Total - SSEH'!Y241</f>
        <v>0</v>
      </c>
      <c r="Z241" s="275">
        <f>'NAW2 - Total - SSEH'!Z241</f>
        <v>0</v>
      </c>
      <c r="AA241" s="275">
        <f>'NAW2 - Total - SSEH'!AA241</f>
        <v>0</v>
      </c>
      <c r="AB241" s="275">
        <f>'NAW2 - Total - SSEH'!AB241</f>
        <v>0</v>
      </c>
      <c r="AC241" s="275">
        <f>'NAW2 - Total - SSEH'!AC241</f>
        <v>0</v>
      </c>
      <c r="AD241" s="220">
        <f t="shared" si="531"/>
        <v>0</v>
      </c>
      <c r="AE241" s="102"/>
      <c r="AF241" s="102"/>
      <c r="AG241" s="102"/>
      <c r="AH241" s="102"/>
      <c r="AI241" s="102"/>
      <c r="AJ241" s="220">
        <f t="shared" si="532"/>
        <v>0</v>
      </c>
      <c r="AK241" s="275">
        <f>'NAW2 - Total - SSEH'!AK241</f>
        <v>0</v>
      </c>
      <c r="AL241" s="275">
        <f>'NAW2 - Total - SSEH'!AL241</f>
        <v>0</v>
      </c>
      <c r="AM241" s="275">
        <f>'NAW2 - Total - SSEH'!AM241</f>
        <v>0</v>
      </c>
      <c r="AN241" s="275">
        <f>'NAW2 - Total - SSEH'!AN241</f>
        <v>0</v>
      </c>
      <c r="AO241" s="275">
        <f>'NAW2 - Total - SSEH'!AO241</f>
        <v>0</v>
      </c>
      <c r="AP241" s="220">
        <f t="shared" si="533"/>
        <v>0</v>
      </c>
    </row>
    <row r="242" spans="1:42" ht="25.5" customHeight="1" thickBot="1">
      <c r="A242" s="13"/>
      <c r="B242" s="221"/>
      <c r="C242" s="222"/>
      <c r="D242" s="102"/>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79" t="s">
        <v>13</v>
      </c>
      <c r="C243" s="210"/>
      <c r="D243" s="211"/>
      <c r="E243" s="212"/>
      <c r="F243" s="213" t="s">
        <v>78</v>
      </c>
      <c r="G243" s="275">
        <f>'NAW2 - Total - SSEH'!G243</f>
        <v>0</v>
      </c>
      <c r="H243" s="275">
        <f>'NAW2 - Total - SSEH'!H243</f>
        <v>0</v>
      </c>
      <c r="I243" s="275">
        <f>'NAW2 - Total - SSEH'!I243</f>
        <v>0</v>
      </c>
      <c r="J243" s="275">
        <f>'NAW2 - Total - SSEH'!J243</f>
        <v>0</v>
      </c>
      <c r="K243" s="275">
        <f>'NAW2 - Total - SSEH'!K243</f>
        <v>0</v>
      </c>
      <c r="L243" s="216">
        <f>SUM(G243:K243)</f>
        <v>0</v>
      </c>
      <c r="M243" s="275">
        <f>'NAW2 - Total - SSEH'!M243</f>
        <v>0</v>
      </c>
      <c r="N243" s="275">
        <f>'NAW2 - Total - SSEH'!N243</f>
        <v>0</v>
      </c>
      <c r="O243" s="275">
        <f>'NAW2 - Total - SSEH'!O243</f>
        <v>0</v>
      </c>
      <c r="P243" s="275">
        <f>'NAW2 - Total - SSEH'!P243</f>
        <v>0</v>
      </c>
      <c r="Q243" s="275">
        <f>'NAW2 - Total - SSEH'!Q243</f>
        <v>0</v>
      </c>
      <c r="R243" s="216">
        <f>SUM(M243:Q243)</f>
        <v>0</v>
      </c>
      <c r="S243" s="102"/>
      <c r="T243" s="102"/>
      <c r="U243" s="102"/>
      <c r="V243" s="102"/>
      <c r="W243" s="102"/>
      <c r="X243" s="216">
        <f>SUM(S243:W243)</f>
        <v>0</v>
      </c>
      <c r="Y243" s="276">
        <f>'NAW2 - Total - SSEH'!Y243</f>
        <v>0</v>
      </c>
      <c r="Z243" s="276">
        <f>'NAW2 - Total - SSEH'!Z243</f>
        <v>0</v>
      </c>
      <c r="AA243" s="276">
        <f>'NAW2 - Total - SSEH'!AA243</f>
        <v>0</v>
      </c>
      <c r="AB243" s="276">
        <f>'NAW2 - Total - SSEH'!AB243</f>
        <v>0</v>
      </c>
      <c r="AC243" s="276">
        <f>'NAW2 - Total - SSEH'!AC243</f>
        <v>0</v>
      </c>
      <c r="AD243" s="216">
        <f>SUM(Y243:AC243)</f>
        <v>0</v>
      </c>
      <c r="AE243" s="102"/>
      <c r="AF243" s="102"/>
      <c r="AG243" s="102"/>
      <c r="AH243" s="102"/>
      <c r="AI243" s="102"/>
      <c r="AJ243" s="216">
        <f>SUM(AE243:AI243)</f>
        <v>0</v>
      </c>
      <c r="AK243" s="276">
        <f>'NAW2 - Total - SSEH'!AK243</f>
        <v>0</v>
      </c>
      <c r="AL243" s="276">
        <f>'NAW2 - Total - SSEH'!AL243</f>
        <v>0</v>
      </c>
      <c r="AM243" s="276">
        <f>'NAW2 - Total - SSEH'!AM243</f>
        <v>0</v>
      </c>
      <c r="AN243" s="276">
        <f>'NAW2 - Total - SSEH'!AN243</f>
        <v>0</v>
      </c>
      <c r="AO243" s="276">
        <f>'NAW2 - Total - SSEH'!AO243</f>
        <v>0</v>
      </c>
      <c r="AP243" s="216">
        <f>SUM(AK243:AO243)</f>
        <v>0</v>
      </c>
    </row>
    <row r="244" spans="1:42" ht="25.5" customHeight="1">
      <c r="A244" s="13"/>
      <c r="B244" s="19"/>
      <c r="C244" s="218"/>
      <c r="D244" s="125"/>
      <c r="E244" s="105"/>
      <c r="F244" s="219" t="s">
        <v>80</v>
      </c>
      <c r="G244" s="275">
        <f>'NAW2 - Total - SSEH'!G244</f>
        <v>0</v>
      </c>
      <c r="H244" s="275">
        <f>'NAW2 - Total - SSEH'!H244</f>
        <v>0</v>
      </c>
      <c r="I244" s="275">
        <f>'NAW2 - Total - SSEH'!I244</f>
        <v>0</v>
      </c>
      <c r="J244" s="275">
        <f>'NAW2 - Total - SSEH'!J244</f>
        <v>0</v>
      </c>
      <c r="K244" s="275">
        <f>'NAW2 - Total - SSEH'!K244</f>
        <v>0</v>
      </c>
      <c r="L244" s="220">
        <f t="shared" ref="L244:L246" si="540">SUM(G244:K244)</f>
        <v>0</v>
      </c>
      <c r="M244" s="275">
        <f>'NAW2 - Total - SSEH'!M244</f>
        <v>0</v>
      </c>
      <c r="N244" s="275">
        <f>'NAW2 - Total - SSEH'!N244</f>
        <v>0</v>
      </c>
      <c r="O244" s="275">
        <f>'NAW2 - Total - SSEH'!O244</f>
        <v>0</v>
      </c>
      <c r="P244" s="275">
        <f>'NAW2 - Total - SSEH'!P244</f>
        <v>0</v>
      </c>
      <c r="Q244" s="275">
        <f>'NAW2 - Total - SSEH'!Q244</f>
        <v>0</v>
      </c>
      <c r="R244" s="220">
        <f t="shared" ref="R244:R246" si="541">SUM(M244:Q244)</f>
        <v>0</v>
      </c>
      <c r="S244" s="102"/>
      <c r="T244" s="102"/>
      <c r="U244" s="102"/>
      <c r="V244" s="102"/>
      <c r="W244" s="102"/>
      <c r="X244" s="220">
        <f t="shared" ref="X244:X246" si="542">SUM(S244:W244)</f>
        <v>0</v>
      </c>
      <c r="Y244" s="275">
        <f>'NAW2 - Total - SSEH'!Y244</f>
        <v>0</v>
      </c>
      <c r="Z244" s="275">
        <f>'NAW2 - Total - SSEH'!Z244</f>
        <v>0</v>
      </c>
      <c r="AA244" s="275">
        <f>'NAW2 - Total - SSEH'!AA244</f>
        <v>0</v>
      </c>
      <c r="AB244" s="275">
        <f>'NAW2 - Total - SSEH'!AB244</f>
        <v>0</v>
      </c>
      <c r="AC244" s="275">
        <f>'NAW2 - Total - SSEH'!AC244</f>
        <v>0</v>
      </c>
      <c r="AD244" s="220">
        <f t="shared" ref="AD244:AD246" si="543">SUM(Y244:AC244)</f>
        <v>0</v>
      </c>
      <c r="AE244" s="102"/>
      <c r="AF244" s="102"/>
      <c r="AG244" s="102"/>
      <c r="AH244" s="102"/>
      <c r="AI244" s="102"/>
      <c r="AJ244" s="220">
        <f t="shared" ref="AJ244:AJ246" si="544">SUM(AE244:AI244)</f>
        <v>0</v>
      </c>
      <c r="AK244" s="275">
        <f>'NAW2 - Total - SSEH'!AK244</f>
        <v>0</v>
      </c>
      <c r="AL244" s="275">
        <f>'NAW2 - Total - SSEH'!AL244</f>
        <v>0</v>
      </c>
      <c r="AM244" s="275">
        <f>'NAW2 - Total - SSEH'!AM244</f>
        <v>0</v>
      </c>
      <c r="AN244" s="275">
        <f>'NAW2 - Total - SSEH'!AN244</f>
        <v>0</v>
      </c>
      <c r="AO244" s="275">
        <f>'NAW2 - Total - SSEH'!AO244</f>
        <v>0</v>
      </c>
      <c r="AP244" s="220">
        <f t="shared" ref="AP244:AP246" si="545">SUM(AK244:AO244)</f>
        <v>0</v>
      </c>
    </row>
    <row r="245" spans="1:42" ht="25.5" customHeight="1">
      <c r="A245" s="13"/>
      <c r="B245" s="19"/>
      <c r="C245" s="218"/>
      <c r="D245" s="125"/>
      <c r="E245" s="105"/>
      <c r="F245" s="219" t="s">
        <v>82</v>
      </c>
      <c r="G245" s="275">
        <f>'NAW2 - Total - SSEH'!G245</f>
        <v>0</v>
      </c>
      <c r="H245" s="275">
        <f>'NAW2 - Total - SSEH'!H245</f>
        <v>0</v>
      </c>
      <c r="I245" s="275">
        <f>'NAW2 - Total - SSEH'!I245</f>
        <v>0</v>
      </c>
      <c r="J245" s="275">
        <f>'NAW2 - Total - SSEH'!J245</f>
        <v>0</v>
      </c>
      <c r="K245" s="275">
        <f>'NAW2 - Total - SSEH'!K245</f>
        <v>0</v>
      </c>
      <c r="L245" s="220">
        <f t="shared" si="540"/>
        <v>0</v>
      </c>
      <c r="M245" s="275">
        <f>'NAW2 - Total - SSEH'!M245</f>
        <v>0</v>
      </c>
      <c r="N245" s="275">
        <f>'NAW2 - Total - SSEH'!N245</f>
        <v>0</v>
      </c>
      <c r="O245" s="275">
        <f>'NAW2 - Total - SSEH'!O245</f>
        <v>0</v>
      </c>
      <c r="P245" s="275">
        <f>'NAW2 - Total - SSEH'!P245</f>
        <v>0</v>
      </c>
      <c r="Q245" s="275">
        <f>'NAW2 - Total - SSEH'!Q245</f>
        <v>0</v>
      </c>
      <c r="R245" s="220">
        <f t="shared" si="541"/>
        <v>0</v>
      </c>
      <c r="S245" s="102"/>
      <c r="T245" s="102"/>
      <c r="U245" s="102"/>
      <c r="V245" s="102"/>
      <c r="W245" s="102"/>
      <c r="X245" s="220">
        <f t="shared" si="542"/>
        <v>0</v>
      </c>
      <c r="Y245" s="275">
        <f>'NAW2 - Total - SSEH'!Y245</f>
        <v>0</v>
      </c>
      <c r="Z245" s="275">
        <f>'NAW2 - Total - SSEH'!Z245</f>
        <v>0</v>
      </c>
      <c r="AA245" s="275">
        <f>'NAW2 - Total - SSEH'!AA245</f>
        <v>0</v>
      </c>
      <c r="AB245" s="275">
        <f>'NAW2 - Total - SSEH'!AB245</f>
        <v>0</v>
      </c>
      <c r="AC245" s="275">
        <f>'NAW2 - Total - SSEH'!AC245</f>
        <v>0</v>
      </c>
      <c r="AD245" s="220">
        <f t="shared" si="543"/>
        <v>0</v>
      </c>
      <c r="AE245" s="102"/>
      <c r="AF245" s="102"/>
      <c r="AG245" s="102"/>
      <c r="AH245" s="102"/>
      <c r="AI245" s="102"/>
      <c r="AJ245" s="220">
        <f t="shared" si="544"/>
        <v>0</v>
      </c>
      <c r="AK245" s="275">
        <f>'NAW2 - Total - SSEH'!AK245</f>
        <v>0</v>
      </c>
      <c r="AL245" s="275">
        <f>'NAW2 - Total - SSEH'!AL245</f>
        <v>0</v>
      </c>
      <c r="AM245" s="275">
        <f>'NAW2 - Total - SSEH'!AM245</f>
        <v>0</v>
      </c>
      <c r="AN245" s="275">
        <f>'NAW2 - Total - SSEH'!AN245</f>
        <v>0</v>
      </c>
      <c r="AO245" s="275">
        <f>'NAW2 - Total - SSEH'!AO245</f>
        <v>0</v>
      </c>
      <c r="AP245" s="220">
        <f t="shared" si="545"/>
        <v>0</v>
      </c>
    </row>
    <row r="246" spans="1:42" ht="25.5" customHeight="1">
      <c r="A246" s="13"/>
      <c r="B246" s="19"/>
      <c r="C246" s="218"/>
      <c r="D246" s="125"/>
      <c r="E246" s="105"/>
      <c r="F246" s="219" t="s">
        <v>83</v>
      </c>
      <c r="G246" s="275">
        <f>'NAW2 - Total - SSEH'!G246</f>
        <v>0</v>
      </c>
      <c r="H246" s="275">
        <f>'NAW2 - Total - SSEH'!H246</f>
        <v>0</v>
      </c>
      <c r="I246" s="275">
        <f>'NAW2 - Total - SSEH'!I246</f>
        <v>0</v>
      </c>
      <c r="J246" s="275">
        <f>'NAW2 - Total - SSEH'!J246</f>
        <v>0</v>
      </c>
      <c r="K246" s="275">
        <f>'NAW2 - Total - SSEH'!K246</f>
        <v>0</v>
      </c>
      <c r="L246" s="220">
        <f t="shared" si="540"/>
        <v>0</v>
      </c>
      <c r="M246" s="275">
        <f>'NAW2 - Total - SSEH'!M246</f>
        <v>0</v>
      </c>
      <c r="N246" s="275">
        <f>'NAW2 - Total - SSEH'!N246</f>
        <v>0</v>
      </c>
      <c r="O246" s="275">
        <f>'NAW2 - Total - SSEH'!O246</f>
        <v>0</v>
      </c>
      <c r="P246" s="275">
        <f>'NAW2 - Total - SSEH'!P246</f>
        <v>0</v>
      </c>
      <c r="Q246" s="275">
        <f>'NAW2 - Total - SSEH'!Q246</f>
        <v>0</v>
      </c>
      <c r="R246" s="220">
        <f t="shared" si="541"/>
        <v>0</v>
      </c>
      <c r="S246" s="102"/>
      <c r="T246" s="102"/>
      <c r="U246" s="102"/>
      <c r="V246" s="102"/>
      <c r="W246" s="102"/>
      <c r="X246" s="220">
        <f t="shared" si="542"/>
        <v>0</v>
      </c>
      <c r="Y246" s="275">
        <f>'NAW2 - Total - SSEH'!Y246</f>
        <v>0</v>
      </c>
      <c r="Z246" s="275">
        <f>'NAW2 - Total - SSEH'!Z246</f>
        <v>0</v>
      </c>
      <c r="AA246" s="275">
        <f>'NAW2 - Total - SSEH'!AA246</f>
        <v>0</v>
      </c>
      <c r="AB246" s="275">
        <f>'NAW2 - Total - SSEH'!AB246</f>
        <v>0</v>
      </c>
      <c r="AC246" s="275">
        <f>'NAW2 - Total - SSEH'!AC246</f>
        <v>0</v>
      </c>
      <c r="AD246" s="220">
        <f t="shared" si="543"/>
        <v>0</v>
      </c>
      <c r="AE246" s="102"/>
      <c r="AF246" s="102"/>
      <c r="AG246" s="102"/>
      <c r="AH246" s="102"/>
      <c r="AI246" s="102"/>
      <c r="AJ246" s="220">
        <f t="shared" si="544"/>
        <v>0</v>
      </c>
      <c r="AK246" s="275">
        <f>'NAW2 - Total - SSEH'!AK246</f>
        <v>0</v>
      </c>
      <c r="AL246" s="275">
        <f>'NAW2 - Total - SSEH'!AL246</f>
        <v>0</v>
      </c>
      <c r="AM246" s="275">
        <f>'NAW2 - Total - SSEH'!AM246</f>
        <v>0</v>
      </c>
      <c r="AN246" s="275">
        <f>'NAW2 - Total - SSEH'!AN246</f>
        <v>0</v>
      </c>
      <c r="AO246" s="275">
        <f>'NAW2 - Total - SSEH'!AO246</f>
        <v>0</v>
      </c>
      <c r="AP246" s="220">
        <f t="shared" si="545"/>
        <v>0</v>
      </c>
    </row>
    <row r="247" spans="1:42" ht="25.5" customHeight="1" thickBot="1">
      <c r="A247" s="13"/>
      <c r="B247" s="221"/>
      <c r="C247" s="222"/>
      <c r="D247" s="102"/>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79" t="s">
        <v>13</v>
      </c>
      <c r="C248" s="210"/>
      <c r="D248" s="211"/>
      <c r="E248" s="212"/>
      <c r="F248" s="213" t="s">
        <v>78</v>
      </c>
      <c r="G248" s="275">
        <f>'NAW2 - Total - SSEH'!G248</f>
        <v>0</v>
      </c>
      <c r="H248" s="275">
        <f>'NAW2 - Total - SSEH'!H248</f>
        <v>0</v>
      </c>
      <c r="I248" s="275">
        <f>'NAW2 - Total - SSEH'!I248</f>
        <v>0</v>
      </c>
      <c r="J248" s="275">
        <f>'NAW2 - Total - SSEH'!J248</f>
        <v>0</v>
      </c>
      <c r="K248" s="275">
        <f>'NAW2 - Total - SSEH'!K248</f>
        <v>0</v>
      </c>
      <c r="L248" s="216">
        <f>SUM(G248:K248)</f>
        <v>0</v>
      </c>
      <c r="M248" s="275">
        <f>'NAW2 - Total - SSEH'!M248</f>
        <v>0</v>
      </c>
      <c r="N248" s="275">
        <f>'NAW2 - Total - SSEH'!N248</f>
        <v>0</v>
      </c>
      <c r="O248" s="275">
        <f>'NAW2 - Total - SSEH'!O248</f>
        <v>0</v>
      </c>
      <c r="P248" s="275">
        <f>'NAW2 - Total - SSEH'!P248</f>
        <v>0</v>
      </c>
      <c r="Q248" s="275">
        <f>'NAW2 - Total - SSEH'!Q248</f>
        <v>0</v>
      </c>
      <c r="R248" s="216">
        <f>SUM(M248:Q248)</f>
        <v>0</v>
      </c>
      <c r="S248" s="102"/>
      <c r="T248" s="102"/>
      <c r="U248" s="102"/>
      <c r="V248" s="102"/>
      <c r="W248" s="102"/>
      <c r="X248" s="216">
        <f>SUM(S248:W248)</f>
        <v>0</v>
      </c>
      <c r="Y248" s="276">
        <f>'NAW2 - Total - SSEH'!Y248</f>
        <v>0</v>
      </c>
      <c r="Z248" s="276">
        <f>'NAW2 - Total - SSEH'!Z248</f>
        <v>0</v>
      </c>
      <c r="AA248" s="276">
        <f>'NAW2 - Total - SSEH'!AA248</f>
        <v>0</v>
      </c>
      <c r="AB248" s="276">
        <f>'NAW2 - Total - SSEH'!AB248</f>
        <v>0</v>
      </c>
      <c r="AC248" s="276">
        <f>'NAW2 - Total - SSEH'!AC248</f>
        <v>0</v>
      </c>
      <c r="AD248" s="216">
        <f>SUM(Y248:AC248)</f>
        <v>0</v>
      </c>
      <c r="AE248" s="102"/>
      <c r="AF248" s="102"/>
      <c r="AG248" s="102"/>
      <c r="AH248" s="102"/>
      <c r="AI248" s="102"/>
      <c r="AJ248" s="216">
        <f>SUM(AE248:AI248)</f>
        <v>0</v>
      </c>
      <c r="AK248" s="276">
        <f>'NAW2 - Total - SSEH'!AK248</f>
        <v>0</v>
      </c>
      <c r="AL248" s="276">
        <f>'NAW2 - Total - SSEH'!AL248</f>
        <v>0</v>
      </c>
      <c r="AM248" s="276">
        <f>'NAW2 - Total - SSEH'!AM248</f>
        <v>0</v>
      </c>
      <c r="AN248" s="276">
        <f>'NAW2 - Total - SSEH'!AN248</f>
        <v>0</v>
      </c>
      <c r="AO248" s="276">
        <f>'NAW2 - Total - SSEH'!AO248</f>
        <v>0</v>
      </c>
      <c r="AP248" s="216">
        <f>SUM(AK248:AO248)</f>
        <v>0</v>
      </c>
    </row>
    <row r="249" spans="1:42" ht="25.5" customHeight="1">
      <c r="A249" s="13"/>
      <c r="B249" s="19"/>
      <c r="C249" s="218"/>
      <c r="D249" s="125"/>
      <c r="E249" s="105"/>
      <c r="F249" s="219" t="s">
        <v>80</v>
      </c>
      <c r="G249" s="275">
        <f>'NAW2 - Total - SSEH'!G249</f>
        <v>0</v>
      </c>
      <c r="H249" s="275">
        <f>'NAW2 - Total - SSEH'!H249</f>
        <v>0</v>
      </c>
      <c r="I249" s="275">
        <f>'NAW2 - Total - SSEH'!I249</f>
        <v>0</v>
      </c>
      <c r="J249" s="275">
        <f>'NAW2 - Total - SSEH'!J249</f>
        <v>0</v>
      </c>
      <c r="K249" s="275">
        <f>'NAW2 - Total - SSEH'!K249</f>
        <v>0</v>
      </c>
      <c r="L249" s="220">
        <f t="shared" ref="L249:L251" si="552">SUM(G249:K249)</f>
        <v>0</v>
      </c>
      <c r="M249" s="275">
        <f>'NAW2 - Total - SSEH'!M249</f>
        <v>0</v>
      </c>
      <c r="N249" s="275">
        <f>'NAW2 - Total - SSEH'!N249</f>
        <v>0</v>
      </c>
      <c r="O249" s="275">
        <f>'NAW2 - Total - SSEH'!O249</f>
        <v>0</v>
      </c>
      <c r="P249" s="275">
        <f>'NAW2 - Total - SSEH'!P249</f>
        <v>0</v>
      </c>
      <c r="Q249" s="275">
        <f>'NAW2 - Total - SSEH'!Q249</f>
        <v>0</v>
      </c>
      <c r="R249" s="220">
        <f t="shared" ref="R249:R251" si="553">SUM(M249:Q249)</f>
        <v>0</v>
      </c>
      <c r="S249" s="102"/>
      <c r="T249" s="102"/>
      <c r="U249" s="102"/>
      <c r="V249" s="102"/>
      <c r="W249" s="102"/>
      <c r="X249" s="220">
        <f t="shared" ref="X249:X251" si="554">SUM(S249:W249)</f>
        <v>0</v>
      </c>
      <c r="Y249" s="275">
        <f>'NAW2 - Total - SSEH'!Y249</f>
        <v>0</v>
      </c>
      <c r="Z249" s="275">
        <f>'NAW2 - Total - SSEH'!Z249</f>
        <v>0</v>
      </c>
      <c r="AA249" s="275">
        <f>'NAW2 - Total - SSEH'!AA249</f>
        <v>0</v>
      </c>
      <c r="AB249" s="275">
        <f>'NAW2 - Total - SSEH'!AB249</f>
        <v>0</v>
      </c>
      <c r="AC249" s="275">
        <f>'NAW2 - Total - SSEH'!AC249</f>
        <v>0</v>
      </c>
      <c r="AD249" s="220">
        <f t="shared" ref="AD249:AD251" si="555">SUM(Y249:AC249)</f>
        <v>0</v>
      </c>
      <c r="AE249" s="102"/>
      <c r="AF249" s="102"/>
      <c r="AG249" s="102"/>
      <c r="AH249" s="102"/>
      <c r="AI249" s="102"/>
      <c r="AJ249" s="220">
        <f t="shared" ref="AJ249:AJ251" si="556">SUM(AE249:AI249)</f>
        <v>0</v>
      </c>
      <c r="AK249" s="275">
        <f>'NAW2 - Total - SSEH'!AK249</f>
        <v>0</v>
      </c>
      <c r="AL249" s="275">
        <f>'NAW2 - Total - SSEH'!AL249</f>
        <v>0</v>
      </c>
      <c r="AM249" s="275">
        <f>'NAW2 - Total - SSEH'!AM249</f>
        <v>0</v>
      </c>
      <c r="AN249" s="275">
        <f>'NAW2 - Total - SSEH'!AN249</f>
        <v>0</v>
      </c>
      <c r="AO249" s="275">
        <f>'NAW2 - Total - SSEH'!AO249</f>
        <v>0</v>
      </c>
      <c r="AP249" s="220">
        <f t="shared" ref="AP249:AP251" si="557">SUM(AK249:AO249)</f>
        <v>0</v>
      </c>
    </row>
    <row r="250" spans="1:42" ht="25.5" customHeight="1">
      <c r="A250" s="13"/>
      <c r="B250" s="19"/>
      <c r="C250" s="218"/>
      <c r="D250" s="125"/>
      <c r="E250" s="105"/>
      <c r="F250" s="219" t="s">
        <v>82</v>
      </c>
      <c r="G250" s="275">
        <f>'NAW2 - Total - SSEH'!G250</f>
        <v>0</v>
      </c>
      <c r="H250" s="275">
        <f>'NAW2 - Total - SSEH'!H250</f>
        <v>0</v>
      </c>
      <c r="I250" s="275">
        <f>'NAW2 - Total - SSEH'!I250</f>
        <v>0</v>
      </c>
      <c r="J250" s="275">
        <f>'NAW2 - Total - SSEH'!J250</f>
        <v>0</v>
      </c>
      <c r="K250" s="275">
        <f>'NAW2 - Total - SSEH'!K250</f>
        <v>0</v>
      </c>
      <c r="L250" s="220">
        <f t="shared" si="552"/>
        <v>0</v>
      </c>
      <c r="M250" s="275">
        <f>'NAW2 - Total - SSEH'!M250</f>
        <v>0</v>
      </c>
      <c r="N250" s="275">
        <f>'NAW2 - Total - SSEH'!N250</f>
        <v>0</v>
      </c>
      <c r="O250" s="275">
        <f>'NAW2 - Total - SSEH'!O250</f>
        <v>0</v>
      </c>
      <c r="P250" s="275">
        <f>'NAW2 - Total - SSEH'!P250</f>
        <v>0</v>
      </c>
      <c r="Q250" s="275">
        <f>'NAW2 - Total - SSEH'!Q250</f>
        <v>0</v>
      </c>
      <c r="R250" s="220">
        <f t="shared" si="553"/>
        <v>0</v>
      </c>
      <c r="S250" s="102"/>
      <c r="T250" s="102"/>
      <c r="U250" s="102"/>
      <c r="V250" s="102"/>
      <c r="W250" s="102"/>
      <c r="X250" s="220">
        <f t="shared" si="554"/>
        <v>0</v>
      </c>
      <c r="Y250" s="275">
        <f>'NAW2 - Total - SSEH'!Y250</f>
        <v>0</v>
      </c>
      <c r="Z250" s="275">
        <f>'NAW2 - Total - SSEH'!Z250</f>
        <v>0</v>
      </c>
      <c r="AA250" s="275">
        <f>'NAW2 - Total - SSEH'!AA250</f>
        <v>0</v>
      </c>
      <c r="AB250" s="275">
        <f>'NAW2 - Total - SSEH'!AB250</f>
        <v>0</v>
      </c>
      <c r="AC250" s="275">
        <f>'NAW2 - Total - SSEH'!AC250</f>
        <v>0</v>
      </c>
      <c r="AD250" s="220">
        <f t="shared" si="555"/>
        <v>0</v>
      </c>
      <c r="AE250" s="102"/>
      <c r="AF250" s="102"/>
      <c r="AG250" s="102"/>
      <c r="AH250" s="102"/>
      <c r="AI250" s="102"/>
      <c r="AJ250" s="220">
        <f t="shared" si="556"/>
        <v>0</v>
      </c>
      <c r="AK250" s="275">
        <f>'NAW2 - Total - SSEH'!AK250</f>
        <v>0</v>
      </c>
      <c r="AL250" s="275">
        <f>'NAW2 - Total - SSEH'!AL250</f>
        <v>0</v>
      </c>
      <c r="AM250" s="275">
        <f>'NAW2 - Total - SSEH'!AM250</f>
        <v>0</v>
      </c>
      <c r="AN250" s="275">
        <f>'NAW2 - Total - SSEH'!AN250</f>
        <v>0</v>
      </c>
      <c r="AO250" s="275">
        <f>'NAW2 - Total - SSEH'!AO250</f>
        <v>0</v>
      </c>
      <c r="AP250" s="220">
        <f t="shared" si="557"/>
        <v>0</v>
      </c>
    </row>
    <row r="251" spans="1:42" ht="25.5" customHeight="1">
      <c r="A251" s="13"/>
      <c r="B251" s="19"/>
      <c r="C251" s="218"/>
      <c r="D251" s="125"/>
      <c r="E251" s="105"/>
      <c r="F251" s="219" t="s">
        <v>83</v>
      </c>
      <c r="G251" s="275">
        <f>'NAW2 - Total - SSEH'!G251</f>
        <v>0</v>
      </c>
      <c r="H251" s="275">
        <f>'NAW2 - Total - SSEH'!H251</f>
        <v>0</v>
      </c>
      <c r="I251" s="275">
        <f>'NAW2 - Total - SSEH'!I251</f>
        <v>0</v>
      </c>
      <c r="J251" s="275">
        <f>'NAW2 - Total - SSEH'!J251</f>
        <v>0</v>
      </c>
      <c r="K251" s="275">
        <f>'NAW2 - Total - SSEH'!K251</f>
        <v>0</v>
      </c>
      <c r="L251" s="220">
        <f t="shared" si="552"/>
        <v>0</v>
      </c>
      <c r="M251" s="275">
        <f>'NAW2 - Total - SSEH'!M251</f>
        <v>0</v>
      </c>
      <c r="N251" s="275">
        <f>'NAW2 - Total - SSEH'!N251</f>
        <v>0</v>
      </c>
      <c r="O251" s="275">
        <f>'NAW2 - Total - SSEH'!O251</f>
        <v>0</v>
      </c>
      <c r="P251" s="275">
        <f>'NAW2 - Total - SSEH'!P251</f>
        <v>0</v>
      </c>
      <c r="Q251" s="275">
        <f>'NAW2 - Total - SSEH'!Q251</f>
        <v>0</v>
      </c>
      <c r="R251" s="220">
        <f t="shared" si="553"/>
        <v>0</v>
      </c>
      <c r="S251" s="102"/>
      <c r="T251" s="102"/>
      <c r="U251" s="102"/>
      <c r="V251" s="102"/>
      <c r="W251" s="102"/>
      <c r="X251" s="220">
        <f t="shared" si="554"/>
        <v>0</v>
      </c>
      <c r="Y251" s="275">
        <f>'NAW2 - Total - SSEH'!Y251</f>
        <v>0</v>
      </c>
      <c r="Z251" s="275">
        <f>'NAW2 - Total - SSEH'!Z251</f>
        <v>0</v>
      </c>
      <c r="AA251" s="275">
        <f>'NAW2 - Total - SSEH'!AA251</f>
        <v>0</v>
      </c>
      <c r="AB251" s="275">
        <f>'NAW2 - Total - SSEH'!AB251</f>
        <v>0</v>
      </c>
      <c r="AC251" s="275">
        <f>'NAW2 - Total - SSEH'!AC251</f>
        <v>0</v>
      </c>
      <c r="AD251" s="220">
        <f t="shared" si="555"/>
        <v>0</v>
      </c>
      <c r="AE251" s="102"/>
      <c r="AF251" s="102"/>
      <c r="AG251" s="102"/>
      <c r="AH251" s="102"/>
      <c r="AI251" s="102"/>
      <c r="AJ251" s="220">
        <f t="shared" si="556"/>
        <v>0</v>
      </c>
      <c r="AK251" s="275">
        <f>'NAW2 - Total - SSEH'!AK251</f>
        <v>0</v>
      </c>
      <c r="AL251" s="275">
        <f>'NAW2 - Total - SSEH'!AL251</f>
        <v>0</v>
      </c>
      <c r="AM251" s="275">
        <f>'NAW2 - Total - SSEH'!AM251</f>
        <v>0</v>
      </c>
      <c r="AN251" s="275">
        <f>'NAW2 - Total - SSEH'!AN251</f>
        <v>0</v>
      </c>
      <c r="AO251" s="275">
        <f>'NAW2 - Total - SSEH'!AO251</f>
        <v>0</v>
      </c>
      <c r="AP251" s="220">
        <f t="shared" si="557"/>
        <v>0</v>
      </c>
    </row>
    <row r="252" spans="1:42" ht="25.5" customHeight="1" thickBot="1">
      <c r="A252" s="13"/>
      <c r="B252" s="221"/>
      <c r="C252" s="222"/>
      <c r="D252" s="102"/>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79" t="s">
        <v>13</v>
      </c>
      <c r="C253" s="210"/>
      <c r="D253" s="211"/>
      <c r="E253" s="212"/>
      <c r="F253" s="213" t="s">
        <v>78</v>
      </c>
      <c r="G253" s="275">
        <f>'NAW2 - Total - SSEH'!G253</f>
        <v>0</v>
      </c>
      <c r="H253" s="275">
        <f>'NAW2 - Total - SSEH'!H253</f>
        <v>0</v>
      </c>
      <c r="I253" s="275">
        <f>'NAW2 - Total - SSEH'!I253</f>
        <v>0</v>
      </c>
      <c r="J253" s="275">
        <f>'NAW2 - Total - SSEH'!J253</f>
        <v>0</v>
      </c>
      <c r="K253" s="275">
        <f>'NAW2 - Total - SSEH'!K253</f>
        <v>0</v>
      </c>
      <c r="L253" s="216">
        <f>SUM(G253:K253)</f>
        <v>0</v>
      </c>
      <c r="M253" s="275">
        <f>'NAW2 - Total - SSEH'!M253</f>
        <v>0</v>
      </c>
      <c r="N253" s="275">
        <f>'NAW2 - Total - SSEH'!N253</f>
        <v>0</v>
      </c>
      <c r="O253" s="275">
        <f>'NAW2 - Total - SSEH'!O253</f>
        <v>0</v>
      </c>
      <c r="P253" s="275">
        <f>'NAW2 - Total - SSEH'!P253</f>
        <v>0</v>
      </c>
      <c r="Q253" s="275">
        <f>'NAW2 - Total - SSEH'!Q253</f>
        <v>0</v>
      </c>
      <c r="R253" s="216">
        <f>SUM(M253:Q253)</f>
        <v>0</v>
      </c>
      <c r="S253" s="102"/>
      <c r="T253" s="102"/>
      <c r="U253" s="102"/>
      <c r="V253" s="102"/>
      <c r="W253" s="102"/>
      <c r="X253" s="216">
        <f>SUM(S253:W253)</f>
        <v>0</v>
      </c>
      <c r="Y253" s="276">
        <f>'NAW2 - Total - SSEH'!Y253</f>
        <v>0</v>
      </c>
      <c r="Z253" s="276">
        <f>'NAW2 - Total - SSEH'!Z253</f>
        <v>0</v>
      </c>
      <c r="AA253" s="276">
        <f>'NAW2 - Total - SSEH'!AA253</f>
        <v>0</v>
      </c>
      <c r="AB253" s="276">
        <f>'NAW2 - Total - SSEH'!AB253</f>
        <v>0</v>
      </c>
      <c r="AC253" s="276">
        <f>'NAW2 - Total - SSEH'!AC253</f>
        <v>0</v>
      </c>
      <c r="AD253" s="216">
        <f>SUM(Y253:AC253)</f>
        <v>0</v>
      </c>
      <c r="AE253" s="102"/>
      <c r="AF253" s="102"/>
      <c r="AG253" s="102"/>
      <c r="AH253" s="102"/>
      <c r="AI253" s="102"/>
      <c r="AJ253" s="216">
        <f>SUM(AE253:AI253)</f>
        <v>0</v>
      </c>
      <c r="AK253" s="276">
        <f>'NAW2 - Total - SSEH'!AK253</f>
        <v>0</v>
      </c>
      <c r="AL253" s="276">
        <f>'NAW2 - Total - SSEH'!AL253</f>
        <v>0</v>
      </c>
      <c r="AM253" s="276">
        <f>'NAW2 - Total - SSEH'!AM253</f>
        <v>0</v>
      </c>
      <c r="AN253" s="276">
        <f>'NAW2 - Total - SSEH'!AN253</f>
        <v>0</v>
      </c>
      <c r="AO253" s="276">
        <f>'NAW2 - Total - SSEH'!AO253</f>
        <v>0</v>
      </c>
      <c r="AP253" s="216">
        <f>SUM(AK253:AO253)</f>
        <v>0</v>
      </c>
    </row>
    <row r="254" spans="1:42" ht="25.5" customHeight="1">
      <c r="A254" s="13"/>
      <c r="B254" s="19"/>
      <c r="C254" s="218"/>
      <c r="D254" s="125"/>
      <c r="E254" s="105"/>
      <c r="F254" s="219" t="s">
        <v>80</v>
      </c>
      <c r="G254" s="275">
        <f>'NAW2 - Total - SSEH'!G254</f>
        <v>0</v>
      </c>
      <c r="H254" s="275">
        <f>'NAW2 - Total - SSEH'!H254</f>
        <v>0</v>
      </c>
      <c r="I254" s="275">
        <f>'NAW2 - Total - SSEH'!I254</f>
        <v>0</v>
      </c>
      <c r="J254" s="275">
        <f>'NAW2 - Total - SSEH'!J254</f>
        <v>0</v>
      </c>
      <c r="K254" s="275">
        <f>'NAW2 - Total - SSEH'!K254</f>
        <v>0</v>
      </c>
      <c r="L254" s="220">
        <f t="shared" ref="L254:L256" si="564">SUM(G254:K254)</f>
        <v>0</v>
      </c>
      <c r="M254" s="275">
        <f>'NAW2 - Total - SSEH'!M254</f>
        <v>0</v>
      </c>
      <c r="N254" s="275">
        <f>'NAW2 - Total - SSEH'!N254</f>
        <v>0</v>
      </c>
      <c r="O254" s="275">
        <f>'NAW2 - Total - SSEH'!O254</f>
        <v>0</v>
      </c>
      <c r="P254" s="275">
        <f>'NAW2 - Total - SSEH'!P254</f>
        <v>0</v>
      </c>
      <c r="Q254" s="275">
        <f>'NAW2 - Total - SSEH'!Q254</f>
        <v>0</v>
      </c>
      <c r="R254" s="220">
        <f t="shared" ref="R254:R256" si="565">SUM(M254:Q254)</f>
        <v>0</v>
      </c>
      <c r="S254" s="102"/>
      <c r="T254" s="102"/>
      <c r="U254" s="102"/>
      <c r="V254" s="102"/>
      <c r="W254" s="102"/>
      <c r="X254" s="220">
        <f t="shared" ref="X254:X256" si="566">SUM(S254:W254)</f>
        <v>0</v>
      </c>
      <c r="Y254" s="275">
        <f>'NAW2 - Total - SSEH'!Y254</f>
        <v>0</v>
      </c>
      <c r="Z254" s="275">
        <f>'NAW2 - Total - SSEH'!Z254</f>
        <v>0</v>
      </c>
      <c r="AA254" s="275">
        <f>'NAW2 - Total - SSEH'!AA254</f>
        <v>0</v>
      </c>
      <c r="AB254" s="275">
        <f>'NAW2 - Total - SSEH'!AB254</f>
        <v>0</v>
      </c>
      <c r="AC254" s="275">
        <f>'NAW2 - Total - SSEH'!AC254</f>
        <v>0</v>
      </c>
      <c r="AD254" s="220">
        <f t="shared" ref="AD254:AD256" si="567">SUM(Y254:AC254)</f>
        <v>0</v>
      </c>
      <c r="AE254" s="102"/>
      <c r="AF254" s="102"/>
      <c r="AG254" s="102"/>
      <c r="AH254" s="102"/>
      <c r="AI254" s="102"/>
      <c r="AJ254" s="220">
        <f t="shared" ref="AJ254:AJ256" si="568">SUM(AE254:AI254)</f>
        <v>0</v>
      </c>
      <c r="AK254" s="275">
        <f>'NAW2 - Total - SSEH'!AK254</f>
        <v>0</v>
      </c>
      <c r="AL254" s="275">
        <f>'NAW2 - Total - SSEH'!AL254</f>
        <v>0</v>
      </c>
      <c r="AM254" s="275">
        <f>'NAW2 - Total - SSEH'!AM254</f>
        <v>0</v>
      </c>
      <c r="AN254" s="275">
        <f>'NAW2 - Total - SSEH'!AN254</f>
        <v>0</v>
      </c>
      <c r="AO254" s="275">
        <f>'NAW2 - Total - SSEH'!AO254</f>
        <v>0</v>
      </c>
      <c r="AP254" s="220">
        <f t="shared" ref="AP254:AP256" si="569">SUM(AK254:AO254)</f>
        <v>0</v>
      </c>
    </row>
    <row r="255" spans="1:42" ht="25.5" customHeight="1">
      <c r="A255" s="13"/>
      <c r="B255" s="19"/>
      <c r="C255" s="218"/>
      <c r="D255" s="125"/>
      <c r="E255" s="105"/>
      <c r="F255" s="219" t="s">
        <v>82</v>
      </c>
      <c r="G255" s="275">
        <f>'NAW2 - Total - SSEH'!G255</f>
        <v>0</v>
      </c>
      <c r="H255" s="275">
        <f>'NAW2 - Total - SSEH'!H255</f>
        <v>0</v>
      </c>
      <c r="I255" s="275">
        <f>'NAW2 - Total - SSEH'!I255</f>
        <v>0</v>
      </c>
      <c r="J255" s="275">
        <f>'NAW2 - Total - SSEH'!J255</f>
        <v>0</v>
      </c>
      <c r="K255" s="275">
        <f>'NAW2 - Total - SSEH'!K255</f>
        <v>0</v>
      </c>
      <c r="L255" s="220">
        <f t="shared" si="564"/>
        <v>0</v>
      </c>
      <c r="M255" s="275">
        <f>'NAW2 - Total - SSEH'!M255</f>
        <v>0</v>
      </c>
      <c r="N255" s="275">
        <f>'NAW2 - Total - SSEH'!N255</f>
        <v>0</v>
      </c>
      <c r="O255" s="275">
        <f>'NAW2 - Total - SSEH'!O255</f>
        <v>0</v>
      </c>
      <c r="P255" s="275">
        <f>'NAW2 - Total - SSEH'!P255</f>
        <v>0</v>
      </c>
      <c r="Q255" s="275">
        <f>'NAW2 - Total - SSEH'!Q255</f>
        <v>0</v>
      </c>
      <c r="R255" s="220">
        <f t="shared" si="565"/>
        <v>0</v>
      </c>
      <c r="S255" s="102"/>
      <c r="T255" s="102"/>
      <c r="U255" s="102"/>
      <c r="V255" s="102"/>
      <c r="W255" s="102"/>
      <c r="X255" s="220">
        <f t="shared" si="566"/>
        <v>0</v>
      </c>
      <c r="Y255" s="275">
        <f>'NAW2 - Total - SSEH'!Y255</f>
        <v>0</v>
      </c>
      <c r="Z255" s="275">
        <f>'NAW2 - Total - SSEH'!Z255</f>
        <v>0</v>
      </c>
      <c r="AA255" s="275">
        <f>'NAW2 - Total - SSEH'!AA255</f>
        <v>0</v>
      </c>
      <c r="AB255" s="275">
        <f>'NAW2 - Total - SSEH'!AB255</f>
        <v>0</v>
      </c>
      <c r="AC255" s="275">
        <f>'NAW2 - Total - SSEH'!AC255</f>
        <v>0</v>
      </c>
      <c r="AD255" s="220">
        <f t="shared" si="567"/>
        <v>0</v>
      </c>
      <c r="AE255" s="102"/>
      <c r="AF255" s="102"/>
      <c r="AG255" s="102"/>
      <c r="AH255" s="102"/>
      <c r="AI255" s="102"/>
      <c r="AJ255" s="220">
        <f t="shared" si="568"/>
        <v>0</v>
      </c>
      <c r="AK255" s="275">
        <f>'NAW2 - Total - SSEH'!AK255</f>
        <v>0</v>
      </c>
      <c r="AL255" s="275">
        <f>'NAW2 - Total - SSEH'!AL255</f>
        <v>0</v>
      </c>
      <c r="AM255" s="275">
        <f>'NAW2 - Total - SSEH'!AM255</f>
        <v>0</v>
      </c>
      <c r="AN255" s="275">
        <f>'NAW2 - Total - SSEH'!AN255</f>
        <v>0</v>
      </c>
      <c r="AO255" s="275">
        <f>'NAW2 - Total - SSEH'!AO255</f>
        <v>0</v>
      </c>
      <c r="AP255" s="220">
        <f t="shared" si="569"/>
        <v>0</v>
      </c>
    </row>
    <row r="256" spans="1:42" ht="25.5" customHeight="1">
      <c r="A256" s="13"/>
      <c r="B256" s="19"/>
      <c r="C256" s="218"/>
      <c r="D256" s="125"/>
      <c r="E256" s="105"/>
      <c r="F256" s="219" t="s">
        <v>83</v>
      </c>
      <c r="G256" s="275">
        <f>'NAW2 - Total - SSEH'!G256</f>
        <v>0</v>
      </c>
      <c r="H256" s="275">
        <f>'NAW2 - Total - SSEH'!H256</f>
        <v>0</v>
      </c>
      <c r="I256" s="275">
        <f>'NAW2 - Total - SSEH'!I256</f>
        <v>0</v>
      </c>
      <c r="J256" s="275">
        <f>'NAW2 - Total - SSEH'!J256</f>
        <v>0</v>
      </c>
      <c r="K256" s="275">
        <f>'NAW2 - Total - SSEH'!K256</f>
        <v>0</v>
      </c>
      <c r="L256" s="220">
        <f t="shared" si="564"/>
        <v>0</v>
      </c>
      <c r="M256" s="275">
        <f>'NAW2 - Total - SSEH'!M256</f>
        <v>0</v>
      </c>
      <c r="N256" s="275">
        <f>'NAW2 - Total - SSEH'!N256</f>
        <v>0</v>
      </c>
      <c r="O256" s="275">
        <f>'NAW2 - Total - SSEH'!O256</f>
        <v>0</v>
      </c>
      <c r="P256" s="275">
        <f>'NAW2 - Total - SSEH'!P256</f>
        <v>0</v>
      </c>
      <c r="Q256" s="275">
        <f>'NAW2 - Total - SSEH'!Q256</f>
        <v>0</v>
      </c>
      <c r="R256" s="220">
        <f t="shared" si="565"/>
        <v>0</v>
      </c>
      <c r="S256" s="102"/>
      <c r="T256" s="102"/>
      <c r="U256" s="102"/>
      <c r="V256" s="102"/>
      <c r="W256" s="102"/>
      <c r="X256" s="220">
        <f t="shared" si="566"/>
        <v>0</v>
      </c>
      <c r="Y256" s="275">
        <f>'NAW2 - Total - SSEH'!Y256</f>
        <v>0</v>
      </c>
      <c r="Z256" s="275">
        <f>'NAW2 - Total - SSEH'!Z256</f>
        <v>0</v>
      </c>
      <c r="AA256" s="275">
        <f>'NAW2 - Total - SSEH'!AA256</f>
        <v>0</v>
      </c>
      <c r="AB256" s="275">
        <f>'NAW2 - Total - SSEH'!AB256</f>
        <v>0</v>
      </c>
      <c r="AC256" s="275">
        <f>'NAW2 - Total - SSEH'!AC256</f>
        <v>0</v>
      </c>
      <c r="AD256" s="220">
        <f t="shared" si="567"/>
        <v>0</v>
      </c>
      <c r="AE256" s="102"/>
      <c r="AF256" s="102"/>
      <c r="AG256" s="102"/>
      <c r="AH256" s="102"/>
      <c r="AI256" s="102"/>
      <c r="AJ256" s="220">
        <f t="shared" si="568"/>
        <v>0</v>
      </c>
      <c r="AK256" s="275">
        <f>'NAW2 - Total - SSEH'!AK256</f>
        <v>0</v>
      </c>
      <c r="AL256" s="275">
        <f>'NAW2 - Total - SSEH'!AL256</f>
        <v>0</v>
      </c>
      <c r="AM256" s="275">
        <f>'NAW2 - Total - SSEH'!AM256</f>
        <v>0</v>
      </c>
      <c r="AN256" s="275">
        <f>'NAW2 - Total - SSEH'!AN256</f>
        <v>0</v>
      </c>
      <c r="AO256" s="275">
        <f>'NAW2 - Total - SSEH'!AO256</f>
        <v>0</v>
      </c>
      <c r="AP256" s="220">
        <f t="shared" si="569"/>
        <v>0</v>
      </c>
    </row>
    <row r="257" spans="1:44" ht="25.5" customHeight="1" thickBot="1">
      <c r="A257" s="13"/>
      <c r="B257" s="221"/>
      <c r="C257" s="222"/>
      <c r="D257" s="102"/>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79" t="s">
        <v>13</v>
      </c>
      <c r="C258" s="210"/>
      <c r="D258" s="211"/>
      <c r="E258" s="212"/>
      <c r="F258" s="213" t="s">
        <v>78</v>
      </c>
      <c r="G258" s="278">
        <f>'NAW2 - Total - SSEH'!G258</f>
        <v>0</v>
      </c>
      <c r="H258" s="278">
        <f>'NAW2 - Total - SSEH'!H258</f>
        <v>0</v>
      </c>
      <c r="I258" s="278">
        <f>'NAW2 - Total - SSEH'!I258</f>
        <v>0</v>
      </c>
      <c r="J258" s="278">
        <f>'NAW2 - Total - SSEH'!J258</f>
        <v>0</v>
      </c>
      <c r="K258" s="278">
        <f>'NAW2 - Total - SSEH'!K258</f>
        <v>0</v>
      </c>
      <c r="L258" s="216">
        <f>SUM(G258:K258)</f>
        <v>0</v>
      </c>
      <c r="M258" s="278">
        <f>'NAW2 - Total - SSEH'!M258</f>
        <v>0</v>
      </c>
      <c r="N258" s="278">
        <f>'NAW2 - Total - SSEH'!N258</f>
        <v>0</v>
      </c>
      <c r="O258" s="278">
        <f>'NAW2 - Total - SSEH'!O258</f>
        <v>0</v>
      </c>
      <c r="P258" s="278">
        <f>'NAW2 - Total - SSEH'!P258</f>
        <v>0</v>
      </c>
      <c r="Q258" s="278">
        <f>'NAW2 - Total - SSEH'!Q258</f>
        <v>0</v>
      </c>
      <c r="R258" s="216">
        <f>SUM(M258:Q258)</f>
        <v>0</v>
      </c>
      <c r="S258" s="102"/>
      <c r="T258" s="102"/>
      <c r="U258" s="102"/>
      <c r="V258" s="102"/>
      <c r="W258" s="102"/>
      <c r="X258" s="216">
        <f>SUM(S258:W258)</f>
        <v>0</v>
      </c>
      <c r="Y258" s="278">
        <f>'NAW2 - Total - SSEH'!Y258</f>
        <v>0</v>
      </c>
      <c r="Z258" s="278">
        <f>'NAW2 - Total - SSEH'!Z258</f>
        <v>0</v>
      </c>
      <c r="AA258" s="278">
        <f>'NAW2 - Total - SSEH'!AA258</f>
        <v>0</v>
      </c>
      <c r="AB258" s="278">
        <f>'NAW2 - Total - SSEH'!AB258</f>
        <v>0</v>
      </c>
      <c r="AC258" s="278">
        <f>'NAW2 - Total - SSEH'!AC258</f>
        <v>0</v>
      </c>
      <c r="AD258" s="216">
        <f>SUM(Y258:AC258)</f>
        <v>0</v>
      </c>
      <c r="AE258" s="102"/>
      <c r="AF258" s="102"/>
      <c r="AG258" s="102"/>
      <c r="AH258" s="102"/>
      <c r="AI258" s="102"/>
      <c r="AJ258" s="216">
        <f>SUM(AE258:AI258)</f>
        <v>0</v>
      </c>
      <c r="AK258" s="278">
        <f>'NAW2 - Total - SSEH'!AK258</f>
        <v>0</v>
      </c>
      <c r="AL258" s="278">
        <f>'NAW2 - Total - SSEH'!AL258</f>
        <v>0</v>
      </c>
      <c r="AM258" s="278">
        <f>'NAW2 - Total - SSEH'!AM258</f>
        <v>0</v>
      </c>
      <c r="AN258" s="278">
        <f>'NAW2 - Total - SSEH'!AN258</f>
        <v>0</v>
      </c>
      <c r="AO258" s="278">
        <f>'NAW2 - Total - SSEH'!AO258</f>
        <v>0</v>
      </c>
      <c r="AP258" s="216">
        <f>SUM(AK258:AO258)</f>
        <v>0</v>
      </c>
    </row>
    <row r="259" spans="1:44" ht="25.5" customHeight="1">
      <c r="A259" s="13"/>
      <c r="B259" s="19"/>
      <c r="C259" s="218"/>
      <c r="D259" s="125"/>
      <c r="E259" s="105"/>
      <c r="F259" s="219" t="s">
        <v>80</v>
      </c>
      <c r="G259" s="275">
        <f>'NAW2 - Total - SSEH'!G259</f>
        <v>0</v>
      </c>
      <c r="H259" s="275">
        <f>'NAW2 - Total - SSEH'!H259</f>
        <v>0</v>
      </c>
      <c r="I259" s="275">
        <f>'NAW2 - Total - SSEH'!I259</f>
        <v>0</v>
      </c>
      <c r="J259" s="275">
        <f>'NAW2 - Total - SSEH'!J259</f>
        <v>0</v>
      </c>
      <c r="K259" s="275">
        <f>'NAW2 - Total - SSEH'!K259</f>
        <v>0</v>
      </c>
      <c r="L259" s="220">
        <f t="shared" ref="L259:L261" si="576">SUM(G259:K259)</f>
        <v>0</v>
      </c>
      <c r="M259" s="275">
        <f>'NAW2 - Total - SSEH'!M259</f>
        <v>0</v>
      </c>
      <c r="N259" s="275">
        <f>'NAW2 - Total - SSEH'!N259</f>
        <v>0</v>
      </c>
      <c r="O259" s="275">
        <f>'NAW2 - Total - SSEH'!O259</f>
        <v>0</v>
      </c>
      <c r="P259" s="275">
        <f>'NAW2 - Total - SSEH'!P259</f>
        <v>0</v>
      </c>
      <c r="Q259" s="275">
        <f>'NAW2 - Total - SSEH'!Q259</f>
        <v>0</v>
      </c>
      <c r="R259" s="220">
        <f t="shared" ref="R259:R261" si="577">SUM(M259:Q259)</f>
        <v>0</v>
      </c>
      <c r="S259" s="102"/>
      <c r="T259" s="102"/>
      <c r="U259" s="102"/>
      <c r="V259" s="102"/>
      <c r="W259" s="102"/>
      <c r="X259" s="220">
        <f t="shared" ref="X259:X261" si="578">SUM(S259:W259)</f>
        <v>0</v>
      </c>
      <c r="Y259" s="275">
        <f>'NAW2 - Total - SSEH'!Y259</f>
        <v>0</v>
      </c>
      <c r="Z259" s="275">
        <f>'NAW2 - Total - SSEH'!Z259</f>
        <v>0</v>
      </c>
      <c r="AA259" s="275">
        <f>'NAW2 - Total - SSEH'!AA259</f>
        <v>0</v>
      </c>
      <c r="AB259" s="275">
        <f>'NAW2 - Total - SSEH'!AB259</f>
        <v>0</v>
      </c>
      <c r="AC259" s="275">
        <f>'NAW2 - Total - SSEH'!AC259</f>
        <v>0</v>
      </c>
      <c r="AD259" s="220">
        <f t="shared" ref="AD259:AD261" si="579">SUM(Y259:AC259)</f>
        <v>0</v>
      </c>
      <c r="AE259" s="102"/>
      <c r="AF259" s="102"/>
      <c r="AG259" s="102"/>
      <c r="AH259" s="102"/>
      <c r="AI259" s="102"/>
      <c r="AJ259" s="220">
        <f t="shared" ref="AJ259:AJ261" si="580">SUM(AE259:AI259)</f>
        <v>0</v>
      </c>
      <c r="AK259" s="275">
        <f>'NAW2 - Total - SSEH'!AK259</f>
        <v>0</v>
      </c>
      <c r="AL259" s="275">
        <f>'NAW2 - Total - SSEH'!AL259</f>
        <v>0</v>
      </c>
      <c r="AM259" s="275">
        <f>'NAW2 - Total - SSEH'!AM259</f>
        <v>0</v>
      </c>
      <c r="AN259" s="275">
        <f>'NAW2 - Total - SSEH'!AN259</f>
        <v>0</v>
      </c>
      <c r="AO259" s="275">
        <f>'NAW2 - Total - SSEH'!AO259</f>
        <v>0</v>
      </c>
      <c r="AP259" s="220">
        <f t="shared" ref="AP259:AP261" si="581">SUM(AK259:AO259)</f>
        <v>0</v>
      </c>
    </row>
    <row r="260" spans="1:44" ht="25.5" customHeight="1">
      <c r="A260" s="13"/>
      <c r="B260" s="19"/>
      <c r="C260" s="218"/>
      <c r="D260" s="125"/>
      <c r="E260" s="105"/>
      <c r="F260" s="219" t="s">
        <v>82</v>
      </c>
      <c r="G260" s="275">
        <f>'NAW2 - Total - SSEH'!G260</f>
        <v>0</v>
      </c>
      <c r="H260" s="275">
        <f>'NAW2 - Total - SSEH'!H260</f>
        <v>0</v>
      </c>
      <c r="I260" s="275">
        <f>'NAW2 - Total - SSEH'!I260</f>
        <v>0</v>
      </c>
      <c r="J260" s="275">
        <f>'NAW2 - Total - SSEH'!J260</f>
        <v>0</v>
      </c>
      <c r="K260" s="275">
        <f>'NAW2 - Total - SSEH'!K260</f>
        <v>0</v>
      </c>
      <c r="L260" s="220">
        <f t="shared" si="576"/>
        <v>0</v>
      </c>
      <c r="M260" s="275">
        <f>'NAW2 - Total - SSEH'!M260</f>
        <v>0</v>
      </c>
      <c r="N260" s="275">
        <f>'NAW2 - Total - SSEH'!N260</f>
        <v>0</v>
      </c>
      <c r="O260" s="275">
        <f>'NAW2 - Total - SSEH'!O260</f>
        <v>0</v>
      </c>
      <c r="P260" s="275">
        <f>'NAW2 - Total - SSEH'!P260</f>
        <v>0</v>
      </c>
      <c r="Q260" s="275">
        <f>'NAW2 - Total - SSEH'!Q260</f>
        <v>0</v>
      </c>
      <c r="R260" s="220">
        <f t="shared" si="577"/>
        <v>0</v>
      </c>
      <c r="S260" s="102"/>
      <c r="T260" s="102"/>
      <c r="U260" s="102"/>
      <c r="V260" s="102"/>
      <c r="W260" s="102"/>
      <c r="X260" s="220">
        <f t="shared" si="578"/>
        <v>0</v>
      </c>
      <c r="Y260" s="275">
        <f>'NAW2 - Total - SSEH'!Y260</f>
        <v>0</v>
      </c>
      <c r="Z260" s="275">
        <f>'NAW2 - Total - SSEH'!Z260</f>
        <v>0</v>
      </c>
      <c r="AA260" s="275">
        <f>'NAW2 - Total - SSEH'!AA260</f>
        <v>0</v>
      </c>
      <c r="AB260" s="275">
        <f>'NAW2 - Total - SSEH'!AB260</f>
        <v>0</v>
      </c>
      <c r="AC260" s="275">
        <f>'NAW2 - Total - SSEH'!AC260</f>
        <v>0</v>
      </c>
      <c r="AD260" s="220">
        <f t="shared" si="579"/>
        <v>0</v>
      </c>
      <c r="AE260" s="102"/>
      <c r="AF260" s="102"/>
      <c r="AG260" s="102"/>
      <c r="AH260" s="102"/>
      <c r="AI260" s="102"/>
      <c r="AJ260" s="220">
        <f t="shared" si="580"/>
        <v>0</v>
      </c>
      <c r="AK260" s="275">
        <f>'NAW2 - Total - SSEH'!AK260</f>
        <v>0</v>
      </c>
      <c r="AL260" s="275">
        <f>'NAW2 - Total - SSEH'!AL260</f>
        <v>0</v>
      </c>
      <c r="AM260" s="275">
        <f>'NAW2 - Total - SSEH'!AM260</f>
        <v>0</v>
      </c>
      <c r="AN260" s="275">
        <f>'NAW2 - Total - SSEH'!AN260</f>
        <v>0</v>
      </c>
      <c r="AO260" s="275">
        <f>'NAW2 - Total - SSEH'!AO260</f>
        <v>0</v>
      </c>
      <c r="AP260" s="220">
        <f t="shared" si="581"/>
        <v>0</v>
      </c>
    </row>
    <row r="261" spans="1:44" ht="25.5" customHeight="1">
      <c r="A261" s="13"/>
      <c r="B261" s="19"/>
      <c r="C261" s="218"/>
      <c r="D261" s="125"/>
      <c r="E261" s="105"/>
      <c r="F261" s="219" t="s">
        <v>83</v>
      </c>
      <c r="G261" s="275">
        <f>'NAW2 - Total - SSEH'!G261</f>
        <v>0</v>
      </c>
      <c r="H261" s="275">
        <f>'NAW2 - Total - SSEH'!H261</f>
        <v>0</v>
      </c>
      <c r="I261" s="275">
        <f>'NAW2 - Total - SSEH'!I261</f>
        <v>0</v>
      </c>
      <c r="J261" s="275">
        <f>'NAW2 - Total - SSEH'!J261</f>
        <v>0</v>
      </c>
      <c r="K261" s="275">
        <f>'NAW2 - Total - SSEH'!K261</f>
        <v>0</v>
      </c>
      <c r="L261" s="220">
        <f t="shared" si="576"/>
        <v>0</v>
      </c>
      <c r="M261" s="275">
        <f>'NAW2 - Total - SSEH'!M261</f>
        <v>0</v>
      </c>
      <c r="N261" s="275">
        <f>'NAW2 - Total - SSEH'!N261</f>
        <v>0</v>
      </c>
      <c r="O261" s="275">
        <f>'NAW2 - Total - SSEH'!O261</f>
        <v>0</v>
      </c>
      <c r="P261" s="275">
        <f>'NAW2 - Total - SSEH'!P261</f>
        <v>0</v>
      </c>
      <c r="Q261" s="275">
        <f>'NAW2 - Total - SSEH'!Q261</f>
        <v>0</v>
      </c>
      <c r="R261" s="220">
        <f t="shared" si="577"/>
        <v>0</v>
      </c>
      <c r="S261" s="102"/>
      <c r="T261" s="102"/>
      <c r="U261" s="102"/>
      <c r="V261" s="102"/>
      <c r="W261" s="102"/>
      <c r="X261" s="220">
        <f t="shared" si="578"/>
        <v>0</v>
      </c>
      <c r="Y261" s="275">
        <f>'NAW2 - Total - SSEH'!Y261</f>
        <v>0</v>
      </c>
      <c r="Z261" s="275">
        <f>'NAW2 - Total - SSEH'!Z261</f>
        <v>0</v>
      </c>
      <c r="AA261" s="275">
        <f>'NAW2 - Total - SSEH'!AA261</f>
        <v>0</v>
      </c>
      <c r="AB261" s="275">
        <f>'NAW2 - Total - SSEH'!AB261</f>
        <v>0</v>
      </c>
      <c r="AC261" s="275">
        <f>'NAW2 - Total - SSEH'!AC261</f>
        <v>0</v>
      </c>
      <c r="AD261" s="220">
        <f t="shared" si="579"/>
        <v>0</v>
      </c>
      <c r="AE261" s="102"/>
      <c r="AF261" s="102"/>
      <c r="AG261" s="102"/>
      <c r="AH261" s="102"/>
      <c r="AI261" s="102"/>
      <c r="AJ261" s="220">
        <f t="shared" si="580"/>
        <v>0</v>
      </c>
      <c r="AK261" s="275">
        <f>'NAW2 - Total - SSEH'!AK261</f>
        <v>0</v>
      </c>
      <c r="AL261" s="275">
        <f>'NAW2 - Total - SSEH'!AL261</f>
        <v>0</v>
      </c>
      <c r="AM261" s="275">
        <f>'NAW2 - Total - SSEH'!AM261</f>
        <v>0</v>
      </c>
      <c r="AN261" s="275">
        <f>'NAW2 - Total - SSEH'!AN261</f>
        <v>0</v>
      </c>
      <c r="AO261" s="275">
        <f>'NAW2 - Total - SSEH'!AO261</f>
        <v>0</v>
      </c>
      <c r="AP261" s="220">
        <f t="shared" si="581"/>
        <v>0</v>
      </c>
    </row>
    <row r="262" spans="1:44" ht="25.5" customHeight="1" thickBot="1">
      <c r="A262" s="13"/>
      <c r="B262" s="221"/>
      <c r="C262" s="227"/>
      <c r="D262" s="102"/>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292069.44329999998</v>
      </c>
      <c r="H266" s="225">
        <f t="shared" ref="H266:K266" si="588">H14+H19+H24+H56+H61+H66+H71+H76+H108+H113+H118+H123+H128+H133+H138+H143+H175+H180+H185+H190+H195+H200+H205+H237+H29+H34+H39+H44+H49+H81+H86+H91+H96+H101+H148+H153+H158+H163+H168+H210+H215+H220+H225+H230+H242+H247+H252+H257+H262</f>
        <v>61027.483999999997</v>
      </c>
      <c r="I266" s="225">
        <f t="shared" si="588"/>
        <v>136696.0097</v>
      </c>
      <c r="J266" s="225">
        <f t="shared" si="588"/>
        <v>1376</v>
      </c>
      <c r="K266" s="225">
        <f t="shared" si="588"/>
        <v>13362.686</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273307.5123</v>
      </c>
      <c r="Z266" s="225">
        <f t="shared" ref="Z266:AC266" si="591">Z14+Z19+Z24+Z56+Z61+Z66+Z71+Z76+Z108+Z113+Z118+Z123+Z128+Z133+Z138+Z143+Z175+Z180+Z185+Z190+Z195+Z200+Z205+Z237+Z29+Z34+Z39+Z44+Z49+Z81+Z86+Z91+Z96+Z101+Z148+Z153+Z158+Z163+Z168+Z210+Z215+Z220+Z225+Z230+Z242+Z247+Z252+Z257+Z262</f>
        <v>64030.086000000003</v>
      </c>
      <c r="AA266" s="225">
        <f t="shared" si="591"/>
        <v>152005.95869999999</v>
      </c>
      <c r="AB266" s="225">
        <f t="shared" si="591"/>
        <v>1388.38</v>
      </c>
      <c r="AC266" s="225">
        <f t="shared" si="591"/>
        <v>13799.686</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93">AL14+AL19+AL24+AL56+AL61+AL66+AL71+AL76+AL108+AL113+AL118+AL123+AL128+AL133+AL138+AL143+AL175+AL180+AL185+AL190+AL195+AL200+AL205+AL237+AL29+AL34+AL39+AL44+AL49+AL81+AL86+AL91+AL96+AL101+AL148+AL153+AL158+AL163+AL168+AL210+AL215+AL220+AL225+AL230+AL242+AL247+AL252+AL257+AL262</f>
        <v>48526.458000000006</v>
      </c>
      <c r="AM266" s="225">
        <f t="shared" si="593"/>
        <v>47120.639999999999</v>
      </c>
      <c r="AN266" s="225">
        <f t="shared" si="593"/>
        <v>142693.98870000002</v>
      </c>
      <c r="AO266" s="225">
        <f t="shared" si="593"/>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40" fitToPage="1">
      <pane xSplit="2" ySplit="8" topLeftCell="C9" activePane="bottomRight" state="frozen"/>
      <selection pane="bottomRight" activeCell="B11" sqref="B11"/>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40" fitToPage="1">
      <pane xSplit="2" ySplit="8" topLeftCell="C9" activePane="bottomRight" state="frozen"/>
      <selection pane="bottomRight" activeCell="B11" sqref="B11"/>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40" fitToPage="1">
      <pane xSplit="2" ySplit="8" topLeftCell="C9" activePane="bottomRight" state="frozen"/>
      <selection pane="bottomRight" activeCell="B11" sqref="B11"/>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40" fitToPage="1">
      <pane xSplit="2" ySplit="8" topLeftCell="C9" activePane="bottomRight" state="frozen"/>
      <selection pane="bottomRight" activeCell="B11" sqref="B11"/>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40" fitToPage="1">
      <pane xSplit="2" ySplit="8" topLeftCell="C9" activePane="bottomRight" state="frozen"/>
      <selection pane="bottomRight" activeCell="B11" sqref="B11"/>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40" fitToPage="1">
      <pane xSplit="2" ySplit="8" topLeftCell="C9" activePane="bottomRight" state="frozen"/>
      <selection pane="bottomRight" activeCell="B11" sqref="B11"/>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20" zoomScaleNormal="20" workbookViewId="0">
      <pane xSplit="2" ySplit="8" topLeftCell="C9" activePane="bottomRight" state="frozen"/>
      <selection activeCell="O15" sqref="O15"/>
      <selection pane="topRight" activeCell="O15" sqref="O15"/>
      <selection pane="bottomLeft" activeCell="O15" sqref="O15"/>
      <selection pane="bottomRight" activeCell="C9" sqref="C9"/>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03"/>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82" t="s">
        <v>10</v>
      </c>
      <c r="C10" s="282"/>
      <c r="D10" s="283"/>
      <c r="E10" s="212"/>
      <c r="F10" s="213" t="s">
        <v>78</v>
      </c>
      <c r="G10" s="275">
        <f>'NAW2 - Total - SSEH'!G10</f>
        <v>1523</v>
      </c>
      <c r="H10" s="275">
        <f>'NAW2 - Total - SSEH'!H10</f>
        <v>43</v>
      </c>
      <c r="I10" s="275">
        <f>'NAW2 - Total - SSEH'!I10</f>
        <v>13</v>
      </c>
      <c r="J10" s="275">
        <f>'NAW2 - Total - SSEH'!J10</f>
        <v>0</v>
      </c>
      <c r="K10" s="275">
        <f>'NAW2 - Total - SSEH'!K10</f>
        <v>8</v>
      </c>
      <c r="L10" s="216">
        <f>SUM(G10:K10)</f>
        <v>1587</v>
      </c>
      <c r="M10" s="275">
        <f>'NAW2 - Total - SSEH'!M10</f>
        <v>0</v>
      </c>
      <c r="N10" s="275">
        <f>'NAW2 - Total - SSEH'!N10</f>
        <v>0</v>
      </c>
      <c r="O10" s="275">
        <f>'NAW2 - Total - SSEH'!O10</f>
        <v>0</v>
      </c>
      <c r="P10" s="275">
        <f>'NAW2 - Total - SSEH'!P10</f>
        <v>0</v>
      </c>
      <c r="Q10" s="275">
        <f>'NAW2 - Total - SSEH'!Q10</f>
        <v>0</v>
      </c>
      <c r="R10" s="216">
        <f>SUM(M10:Q10)</f>
        <v>0</v>
      </c>
      <c r="S10" s="214"/>
      <c r="T10" s="215"/>
      <c r="U10" s="215"/>
      <c r="V10" s="215"/>
      <c r="W10" s="215"/>
      <c r="X10" s="216">
        <f>SUM(S10:W10)</f>
        <v>0</v>
      </c>
      <c r="Y10" s="276">
        <f>'NAW2 - Total - SSEH'!Y10</f>
        <v>1494</v>
      </c>
      <c r="Z10" s="276">
        <f>'NAW2 - Total - SSEH'!Z10</f>
        <v>62</v>
      </c>
      <c r="AA10" s="276">
        <f>'NAW2 - Total - SSEH'!AA10</f>
        <v>23</v>
      </c>
      <c r="AB10" s="276">
        <f>'NAW2 - Total - SSEH'!AB10</f>
        <v>0</v>
      </c>
      <c r="AC10" s="276">
        <f>'NAW2 - Total - SSEH'!AC10</f>
        <v>8</v>
      </c>
      <c r="AD10" s="216">
        <f>SUM(Y10:AC10)</f>
        <v>1587</v>
      </c>
      <c r="AE10" s="214"/>
      <c r="AF10" s="215"/>
      <c r="AG10" s="215"/>
      <c r="AH10" s="215"/>
      <c r="AI10" s="215"/>
      <c r="AJ10" s="216">
        <f>SUM(AE10:AI10)</f>
        <v>0</v>
      </c>
      <c r="AK10" s="276">
        <f>'NAW2 - Total - SSEH'!AK10</f>
        <v>1435</v>
      </c>
      <c r="AL10" s="276">
        <f>'NAW2 - Total - SSEH'!AL10</f>
        <v>97</v>
      </c>
      <c r="AM10" s="276">
        <f>'NAW2 - Total - SSEH'!AM10</f>
        <v>29</v>
      </c>
      <c r="AN10" s="276">
        <f>'NAW2 - Total - SSEH'!AN10</f>
        <v>18</v>
      </c>
      <c r="AO10" s="276">
        <f>'NAW2 - Total - SSEH'!AO10</f>
        <v>8</v>
      </c>
      <c r="AP10" s="216">
        <f>SUM(AK10:AO10)</f>
        <v>1587</v>
      </c>
      <c r="AR10" s="187" t="s">
        <v>79</v>
      </c>
    </row>
    <row r="11" spans="1:44" ht="25.5" customHeight="1">
      <c r="A11" s="13"/>
      <c r="B11" s="22"/>
      <c r="C11" s="22"/>
      <c r="D11" s="104"/>
      <c r="E11" s="105"/>
      <c r="F11" s="219" t="s">
        <v>80</v>
      </c>
      <c r="G11" s="275">
        <f>'NAW2 - Total - SSEH'!G11</f>
        <v>7723</v>
      </c>
      <c r="H11" s="275">
        <f>'NAW2 - Total - SSEH'!H11</f>
        <v>503</v>
      </c>
      <c r="I11" s="275">
        <f>'NAW2 - Total - SSEH'!I11</f>
        <v>831</v>
      </c>
      <c r="J11" s="275">
        <f>'NAW2 - Total - SSEH'!J11</f>
        <v>1</v>
      </c>
      <c r="K11" s="275">
        <f>'NAW2 - Total - SSEH'!K11</f>
        <v>37</v>
      </c>
      <c r="L11" s="220">
        <f t="shared" ref="L11:L13" si="0">SUM(G11:K11)</f>
        <v>9095</v>
      </c>
      <c r="M11" s="275">
        <f>'NAW2 - Total - SSEH'!M11</f>
        <v>0</v>
      </c>
      <c r="N11" s="275">
        <f>'NAW2 - Total - SSEH'!N11</f>
        <v>0</v>
      </c>
      <c r="O11" s="275">
        <f>'NAW2 - Total - SSEH'!O11</f>
        <v>0</v>
      </c>
      <c r="P11" s="275">
        <f>'NAW2 - Total - SSEH'!P11</f>
        <v>0</v>
      </c>
      <c r="Q11" s="275">
        <f>'NAW2 - Total - SSEH'!Q11</f>
        <v>0</v>
      </c>
      <c r="R11" s="220">
        <f t="shared" ref="R11:R13" si="1">SUM(M11:Q11)</f>
        <v>0</v>
      </c>
      <c r="S11" s="102"/>
      <c r="T11" s="102"/>
      <c r="U11" s="102"/>
      <c r="V11" s="102"/>
      <c r="W11" s="102"/>
      <c r="X11" s="220">
        <f t="shared" ref="X11:X13" si="2">SUM(S11:W11)</f>
        <v>0</v>
      </c>
      <c r="Y11" s="275">
        <f>'NAW2 - Total - SSEH'!Y11</f>
        <v>7355</v>
      </c>
      <c r="Z11" s="275">
        <f>'NAW2 - Total - SSEH'!Z11</f>
        <v>741</v>
      </c>
      <c r="AA11" s="275">
        <f>'NAW2 - Total - SSEH'!AA11</f>
        <v>958</v>
      </c>
      <c r="AB11" s="275">
        <f>'NAW2 - Total - SSEH'!AB11</f>
        <v>3</v>
      </c>
      <c r="AC11" s="275">
        <f>'NAW2 - Total - SSEH'!AC11</f>
        <v>38</v>
      </c>
      <c r="AD11" s="220">
        <f t="shared" ref="AD11:AD13" si="3">SUM(Y11:AC11)</f>
        <v>9095</v>
      </c>
      <c r="AE11" s="102"/>
      <c r="AF11" s="102"/>
      <c r="AG11" s="102"/>
      <c r="AH11" s="102"/>
      <c r="AI11" s="102"/>
      <c r="AJ11" s="220">
        <f t="shared" ref="AJ11:AJ13" si="4">SUM(AE11:AI11)</f>
        <v>0</v>
      </c>
      <c r="AK11" s="275">
        <f>'NAW2 - Total - SSEH'!AK11</f>
        <v>6717</v>
      </c>
      <c r="AL11" s="275">
        <f>'NAW2 - Total - SSEH'!AL11</f>
        <v>1119</v>
      </c>
      <c r="AM11" s="275">
        <f>'NAW2 - Total - SSEH'!AM11</f>
        <v>711</v>
      </c>
      <c r="AN11" s="275">
        <f>'NAW2 - Total - SSEH'!AN11</f>
        <v>509</v>
      </c>
      <c r="AO11" s="275">
        <f>'NAW2 - Total - SSEH'!AO11</f>
        <v>39</v>
      </c>
      <c r="AP11" s="220">
        <f t="shared" ref="AP11:AP13" si="5">SUM(AK11:AO11)</f>
        <v>9095</v>
      </c>
      <c r="AR11" s="187" t="s">
        <v>81</v>
      </c>
    </row>
    <row r="12" spans="1:44" ht="25.5" customHeight="1">
      <c r="A12" s="13"/>
      <c r="B12" s="22"/>
      <c r="C12" s="22"/>
      <c r="D12" s="104"/>
      <c r="E12" s="105"/>
      <c r="F12" s="219" t="s">
        <v>82</v>
      </c>
      <c r="G12" s="275">
        <f>'NAW2 - Total - SSEH'!G12</f>
        <v>444</v>
      </c>
      <c r="H12" s="275">
        <f>'NAW2 - Total - SSEH'!H12</f>
        <v>72</v>
      </c>
      <c r="I12" s="275">
        <f>'NAW2 - Total - SSEH'!I12</f>
        <v>1017</v>
      </c>
      <c r="J12" s="275">
        <f>'NAW2 - Total - SSEH'!J12</f>
        <v>0</v>
      </c>
      <c r="K12" s="275">
        <f>'NAW2 - Total - SSEH'!K12</f>
        <v>0</v>
      </c>
      <c r="L12" s="220">
        <f t="shared" si="0"/>
        <v>1533</v>
      </c>
      <c r="M12" s="275">
        <f>'NAW2 - Total - SSEH'!M12</f>
        <v>0</v>
      </c>
      <c r="N12" s="275">
        <f>'NAW2 - Total - SSEH'!N12</f>
        <v>0</v>
      </c>
      <c r="O12" s="275">
        <f>'NAW2 - Total - SSEH'!O12</f>
        <v>0</v>
      </c>
      <c r="P12" s="275">
        <f>'NAW2 - Total - SSEH'!P12</f>
        <v>0</v>
      </c>
      <c r="Q12" s="275">
        <f>'NAW2 - Total - SSEH'!Q12</f>
        <v>0</v>
      </c>
      <c r="R12" s="220">
        <f t="shared" si="1"/>
        <v>0</v>
      </c>
      <c r="S12" s="102"/>
      <c r="T12" s="102"/>
      <c r="U12" s="102"/>
      <c r="V12" s="102"/>
      <c r="W12" s="102"/>
      <c r="X12" s="220">
        <f t="shared" si="2"/>
        <v>0</v>
      </c>
      <c r="Y12" s="275">
        <f>'NAW2 - Total - SSEH'!Y12</f>
        <v>373</v>
      </c>
      <c r="Z12" s="275">
        <f>'NAW2 - Total - SSEH'!Z12</f>
        <v>123</v>
      </c>
      <c r="AA12" s="275">
        <f>'NAW2 - Total - SSEH'!AA12</f>
        <v>1037</v>
      </c>
      <c r="AB12" s="275">
        <f>'NAW2 - Total - SSEH'!AB12</f>
        <v>0</v>
      </c>
      <c r="AC12" s="275">
        <f>'NAW2 - Total - SSEH'!AC12</f>
        <v>0</v>
      </c>
      <c r="AD12" s="220">
        <f t="shared" si="3"/>
        <v>1533</v>
      </c>
      <c r="AE12" s="102"/>
      <c r="AF12" s="102"/>
      <c r="AG12" s="102"/>
      <c r="AH12" s="102"/>
      <c r="AI12" s="102"/>
      <c r="AJ12" s="220">
        <f t="shared" si="4"/>
        <v>0</v>
      </c>
      <c r="AK12" s="275">
        <f>'NAW2 - Total - SSEH'!AK12</f>
        <v>293</v>
      </c>
      <c r="AL12" s="275">
        <f>'NAW2 - Total - SSEH'!AL12</f>
        <v>182</v>
      </c>
      <c r="AM12" s="275">
        <f>'NAW2 - Total - SSEH'!AM12</f>
        <v>34</v>
      </c>
      <c r="AN12" s="275">
        <f>'NAW2 - Total - SSEH'!AN12</f>
        <v>1024</v>
      </c>
      <c r="AO12" s="275">
        <f>'NAW2 - Total - SSEH'!AO12</f>
        <v>0</v>
      </c>
      <c r="AP12" s="220">
        <f t="shared" si="5"/>
        <v>1533</v>
      </c>
    </row>
    <row r="13" spans="1:44" ht="25.5" customHeight="1">
      <c r="A13" s="13"/>
      <c r="B13" s="22"/>
      <c r="C13" s="22"/>
      <c r="D13" s="104"/>
      <c r="E13" s="105"/>
      <c r="F13" s="219" t="s">
        <v>83</v>
      </c>
      <c r="G13" s="275">
        <f>'NAW2 - Total - SSEH'!G13</f>
        <v>13</v>
      </c>
      <c r="H13" s="275">
        <f>'NAW2 - Total - SSEH'!H13</f>
        <v>1</v>
      </c>
      <c r="I13" s="275">
        <f>'NAW2 - Total - SSEH'!I13</f>
        <v>1</v>
      </c>
      <c r="J13" s="275">
        <f>'NAW2 - Total - SSEH'!J13</f>
        <v>0</v>
      </c>
      <c r="K13" s="275">
        <f>'NAW2 - Total - SSEH'!K13</f>
        <v>0</v>
      </c>
      <c r="L13" s="220">
        <f t="shared" si="0"/>
        <v>15</v>
      </c>
      <c r="M13" s="275">
        <f>'NAW2 - Total - SSEH'!M13</f>
        <v>0</v>
      </c>
      <c r="N13" s="275">
        <f>'NAW2 - Total - SSEH'!N13</f>
        <v>0</v>
      </c>
      <c r="O13" s="275">
        <f>'NAW2 - Total - SSEH'!O13</f>
        <v>0</v>
      </c>
      <c r="P13" s="275">
        <f>'NAW2 - Total - SSEH'!P13</f>
        <v>0</v>
      </c>
      <c r="Q13" s="275">
        <f>'NAW2 - Total - SSEH'!Q13</f>
        <v>0</v>
      </c>
      <c r="R13" s="220">
        <f t="shared" si="1"/>
        <v>0</v>
      </c>
      <c r="S13" s="102"/>
      <c r="T13" s="102"/>
      <c r="U13" s="102"/>
      <c r="V13" s="102"/>
      <c r="W13" s="102"/>
      <c r="X13" s="220">
        <f t="shared" si="2"/>
        <v>0</v>
      </c>
      <c r="Y13" s="275">
        <f>'NAW2 - Total - SSEH'!Y13</f>
        <v>13</v>
      </c>
      <c r="Z13" s="275">
        <f>'NAW2 - Total - SSEH'!Z13</f>
        <v>0</v>
      </c>
      <c r="AA13" s="275">
        <f>'NAW2 - Total - SSEH'!AA13</f>
        <v>2</v>
      </c>
      <c r="AB13" s="275">
        <f>'NAW2 - Total - SSEH'!AB13</f>
        <v>0</v>
      </c>
      <c r="AC13" s="275">
        <f>'NAW2 - Total - SSEH'!AC13</f>
        <v>0</v>
      </c>
      <c r="AD13" s="220">
        <f t="shared" si="3"/>
        <v>15</v>
      </c>
      <c r="AE13" s="102"/>
      <c r="AF13" s="102"/>
      <c r="AG13" s="102"/>
      <c r="AH13" s="102"/>
      <c r="AI13" s="102"/>
      <c r="AJ13" s="220">
        <f t="shared" si="4"/>
        <v>0</v>
      </c>
      <c r="AK13" s="275">
        <f>'NAW2 - Total - SSEH'!AK13</f>
        <v>9</v>
      </c>
      <c r="AL13" s="275">
        <f>'NAW2 - Total - SSEH'!AL13</f>
        <v>4</v>
      </c>
      <c r="AM13" s="275">
        <f>'NAW2 - Total - SSEH'!AM13</f>
        <v>2</v>
      </c>
      <c r="AN13" s="275">
        <f>'NAW2 - Total - SSEH'!AN13</f>
        <v>0</v>
      </c>
      <c r="AO13" s="275">
        <f>'NAW2 - Total - SSEH'!AO13</f>
        <v>0</v>
      </c>
      <c r="AP13" s="220">
        <f t="shared" si="5"/>
        <v>15</v>
      </c>
    </row>
    <row r="14" spans="1:44" ht="25.5" customHeight="1" thickBot="1">
      <c r="A14" s="13"/>
      <c r="B14" s="221"/>
      <c r="C14" s="329"/>
      <c r="D14" s="330"/>
      <c r="E14" s="102"/>
      <c r="F14" s="223"/>
      <c r="G14" s="224">
        <f>SUM(G10:G13)</f>
        <v>9703</v>
      </c>
      <c r="H14" s="225">
        <f t="shared" ref="H14:K14" si="6">SUM(H10:H13)</f>
        <v>619</v>
      </c>
      <c r="I14" s="225">
        <f t="shared" si="6"/>
        <v>1862</v>
      </c>
      <c r="J14" s="225">
        <f t="shared" si="6"/>
        <v>1</v>
      </c>
      <c r="K14" s="225">
        <f t="shared" si="6"/>
        <v>45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9235</v>
      </c>
      <c r="Z14" s="225">
        <f t="shared" ref="Z14:AC14" si="9">SUM(Z10:Z13)</f>
        <v>926</v>
      </c>
      <c r="AA14" s="225">
        <f t="shared" si="9"/>
        <v>2020</v>
      </c>
      <c r="AB14" s="225">
        <f t="shared" si="9"/>
        <v>3</v>
      </c>
      <c r="AC14" s="225">
        <f t="shared" si="9"/>
        <v>46</v>
      </c>
      <c r="AD14" s="150"/>
      <c r="AE14" s="224">
        <f>SUM(AE10:AE13)</f>
        <v>0</v>
      </c>
      <c r="AF14" s="225">
        <f t="shared" ref="AF14:AI14" si="10">SUM(AF10:AF13)</f>
        <v>0</v>
      </c>
      <c r="AG14" s="225">
        <f t="shared" si="10"/>
        <v>0</v>
      </c>
      <c r="AH14" s="225">
        <f t="shared" si="10"/>
        <v>0</v>
      </c>
      <c r="AI14" s="225">
        <f t="shared" si="10"/>
        <v>0</v>
      </c>
      <c r="AJ14" s="150"/>
      <c r="AK14" s="224">
        <f>SUM(AK10:AK13)</f>
        <v>8454</v>
      </c>
      <c r="AL14" s="225">
        <f t="shared" ref="AL14:AO14" si="11">SUM(AL10:AL13)</f>
        <v>1402</v>
      </c>
      <c r="AM14" s="225">
        <f t="shared" si="11"/>
        <v>776</v>
      </c>
      <c r="AN14" s="225">
        <f t="shared" si="11"/>
        <v>1551</v>
      </c>
      <c r="AO14" s="225">
        <f t="shared" si="11"/>
        <v>47</v>
      </c>
      <c r="AP14" s="150"/>
    </row>
    <row r="15" spans="1:44" ht="25.5" customHeight="1">
      <c r="A15" s="13"/>
      <c r="B15" s="282" t="s">
        <v>11</v>
      </c>
      <c r="C15" s="282"/>
      <c r="D15" s="283"/>
      <c r="E15" s="212"/>
      <c r="F15" s="213" t="s">
        <v>78</v>
      </c>
      <c r="G15" s="275">
        <f>'NAW2 - Total - SSEH'!G15</f>
        <v>0</v>
      </c>
      <c r="H15" s="275">
        <f>'NAW2 - Total - SSEH'!H15</f>
        <v>0</v>
      </c>
      <c r="I15" s="275">
        <f>'NAW2 - Total - SSEH'!I15</f>
        <v>0</v>
      </c>
      <c r="J15" s="275">
        <f>'NAW2 - Total - SSEH'!J15</f>
        <v>0</v>
      </c>
      <c r="K15" s="275">
        <f>'NAW2 - Total - SSEH'!K15</f>
        <v>0</v>
      </c>
      <c r="L15" s="216">
        <f>SUM(G15:K15)</f>
        <v>0</v>
      </c>
      <c r="M15" s="275">
        <f>'NAW2 - Total - SSEH'!M15</f>
        <v>0</v>
      </c>
      <c r="N15" s="275">
        <f>'NAW2 - Total - SSEH'!N15</f>
        <v>0</v>
      </c>
      <c r="O15" s="275">
        <f>'NAW2 - Total - SSEH'!O15</f>
        <v>0</v>
      </c>
      <c r="P15" s="275">
        <f>'NAW2 - Total - SSEH'!P15</f>
        <v>0</v>
      </c>
      <c r="Q15" s="275">
        <f>'NAW2 - Total - SSEH'!Q15</f>
        <v>0</v>
      </c>
      <c r="R15" s="216">
        <f>SUM(M15:Q15)</f>
        <v>0</v>
      </c>
      <c r="S15" s="214"/>
      <c r="T15" s="215"/>
      <c r="U15" s="215"/>
      <c r="V15" s="215"/>
      <c r="W15" s="215"/>
      <c r="X15" s="216">
        <f>SUM(S15:W15)</f>
        <v>0</v>
      </c>
      <c r="Y15" s="276">
        <f>'NAW2 - Total - SSEH'!Y15</f>
        <v>0</v>
      </c>
      <c r="Z15" s="276">
        <f>'NAW2 - Total - SSEH'!Z15</f>
        <v>0</v>
      </c>
      <c r="AA15" s="276">
        <f>'NAW2 - Total - SSEH'!AA15</f>
        <v>0</v>
      </c>
      <c r="AB15" s="276">
        <f>'NAW2 - Total - SSEH'!AB15</f>
        <v>0</v>
      </c>
      <c r="AC15" s="276">
        <f>'NAW2 - Total - SSEH'!AC15</f>
        <v>0</v>
      </c>
      <c r="AD15" s="216">
        <f>SUM(Y15:AC15)</f>
        <v>0</v>
      </c>
      <c r="AE15" s="214"/>
      <c r="AF15" s="215"/>
      <c r="AG15" s="215"/>
      <c r="AH15" s="215"/>
      <c r="AI15" s="215"/>
      <c r="AJ15" s="216">
        <f>SUM(AE15:AI15)</f>
        <v>0</v>
      </c>
      <c r="AK15" s="276">
        <f>'NAW2 - Total - SSEH'!AK15</f>
        <v>0</v>
      </c>
      <c r="AL15" s="276">
        <f>'NAW2 - Total - SSEH'!AL15</f>
        <v>0</v>
      </c>
      <c r="AM15" s="276">
        <f>'NAW2 - Total - SSEH'!AM15</f>
        <v>0</v>
      </c>
      <c r="AN15" s="276">
        <f>'NAW2 - Total - SSEH'!AN15</f>
        <v>0</v>
      </c>
      <c r="AO15" s="276">
        <f>'NAW2 - Total - SSEH'!AO15</f>
        <v>0</v>
      </c>
      <c r="AP15" s="216">
        <f>SUM(AK15:AO15)</f>
        <v>0</v>
      </c>
    </row>
    <row r="16" spans="1:44" ht="25.5" customHeight="1">
      <c r="A16" s="13"/>
      <c r="B16" s="22"/>
      <c r="C16" s="22"/>
      <c r="D16" s="104"/>
      <c r="E16" s="105"/>
      <c r="F16" s="219" t="s">
        <v>80</v>
      </c>
      <c r="G16" s="275">
        <f>'NAW2 - Total - SSEH'!G16</f>
        <v>0</v>
      </c>
      <c r="H16" s="275">
        <f>'NAW2 - Total - SSEH'!H16</f>
        <v>0</v>
      </c>
      <c r="I16" s="275">
        <f>'NAW2 - Total - SSEH'!I16</f>
        <v>0</v>
      </c>
      <c r="J16" s="275">
        <f>'NAW2 - Total - SSEH'!J16</f>
        <v>0</v>
      </c>
      <c r="K16" s="275">
        <f>'NAW2 - Total - SSEH'!K16</f>
        <v>0</v>
      </c>
      <c r="L16" s="220">
        <f t="shared" ref="L16:L18" si="12">SUM(G16:K16)</f>
        <v>0</v>
      </c>
      <c r="M16" s="275">
        <f>'NAW2 - Total - SSEH'!M16</f>
        <v>0</v>
      </c>
      <c r="N16" s="275">
        <f>'NAW2 - Total - SSEH'!N16</f>
        <v>0</v>
      </c>
      <c r="O16" s="275">
        <f>'NAW2 - Total - SSEH'!O16</f>
        <v>0</v>
      </c>
      <c r="P16" s="275">
        <f>'NAW2 - Total - SSEH'!P16</f>
        <v>0</v>
      </c>
      <c r="Q16" s="275">
        <f>'NAW2 - Total - SSEH'!Q16</f>
        <v>0</v>
      </c>
      <c r="R16" s="220">
        <f t="shared" ref="R16:R18" si="13">SUM(M16:Q16)</f>
        <v>0</v>
      </c>
      <c r="S16" s="102"/>
      <c r="T16" s="102"/>
      <c r="U16" s="102"/>
      <c r="V16" s="102"/>
      <c r="W16" s="102"/>
      <c r="X16" s="220">
        <f t="shared" ref="X16:X18" si="14">SUM(S16:W16)</f>
        <v>0</v>
      </c>
      <c r="Y16" s="275">
        <f>'NAW2 - Total - SSEH'!Y16</f>
        <v>0</v>
      </c>
      <c r="Z16" s="275">
        <f>'NAW2 - Total - SSEH'!Z16</f>
        <v>0</v>
      </c>
      <c r="AA16" s="275">
        <f>'NAW2 - Total - SSEH'!AA16</f>
        <v>0</v>
      </c>
      <c r="AB16" s="275">
        <f>'NAW2 - Total - SSEH'!AB16</f>
        <v>0</v>
      </c>
      <c r="AC16" s="275">
        <f>'NAW2 - Total - SSEH'!AC16</f>
        <v>0</v>
      </c>
      <c r="AD16" s="220">
        <f t="shared" ref="AD16:AD18" si="15">SUM(Y16:AC16)</f>
        <v>0</v>
      </c>
      <c r="AE16" s="102"/>
      <c r="AF16" s="102"/>
      <c r="AG16" s="102"/>
      <c r="AH16" s="102"/>
      <c r="AI16" s="102"/>
      <c r="AJ16" s="220">
        <f t="shared" ref="AJ16:AJ18" si="16">SUM(AE16:AI16)</f>
        <v>0</v>
      </c>
      <c r="AK16" s="275">
        <f>'NAW2 - Total - SSEH'!AK16</f>
        <v>0</v>
      </c>
      <c r="AL16" s="275">
        <f>'NAW2 - Total - SSEH'!AL16</f>
        <v>0</v>
      </c>
      <c r="AM16" s="275">
        <f>'NAW2 - Total - SSEH'!AM16</f>
        <v>0</v>
      </c>
      <c r="AN16" s="275">
        <f>'NAW2 - Total - SSEH'!AN16</f>
        <v>0</v>
      </c>
      <c r="AO16" s="275">
        <f>'NAW2 - Total - SSEH'!AO16</f>
        <v>0</v>
      </c>
      <c r="AP16" s="220">
        <f t="shared" ref="AP16:AP18" si="17">SUM(AK16:AO16)</f>
        <v>0</v>
      </c>
    </row>
    <row r="17" spans="1:42" ht="25.5" customHeight="1">
      <c r="A17" s="13"/>
      <c r="B17" s="22"/>
      <c r="C17" s="22"/>
      <c r="D17" s="104"/>
      <c r="E17" s="105"/>
      <c r="F17" s="219" t="s">
        <v>82</v>
      </c>
      <c r="G17" s="275">
        <f>'NAW2 - Total - SSEH'!G17</f>
        <v>0</v>
      </c>
      <c r="H17" s="275">
        <f>'NAW2 - Total - SSEH'!H17</f>
        <v>0</v>
      </c>
      <c r="I17" s="275">
        <f>'NAW2 - Total - SSEH'!I17</f>
        <v>0</v>
      </c>
      <c r="J17" s="275">
        <f>'NAW2 - Total - SSEH'!J17</f>
        <v>0</v>
      </c>
      <c r="K17" s="275">
        <f>'NAW2 - Total - SSEH'!K17</f>
        <v>0</v>
      </c>
      <c r="L17" s="220">
        <f t="shared" si="12"/>
        <v>0</v>
      </c>
      <c r="M17" s="275">
        <f>'NAW2 - Total - SSEH'!M17</f>
        <v>0</v>
      </c>
      <c r="N17" s="275">
        <f>'NAW2 - Total - SSEH'!N17</f>
        <v>0</v>
      </c>
      <c r="O17" s="275">
        <f>'NAW2 - Total - SSEH'!O17</f>
        <v>0</v>
      </c>
      <c r="P17" s="275">
        <f>'NAW2 - Total - SSEH'!P17</f>
        <v>0</v>
      </c>
      <c r="Q17" s="275">
        <f>'NAW2 - Total - SSEH'!Q17</f>
        <v>0</v>
      </c>
      <c r="R17" s="220">
        <f t="shared" si="13"/>
        <v>0</v>
      </c>
      <c r="S17" s="102"/>
      <c r="T17" s="102"/>
      <c r="U17" s="102"/>
      <c r="V17" s="102"/>
      <c r="W17" s="102"/>
      <c r="X17" s="220">
        <f t="shared" si="14"/>
        <v>0</v>
      </c>
      <c r="Y17" s="275">
        <f>'NAW2 - Total - SSEH'!Y17</f>
        <v>0</v>
      </c>
      <c r="Z17" s="275">
        <f>'NAW2 - Total - SSEH'!Z17</f>
        <v>0</v>
      </c>
      <c r="AA17" s="275">
        <f>'NAW2 - Total - SSEH'!AA17</f>
        <v>0</v>
      </c>
      <c r="AB17" s="275">
        <f>'NAW2 - Total - SSEH'!AB17</f>
        <v>0</v>
      </c>
      <c r="AC17" s="275">
        <f>'NAW2 - Total - SSEH'!AC17</f>
        <v>0</v>
      </c>
      <c r="AD17" s="220">
        <f t="shared" si="15"/>
        <v>0</v>
      </c>
      <c r="AE17" s="102"/>
      <c r="AF17" s="102"/>
      <c r="AG17" s="102"/>
      <c r="AH17" s="102"/>
      <c r="AI17" s="102"/>
      <c r="AJ17" s="220">
        <f t="shared" si="16"/>
        <v>0</v>
      </c>
      <c r="AK17" s="275">
        <f>'NAW2 - Total - SSEH'!AK17</f>
        <v>0</v>
      </c>
      <c r="AL17" s="275">
        <f>'NAW2 - Total - SSEH'!AL17</f>
        <v>0</v>
      </c>
      <c r="AM17" s="275">
        <f>'NAW2 - Total - SSEH'!AM17</f>
        <v>0</v>
      </c>
      <c r="AN17" s="275">
        <f>'NAW2 - Total - SSEH'!AN17</f>
        <v>0</v>
      </c>
      <c r="AO17" s="275">
        <f>'NAW2 - Total - SSEH'!AO17</f>
        <v>0</v>
      </c>
      <c r="AP17" s="220">
        <f t="shared" si="17"/>
        <v>0</v>
      </c>
    </row>
    <row r="18" spans="1:42" ht="25.5" customHeight="1">
      <c r="A18" s="13"/>
      <c r="B18" s="22"/>
      <c r="C18" s="22"/>
      <c r="D18" s="104"/>
      <c r="E18" s="105"/>
      <c r="F18" s="219" t="s">
        <v>83</v>
      </c>
      <c r="G18" s="275">
        <f>'NAW2 - Total - SSEH'!G18</f>
        <v>0</v>
      </c>
      <c r="H18" s="275">
        <f>'NAW2 - Total - SSEH'!H18</f>
        <v>0</v>
      </c>
      <c r="I18" s="275">
        <f>'NAW2 - Total - SSEH'!I18</f>
        <v>0</v>
      </c>
      <c r="J18" s="275">
        <f>'NAW2 - Total - SSEH'!J18</f>
        <v>0</v>
      </c>
      <c r="K18" s="275">
        <f>'NAW2 - Total - SSEH'!K18</f>
        <v>0</v>
      </c>
      <c r="L18" s="220">
        <f t="shared" si="12"/>
        <v>0</v>
      </c>
      <c r="M18" s="275">
        <f>'NAW2 - Total - SSEH'!M18</f>
        <v>0</v>
      </c>
      <c r="N18" s="275">
        <f>'NAW2 - Total - SSEH'!N18</f>
        <v>0</v>
      </c>
      <c r="O18" s="275">
        <f>'NAW2 - Total - SSEH'!O18</f>
        <v>0</v>
      </c>
      <c r="P18" s="275">
        <f>'NAW2 - Total - SSEH'!P18</f>
        <v>0</v>
      </c>
      <c r="Q18" s="275">
        <f>'NAW2 - Total - SSEH'!Q18</f>
        <v>0</v>
      </c>
      <c r="R18" s="220">
        <f t="shared" si="13"/>
        <v>0</v>
      </c>
      <c r="S18" s="102"/>
      <c r="T18" s="102"/>
      <c r="U18" s="102"/>
      <c r="V18" s="102"/>
      <c r="W18" s="102"/>
      <c r="X18" s="220">
        <f t="shared" si="14"/>
        <v>0</v>
      </c>
      <c r="Y18" s="275">
        <f>'NAW2 - Total - SSEH'!Y18</f>
        <v>0</v>
      </c>
      <c r="Z18" s="275">
        <f>'NAW2 - Total - SSEH'!Z18</f>
        <v>0</v>
      </c>
      <c r="AA18" s="275">
        <f>'NAW2 - Total - SSEH'!AA18</f>
        <v>0</v>
      </c>
      <c r="AB18" s="275">
        <f>'NAW2 - Total - SSEH'!AB18</f>
        <v>0</v>
      </c>
      <c r="AC18" s="275">
        <f>'NAW2 - Total - SSEH'!AC18</f>
        <v>0</v>
      </c>
      <c r="AD18" s="220">
        <f t="shared" si="15"/>
        <v>0</v>
      </c>
      <c r="AE18" s="102"/>
      <c r="AF18" s="102"/>
      <c r="AG18" s="102"/>
      <c r="AH18" s="102"/>
      <c r="AI18" s="102"/>
      <c r="AJ18" s="220">
        <f t="shared" si="16"/>
        <v>0</v>
      </c>
      <c r="AK18" s="275">
        <f>'NAW2 - Total - SSEH'!AK18</f>
        <v>0</v>
      </c>
      <c r="AL18" s="275">
        <f>'NAW2 - Total - SSEH'!AL18</f>
        <v>0</v>
      </c>
      <c r="AM18" s="275">
        <f>'NAW2 - Total - SSEH'!AM18</f>
        <v>0</v>
      </c>
      <c r="AN18" s="275">
        <f>'NAW2 - Total - SSEH'!AN18</f>
        <v>0</v>
      </c>
      <c r="AO18" s="275">
        <f>'NAW2 - Total - SSEH'!AO18</f>
        <v>0</v>
      </c>
      <c r="AP18" s="220">
        <f t="shared" si="17"/>
        <v>0</v>
      </c>
    </row>
    <row r="19" spans="1:42" ht="25.5" customHeight="1" thickBot="1">
      <c r="A19" s="13"/>
      <c r="B19" s="221"/>
      <c r="C19" s="329"/>
      <c r="D19" s="330"/>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82" t="s">
        <v>12</v>
      </c>
      <c r="C20" s="282"/>
      <c r="D20" s="283"/>
      <c r="E20" s="212"/>
      <c r="F20" s="213" t="s">
        <v>78</v>
      </c>
      <c r="G20" s="278">
        <f>'NAW2 - Total - SSEH'!G20</f>
        <v>0</v>
      </c>
      <c r="H20" s="278">
        <f>'NAW2 - Total - SSEH'!H20</f>
        <v>0</v>
      </c>
      <c r="I20" s="278">
        <f>'NAW2 - Total - SSEH'!I20</f>
        <v>0</v>
      </c>
      <c r="J20" s="278">
        <f>'NAW2 - Total - SSEH'!J20</f>
        <v>0</v>
      </c>
      <c r="K20" s="278">
        <f>'NAW2 - Total - SSEH'!K20</f>
        <v>0</v>
      </c>
      <c r="L20" s="216">
        <f>SUM(G20:K20)</f>
        <v>0</v>
      </c>
      <c r="M20" s="278">
        <f>'NAW2 - Total - SSEH'!M20</f>
        <v>0</v>
      </c>
      <c r="N20" s="278">
        <f>'NAW2 - Total - SSEH'!N20</f>
        <v>0</v>
      </c>
      <c r="O20" s="278">
        <f>'NAW2 - Total - SSEH'!O20</f>
        <v>0</v>
      </c>
      <c r="P20" s="278">
        <f>'NAW2 - Total - SSEH'!P20</f>
        <v>0</v>
      </c>
      <c r="Q20" s="278">
        <f>'NAW2 - Total - SSEH'!Q20</f>
        <v>0</v>
      </c>
      <c r="R20" s="216">
        <f>SUM(M20:Q20)</f>
        <v>0</v>
      </c>
      <c r="S20" s="214"/>
      <c r="T20" s="215"/>
      <c r="U20" s="215"/>
      <c r="V20" s="215"/>
      <c r="W20" s="215"/>
      <c r="X20" s="216">
        <f>SUM(S20:W20)</f>
        <v>0</v>
      </c>
      <c r="Y20" s="278">
        <f>'NAW2 - Total - SSEH'!Y20</f>
        <v>0</v>
      </c>
      <c r="Z20" s="278">
        <f>'NAW2 - Total - SSEH'!Z20</f>
        <v>0</v>
      </c>
      <c r="AA20" s="278">
        <f>'NAW2 - Total - SSEH'!AA20</f>
        <v>0</v>
      </c>
      <c r="AB20" s="278">
        <f>'NAW2 - Total - SSEH'!AB20</f>
        <v>0</v>
      </c>
      <c r="AC20" s="278">
        <f>'NAW2 - Total - SSEH'!AC20</f>
        <v>0</v>
      </c>
      <c r="AD20" s="216">
        <f>SUM(Y20:AC20)</f>
        <v>0</v>
      </c>
      <c r="AE20" s="214"/>
      <c r="AF20" s="215"/>
      <c r="AG20" s="215"/>
      <c r="AH20" s="215"/>
      <c r="AI20" s="215"/>
      <c r="AJ20" s="216">
        <f>SUM(AE20:AI20)</f>
        <v>0</v>
      </c>
      <c r="AK20" s="278">
        <f>'NAW2 - Total - SSEH'!AK20</f>
        <v>0</v>
      </c>
      <c r="AL20" s="278">
        <f>'NAW2 - Total - SSEH'!AL20</f>
        <v>0</v>
      </c>
      <c r="AM20" s="278">
        <f>'NAW2 - Total - SSEH'!AM20</f>
        <v>0</v>
      </c>
      <c r="AN20" s="278">
        <f>'NAW2 - Total - SSEH'!AN20</f>
        <v>0</v>
      </c>
      <c r="AO20" s="278">
        <f>'NAW2 - Total - SSEH'!AO20</f>
        <v>0</v>
      </c>
      <c r="AP20" s="216">
        <f>SUM(AK20:AO20)</f>
        <v>0</v>
      </c>
    </row>
    <row r="21" spans="1:42" ht="25.5" customHeight="1">
      <c r="A21" s="13"/>
      <c r="B21" s="22"/>
      <c r="C21" s="22"/>
      <c r="D21" s="104"/>
      <c r="E21" s="105"/>
      <c r="F21" s="219" t="s">
        <v>80</v>
      </c>
      <c r="G21" s="275">
        <f>'NAW2 - Total - SSEH'!G21</f>
        <v>36896</v>
      </c>
      <c r="H21" s="275">
        <f>'NAW2 - Total - SSEH'!H21</f>
        <v>10804</v>
      </c>
      <c r="I21" s="275">
        <f>'NAW2 - Total - SSEH'!I21</f>
        <v>39836</v>
      </c>
      <c r="J21" s="275">
        <f>'NAW2 - Total - SSEH'!J21</f>
        <v>160</v>
      </c>
      <c r="K21" s="275">
        <f>'NAW2 - Total - SSEH'!K21</f>
        <v>3270</v>
      </c>
      <c r="L21" s="220">
        <f t="shared" ref="L21:L23" si="24">SUM(G21:K21)</f>
        <v>90966</v>
      </c>
      <c r="M21" s="275">
        <f>'NAW2 - Total - SSEH'!M21</f>
        <v>0</v>
      </c>
      <c r="N21" s="275">
        <f>'NAW2 - Total - SSEH'!N21</f>
        <v>0</v>
      </c>
      <c r="O21" s="275">
        <f>'NAW2 - Total - SSEH'!O21</f>
        <v>0</v>
      </c>
      <c r="P21" s="275">
        <f>'NAW2 - Total - SSEH'!P21</f>
        <v>0</v>
      </c>
      <c r="Q21" s="275">
        <f>'NAW2 - Total - SSEH'!Q21</f>
        <v>0</v>
      </c>
      <c r="R21" s="220">
        <f t="shared" ref="R21:R23" si="25">SUM(M21:Q21)</f>
        <v>0</v>
      </c>
      <c r="S21" s="102"/>
      <c r="T21" s="102"/>
      <c r="U21" s="102"/>
      <c r="V21" s="102"/>
      <c r="W21" s="102"/>
      <c r="X21" s="220">
        <f t="shared" ref="X21:X23" si="26">SUM(S21:W21)</f>
        <v>0</v>
      </c>
      <c r="Y21" s="275">
        <f>'NAW2 - Total - SSEH'!Y21</f>
        <v>33642</v>
      </c>
      <c r="Z21" s="275">
        <f>'NAW2 - Total - SSEH'!Z21</f>
        <v>11139</v>
      </c>
      <c r="AA21" s="275">
        <f>'NAW2 - Total - SSEH'!AA21</f>
        <v>42725</v>
      </c>
      <c r="AB21" s="275">
        <f>'NAW2 - Total - SSEH'!AB21</f>
        <v>137</v>
      </c>
      <c r="AC21" s="275">
        <f>'NAW2 - Total - SSEH'!AC21</f>
        <v>3323</v>
      </c>
      <c r="AD21" s="220">
        <f t="shared" ref="AD21:AD23" si="27">SUM(Y21:AC21)</f>
        <v>90966</v>
      </c>
      <c r="AE21" s="102"/>
      <c r="AF21" s="102"/>
      <c r="AG21" s="102"/>
      <c r="AH21" s="102"/>
      <c r="AI21" s="102"/>
      <c r="AJ21" s="220">
        <f t="shared" ref="AJ21:AJ23" si="28">SUM(AE21:AI21)</f>
        <v>0</v>
      </c>
      <c r="AK21" s="275">
        <f>'NAW2 - Total - SSEH'!AK21</f>
        <v>30419</v>
      </c>
      <c r="AL21" s="275">
        <f>'NAW2 - Total - SSEH'!AL21</f>
        <v>7987</v>
      </c>
      <c r="AM21" s="275">
        <f>'NAW2 - Total - SSEH'!AM21</f>
        <v>7921</v>
      </c>
      <c r="AN21" s="275">
        <f>'NAW2 - Total - SSEH'!AN21</f>
        <v>41202</v>
      </c>
      <c r="AO21" s="275">
        <f>'NAW2 - Total - SSEH'!AO21</f>
        <v>3437</v>
      </c>
      <c r="AP21" s="220">
        <f t="shared" ref="AP21:AP23" si="29">SUM(AK21:AO21)</f>
        <v>90966</v>
      </c>
    </row>
    <row r="22" spans="1:42" ht="25.5" customHeight="1">
      <c r="A22" s="13"/>
      <c r="B22" s="22"/>
      <c r="C22" s="22"/>
      <c r="D22" s="104"/>
      <c r="E22" s="105"/>
      <c r="F22" s="219" t="s">
        <v>82</v>
      </c>
      <c r="G22" s="275">
        <f>'NAW2 - Total - SSEH'!G22</f>
        <v>0</v>
      </c>
      <c r="H22" s="275">
        <f>'NAW2 - Total - SSEH'!H22</f>
        <v>0</v>
      </c>
      <c r="I22" s="275">
        <f>'NAW2 - Total - SSEH'!I22</f>
        <v>123</v>
      </c>
      <c r="J22" s="275">
        <f>'NAW2 - Total - SSEH'!J22</f>
        <v>0</v>
      </c>
      <c r="K22" s="275">
        <f>'NAW2 - Total - SSEH'!K22</f>
        <v>0</v>
      </c>
      <c r="L22" s="220">
        <f t="shared" si="24"/>
        <v>123</v>
      </c>
      <c r="M22" s="275">
        <f>'NAW2 - Total - SSEH'!M22</f>
        <v>0</v>
      </c>
      <c r="N22" s="275">
        <f>'NAW2 - Total - SSEH'!N22</f>
        <v>0</v>
      </c>
      <c r="O22" s="275">
        <f>'NAW2 - Total - SSEH'!O22</f>
        <v>0</v>
      </c>
      <c r="P22" s="275">
        <f>'NAW2 - Total - SSEH'!P22</f>
        <v>0</v>
      </c>
      <c r="Q22" s="275">
        <f>'NAW2 - Total - SSEH'!Q22</f>
        <v>0</v>
      </c>
      <c r="R22" s="220">
        <f t="shared" si="25"/>
        <v>0</v>
      </c>
      <c r="S22" s="102"/>
      <c r="T22" s="102"/>
      <c r="U22" s="102"/>
      <c r="V22" s="102"/>
      <c r="W22" s="102"/>
      <c r="X22" s="220">
        <f t="shared" si="26"/>
        <v>0</v>
      </c>
      <c r="Y22" s="275">
        <f>'NAW2 - Total - SSEH'!Y22</f>
        <v>0</v>
      </c>
      <c r="Z22" s="275">
        <f>'NAW2 - Total - SSEH'!Z22</f>
        <v>0</v>
      </c>
      <c r="AA22" s="275">
        <f>'NAW2 - Total - SSEH'!AA22</f>
        <v>123</v>
      </c>
      <c r="AB22" s="275">
        <f>'NAW2 - Total - SSEH'!AB22</f>
        <v>0</v>
      </c>
      <c r="AC22" s="275">
        <f>'NAW2 - Total - SSEH'!AC22</f>
        <v>0</v>
      </c>
      <c r="AD22" s="220">
        <f t="shared" si="27"/>
        <v>123</v>
      </c>
      <c r="AE22" s="102"/>
      <c r="AF22" s="102"/>
      <c r="AG22" s="102"/>
      <c r="AH22" s="102"/>
      <c r="AI22" s="102"/>
      <c r="AJ22" s="220">
        <f t="shared" si="28"/>
        <v>0</v>
      </c>
      <c r="AK22" s="275">
        <f>'NAW2 - Total - SSEH'!AK22</f>
        <v>0</v>
      </c>
      <c r="AL22" s="275">
        <f>'NAW2 - Total - SSEH'!AL22</f>
        <v>0</v>
      </c>
      <c r="AM22" s="275">
        <f>'NAW2 - Total - SSEH'!AM22</f>
        <v>0</v>
      </c>
      <c r="AN22" s="275">
        <f>'NAW2 - Total - SSEH'!AN22</f>
        <v>123</v>
      </c>
      <c r="AO22" s="275">
        <f>'NAW2 - Total - SSEH'!AO22</f>
        <v>0</v>
      </c>
      <c r="AP22" s="220">
        <f t="shared" si="29"/>
        <v>123</v>
      </c>
    </row>
    <row r="23" spans="1:42" ht="25.5" customHeight="1">
      <c r="A23" s="13"/>
      <c r="B23" s="22"/>
      <c r="C23" s="22"/>
      <c r="D23" s="104"/>
      <c r="E23" s="105"/>
      <c r="F23" s="219" t="s">
        <v>83</v>
      </c>
      <c r="G23" s="275">
        <f>'NAW2 - Total - SSEH'!G23</f>
        <v>0</v>
      </c>
      <c r="H23" s="275">
        <f>'NAW2 - Total - SSEH'!H23</f>
        <v>0</v>
      </c>
      <c r="I23" s="275">
        <f>'NAW2 - Total - SSEH'!I23</f>
        <v>0</v>
      </c>
      <c r="J23" s="275">
        <f>'NAW2 - Total - SSEH'!J23</f>
        <v>0</v>
      </c>
      <c r="K23" s="275">
        <f>'NAW2 - Total - SSEH'!K23</f>
        <v>0</v>
      </c>
      <c r="L23" s="220">
        <f t="shared" si="24"/>
        <v>0</v>
      </c>
      <c r="M23" s="275">
        <f>'NAW2 - Total - SSEH'!M23</f>
        <v>0</v>
      </c>
      <c r="N23" s="275">
        <f>'NAW2 - Total - SSEH'!N23</f>
        <v>0</v>
      </c>
      <c r="O23" s="275">
        <f>'NAW2 - Total - SSEH'!O23</f>
        <v>0</v>
      </c>
      <c r="P23" s="275">
        <f>'NAW2 - Total - SSEH'!P23</f>
        <v>0</v>
      </c>
      <c r="Q23" s="275">
        <f>'NAW2 - Total - SSEH'!Q23</f>
        <v>0</v>
      </c>
      <c r="R23" s="220">
        <f t="shared" si="25"/>
        <v>0</v>
      </c>
      <c r="S23" s="102"/>
      <c r="T23" s="102"/>
      <c r="U23" s="102"/>
      <c r="V23" s="102"/>
      <c r="W23" s="102"/>
      <c r="X23" s="220">
        <f t="shared" si="26"/>
        <v>0</v>
      </c>
      <c r="Y23" s="275">
        <f>'NAW2 - Total - SSEH'!Y23</f>
        <v>0</v>
      </c>
      <c r="Z23" s="275">
        <f>'NAW2 - Total - SSEH'!Z23</f>
        <v>0</v>
      </c>
      <c r="AA23" s="275">
        <f>'NAW2 - Total - SSEH'!AA23</f>
        <v>0</v>
      </c>
      <c r="AB23" s="275">
        <f>'NAW2 - Total - SSEH'!AB23</f>
        <v>0</v>
      </c>
      <c r="AC23" s="275">
        <f>'NAW2 - Total - SSEH'!AC23</f>
        <v>0</v>
      </c>
      <c r="AD23" s="220">
        <f t="shared" si="27"/>
        <v>0</v>
      </c>
      <c r="AE23" s="102"/>
      <c r="AF23" s="102"/>
      <c r="AG23" s="102"/>
      <c r="AH23" s="102"/>
      <c r="AI23" s="102"/>
      <c r="AJ23" s="220">
        <f t="shared" si="28"/>
        <v>0</v>
      </c>
      <c r="AK23" s="275">
        <f>'NAW2 - Total - SSEH'!AK23</f>
        <v>0</v>
      </c>
      <c r="AL23" s="275">
        <f>'NAW2 - Total - SSEH'!AL23</f>
        <v>0</v>
      </c>
      <c r="AM23" s="275">
        <f>'NAW2 - Total - SSEH'!AM23</f>
        <v>0</v>
      </c>
      <c r="AN23" s="275">
        <f>'NAW2 - Total - SSEH'!AN23</f>
        <v>0</v>
      </c>
      <c r="AO23" s="275">
        <f>'NAW2 - Total - SSEH'!AO23</f>
        <v>0</v>
      </c>
      <c r="AP23" s="220">
        <f t="shared" si="29"/>
        <v>0</v>
      </c>
    </row>
    <row r="24" spans="1:42" ht="25.5" customHeight="1" thickBot="1">
      <c r="A24" s="13"/>
      <c r="B24" s="221"/>
      <c r="C24" s="329"/>
      <c r="D24" s="330"/>
      <c r="E24" s="102"/>
      <c r="F24" s="223"/>
      <c r="G24" s="224">
        <f>SUM(G20:G23)</f>
        <v>36896</v>
      </c>
      <c r="H24" s="225">
        <f t="shared" ref="H24:K24" si="30">SUM(H20:H23)</f>
        <v>10804</v>
      </c>
      <c r="I24" s="225">
        <f t="shared" si="30"/>
        <v>39959</v>
      </c>
      <c r="J24" s="225">
        <f t="shared" si="30"/>
        <v>160</v>
      </c>
      <c r="K24" s="225">
        <f t="shared" si="30"/>
        <v>3270</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33642</v>
      </c>
      <c r="Z24" s="225">
        <f t="shared" ref="Z24:AC24" si="33">SUM(Z20:Z23)</f>
        <v>11139</v>
      </c>
      <c r="AA24" s="225">
        <f t="shared" si="33"/>
        <v>42848</v>
      </c>
      <c r="AB24" s="225">
        <f t="shared" si="33"/>
        <v>137</v>
      </c>
      <c r="AC24" s="225">
        <f t="shared" si="33"/>
        <v>3323</v>
      </c>
      <c r="AD24" s="150"/>
      <c r="AE24" s="224">
        <f>SUM(AE20:AE23)</f>
        <v>0</v>
      </c>
      <c r="AF24" s="225">
        <f t="shared" ref="AF24:AI24" si="34">SUM(AF20:AF23)</f>
        <v>0</v>
      </c>
      <c r="AG24" s="225">
        <f t="shared" si="34"/>
        <v>0</v>
      </c>
      <c r="AH24" s="225">
        <f t="shared" si="34"/>
        <v>0</v>
      </c>
      <c r="AI24" s="225">
        <f t="shared" si="34"/>
        <v>0</v>
      </c>
      <c r="AJ24" s="150"/>
      <c r="AK24" s="224">
        <f>SUM(AK20:AK23)</f>
        <v>30419</v>
      </c>
      <c r="AL24" s="225">
        <f t="shared" ref="AL24:AO24" si="35">SUM(AL20:AL23)</f>
        <v>7987</v>
      </c>
      <c r="AM24" s="225">
        <f t="shared" si="35"/>
        <v>7921</v>
      </c>
      <c r="AN24" s="225">
        <f t="shared" si="35"/>
        <v>41325</v>
      </c>
      <c r="AO24" s="225">
        <f t="shared" si="35"/>
        <v>3437</v>
      </c>
      <c r="AP24" s="150"/>
    </row>
    <row r="25" spans="1:42" ht="25.5" customHeight="1">
      <c r="A25" s="13"/>
      <c r="B25" s="23" t="s">
        <v>13</v>
      </c>
      <c r="C25" s="282"/>
      <c r="D25" s="283"/>
      <c r="E25" s="212"/>
      <c r="F25" s="213" t="s">
        <v>78</v>
      </c>
      <c r="G25" s="275">
        <f>'NAW2 - Total - SSEH'!G25</f>
        <v>0</v>
      </c>
      <c r="H25" s="275">
        <f>'NAW2 - Total - SSEH'!H25</f>
        <v>0</v>
      </c>
      <c r="I25" s="275">
        <f>'NAW2 - Total - SSEH'!I25</f>
        <v>0</v>
      </c>
      <c r="J25" s="275">
        <f>'NAW2 - Total - SSEH'!J25</f>
        <v>0</v>
      </c>
      <c r="K25" s="275">
        <f>'NAW2 - Total - SSEH'!K25</f>
        <v>0</v>
      </c>
      <c r="L25" s="216">
        <f>SUM(G25:K25)</f>
        <v>0</v>
      </c>
      <c r="M25" s="275">
        <f>'NAW2 - Total - SSEH'!M25</f>
        <v>0</v>
      </c>
      <c r="N25" s="275">
        <f>'NAW2 - Total - SSEH'!N25</f>
        <v>0</v>
      </c>
      <c r="O25" s="275">
        <f>'NAW2 - Total - SSEH'!O25</f>
        <v>0</v>
      </c>
      <c r="P25" s="275">
        <f>'NAW2 - Total - SSEH'!P25</f>
        <v>0</v>
      </c>
      <c r="Q25" s="275">
        <f>'NAW2 - Total - SSEH'!Q25</f>
        <v>0</v>
      </c>
      <c r="R25" s="216">
        <f>SUM(M25:Q25)</f>
        <v>0</v>
      </c>
      <c r="S25" s="214"/>
      <c r="T25" s="215"/>
      <c r="U25" s="215"/>
      <c r="V25" s="215"/>
      <c r="W25" s="215"/>
      <c r="X25" s="216">
        <f>SUM(S25:W25)</f>
        <v>0</v>
      </c>
      <c r="Y25" s="276">
        <f>'NAW2 - Total - SSEH'!Y25</f>
        <v>0</v>
      </c>
      <c r="Z25" s="276">
        <f>'NAW2 - Total - SSEH'!Z25</f>
        <v>0</v>
      </c>
      <c r="AA25" s="276">
        <f>'NAW2 - Total - SSEH'!AA25</f>
        <v>0</v>
      </c>
      <c r="AB25" s="276">
        <f>'NAW2 - Total - SSEH'!AB25</f>
        <v>0</v>
      </c>
      <c r="AC25" s="276">
        <f>'NAW2 - Total - SSEH'!AC25</f>
        <v>0</v>
      </c>
      <c r="AD25" s="216">
        <f>SUM(Y25:AC25)</f>
        <v>0</v>
      </c>
      <c r="AE25" s="214"/>
      <c r="AF25" s="215"/>
      <c r="AG25" s="215"/>
      <c r="AH25" s="215"/>
      <c r="AI25" s="215"/>
      <c r="AJ25" s="216">
        <f>SUM(AE25:AI25)</f>
        <v>0</v>
      </c>
      <c r="AK25" s="276">
        <f>'NAW2 - Total - SSEH'!AK25</f>
        <v>0</v>
      </c>
      <c r="AL25" s="276">
        <f>'NAW2 - Total - SSEH'!AL25</f>
        <v>0</v>
      </c>
      <c r="AM25" s="276">
        <f>'NAW2 - Total - SSEH'!AM25</f>
        <v>0</v>
      </c>
      <c r="AN25" s="276">
        <f>'NAW2 - Total - SSEH'!AN25</f>
        <v>0</v>
      </c>
      <c r="AO25" s="276">
        <f>'NAW2 - Total - SSEH'!AO25</f>
        <v>0</v>
      </c>
      <c r="AP25" s="216">
        <f>SUM(AK25:AO25)</f>
        <v>0</v>
      </c>
    </row>
    <row r="26" spans="1:42" ht="25.5" customHeight="1">
      <c r="A26" s="13"/>
      <c r="B26" s="22"/>
      <c r="C26" s="22"/>
      <c r="D26" s="104"/>
      <c r="E26" s="105"/>
      <c r="F26" s="219" t="s">
        <v>80</v>
      </c>
      <c r="G26" s="275">
        <f>'NAW2 - Total - SSEH'!G26</f>
        <v>0</v>
      </c>
      <c r="H26" s="275">
        <f>'NAW2 - Total - SSEH'!H26</f>
        <v>0</v>
      </c>
      <c r="I26" s="275">
        <f>'NAW2 - Total - SSEH'!I26</f>
        <v>0</v>
      </c>
      <c r="J26" s="275">
        <f>'NAW2 - Total - SSEH'!J26</f>
        <v>0</v>
      </c>
      <c r="K26" s="275">
        <f>'NAW2 - Total - SSEH'!K26</f>
        <v>0</v>
      </c>
      <c r="L26" s="220">
        <f t="shared" ref="L26:L28" si="36">SUM(G26:K26)</f>
        <v>0</v>
      </c>
      <c r="M26" s="275">
        <f>'NAW2 - Total - SSEH'!M26</f>
        <v>0</v>
      </c>
      <c r="N26" s="275">
        <f>'NAW2 - Total - SSEH'!N26</f>
        <v>0</v>
      </c>
      <c r="O26" s="275">
        <f>'NAW2 - Total - SSEH'!O26</f>
        <v>0</v>
      </c>
      <c r="P26" s="275">
        <f>'NAW2 - Total - SSEH'!P26</f>
        <v>0</v>
      </c>
      <c r="Q26" s="275">
        <f>'NAW2 - Total - SSEH'!Q26</f>
        <v>0</v>
      </c>
      <c r="R26" s="220">
        <f t="shared" ref="R26:R28" si="37">SUM(M26:Q26)</f>
        <v>0</v>
      </c>
      <c r="S26" s="102"/>
      <c r="T26" s="102"/>
      <c r="U26" s="102"/>
      <c r="V26" s="102"/>
      <c r="W26" s="102"/>
      <c r="X26" s="220">
        <f t="shared" ref="X26:X28" si="38">SUM(S26:W26)</f>
        <v>0</v>
      </c>
      <c r="Y26" s="275">
        <f>'NAW2 - Total - SSEH'!Y26</f>
        <v>0</v>
      </c>
      <c r="Z26" s="275">
        <f>'NAW2 - Total - SSEH'!Z26</f>
        <v>0</v>
      </c>
      <c r="AA26" s="275">
        <f>'NAW2 - Total - SSEH'!AA26</f>
        <v>0</v>
      </c>
      <c r="AB26" s="275">
        <f>'NAW2 - Total - SSEH'!AB26</f>
        <v>0</v>
      </c>
      <c r="AC26" s="275">
        <f>'NAW2 - Total - SSEH'!AC26</f>
        <v>0</v>
      </c>
      <c r="AD26" s="220">
        <f t="shared" ref="AD26:AD28" si="39">SUM(Y26:AC26)</f>
        <v>0</v>
      </c>
      <c r="AE26" s="102"/>
      <c r="AF26" s="102"/>
      <c r="AG26" s="102"/>
      <c r="AH26" s="102"/>
      <c r="AI26" s="102"/>
      <c r="AJ26" s="220">
        <f t="shared" ref="AJ26:AJ28" si="40">SUM(AE26:AI26)</f>
        <v>0</v>
      </c>
      <c r="AK26" s="275">
        <f>'NAW2 - Total - SSEH'!AK26</f>
        <v>0</v>
      </c>
      <c r="AL26" s="275">
        <f>'NAW2 - Total - SSEH'!AL26</f>
        <v>0</v>
      </c>
      <c r="AM26" s="275">
        <f>'NAW2 - Total - SSEH'!AM26</f>
        <v>0</v>
      </c>
      <c r="AN26" s="275">
        <f>'NAW2 - Total - SSEH'!AN26</f>
        <v>0</v>
      </c>
      <c r="AO26" s="275">
        <f>'NAW2 - Total - SSEH'!AO26</f>
        <v>0</v>
      </c>
      <c r="AP26" s="220">
        <f t="shared" ref="AP26:AP28" si="41">SUM(AK26:AO26)</f>
        <v>0</v>
      </c>
    </row>
    <row r="27" spans="1:42" ht="25.5" customHeight="1">
      <c r="A27" s="13"/>
      <c r="B27" s="22"/>
      <c r="C27" s="22"/>
      <c r="D27" s="104"/>
      <c r="E27" s="105"/>
      <c r="F27" s="219" t="s">
        <v>82</v>
      </c>
      <c r="G27" s="275">
        <f>'NAW2 - Total - SSEH'!G27</f>
        <v>0</v>
      </c>
      <c r="H27" s="275">
        <f>'NAW2 - Total - SSEH'!H27</f>
        <v>0</v>
      </c>
      <c r="I27" s="275">
        <f>'NAW2 - Total - SSEH'!I27</f>
        <v>0</v>
      </c>
      <c r="J27" s="275">
        <f>'NAW2 - Total - SSEH'!J27</f>
        <v>0</v>
      </c>
      <c r="K27" s="275">
        <f>'NAW2 - Total - SSEH'!K27</f>
        <v>0</v>
      </c>
      <c r="L27" s="220">
        <f t="shared" si="36"/>
        <v>0</v>
      </c>
      <c r="M27" s="275">
        <f>'NAW2 - Total - SSEH'!M27</f>
        <v>0</v>
      </c>
      <c r="N27" s="275">
        <f>'NAW2 - Total - SSEH'!N27</f>
        <v>0</v>
      </c>
      <c r="O27" s="275">
        <f>'NAW2 - Total - SSEH'!O27</f>
        <v>0</v>
      </c>
      <c r="P27" s="275">
        <f>'NAW2 - Total - SSEH'!P27</f>
        <v>0</v>
      </c>
      <c r="Q27" s="275">
        <f>'NAW2 - Total - SSEH'!Q27</f>
        <v>0</v>
      </c>
      <c r="R27" s="220">
        <f t="shared" si="37"/>
        <v>0</v>
      </c>
      <c r="S27" s="102"/>
      <c r="T27" s="102"/>
      <c r="U27" s="102"/>
      <c r="V27" s="102"/>
      <c r="W27" s="102"/>
      <c r="X27" s="220">
        <f t="shared" si="38"/>
        <v>0</v>
      </c>
      <c r="Y27" s="275">
        <f>'NAW2 - Total - SSEH'!Y27</f>
        <v>0</v>
      </c>
      <c r="Z27" s="275">
        <f>'NAW2 - Total - SSEH'!Z27</f>
        <v>0</v>
      </c>
      <c r="AA27" s="275">
        <f>'NAW2 - Total - SSEH'!AA27</f>
        <v>0</v>
      </c>
      <c r="AB27" s="275">
        <f>'NAW2 - Total - SSEH'!AB27</f>
        <v>0</v>
      </c>
      <c r="AC27" s="275">
        <f>'NAW2 - Total - SSEH'!AC27</f>
        <v>0</v>
      </c>
      <c r="AD27" s="220">
        <f t="shared" si="39"/>
        <v>0</v>
      </c>
      <c r="AE27" s="102"/>
      <c r="AF27" s="102"/>
      <c r="AG27" s="102"/>
      <c r="AH27" s="102"/>
      <c r="AI27" s="102"/>
      <c r="AJ27" s="220">
        <f t="shared" si="40"/>
        <v>0</v>
      </c>
      <c r="AK27" s="275">
        <f>'NAW2 - Total - SSEH'!AK27</f>
        <v>0</v>
      </c>
      <c r="AL27" s="275">
        <f>'NAW2 - Total - SSEH'!AL27</f>
        <v>0</v>
      </c>
      <c r="AM27" s="275">
        <f>'NAW2 - Total - SSEH'!AM27</f>
        <v>0</v>
      </c>
      <c r="AN27" s="275">
        <f>'NAW2 - Total - SSEH'!AN27</f>
        <v>0</v>
      </c>
      <c r="AO27" s="275">
        <f>'NAW2 - Total - SSEH'!AO27</f>
        <v>0</v>
      </c>
      <c r="AP27" s="220">
        <f t="shared" si="41"/>
        <v>0</v>
      </c>
    </row>
    <row r="28" spans="1:42" ht="25.5" customHeight="1">
      <c r="A28" s="13"/>
      <c r="B28" s="22"/>
      <c r="C28" s="22"/>
      <c r="D28" s="104"/>
      <c r="E28" s="105"/>
      <c r="F28" s="219" t="s">
        <v>83</v>
      </c>
      <c r="G28" s="275">
        <f>'NAW2 - Total - SSEH'!G28</f>
        <v>0</v>
      </c>
      <c r="H28" s="275">
        <f>'NAW2 - Total - SSEH'!H28</f>
        <v>0</v>
      </c>
      <c r="I28" s="275">
        <f>'NAW2 - Total - SSEH'!I28</f>
        <v>0</v>
      </c>
      <c r="J28" s="275">
        <f>'NAW2 - Total - SSEH'!J28</f>
        <v>0</v>
      </c>
      <c r="K28" s="275">
        <f>'NAW2 - Total - SSEH'!K28</f>
        <v>0</v>
      </c>
      <c r="L28" s="220">
        <f t="shared" si="36"/>
        <v>0</v>
      </c>
      <c r="M28" s="275">
        <f>'NAW2 - Total - SSEH'!M28</f>
        <v>0</v>
      </c>
      <c r="N28" s="275">
        <f>'NAW2 - Total - SSEH'!N28</f>
        <v>0</v>
      </c>
      <c r="O28" s="275">
        <f>'NAW2 - Total - SSEH'!O28</f>
        <v>0</v>
      </c>
      <c r="P28" s="275">
        <f>'NAW2 - Total - SSEH'!P28</f>
        <v>0</v>
      </c>
      <c r="Q28" s="275">
        <f>'NAW2 - Total - SSEH'!Q28</f>
        <v>0</v>
      </c>
      <c r="R28" s="220">
        <f t="shared" si="37"/>
        <v>0</v>
      </c>
      <c r="S28" s="102"/>
      <c r="T28" s="102"/>
      <c r="U28" s="102"/>
      <c r="V28" s="102"/>
      <c r="W28" s="102"/>
      <c r="X28" s="220">
        <f t="shared" si="38"/>
        <v>0</v>
      </c>
      <c r="Y28" s="275">
        <f>'NAW2 - Total - SSEH'!Y28</f>
        <v>0</v>
      </c>
      <c r="Z28" s="275">
        <f>'NAW2 - Total - SSEH'!Z28</f>
        <v>0</v>
      </c>
      <c r="AA28" s="275">
        <f>'NAW2 - Total - SSEH'!AA28</f>
        <v>0</v>
      </c>
      <c r="AB28" s="275">
        <f>'NAW2 - Total - SSEH'!AB28</f>
        <v>0</v>
      </c>
      <c r="AC28" s="275">
        <f>'NAW2 - Total - SSEH'!AC28</f>
        <v>0</v>
      </c>
      <c r="AD28" s="220">
        <f t="shared" si="39"/>
        <v>0</v>
      </c>
      <c r="AE28" s="102"/>
      <c r="AF28" s="102"/>
      <c r="AG28" s="102"/>
      <c r="AH28" s="102"/>
      <c r="AI28" s="102"/>
      <c r="AJ28" s="220">
        <f t="shared" si="40"/>
        <v>0</v>
      </c>
      <c r="AK28" s="275">
        <f>'NAW2 - Total - SSEH'!AK28</f>
        <v>0</v>
      </c>
      <c r="AL28" s="275">
        <f>'NAW2 - Total - SSEH'!AL28</f>
        <v>0</v>
      </c>
      <c r="AM28" s="275">
        <f>'NAW2 - Total - SSEH'!AM28</f>
        <v>0</v>
      </c>
      <c r="AN28" s="275">
        <f>'NAW2 - Total - SSEH'!AN28</f>
        <v>0</v>
      </c>
      <c r="AO28" s="275">
        <f>'NAW2 - Total - SSEH'!AO28</f>
        <v>0</v>
      </c>
      <c r="AP28" s="220">
        <f t="shared" si="41"/>
        <v>0</v>
      </c>
    </row>
    <row r="29" spans="1:42" ht="25.5" customHeight="1" thickBot="1">
      <c r="A29" s="13"/>
      <c r="B29" s="221"/>
      <c r="C29" s="329"/>
      <c r="D29" s="330"/>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3" t="s">
        <v>13</v>
      </c>
      <c r="C30" s="282"/>
      <c r="D30" s="283"/>
      <c r="E30" s="212"/>
      <c r="F30" s="213" t="s">
        <v>78</v>
      </c>
      <c r="G30" s="275">
        <f>'NAW2 - Total - SSEH'!G30</f>
        <v>0</v>
      </c>
      <c r="H30" s="275">
        <f>'NAW2 - Total - SSEH'!H30</f>
        <v>0</v>
      </c>
      <c r="I30" s="275">
        <f>'NAW2 - Total - SSEH'!I30</f>
        <v>0</v>
      </c>
      <c r="J30" s="275">
        <f>'NAW2 - Total - SSEH'!J30</f>
        <v>0</v>
      </c>
      <c r="K30" s="275">
        <f>'NAW2 - Total - SSEH'!K30</f>
        <v>0</v>
      </c>
      <c r="L30" s="216">
        <f>SUM(G30:K30)</f>
        <v>0</v>
      </c>
      <c r="M30" s="275">
        <f>'NAW2 - Total - SSEH'!M30</f>
        <v>0</v>
      </c>
      <c r="N30" s="275">
        <f>'NAW2 - Total - SSEH'!N30</f>
        <v>0</v>
      </c>
      <c r="O30" s="275">
        <f>'NAW2 - Total - SSEH'!O30</f>
        <v>0</v>
      </c>
      <c r="P30" s="275">
        <f>'NAW2 - Total - SSEH'!P30</f>
        <v>0</v>
      </c>
      <c r="Q30" s="275">
        <f>'NAW2 - Total - SSEH'!Q30</f>
        <v>0</v>
      </c>
      <c r="R30" s="216">
        <f>SUM(M30:Q30)</f>
        <v>0</v>
      </c>
      <c r="S30" s="214"/>
      <c r="T30" s="215"/>
      <c r="U30" s="215"/>
      <c r="V30" s="215"/>
      <c r="W30" s="215"/>
      <c r="X30" s="216">
        <f>SUM(S30:W30)</f>
        <v>0</v>
      </c>
      <c r="Y30" s="276">
        <f>'NAW2 - Total - SSEH'!Y30</f>
        <v>0</v>
      </c>
      <c r="Z30" s="276">
        <f>'NAW2 - Total - SSEH'!Z30</f>
        <v>0</v>
      </c>
      <c r="AA30" s="276">
        <f>'NAW2 - Total - SSEH'!AA30</f>
        <v>0</v>
      </c>
      <c r="AB30" s="276">
        <f>'NAW2 - Total - SSEH'!AB30</f>
        <v>0</v>
      </c>
      <c r="AC30" s="276">
        <f>'NAW2 - Total - SSEH'!AC30</f>
        <v>0</v>
      </c>
      <c r="AD30" s="216">
        <f>SUM(Y30:AC30)</f>
        <v>0</v>
      </c>
      <c r="AE30" s="214"/>
      <c r="AF30" s="215"/>
      <c r="AG30" s="215"/>
      <c r="AH30" s="215"/>
      <c r="AI30" s="215"/>
      <c r="AJ30" s="216">
        <f>SUM(AE30:AI30)</f>
        <v>0</v>
      </c>
      <c r="AK30" s="276">
        <f>'NAW2 - Total - SSEH'!AK30</f>
        <v>0</v>
      </c>
      <c r="AL30" s="276">
        <f>'NAW2 - Total - SSEH'!AL30</f>
        <v>0</v>
      </c>
      <c r="AM30" s="276">
        <f>'NAW2 - Total - SSEH'!AM30</f>
        <v>0</v>
      </c>
      <c r="AN30" s="276">
        <f>'NAW2 - Total - SSEH'!AN30</f>
        <v>0</v>
      </c>
      <c r="AO30" s="276">
        <f>'NAW2 - Total - SSEH'!AO30</f>
        <v>0</v>
      </c>
      <c r="AP30" s="216">
        <f>SUM(AK30:AO30)</f>
        <v>0</v>
      </c>
    </row>
    <row r="31" spans="1:42" ht="25.5" customHeight="1">
      <c r="A31" s="13"/>
      <c r="B31" s="22"/>
      <c r="C31" s="22"/>
      <c r="D31" s="104"/>
      <c r="E31" s="105"/>
      <c r="F31" s="219" t="s">
        <v>80</v>
      </c>
      <c r="G31" s="275">
        <f>'NAW2 - Total - SSEH'!G31</f>
        <v>0</v>
      </c>
      <c r="H31" s="275">
        <f>'NAW2 - Total - SSEH'!H31</f>
        <v>0</v>
      </c>
      <c r="I31" s="275">
        <f>'NAW2 - Total - SSEH'!I31</f>
        <v>0</v>
      </c>
      <c r="J31" s="275">
        <f>'NAW2 - Total - SSEH'!J31</f>
        <v>0</v>
      </c>
      <c r="K31" s="275">
        <f>'NAW2 - Total - SSEH'!K31</f>
        <v>0</v>
      </c>
      <c r="L31" s="220">
        <f t="shared" ref="L31:L33" si="48">SUM(G31:K31)</f>
        <v>0</v>
      </c>
      <c r="M31" s="275">
        <f>'NAW2 - Total - SSEH'!M31</f>
        <v>0</v>
      </c>
      <c r="N31" s="275">
        <f>'NAW2 - Total - SSEH'!N31</f>
        <v>0</v>
      </c>
      <c r="O31" s="275">
        <f>'NAW2 - Total - SSEH'!O31</f>
        <v>0</v>
      </c>
      <c r="P31" s="275">
        <f>'NAW2 - Total - SSEH'!P31</f>
        <v>0</v>
      </c>
      <c r="Q31" s="275">
        <f>'NAW2 - Total - SSEH'!Q31</f>
        <v>0</v>
      </c>
      <c r="R31" s="220">
        <f t="shared" ref="R31:R33" si="49">SUM(M31:Q31)</f>
        <v>0</v>
      </c>
      <c r="S31" s="102"/>
      <c r="T31" s="102"/>
      <c r="U31" s="102"/>
      <c r="V31" s="102"/>
      <c r="W31" s="102"/>
      <c r="X31" s="220">
        <f t="shared" ref="X31:X33" si="50">SUM(S31:W31)</f>
        <v>0</v>
      </c>
      <c r="Y31" s="275">
        <f>'NAW2 - Total - SSEH'!Y31</f>
        <v>0</v>
      </c>
      <c r="Z31" s="275">
        <f>'NAW2 - Total - SSEH'!Z31</f>
        <v>0</v>
      </c>
      <c r="AA31" s="275">
        <f>'NAW2 - Total - SSEH'!AA31</f>
        <v>0</v>
      </c>
      <c r="AB31" s="275">
        <f>'NAW2 - Total - SSEH'!AB31</f>
        <v>0</v>
      </c>
      <c r="AC31" s="275">
        <f>'NAW2 - Total - SSEH'!AC31</f>
        <v>0</v>
      </c>
      <c r="AD31" s="220">
        <f t="shared" ref="AD31:AD33" si="51">SUM(Y31:AC31)</f>
        <v>0</v>
      </c>
      <c r="AE31" s="102"/>
      <c r="AF31" s="102"/>
      <c r="AG31" s="102"/>
      <c r="AH31" s="102"/>
      <c r="AI31" s="102"/>
      <c r="AJ31" s="220">
        <f t="shared" ref="AJ31:AJ33" si="52">SUM(AE31:AI31)</f>
        <v>0</v>
      </c>
      <c r="AK31" s="275">
        <f>'NAW2 - Total - SSEH'!AK31</f>
        <v>0</v>
      </c>
      <c r="AL31" s="275">
        <f>'NAW2 - Total - SSEH'!AL31</f>
        <v>0</v>
      </c>
      <c r="AM31" s="275">
        <f>'NAW2 - Total - SSEH'!AM31</f>
        <v>0</v>
      </c>
      <c r="AN31" s="275">
        <f>'NAW2 - Total - SSEH'!AN31</f>
        <v>0</v>
      </c>
      <c r="AO31" s="275">
        <f>'NAW2 - Total - SSEH'!AO31</f>
        <v>0</v>
      </c>
      <c r="AP31" s="220">
        <f t="shared" ref="AP31:AP33" si="53">SUM(AK31:AO31)</f>
        <v>0</v>
      </c>
    </row>
    <row r="32" spans="1:42" ht="25.5" customHeight="1">
      <c r="A32" s="13"/>
      <c r="B32" s="22"/>
      <c r="C32" s="22"/>
      <c r="D32" s="104"/>
      <c r="E32" s="105"/>
      <c r="F32" s="219" t="s">
        <v>82</v>
      </c>
      <c r="G32" s="275">
        <f>'NAW2 - Total - SSEH'!G32</f>
        <v>0</v>
      </c>
      <c r="H32" s="275">
        <f>'NAW2 - Total - SSEH'!H32</f>
        <v>0</v>
      </c>
      <c r="I32" s="275">
        <f>'NAW2 - Total - SSEH'!I32</f>
        <v>0</v>
      </c>
      <c r="J32" s="275">
        <f>'NAW2 - Total - SSEH'!J32</f>
        <v>0</v>
      </c>
      <c r="K32" s="275">
        <f>'NAW2 - Total - SSEH'!K32</f>
        <v>0</v>
      </c>
      <c r="L32" s="220">
        <f t="shared" si="48"/>
        <v>0</v>
      </c>
      <c r="M32" s="275">
        <f>'NAW2 - Total - SSEH'!M32</f>
        <v>0</v>
      </c>
      <c r="N32" s="275">
        <f>'NAW2 - Total - SSEH'!N32</f>
        <v>0</v>
      </c>
      <c r="O32" s="275">
        <f>'NAW2 - Total - SSEH'!O32</f>
        <v>0</v>
      </c>
      <c r="P32" s="275">
        <f>'NAW2 - Total - SSEH'!P32</f>
        <v>0</v>
      </c>
      <c r="Q32" s="275">
        <f>'NAW2 - Total - SSEH'!Q32</f>
        <v>0</v>
      </c>
      <c r="R32" s="220">
        <f t="shared" si="49"/>
        <v>0</v>
      </c>
      <c r="S32" s="102"/>
      <c r="T32" s="102"/>
      <c r="U32" s="102"/>
      <c r="V32" s="102"/>
      <c r="W32" s="102"/>
      <c r="X32" s="220">
        <f t="shared" si="50"/>
        <v>0</v>
      </c>
      <c r="Y32" s="275">
        <f>'NAW2 - Total - SSEH'!Y32</f>
        <v>0</v>
      </c>
      <c r="Z32" s="275">
        <f>'NAW2 - Total - SSEH'!Z32</f>
        <v>0</v>
      </c>
      <c r="AA32" s="275">
        <f>'NAW2 - Total - SSEH'!AA32</f>
        <v>0</v>
      </c>
      <c r="AB32" s="275">
        <f>'NAW2 - Total - SSEH'!AB32</f>
        <v>0</v>
      </c>
      <c r="AC32" s="275">
        <f>'NAW2 - Total - SSEH'!AC32</f>
        <v>0</v>
      </c>
      <c r="AD32" s="220">
        <f t="shared" si="51"/>
        <v>0</v>
      </c>
      <c r="AE32" s="102"/>
      <c r="AF32" s="102"/>
      <c r="AG32" s="102"/>
      <c r="AH32" s="102"/>
      <c r="AI32" s="102"/>
      <c r="AJ32" s="220">
        <f t="shared" si="52"/>
        <v>0</v>
      </c>
      <c r="AK32" s="275">
        <f>'NAW2 - Total - SSEH'!AK32</f>
        <v>0</v>
      </c>
      <c r="AL32" s="275">
        <f>'NAW2 - Total - SSEH'!AL32</f>
        <v>0</v>
      </c>
      <c r="AM32" s="275">
        <f>'NAW2 - Total - SSEH'!AM32</f>
        <v>0</v>
      </c>
      <c r="AN32" s="275">
        <f>'NAW2 - Total - SSEH'!AN32</f>
        <v>0</v>
      </c>
      <c r="AO32" s="275">
        <f>'NAW2 - Total - SSEH'!AO32</f>
        <v>0</v>
      </c>
      <c r="AP32" s="220">
        <f t="shared" si="53"/>
        <v>0</v>
      </c>
    </row>
    <row r="33" spans="1:42" ht="25.5" customHeight="1">
      <c r="A33" s="13"/>
      <c r="B33" s="22"/>
      <c r="C33" s="22"/>
      <c r="D33" s="104"/>
      <c r="E33" s="105"/>
      <c r="F33" s="219" t="s">
        <v>83</v>
      </c>
      <c r="G33" s="275">
        <f>'NAW2 - Total - SSEH'!G33</f>
        <v>0</v>
      </c>
      <c r="H33" s="275">
        <f>'NAW2 - Total - SSEH'!H33</f>
        <v>0</v>
      </c>
      <c r="I33" s="275">
        <f>'NAW2 - Total - SSEH'!I33</f>
        <v>0</v>
      </c>
      <c r="J33" s="275">
        <f>'NAW2 - Total - SSEH'!J33</f>
        <v>0</v>
      </c>
      <c r="K33" s="275">
        <f>'NAW2 - Total - SSEH'!K33</f>
        <v>0</v>
      </c>
      <c r="L33" s="220">
        <f t="shared" si="48"/>
        <v>0</v>
      </c>
      <c r="M33" s="275">
        <f>'NAW2 - Total - SSEH'!M33</f>
        <v>0</v>
      </c>
      <c r="N33" s="275">
        <f>'NAW2 - Total - SSEH'!N33</f>
        <v>0</v>
      </c>
      <c r="O33" s="275">
        <f>'NAW2 - Total - SSEH'!O33</f>
        <v>0</v>
      </c>
      <c r="P33" s="275">
        <f>'NAW2 - Total - SSEH'!P33</f>
        <v>0</v>
      </c>
      <c r="Q33" s="275">
        <f>'NAW2 - Total - SSEH'!Q33</f>
        <v>0</v>
      </c>
      <c r="R33" s="220">
        <f t="shared" si="49"/>
        <v>0</v>
      </c>
      <c r="S33" s="102"/>
      <c r="T33" s="102"/>
      <c r="U33" s="102"/>
      <c r="V33" s="102"/>
      <c r="W33" s="102"/>
      <c r="X33" s="220">
        <f t="shared" si="50"/>
        <v>0</v>
      </c>
      <c r="Y33" s="275">
        <f>'NAW2 - Total - SSEH'!Y33</f>
        <v>0</v>
      </c>
      <c r="Z33" s="275">
        <f>'NAW2 - Total - SSEH'!Z33</f>
        <v>0</v>
      </c>
      <c r="AA33" s="275">
        <f>'NAW2 - Total - SSEH'!AA33</f>
        <v>0</v>
      </c>
      <c r="AB33" s="275">
        <f>'NAW2 - Total - SSEH'!AB33</f>
        <v>0</v>
      </c>
      <c r="AC33" s="275">
        <f>'NAW2 - Total - SSEH'!AC33</f>
        <v>0</v>
      </c>
      <c r="AD33" s="220">
        <f t="shared" si="51"/>
        <v>0</v>
      </c>
      <c r="AE33" s="102"/>
      <c r="AF33" s="102"/>
      <c r="AG33" s="102"/>
      <c r="AH33" s="102"/>
      <c r="AI33" s="102"/>
      <c r="AJ33" s="220">
        <f t="shared" si="52"/>
        <v>0</v>
      </c>
      <c r="AK33" s="275">
        <f>'NAW2 - Total - SSEH'!AK33</f>
        <v>0</v>
      </c>
      <c r="AL33" s="275">
        <f>'NAW2 - Total - SSEH'!AL33</f>
        <v>0</v>
      </c>
      <c r="AM33" s="275">
        <f>'NAW2 - Total - SSEH'!AM33</f>
        <v>0</v>
      </c>
      <c r="AN33" s="275">
        <f>'NAW2 - Total - SSEH'!AN33</f>
        <v>0</v>
      </c>
      <c r="AO33" s="275">
        <f>'NAW2 - Total - SSEH'!AO33</f>
        <v>0</v>
      </c>
      <c r="AP33" s="220">
        <f t="shared" si="53"/>
        <v>0</v>
      </c>
    </row>
    <row r="34" spans="1:42" ht="25.5" customHeight="1" thickBot="1">
      <c r="A34" s="13"/>
      <c r="B34" s="221"/>
      <c r="C34" s="329"/>
      <c r="D34" s="330"/>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3" t="s">
        <v>13</v>
      </c>
      <c r="C35" s="282"/>
      <c r="D35" s="283"/>
      <c r="E35" s="212"/>
      <c r="F35" s="213" t="s">
        <v>78</v>
      </c>
      <c r="G35" s="275">
        <f>'NAW2 - Total - SSEH'!G35</f>
        <v>0</v>
      </c>
      <c r="H35" s="275">
        <f>'NAW2 - Total - SSEH'!H35</f>
        <v>0</v>
      </c>
      <c r="I35" s="275">
        <f>'NAW2 - Total - SSEH'!I35</f>
        <v>0</v>
      </c>
      <c r="J35" s="275">
        <f>'NAW2 - Total - SSEH'!J35</f>
        <v>0</v>
      </c>
      <c r="K35" s="275">
        <f>'NAW2 - Total - SSEH'!K35</f>
        <v>0</v>
      </c>
      <c r="L35" s="216">
        <f>SUM(G35:K35)</f>
        <v>0</v>
      </c>
      <c r="M35" s="275">
        <f>'NAW2 - Total - SSEH'!M35</f>
        <v>0</v>
      </c>
      <c r="N35" s="275">
        <f>'NAW2 - Total - SSEH'!N35</f>
        <v>0</v>
      </c>
      <c r="O35" s="275">
        <f>'NAW2 - Total - SSEH'!O35</f>
        <v>0</v>
      </c>
      <c r="P35" s="275">
        <f>'NAW2 - Total - SSEH'!P35</f>
        <v>0</v>
      </c>
      <c r="Q35" s="275">
        <f>'NAW2 - Total - SSEH'!Q35</f>
        <v>0</v>
      </c>
      <c r="R35" s="216">
        <f>SUM(M35:Q35)</f>
        <v>0</v>
      </c>
      <c r="S35" s="214"/>
      <c r="T35" s="215"/>
      <c r="U35" s="215"/>
      <c r="V35" s="215"/>
      <c r="W35" s="215"/>
      <c r="X35" s="216">
        <f>SUM(S35:W35)</f>
        <v>0</v>
      </c>
      <c r="Y35" s="276">
        <f>'NAW2 - Total - SSEH'!Y35</f>
        <v>0</v>
      </c>
      <c r="Z35" s="276">
        <f>'NAW2 - Total - SSEH'!Z35</f>
        <v>0</v>
      </c>
      <c r="AA35" s="276">
        <f>'NAW2 - Total - SSEH'!AA35</f>
        <v>0</v>
      </c>
      <c r="AB35" s="276">
        <f>'NAW2 - Total - SSEH'!AB35</f>
        <v>0</v>
      </c>
      <c r="AC35" s="276">
        <f>'NAW2 - Total - SSEH'!AC35</f>
        <v>0</v>
      </c>
      <c r="AD35" s="216">
        <f>SUM(Y35:AC35)</f>
        <v>0</v>
      </c>
      <c r="AE35" s="214"/>
      <c r="AF35" s="215"/>
      <c r="AG35" s="215"/>
      <c r="AH35" s="215"/>
      <c r="AI35" s="215"/>
      <c r="AJ35" s="216">
        <f>SUM(AE35:AI35)</f>
        <v>0</v>
      </c>
      <c r="AK35" s="276">
        <f>'NAW2 - Total - SSEH'!AK35</f>
        <v>0</v>
      </c>
      <c r="AL35" s="276">
        <f>'NAW2 - Total - SSEH'!AL35</f>
        <v>0</v>
      </c>
      <c r="AM35" s="276">
        <f>'NAW2 - Total - SSEH'!AM35</f>
        <v>0</v>
      </c>
      <c r="AN35" s="276">
        <f>'NAW2 - Total - SSEH'!AN35</f>
        <v>0</v>
      </c>
      <c r="AO35" s="276">
        <f>'NAW2 - Total - SSEH'!AO35</f>
        <v>0</v>
      </c>
      <c r="AP35" s="216">
        <f>SUM(AK35:AO35)</f>
        <v>0</v>
      </c>
    </row>
    <row r="36" spans="1:42" ht="25.5" customHeight="1">
      <c r="A36" s="13"/>
      <c r="B36" s="22"/>
      <c r="C36" s="22"/>
      <c r="D36" s="104"/>
      <c r="E36" s="105"/>
      <c r="F36" s="219" t="s">
        <v>80</v>
      </c>
      <c r="G36" s="275">
        <f>'NAW2 - Total - SSEH'!G36</f>
        <v>0</v>
      </c>
      <c r="H36" s="275">
        <f>'NAW2 - Total - SSEH'!H36</f>
        <v>0</v>
      </c>
      <c r="I36" s="275">
        <f>'NAW2 - Total - SSEH'!I36</f>
        <v>0</v>
      </c>
      <c r="J36" s="275">
        <f>'NAW2 - Total - SSEH'!J36</f>
        <v>0</v>
      </c>
      <c r="K36" s="275">
        <f>'NAW2 - Total - SSEH'!K36</f>
        <v>0</v>
      </c>
      <c r="L36" s="220">
        <f t="shared" ref="L36:L38" si="60">SUM(G36:K36)</f>
        <v>0</v>
      </c>
      <c r="M36" s="275">
        <f>'NAW2 - Total - SSEH'!M36</f>
        <v>0</v>
      </c>
      <c r="N36" s="275">
        <f>'NAW2 - Total - SSEH'!N36</f>
        <v>0</v>
      </c>
      <c r="O36" s="275">
        <f>'NAW2 - Total - SSEH'!O36</f>
        <v>0</v>
      </c>
      <c r="P36" s="275">
        <f>'NAW2 - Total - SSEH'!P36</f>
        <v>0</v>
      </c>
      <c r="Q36" s="275">
        <f>'NAW2 - Total - SSEH'!Q36</f>
        <v>0</v>
      </c>
      <c r="R36" s="220">
        <f t="shared" ref="R36:R38" si="61">SUM(M36:Q36)</f>
        <v>0</v>
      </c>
      <c r="S36" s="102"/>
      <c r="T36" s="102"/>
      <c r="U36" s="102"/>
      <c r="V36" s="102"/>
      <c r="W36" s="102"/>
      <c r="X36" s="220">
        <f t="shared" ref="X36:X38" si="62">SUM(S36:W36)</f>
        <v>0</v>
      </c>
      <c r="Y36" s="275">
        <f>'NAW2 - Total - SSEH'!Y36</f>
        <v>0</v>
      </c>
      <c r="Z36" s="275">
        <f>'NAW2 - Total - SSEH'!Z36</f>
        <v>0</v>
      </c>
      <c r="AA36" s="275">
        <f>'NAW2 - Total - SSEH'!AA36</f>
        <v>0</v>
      </c>
      <c r="AB36" s="275">
        <f>'NAW2 - Total - SSEH'!AB36</f>
        <v>0</v>
      </c>
      <c r="AC36" s="275">
        <f>'NAW2 - Total - SSEH'!AC36</f>
        <v>0</v>
      </c>
      <c r="AD36" s="220">
        <f t="shared" ref="AD36:AD38" si="63">SUM(Y36:AC36)</f>
        <v>0</v>
      </c>
      <c r="AE36" s="102"/>
      <c r="AF36" s="102"/>
      <c r="AG36" s="102"/>
      <c r="AH36" s="102"/>
      <c r="AI36" s="102"/>
      <c r="AJ36" s="220">
        <f t="shared" ref="AJ36:AJ38" si="64">SUM(AE36:AI36)</f>
        <v>0</v>
      </c>
      <c r="AK36" s="275">
        <f>'NAW2 - Total - SSEH'!AK36</f>
        <v>0</v>
      </c>
      <c r="AL36" s="275">
        <f>'NAW2 - Total - SSEH'!AL36</f>
        <v>0</v>
      </c>
      <c r="AM36" s="275">
        <f>'NAW2 - Total - SSEH'!AM36</f>
        <v>0</v>
      </c>
      <c r="AN36" s="275">
        <f>'NAW2 - Total - SSEH'!AN36</f>
        <v>0</v>
      </c>
      <c r="AO36" s="275">
        <f>'NAW2 - Total - SSEH'!AO36</f>
        <v>0</v>
      </c>
      <c r="AP36" s="220">
        <f t="shared" ref="AP36:AP38" si="65">SUM(AK36:AO36)</f>
        <v>0</v>
      </c>
    </row>
    <row r="37" spans="1:42" ht="25.5" customHeight="1">
      <c r="A37" s="13"/>
      <c r="B37" s="22"/>
      <c r="C37" s="22"/>
      <c r="D37" s="104"/>
      <c r="E37" s="105"/>
      <c r="F37" s="219" t="s">
        <v>82</v>
      </c>
      <c r="G37" s="275">
        <f>'NAW2 - Total - SSEH'!G37</f>
        <v>0</v>
      </c>
      <c r="H37" s="275">
        <f>'NAW2 - Total - SSEH'!H37</f>
        <v>0</v>
      </c>
      <c r="I37" s="275">
        <f>'NAW2 - Total - SSEH'!I37</f>
        <v>0</v>
      </c>
      <c r="J37" s="275">
        <f>'NAW2 - Total - SSEH'!J37</f>
        <v>0</v>
      </c>
      <c r="K37" s="275">
        <f>'NAW2 - Total - SSEH'!K37</f>
        <v>0</v>
      </c>
      <c r="L37" s="220">
        <f t="shared" si="60"/>
        <v>0</v>
      </c>
      <c r="M37" s="275">
        <f>'NAW2 - Total - SSEH'!M37</f>
        <v>0</v>
      </c>
      <c r="N37" s="275">
        <f>'NAW2 - Total - SSEH'!N37</f>
        <v>0</v>
      </c>
      <c r="O37" s="275">
        <f>'NAW2 - Total - SSEH'!O37</f>
        <v>0</v>
      </c>
      <c r="P37" s="275">
        <f>'NAW2 - Total - SSEH'!P37</f>
        <v>0</v>
      </c>
      <c r="Q37" s="275">
        <f>'NAW2 - Total - SSEH'!Q37</f>
        <v>0</v>
      </c>
      <c r="R37" s="220">
        <f t="shared" si="61"/>
        <v>0</v>
      </c>
      <c r="S37" s="102"/>
      <c r="T37" s="102"/>
      <c r="U37" s="102"/>
      <c r="V37" s="102"/>
      <c r="W37" s="102"/>
      <c r="X37" s="220">
        <f t="shared" si="62"/>
        <v>0</v>
      </c>
      <c r="Y37" s="275">
        <f>'NAW2 - Total - SSEH'!Y37</f>
        <v>0</v>
      </c>
      <c r="Z37" s="275">
        <f>'NAW2 - Total - SSEH'!Z37</f>
        <v>0</v>
      </c>
      <c r="AA37" s="275">
        <f>'NAW2 - Total - SSEH'!AA37</f>
        <v>0</v>
      </c>
      <c r="AB37" s="275">
        <f>'NAW2 - Total - SSEH'!AB37</f>
        <v>0</v>
      </c>
      <c r="AC37" s="275">
        <f>'NAW2 - Total - SSEH'!AC37</f>
        <v>0</v>
      </c>
      <c r="AD37" s="220">
        <f t="shared" si="63"/>
        <v>0</v>
      </c>
      <c r="AE37" s="102"/>
      <c r="AF37" s="102"/>
      <c r="AG37" s="102"/>
      <c r="AH37" s="102"/>
      <c r="AI37" s="102"/>
      <c r="AJ37" s="220">
        <f t="shared" si="64"/>
        <v>0</v>
      </c>
      <c r="AK37" s="275">
        <f>'NAW2 - Total - SSEH'!AK37</f>
        <v>0</v>
      </c>
      <c r="AL37" s="275">
        <f>'NAW2 - Total - SSEH'!AL37</f>
        <v>0</v>
      </c>
      <c r="AM37" s="275">
        <f>'NAW2 - Total - SSEH'!AM37</f>
        <v>0</v>
      </c>
      <c r="AN37" s="275">
        <f>'NAW2 - Total - SSEH'!AN37</f>
        <v>0</v>
      </c>
      <c r="AO37" s="275">
        <f>'NAW2 - Total - SSEH'!AO37</f>
        <v>0</v>
      </c>
      <c r="AP37" s="220">
        <f t="shared" si="65"/>
        <v>0</v>
      </c>
    </row>
    <row r="38" spans="1:42" ht="25.5" customHeight="1">
      <c r="A38" s="13"/>
      <c r="B38" s="22"/>
      <c r="C38" s="22"/>
      <c r="D38" s="104"/>
      <c r="E38" s="105"/>
      <c r="F38" s="219" t="s">
        <v>83</v>
      </c>
      <c r="G38" s="275">
        <f>'NAW2 - Total - SSEH'!G38</f>
        <v>0</v>
      </c>
      <c r="H38" s="275">
        <f>'NAW2 - Total - SSEH'!H38</f>
        <v>0</v>
      </c>
      <c r="I38" s="275">
        <f>'NAW2 - Total - SSEH'!I38</f>
        <v>0</v>
      </c>
      <c r="J38" s="275">
        <f>'NAW2 - Total - SSEH'!J38</f>
        <v>0</v>
      </c>
      <c r="K38" s="275">
        <f>'NAW2 - Total - SSEH'!K38</f>
        <v>0</v>
      </c>
      <c r="L38" s="220">
        <f t="shared" si="60"/>
        <v>0</v>
      </c>
      <c r="M38" s="275">
        <f>'NAW2 - Total - SSEH'!M38</f>
        <v>0</v>
      </c>
      <c r="N38" s="275">
        <f>'NAW2 - Total - SSEH'!N38</f>
        <v>0</v>
      </c>
      <c r="O38" s="275">
        <f>'NAW2 - Total - SSEH'!O38</f>
        <v>0</v>
      </c>
      <c r="P38" s="275">
        <f>'NAW2 - Total - SSEH'!P38</f>
        <v>0</v>
      </c>
      <c r="Q38" s="275">
        <f>'NAW2 - Total - SSEH'!Q38</f>
        <v>0</v>
      </c>
      <c r="R38" s="220">
        <f t="shared" si="61"/>
        <v>0</v>
      </c>
      <c r="S38" s="102"/>
      <c r="T38" s="102"/>
      <c r="U38" s="102"/>
      <c r="V38" s="102"/>
      <c r="W38" s="102"/>
      <c r="X38" s="220">
        <f t="shared" si="62"/>
        <v>0</v>
      </c>
      <c r="Y38" s="275">
        <f>'NAW2 - Total - SSEH'!Y38</f>
        <v>0</v>
      </c>
      <c r="Z38" s="275">
        <f>'NAW2 - Total - SSEH'!Z38</f>
        <v>0</v>
      </c>
      <c r="AA38" s="275">
        <f>'NAW2 - Total - SSEH'!AA38</f>
        <v>0</v>
      </c>
      <c r="AB38" s="275">
        <f>'NAW2 - Total - SSEH'!AB38</f>
        <v>0</v>
      </c>
      <c r="AC38" s="275">
        <f>'NAW2 - Total - SSEH'!AC38</f>
        <v>0</v>
      </c>
      <c r="AD38" s="220">
        <f t="shared" si="63"/>
        <v>0</v>
      </c>
      <c r="AE38" s="102"/>
      <c r="AF38" s="102"/>
      <c r="AG38" s="102"/>
      <c r="AH38" s="102"/>
      <c r="AI38" s="102"/>
      <c r="AJ38" s="220">
        <f t="shared" si="64"/>
        <v>0</v>
      </c>
      <c r="AK38" s="275">
        <f>'NAW2 - Total - SSEH'!AK38</f>
        <v>0</v>
      </c>
      <c r="AL38" s="275">
        <f>'NAW2 - Total - SSEH'!AL38</f>
        <v>0</v>
      </c>
      <c r="AM38" s="275">
        <f>'NAW2 - Total - SSEH'!AM38</f>
        <v>0</v>
      </c>
      <c r="AN38" s="275">
        <f>'NAW2 - Total - SSEH'!AN38</f>
        <v>0</v>
      </c>
      <c r="AO38" s="275">
        <f>'NAW2 - Total - SSEH'!AO38</f>
        <v>0</v>
      </c>
      <c r="AP38" s="220">
        <f t="shared" si="65"/>
        <v>0</v>
      </c>
    </row>
    <row r="39" spans="1:42" ht="25.5" customHeight="1" thickBot="1">
      <c r="A39" s="13"/>
      <c r="B39" s="221"/>
      <c r="C39" s="329"/>
      <c r="D39" s="330"/>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3" t="s">
        <v>13</v>
      </c>
      <c r="C40" s="282"/>
      <c r="D40" s="283"/>
      <c r="E40" s="212"/>
      <c r="F40" s="213" t="s">
        <v>78</v>
      </c>
      <c r="G40" s="275">
        <f>'NAW2 - Total - SSEH'!G40</f>
        <v>0</v>
      </c>
      <c r="H40" s="275">
        <f>'NAW2 - Total - SSEH'!H40</f>
        <v>0</v>
      </c>
      <c r="I40" s="275">
        <f>'NAW2 - Total - SSEH'!I40</f>
        <v>0</v>
      </c>
      <c r="J40" s="275">
        <f>'NAW2 - Total - SSEH'!J40</f>
        <v>0</v>
      </c>
      <c r="K40" s="275">
        <f>'NAW2 - Total - SSEH'!K40</f>
        <v>0</v>
      </c>
      <c r="L40" s="216">
        <f>SUM(G40:K40)</f>
        <v>0</v>
      </c>
      <c r="M40" s="275">
        <f>'NAW2 - Total - SSEH'!M40</f>
        <v>0</v>
      </c>
      <c r="N40" s="275">
        <f>'NAW2 - Total - SSEH'!N40</f>
        <v>0</v>
      </c>
      <c r="O40" s="275">
        <f>'NAW2 - Total - SSEH'!O40</f>
        <v>0</v>
      </c>
      <c r="P40" s="275">
        <f>'NAW2 - Total - SSEH'!P40</f>
        <v>0</v>
      </c>
      <c r="Q40" s="275">
        <f>'NAW2 - Total - SSEH'!Q40</f>
        <v>0</v>
      </c>
      <c r="R40" s="216">
        <f>SUM(M40:Q40)</f>
        <v>0</v>
      </c>
      <c r="S40" s="214"/>
      <c r="T40" s="215"/>
      <c r="U40" s="215"/>
      <c r="V40" s="215"/>
      <c r="W40" s="215"/>
      <c r="X40" s="216">
        <f>SUM(S40:W40)</f>
        <v>0</v>
      </c>
      <c r="Y40" s="276">
        <f>'NAW2 - Total - SSEH'!Y40</f>
        <v>0</v>
      </c>
      <c r="Z40" s="276">
        <f>'NAW2 - Total - SSEH'!Z40</f>
        <v>0</v>
      </c>
      <c r="AA40" s="276">
        <f>'NAW2 - Total - SSEH'!AA40</f>
        <v>0</v>
      </c>
      <c r="AB40" s="276">
        <f>'NAW2 - Total - SSEH'!AB40</f>
        <v>0</v>
      </c>
      <c r="AC40" s="276">
        <f>'NAW2 - Total - SSEH'!AC40</f>
        <v>0</v>
      </c>
      <c r="AD40" s="216">
        <f>SUM(Y40:AC40)</f>
        <v>0</v>
      </c>
      <c r="AE40" s="214"/>
      <c r="AF40" s="215"/>
      <c r="AG40" s="215"/>
      <c r="AH40" s="215"/>
      <c r="AI40" s="215"/>
      <c r="AJ40" s="216">
        <f>SUM(AE40:AI40)</f>
        <v>0</v>
      </c>
      <c r="AK40" s="276">
        <f>'NAW2 - Total - SSEH'!AK40</f>
        <v>0</v>
      </c>
      <c r="AL40" s="276">
        <f>'NAW2 - Total - SSEH'!AL40</f>
        <v>0</v>
      </c>
      <c r="AM40" s="276">
        <f>'NAW2 - Total - SSEH'!AM40</f>
        <v>0</v>
      </c>
      <c r="AN40" s="276">
        <f>'NAW2 - Total - SSEH'!AN40</f>
        <v>0</v>
      </c>
      <c r="AO40" s="276">
        <f>'NAW2 - Total - SSEH'!AO40</f>
        <v>0</v>
      </c>
      <c r="AP40" s="216">
        <f>SUM(AK40:AO40)</f>
        <v>0</v>
      </c>
    </row>
    <row r="41" spans="1:42" ht="25.5" customHeight="1">
      <c r="A41" s="13"/>
      <c r="B41" s="22"/>
      <c r="C41" s="22"/>
      <c r="D41" s="104"/>
      <c r="E41" s="105"/>
      <c r="F41" s="219" t="s">
        <v>80</v>
      </c>
      <c r="G41" s="275">
        <f>'NAW2 - Total - SSEH'!G41</f>
        <v>0</v>
      </c>
      <c r="H41" s="275">
        <f>'NAW2 - Total - SSEH'!H41</f>
        <v>0</v>
      </c>
      <c r="I41" s="275">
        <f>'NAW2 - Total - SSEH'!I41</f>
        <v>0</v>
      </c>
      <c r="J41" s="275">
        <f>'NAW2 - Total - SSEH'!J41</f>
        <v>0</v>
      </c>
      <c r="K41" s="275">
        <f>'NAW2 - Total - SSEH'!K41</f>
        <v>0</v>
      </c>
      <c r="L41" s="220">
        <f t="shared" ref="L41:L43" si="72">SUM(G41:K41)</f>
        <v>0</v>
      </c>
      <c r="M41" s="275">
        <f>'NAW2 - Total - SSEH'!M41</f>
        <v>0</v>
      </c>
      <c r="N41" s="275">
        <f>'NAW2 - Total - SSEH'!N41</f>
        <v>0</v>
      </c>
      <c r="O41" s="275">
        <f>'NAW2 - Total - SSEH'!O41</f>
        <v>0</v>
      </c>
      <c r="P41" s="275">
        <f>'NAW2 - Total - SSEH'!P41</f>
        <v>0</v>
      </c>
      <c r="Q41" s="275">
        <f>'NAW2 - Total - SSEH'!Q41</f>
        <v>0</v>
      </c>
      <c r="R41" s="220">
        <f t="shared" ref="R41:R43" si="73">SUM(M41:Q41)</f>
        <v>0</v>
      </c>
      <c r="S41" s="102"/>
      <c r="T41" s="102"/>
      <c r="U41" s="102"/>
      <c r="V41" s="102"/>
      <c r="W41" s="102"/>
      <c r="X41" s="220">
        <f t="shared" ref="X41:X43" si="74">SUM(S41:W41)</f>
        <v>0</v>
      </c>
      <c r="Y41" s="275">
        <f>'NAW2 - Total - SSEH'!Y41</f>
        <v>0</v>
      </c>
      <c r="Z41" s="275">
        <f>'NAW2 - Total - SSEH'!Z41</f>
        <v>0</v>
      </c>
      <c r="AA41" s="275">
        <f>'NAW2 - Total - SSEH'!AA41</f>
        <v>0</v>
      </c>
      <c r="AB41" s="275">
        <f>'NAW2 - Total - SSEH'!AB41</f>
        <v>0</v>
      </c>
      <c r="AC41" s="275">
        <f>'NAW2 - Total - SSEH'!AC41</f>
        <v>0</v>
      </c>
      <c r="AD41" s="220">
        <f t="shared" ref="AD41:AD43" si="75">SUM(Y41:AC41)</f>
        <v>0</v>
      </c>
      <c r="AE41" s="102"/>
      <c r="AF41" s="102"/>
      <c r="AG41" s="102"/>
      <c r="AH41" s="102"/>
      <c r="AI41" s="102"/>
      <c r="AJ41" s="220">
        <f t="shared" ref="AJ41:AJ43" si="76">SUM(AE41:AI41)</f>
        <v>0</v>
      </c>
      <c r="AK41" s="275">
        <f>'NAW2 - Total - SSEH'!AK41</f>
        <v>0</v>
      </c>
      <c r="AL41" s="275">
        <f>'NAW2 - Total - SSEH'!AL41</f>
        <v>0</v>
      </c>
      <c r="AM41" s="275">
        <f>'NAW2 - Total - SSEH'!AM41</f>
        <v>0</v>
      </c>
      <c r="AN41" s="275">
        <f>'NAW2 - Total - SSEH'!AN41</f>
        <v>0</v>
      </c>
      <c r="AO41" s="275">
        <f>'NAW2 - Total - SSEH'!AO41</f>
        <v>0</v>
      </c>
      <c r="AP41" s="220">
        <f t="shared" ref="AP41:AP43" si="77">SUM(AK41:AO41)</f>
        <v>0</v>
      </c>
    </row>
    <row r="42" spans="1:42" ht="25.5" customHeight="1">
      <c r="A42" s="13"/>
      <c r="B42" s="22"/>
      <c r="C42" s="22"/>
      <c r="D42" s="104"/>
      <c r="E42" s="105"/>
      <c r="F42" s="219" t="s">
        <v>82</v>
      </c>
      <c r="G42" s="275">
        <f>'NAW2 - Total - SSEH'!G42</f>
        <v>0</v>
      </c>
      <c r="H42" s="275">
        <f>'NAW2 - Total - SSEH'!H42</f>
        <v>0</v>
      </c>
      <c r="I42" s="275">
        <f>'NAW2 - Total - SSEH'!I42</f>
        <v>0</v>
      </c>
      <c r="J42" s="275">
        <f>'NAW2 - Total - SSEH'!J42</f>
        <v>0</v>
      </c>
      <c r="K42" s="275">
        <f>'NAW2 - Total - SSEH'!K42</f>
        <v>0</v>
      </c>
      <c r="L42" s="220">
        <f t="shared" si="72"/>
        <v>0</v>
      </c>
      <c r="M42" s="275">
        <f>'NAW2 - Total - SSEH'!M42</f>
        <v>0</v>
      </c>
      <c r="N42" s="275">
        <f>'NAW2 - Total - SSEH'!N42</f>
        <v>0</v>
      </c>
      <c r="O42" s="275">
        <f>'NAW2 - Total - SSEH'!O42</f>
        <v>0</v>
      </c>
      <c r="P42" s="275">
        <f>'NAW2 - Total - SSEH'!P42</f>
        <v>0</v>
      </c>
      <c r="Q42" s="275">
        <f>'NAW2 - Total - SSEH'!Q42</f>
        <v>0</v>
      </c>
      <c r="R42" s="220">
        <f t="shared" si="73"/>
        <v>0</v>
      </c>
      <c r="S42" s="102"/>
      <c r="T42" s="102"/>
      <c r="U42" s="102"/>
      <c r="V42" s="102"/>
      <c r="W42" s="102"/>
      <c r="X42" s="220">
        <f t="shared" si="74"/>
        <v>0</v>
      </c>
      <c r="Y42" s="275">
        <f>'NAW2 - Total - SSEH'!Y42</f>
        <v>0</v>
      </c>
      <c r="Z42" s="275">
        <f>'NAW2 - Total - SSEH'!Z42</f>
        <v>0</v>
      </c>
      <c r="AA42" s="275">
        <f>'NAW2 - Total - SSEH'!AA42</f>
        <v>0</v>
      </c>
      <c r="AB42" s="275">
        <f>'NAW2 - Total - SSEH'!AB42</f>
        <v>0</v>
      </c>
      <c r="AC42" s="275">
        <f>'NAW2 - Total - SSEH'!AC42</f>
        <v>0</v>
      </c>
      <c r="AD42" s="220">
        <f t="shared" si="75"/>
        <v>0</v>
      </c>
      <c r="AE42" s="102"/>
      <c r="AF42" s="102"/>
      <c r="AG42" s="102"/>
      <c r="AH42" s="102"/>
      <c r="AI42" s="102"/>
      <c r="AJ42" s="220">
        <f t="shared" si="76"/>
        <v>0</v>
      </c>
      <c r="AK42" s="275">
        <f>'NAW2 - Total - SSEH'!AK42</f>
        <v>0</v>
      </c>
      <c r="AL42" s="275">
        <f>'NAW2 - Total - SSEH'!AL42</f>
        <v>0</v>
      </c>
      <c r="AM42" s="275">
        <f>'NAW2 - Total - SSEH'!AM42</f>
        <v>0</v>
      </c>
      <c r="AN42" s="275">
        <f>'NAW2 - Total - SSEH'!AN42</f>
        <v>0</v>
      </c>
      <c r="AO42" s="275">
        <f>'NAW2 - Total - SSEH'!AO42</f>
        <v>0</v>
      </c>
      <c r="AP42" s="220">
        <f t="shared" si="77"/>
        <v>0</v>
      </c>
    </row>
    <row r="43" spans="1:42" ht="25.5" customHeight="1">
      <c r="A43" s="13"/>
      <c r="B43" s="22"/>
      <c r="C43" s="22"/>
      <c r="D43" s="104"/>
      <c r="E43" s="105"/>
      <c r="F43" s="219" t="s">
        <v>83</v>
      </c>
      <c r="G43" s="275">
        <f>'NAW2 - Total - SSEH'!G43</f>
        <v>0</v>
      </c>
      <c r="H43" s="275">
        <f>'NAW2 - Total - SSEH'!H43</f>
        <v>0</v>
      </c>
      <c r="I43" s="275">
        <f>'NAW2 - Total - SSEH'!I43</f>
        <v>0</v>
      </c>
      <c r="J43" s="275">
        <f>'NAW2 - Total - SSEH'!J43</f>
        <v>0</v>
      </c>
      <c r="K43" s="275">
        <f>'NAW2 - Total - SSEH'!K43</f>
        <v>0</v>
      </c>
      <c r="L43" s="220">
        <f t="shared" si="72"/>
        <v>0</v>
      </c>
      <c r="M43" s="275">
        <f>'NAW2 - Total - SSEH'!M43</f>
        <v>0</v>
      </c>
      <c r="N43" s="275">
        <f>'NAW2 - Total - SSEH'!N43</f>
        <v>0</v>
      </c>
      <c r="O43" s="275">
        <f>'NAW2 - Total - SSEH'!O43</f>
        <v>0</v>
      </c>
      <c r="P43" s="275">
        <f>'NAW2 - Total - SSEH'!P43</f>
        <v>0</v>
      </c>
      <c r="Q43" s="275">
        <f>'NAW2 - Total - SSEH'!Q43</f>
        <v>0</v>
      </c>
      <c r="R43" s="220">
        <f t="shared" si="73"/>
        <v>0</v>
      </c>
      <c r="S43" s="102"/>
      <c r="T43" s="102"/>
      <c r="U43" s="102"/>
      <c r="V43" s="102"/>
      <c r="W43" s="102"/>
      <c r="X43" s="220">
        <f t="shared" si="74"/>
        <v>0</v>
      </c>
      <c r="Y43" s="275">
        <f>'NAW2 - Total - SSEH'!Y43</f>
        <v>0</v>
      </c>
      <c r="Z43" s="275">
        <f>'NAW2 - Total - SSEH'!Z43</f>
        <v>0</v>
      </c>
      <c r="AA43" s="275">
        <f>'NAW2 - Total - SSEH'!AA43</f>
        <v>0</v>
      </c>
      <c r="AB43" s="275">
        <f>'NAW2 - Total - SSEH'!AB43</f>
        <v>0</v>
      </c>
      <c r="AC43" s="275">
        <f>'NAW2 - Total - SSEH'!AC43</f>
        <v>0</v>
      </c>
      <c r="AD43" s="220">
        <f t="shared" si="75"/>
        <v>0</v>
      </c>
      <c r="AE43" s="102"/>
      <c r="AF43" s="102"/>
      <c r="AG43" s="102"/>
      <c r="AH43" s="102"/>
      <c r="AI43" s="102"/>
      <c r="AJ43" s="220">
        <f t="shared" si="76"/>
        <v>0</v>
      </c>
      <c r="AK43" s="275">
        <f>'NAW2 - Total - SSEH'!AK43</f>
        <v>0</v>
      </c>
      <c r="AL43" s="275">
        <f>'NAW2 - Total - SSEH'!AL43</f>
        <v>0</v>
      </c>
      <c r="AM43" s="275">
        <f>'NAW2 - Total - SSEH'!AM43</f>
        <v>0</v>
      </c>
      <c r="AN43" s="275">
        <f>'NAW2 - Total - SSEH'!AN43</f>
        <v>0</v>
      </c>
      <c r="AO43" s="275">
        <f>'NAW2 - Total - SSEH'!AO43</f>
        <v>0</v>
      </c>
      <c r="AP43" s="220">
        <f t="shared" si="77"/>
        <v>0</v>
      </c>
    </row>
    <row r="44" spans="1:42" ht="25.5" customHeight="1" thickBot="1">
      <c r="A44" s="13"/>
      <c r="B44" s="221"/>
      <c r="C44" s="329"/>
      <c r="D44" s="330"/>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3" t="s">
        <v>13</v>
      </c>
      <c r="C45" s="282"/>
      <c r="D45" s="283"/>
      <c r="E45" s="212"/>
      <c r="F45" s="213" t="s">
        <v>78</v>
      </c>
      <c r="G45" s="278">
        <f>'NAW2 - Total - SSEH'!G45</f>
        <v>0</v>
      </c>
      <c r="H45" s="278">
        <f>'NAW2 - Total - SSEH'!H45</f>
        <v>0</v>
      </c>
      <c r="I45" s="278">
        <f>'NAW2 - Total - SSEH'!I45</f>
        <v>0</v>
      </c>
      <c r="J45" s="278">
        <f>'NAW2 - Total - SSEH'!J45</f>
        <v>0</v>
      </c>
      <c r="K45" s="278">
        <f>'NAW2 - Total - SSEH'!K45</f>
        <v>0</v>
      </c>
      <c r="L45" s="216">
        <f>SUM(G45:K45)</f>
        <v>0</v>
      </c>
      <c r="M45" s="278">
        <f>'NAW2 - Total - SSEH'!M45</f>
        <v>0</v>
      </c>
      <c r="N45" s="278">
        <f>'NAW2 - Total - SSEH'!N45</f>
        <v>0</v>
      </c>
      <c r="O45" s="278">
        <f>'NAW2 - Total - SSEH'!O45</f>
        <v>0</v>
      </c>
      <c r="P45" s="278">
        <f>'NAW2 - Total - SSEH'!P45</f>
        <v>0</v>
      </c>
      <c r="Q45" s="278">
        <f>'NAW2 - Total - SSEH'!Q45</f>
        <v>0</v>
      </c>
      <c r="R45" s="216">
        <f>SUM(M45:Q45)</f>
        <v>0</v>
      </c>
      <c r="S45" s="214"/>
      <c r="T45" s="215"/>
      <c r="U45" s="215"/>
      <c r="V45" s="215"/>
      <c r="W45" s="215"/>
      <c r="X45" s="216">
        <f>SUM(S45:W45)</f>
        <v>0</v>
      </c>
      <c r="Y45" s="278">
        <f>'NAW2 - Total - SSEH'!Y45</f>
        <v>0</v>
      </c>
      <c r="Z45" s="278">
        <f>'NAW2 - Total - SSEH'!Z45</f>
        <v>0</v>
      </c>
      <c r="AA45" s="278">
        <f>'NAW2 - Total - SSEH'!AA45</f>
        <v>0</v>
      </c>
      <c r="AB45" s="278">
        <f>'NAW2 - Total - SSEH'!AB45</f>
        <v>0</v>
      </c>
      <c r="AC45" s="278">
        <f>'NAW2 - Total - SSEH'!AC45</f>
        <v>0</v>
      </c>
      <c r="AD45" s="216">
        <f>SUM(Y45:AC45)</f>
        <v>0</v>
      </c>
      <c r="AE45" s="214"/>
      <c r="AF45" s="215"/>
      <c r="AG45" s="215"/>
      <c r="AH45" s="215"/>
      <c r="AI45" s="215"/>
      <c r="AJ45" s="216">
        <f>SUM(AE45:AI45)</f>
        <v>0</v>
      </c>
      <c r="AK45" s="278">
        <f>'NAW2 - Total - SSEH'!AK45</f>
        <v>0</v>
      </c>
      <c r="AL45" s="278">
        <f>'NAW2 - Total - SSEH'!AL45</f>
        <v>0</v>
      </c>
      <c r="AM45" s="278">
        <f>'NAW2 - Total - SSEH'!AM45</f>
        <v>0</v>
      </c>
      <c r="AN45" s="278">
        <f>'NAW2 - Total - SSEH'!AN45</f>
        <v>0</v>
      </c>
      <c r="AO45" s="278">
        <f>'NAW2 - Total - SSEH'!AO45</f>
        <v>0</v>
      </c>
      <c r="AP45" s="216">
        <f>SUM(AK45:AO45)</f>
        <v>0</v>
      </c>
    </row>
    <row r="46" spans="1:42" ht="25.5" customHeight="1">
      <c r="A46" s="13"/>
      <c r="B46" s="22"/>
      <c r="C46" s="22"/>
      <c r="D46" s="104"/>
      <c r="E46" s="105"/>
      <c r="F46" s="219" t="s">
        <v>80</v>
      </c>
      <c r="G46" s="275">
        <f>'NAW2 - Total - SSEH'!G46</f>
        <v>0</v>
      </c>
      <c r="H46" s="275">
        <f>'NAW2 - Total - SSEH'!H46</f>
        <v>0</v>
      </c>
      <c r="I46" s="275">
        <f>'NAW2 - Total - SSEH'!I46</f>
        <v>0</v>
      </c>
      <c r="J46" s="275">
        <f>'NAW2 - Total - SSEH'!J46</f>
        <v>0</v>
      </c>
      <c r="K46" s="275">
        <f>'NAW2 - Total - SSEH'!K46</f>
        <v>0</v>
      </c>
      <c r="L46" s="220">
        <f t="shared" ref="L46:L48" si="84">SUM(G46:K46)</f>
        <v>0</v>
      </c>
      <c r="M46" s="275">
        <f>'NAW2 - Total - SSEH'!M46</f>
        <v>0</v>
      </c>
      <c r="N46" s="275">
        <f>'NAW2 - Total - SSEH'!N46</f>
        <v>0</v>
      </c>
      <c r="O46" s="275">
        <f>'NAW2 - Total - SSEH'!O46</f>
        <v>0</v>
      </c>
      <c r="P46" s="275">
        <f>'NAW2 - Total - SSEH'!P46</f>
        <v>0</v>
      </c>
      <c r="Q46" s="275">
        <f>'NAW2 - Total - SSEH'!Q46</f>
        <v>0</v>
      </c>
      <c r="R46" s="220">
        <f t="shared" ref="R46:R48" si="85">SUM(M46:Q46)</f>
        <v>0</v>
      </c>
      <c r="S46" s="102"/>
      <c r="T46" s="102"/>
      <c r="U46" s="102"/>
      <c r="V46" s="102"/>
      <c r="W46" s="102"/>
      <c r="X46" s="220">
        <f t="shared" ref="X46:X48" si="86">SUM(S46:W46)</f>
        <v>0</v>
      </c>
      <c r="Y46" s="275">
        <f>'NAW2 - Total - SSEH'!Y46</f>
        <v>0</v>
      </c>
      <c r="Z46" s="275">
        <f>'NAW2 - Total - SSEH'!Z46</f>
        <v>0</v>
      </c>
      <c r="AA46" s="275">
        <f>'NAW2 - Total - SSEH'!AA46</f>
        <v>0</v>
      </c>
      <c r="AB46" s="275">
        <f>'NAW2 - Total - SSEH'!AB46</f>
        <v>0</v>
      </c>
      <c r="AC46" s="275">
        <f>'NAW2 - Total - SSEH'!AC46</f>
        <v>0</v>
      </c>
      <c r="AD46" s="220">
        <f t="shared" ref="AD46:AD48" si="87">SUM(Y46:AC46)</f>
        <v>0</v>
      </c>
      <c r="AE46" s="102"/>
      <c r="AF46" s="102"/>
      <c r="AG46" s="102"/>
      <c r="AH46" s="102"/>
      <c r="AI46" s="102"/>
      <c r="AJ46" s="220">
        <f t="shared" ref="AJ46:AJ48" si="88">SUM(AE46:AI46)</f>
        <v>0</v>
      </c>
      <c r="AK46" s="275">
        <f>'NAW2 - Total - SSEH'!AK46</f>
        <v>0</v>
      </c>
      <c r="AL46" s="275">
        <f>'NAW2 - Total - SSEH'!AL46</f>
        <v>0</v>
      </c>
      <c r="AM46" s="275">
        <f>'NAW2 - Total - SSEH'!AM46</f>
        <v>0</v>
      </c>
      <c r="AN46" s="275">
        <f>'NAW2 - Total - SSEH'!AN46</f>
        <v>0</v>
      </c>
      <c r="AO46" s="275">
        <f>'NAW2 - Total - SSEH'!AO46</f>
        <v>0</v>
      </c>
      <c r="AP46" s="220">
        <f t="shared" ref="AP46:AP48" si="89">SUM(AK46:AO46)</f>
        <v>0</v>
      </c>
    </row>
    <row r="47" spans="1:42" ht="25.5" customHeight="1">
      <c r="A47" s="13"/>
      <c r="B47" s="22"/>
      <c r="C47" s="22"/>
      <c r="D47" s="104"/>
      <c r="E47" s="105"/>
      <c r="F47" s="219" t="s">
        <v>82</v>
      </c>
      <c r="G47" s="275">
        <f>'NAW2 - Total - SSEH'!G47</f>
        <v>0</v>
      </c>
      <c r="H47" s="275">
        <f>'NAW2 - Total - SSEH'!H47</f>
        <v>0</v>
      </c>
      <c r="I47" s="275">
        <f>'NAW2 - Total - SSEH'!I47</f>
        <v>0</v>
      </c>
      <c r="J47" s="275">
        <f>'NAW2 - Total - SSEH'!J47</f>
        <v>0</v>
      </c>
      <c r="K47" s="275">
        <f>'NAW2 - Total - SSEH'!K47</f>
        <v>0</v>
      </c>
      <c r="L47" s="220">
        <f t="shared" si="84"/>
        <v>0</v>
      </c>
      <c r="M47" s="275">
        <f>'NAW2 - Total - SSEH'!M47</f>
        <v>0</v>
      </c>
      <c r="N47" s="275">
        <f>'NAW2 - Total - SSEH'!N47</f>
        <v>0</v>
      </c>
      <c r="O47" s="275">
        <f>'NAW2 - Total - SSEH'!O47</f>
        <v>0</v>
      </c>
      <c r="P47" s="275">
        <f>'NAW2 - Total - SSEH'!P47</f>
        <v>0</v>
      </c>
      <c r="Q47" s="275">
        <f>'NAW2 - Total - SSEH'!Q47</f>
        <v>0</v>
      </c>
      <c r="R47" s="220">
        <f t="shared" si="85"/>
        <v>0</v>
      </c>
      <c r="S47" s="102"/>
      <c r="T47" s="102"/>
      <c r="U47" s="102"/>
      <c r="V47" s="102"/>
      <c r="W47" s="102"/>
      <c r="X47" s="220">
        <f t="shared" si="86"/>
        <v>0</v>
      </c>
      <c r="Y47" s="275">
        <f>'NAW2 - Total - SSEH'!Y47</f>
        <v>0</v>
      </c>
      <c r="Z47" s="275">
        <f>'NAW2 - Total - SSEH'!Z47</f>
        <v>0</v>
      </c>
      <c r="AA47" s="275">
        <f>'NAW2 - Total - SSEH'!AA47</f>
        <v>0</v>
      </c>
      <c r="AB47" s="275">
        <f>'NAW2 - Total - SSEH'!AB47</f>
        <v>0</v>
      </c>
      <c r="AC47" s="275">
        <f>'NAW2 - Total - SSEH'!AC47</f>
        <v>0</v>
      </c>
      <c r="AD47" s="220">
        <f t="shared" si="87"/>
        <v>0</v>
      </c>
      <c r="AE47" s="102"/>
      <c r="AF47" s="102"/>
      <c r="AG47" s="102"/>
      <c r="AH47" s="102"/>
      <c r="AI47" s="102"/>
      <c r="AJ47" s="220">
        <f t="shared" si="88"/>
        <v>0</v>
      </c>
      <c r="AK47" s="275">
        <f>'NAW2 - Total - SSEH'!AK47</f>
        <v>0</v>
      </c>
      <c r="AL47" s="275">
        <f>'NAW2 - Total - SSEH'!AL47</f>
        <v>0</v>
      </c>
      <c r="AM47" s="275">
        <f>'NAW2 - Total - SSEH'!AM47</f>
        <v>0</v>
      </c>
      <c r="AN47" s="275">
        <f>'NAW2 - Total - SSEH'!AN47</f>
        <v>0</v>
      </c>
      <c r="AO47" s="275">
        <f>'NAW2 - Total - SSEH'!AO47</f>
        <v>0</v>
      </c>
      <c r="AP47" s="220">
        <f t="shared" si="89"/>
        <v>0</v>
      </c>
    </row>
    <row r="48" spans="1:42" ht="25.5" customHeight="1">
      <c r="A48" s="13"/>
      <c r="B48" s="22"/>
      <c r="C48" s="22"/>
      <c r="D48" s="104"/>
      <c r="E48" s="105"/>
      <c r="F48" s="219" t="s">
        <v>83</v>
      </c>
      <c r="G48" s="275">
        <f>'NAW2 - Total - SSEH'!G48</f>
        <v>0</v>
      </c>
      <c r="H48" s="275">
        <f>'NAW2 - Total - SSEH'!H48</f>
        <v>0</v>
      </c>
      <c r="I48" s="275">
        <f>'NAW2 - Total - SSEH'!I48</f>
        <v>0</v>
      </c>
      <c r="J48" s="275">
        <f>'NAW2 - Total - SSEH'!J48</f>
        <v>0</v>
      </c>
      <c r="K48" s="275">
        <f>'NAW2 - Total - SSEH'!K48</f>
        <v>0</v>
      </c>
      <c r="L48" s="220">
        <f t="shared" si="84"/>
        <v>0</v>
      </c>
      <c r="M48" s="275">
        <f>'NAW2 - Total - SSEH'!M48</f>
        <v>0</v>
      </c>
      <c r="N48" s="275">
        <f>'NAW2 - Total - SSEH'!N48</f>
        <v>0</v>
      </c>
      <c r="O48" s="275">
        <f>'NAW2 - Total - SSEH'!O48</f>
        <v>0</v>
      </c>
      <c r="P48" s="275">
        <f>'NAW2 - Total - SSEH'!P48</f>
        <v>0</v>
      </c>
      <c r="Q48" s="275">
        <f>'NAW2 - Total - SSEH'!Q48</f>
        <v>0</v>
      </c>
      <c r="R48" s="220">
        <f t="shared" si="85"/>
        <v>0</v>
      </c>
      <c r="S48" s="102"/>
      <c r="T48" s="102"/>
      <c r="U48" s="102"/>
      <c r="V48" s="102"/>
      <c r="W48" s="102"/>
      <c r="X48" s="220">
        <f t="shared" si="86"/>
        <v>0</v>
      </c>
      <c r="Y48" s="275">
        <f>'NAW2 - Total - SSEH'!Y48</f>
        <v>0</v>
      </c>
      <c r="Z48" s="275">
        <f>'NAW2 - Total - SSEH'!Z48</f>
        <v>0</v>
      </c>
      <c r="AA48" s="275">
        <f>'NAW2 - Total - SSEH'!AA48</f>
        <v>0</v>
      </c>
      <c r="AB48" s="275">
        <f>'NAW2 - Total - SSEH'!AB48</f>
        <v>0</v>
      </c>
      <c r="AC48" s="275">
        <f>'NAW2 - Total - SSEH'!AC48</f>
        <v>0</v>
      </c>
      <c r="AD48" s="220">
        <f t="shared" si="87"/>
        <v>0</v>
      </c>
      <c r="AE48" s="102"/>
      <c r="AF48" s="102"/>
      <c r="AG48" s="102"/>
      <c r="AH48" s="102"/>
      <c r="AI48" s="102"/>
      <c r="AJ48" s="220">
        <f t="shared" si="88"/>
        <v>0</v>
      </c>
      <c r="AK48" s="275">
        <f>'NAW2 - Total - SSEH'!AK48</f>
        <v>0</v>
      </c>
      <c r="AL48" s="275">
        <f>'NAW2 - Total - SSEH'!AL48</f>
        <v>0</v>
      </c>
      <c r="AM48" s="275">
        <f>'NAW2 - Total - SSEH'!AM48</f>
        <v>0</v>
      </c>
      <c r="AN48" s="275">
        <f>'NAW2 - Total - SSEH'!AN48</f>
        <v>0</v>
      </c>
      <c r="AO48" s="275">
        <f>'NAW2 - Total - SSEH'!AO48</f>
        <v>0</v>
      </c>
      <c r="AP48" s="220">
        <f t="shared" si="89"/>
        <v>0</v>
      </c>
    </row>
    <row r="49" spans="1:42" ht="25.5" customHeight="1" thickBot="1">
      <c r="A49" s="13"/>
      <c r="B49" s="221"/>
      <c r="C49" s="329"/>
      <c r="D49" s="330"/>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82" t="s">
        <v>15</v>
      </c>
      <c r="C52" s="282"/>
      <c r="D52" s="283"/>
      <c r="E52" s="212"/>
      <c r="F52" s="213" t="s">
        <v>78</v>
      </c>
      <c r="G52" s="275">
        <f>'NAW2 - Total - SSEH'!G52</f>
        <v>860</v>
      </c>
      <c r="H52" s="275">
        <f>'NAW2 - Total - SSEH'!H52</f>
        <v>37</v>
      </c>
      <c r="I52" s="275">
        <f>'NAW2 - Total - SSEH'!I52</f>
        <v>0</v>
      </c>
      <c r="J52" s="275">
        <f>'NAW2 - Total - SSEH'!J52</f>
        <v>0</v>
      </c>
      <c r="K52" s="275">
        <f>'NAW2 - Total - SSEH'!K52</f>
        <v>136</v>
      </c>
      <c r="L52" s="236">
        <f>SUM(G52:K52)</f>
        <v>1033</v>
      </c>
      <c r="M52" s="275">
        <f>'NAW2 - Total - SSEH'!M52</f>
        <v>0</v>
      </c>
      <c r="N52" s="275">
        <f>'NAW2 - Total - SSEH'!N52</f>
        <v>0</v>
      </c>
      <c r="O52" s="275">
        <f>'NAW2 - Total - SSEH'!O52</f>
        <v>0</v>
      </c>
      <c r="P52" s="275">
        <f>'NAW2 - Total - SSEH'!P52</f>
        <v>0</v>
      </c>
      <c r="Q52" s="275">
        <f>'NAW2 - Total - SSEH'!Q52</f>
        <v>0</v>
      </c>
      <c r="R52" s="216">
        <f>SUM(M52:Q52)</f>
        <v>0</v>
      </c>
      <c r="S52" s="214"/>
      <c r="T52" s="215"/>
      <c r="U52" s="215"/>
      <c r="V52" s="215"/>
      <c r="W52" s="215"/>
      <c r="X52" s="216">
        <f>SUM(S52:W52)</f>
        <v>0</v>
      </c>
      <c r="Y52" s="276">
        <f>'NAW2 - Total - SSEH'!Y52</f>
        <v>810</v>
      </c>
      <c r="Z52" s="276">
        <f>'NAW2 - Total - SSEH'!Z52</f>
        <v>74</v>
      </c>
      <c r="AA52" s="276">
        <f>'NAW2 - Total - SSEH'!AA52</f>
        <v>13</v>
      </c>
      <c r="AB52" s="276">
        <f>'NAW2 - Total - SSEH'!AB52</f>
        <v>0</v>
      </c>
      <c r="AC52" s="276">
        <f>'NAW2 - Total - SSEH'!AC52</f>
        <v>136</v>
      </c>
      <c r="AD52" s="216">
        <f>SUM(Y52:AC52)</f>
        <v>1033</v>
      </c>
      <c r="AE52" s="214"/>
      <c r="AF52" s="215"/>
      <c r="AG52" s="215"/>
      <c r="AH52" s="215"/>
      <c r="AI52" s="215"/>
      <c r="AJ52" s="216">
        <f>SUM(AE52:AI52)</f>
        <v>0</v>
      </c>
      <c r="AK52" s="276">
        <f>'NAW2 - Total - SSEH'!AK52</f>
        <v>749</v>
      </c>
      <c r="AL52" s="276">
        <f>'NAW2 - Total - SSEH'!AL52</f>
        <v>127</v>
      </c>
      <c r="AM52" s="276">
        <f>'NAW2 - Total - SSEH'!AM52</f>
        <v>20</v>
      </c>
      <c r="AN52" s="276">
        <f>'NAW2 - Total - SSEH'!AN52</f>
        <v>1</v>
      </c>
      <c r="AO52" s="276">
        <f>'NAW2 - Total - SSEH'!AO52</f>
        <v>136</v>
      </c>
      <c r="AP52" s="216">
        <f>SUM(AK52:AO52)</f>
        <v>1033</v>
      </c>
    </row>
    <row r="53" spans="1:42" ht="25.5" customHeight="1">
      <c r="A53" s="13"/>
      <c r="B53" s="22"/>
      <c r="C53" s="22"/>
      <c r="D53" s="104"/>
      <c r="E53" s="105"/>
      <c r="F53" s="219" t="s">
        <v>80</v>
      </c>
      <c r="G53" s="275">
        <f>'NAW2 - Total - SSEH'!G53</f>
        <v>393</v>
      </c>
      <c r="H53" s="275">
        <f>'NAW2 - Total - SSEH'!H53</f>
        <v>68</v>
      </c>
      <c r="I53" s="275">
        <f>'NAW2 - Total - SSEH'!I53</f>
        <v>1</v>
      </c>
      <c r="J53" s="275">
        <f>'NAW2 - Total - SSEH'!J53</f>
        <v>0</v>
      </c>
      <c r="K53" s="275">
        <f>'NAW2 - Total - SSEH'!K53</f>
        <v>92</v>
      </c>
      <c r="L53" s="220">
        <f t="shared" ref="L53:L55" si="96">SUM(G53:K53)</f>
        <v>554</v>
      </c>
      <c r="M53" s="275">
        <f>'NAW2 - Total - SSEH'!M53</f>
        <v>0</v>
      </c>
      <c r="N53" s="275">
        <f>'NAW2 - Total - SSEH'!N53</f>
        <v>0</v>
      </c>
      <c r="O53" s="275">
        <f>'NAW2 - Total - SSEH'!O53</f>
        <v>0</v>
      </c>
      <c r="P53" s="275">
        <f>'NAW2 - Total - SSEH'!P53</f>
        <v>0</v>
      </c>
      <c r="Q53" s="275">
        <f>'NAW2 - Total - SSEH'!Q53</f>
        <v>0</v>
      </c>
      <c r="R53" s="220">
        <f t="shared" ref="R53:R55" si="97">SUM(M53:Q53)</f>
        <v>0</v>
      </c>
      <c r="S53" s="102"/>
      <c r="T53" s="102"/>
      <c r="U53" s="102"/>
      <c r="V53" s="102"/>
      <c r="W53" s="102"/>
      <c r="X53" s="220">
        <f t="shared" ref="X53:X55" si="98">SUM(S53:W53)</f>
        <v>0</v>
      </c>
      <c r="Y53" s="275">
        <f>'NAW2 - Total - SSEH'!Y53</f>
        <v>369</v>
      </c>
      <c r="Z53" s="275">
        <f>'NAW2 - Total - SSEH'!Z53</f>
        <v>73</v>
      </c>
      <c r="AA53" s="275">
        <f>'NAW2 - Total - SSEH'!AA53</f>
        <v>20</v>
      </c>
      <c r="AB53" s="275">
        <f>'NAW2 - Total - SSEH'!AB53</f>
        <v>0</v>
      </c>
      <c r="AC53" s="275">
        <f>'NAW2 - Total - SSEH'!AC53</f>
        <v>92</v>
      </c>
      <c r="AD53" s="220">
        <f t="shared" ref="AD53:AD55" si="99">SUM(Y53:AC53)</f>
        <v>554</v>
      </c>
      <c r="AE53" s="102"/>
      <c r="AF53" s="102"/>
      <c r="AG53" s="102"/>
      <c r="AH53" s="102"/>
      <c r="AI53" s="102"/>
      <c r="AJ53" s="220">
        <f t="shared" ref="AJ53:AJ55" si="100">SUM(AE53:AI53)</f>
        <v>0</v>
      </c>
      <c r="AK53" s="275">
        <f>'NAW2 - Total - SSEH'!AK53</f>
        <v>312</v>
      </c>
      <c r="AL53" s="275">
        <f>'NAW2 - Total - SSEH'!AL53</f>
        <v>97</v>
      </c>
      <c r="AM53" s="275">
        <f>'NAW2 - Total - SSEH'!AM53</f>
        <v>46</v>
      </c>
      <c r="AN53" s="275">
        <f>'NAW2 - Total - SSEH'!AN53</f>
        <v>7</v>
      </c>
      <c r="AO53" s="275">
        <f>'NAW2 - Total - SSEH'!AO53</f>
        <v>92</v>
      </c>
      <c r="AP53" s="220">
        <f t="shared" ref="AP53:AP55" si="101">SUM(AK53:AO53)</f>
        <v>554</v>
      </c>
    </row>
    <row r="54" spans="1:42" ht="25.5" customHeight="1">
      <c r="A54" s="13"/>
      <c r="B54" s="22"/>
      <c r="C54" s="22"/>
      <c r="D54" s="104"/>
      <c r="E54" s="105"/>
      <c r="F54" s="219" t="s">
        <v>82</v>
      </c>
      <c r="G54" s="275">
        <f>'NAW2 - Total - SSEH'!G54</f>
        <v>467</v>
      </c>
      <c r="H54" s="275">
        <f>'NAW2 - Total - SSEH'!H54</f>
        <v>62</v>
      </c>
      <c r="I54" s="275">
        <f>'NAW2 - Total - SSEH'!I54</f>
        <v>1</v>
      </c>
      <c r="J54" s="275">
        <f>'NAW2 - Total - SSEH'!J54</f>
        <v>0</v>
      </c>
      <c r="K54" s="275">
        <f>'NAW2 - Total - SSEH'!K54</f>
        <v>96</v>
      </c>
      <c r="L54" s="220">
        <f t="shared" si="96"/>
        <v>626</v>
      </c>
      <c r="M54" s="275">
        <f>'NAW2 - Total - SSEH'!M54</f>
        <v>0</v>
      </c>
      <c r="N54" s="275">
        <f>'NAW2 - Total - SSEH'!N54</f>
        <v>0</v>
      </c>
      <c r="O54" s="275">
        <f>'NAW2 - Total - SSEH'!O54</f>
        <v>0</v>
      </c>
      <c r="P54" s="275">
        <f>'NAW2 - Total - SSEH'!P54</f>
        <v>0</v>
      </c>
      <c r="Q54" s="275">
        <f>'NAW2 - Total - SSEH'!Q54</f>
        <v>0</v>
      </c>
      <c r="R54" s="220">
        <f t="shared" si="97"/>
        <v>0</v>
      </c>
      <c r="S54" s="102"/>
      <c r="T54" s="102"/>
      <c r="U54" s="102"/>
      <c r="V54" s="102"/>
      <c r="W54" s="102"/>
      <c r="X54" s="220">
        <f t="shared" si="98"/>
        <v>0</v>
      </c>
      <c r="Y54" s="275">
        <f>'NAW2 - Total - SSEH'!Y54</f>
        <v>390</v>
      </c>
      <c r="Z54" s="275">
        <f>'NAW2 - Total - SSEH'!Z54</f>
        <v>128</v>
      </c>
      <c r="AA54" s="275">
        <f>'NAW2 - Total - SSEH'!AA54</f>
        <v>12</v>
      </c>
      <c r="AB54" s="275">
        <f>'NAW2 - Total - SSEH'!AB54</f>
        <v>0</v>
      </c>
      <c r="AC54" s="275">
        <f>'NAW2 - Total - SSEH'!AC54</f>
        <v>96</v>
      </c>
      <c r="AD54" s="220">
        <f t="shared" si="99"/>
        <v>626</v>
      </c>
      <c r="AE54" s="102"/>
      <c r="AF54" s="102"/>
      <c r="AG54" s="102"/>
      <c r="AH54" s="102"/>
      <c r="AI54" s="102"/>
      <c r="AJ54" s="220">
        <f t="shared" si="100"/>
        <v>0</v>
      </c>
      <c r="AK54" s="275">
        <f>'NAW2 - Total - SSEH'!AK54</f>
        <v>283</v>
      </c>
      <c r="AL54" s="275">
        <f>'NAW2 - Total - SSEH'!AL54</f>
        <v>204</v>
      </c>
      <c r="AM54" s="275">
        <f>'NAW2 - Total - SSEH'!AM54</f>
        <v>34</v>
      </c>
      <c r="AN54" s="275">
        <f>'NAW2 - Total - SSEH'!AN54</f>
        <v>9</v>
      </c>
      <c r="AO54" s="275">
        <f>'NAW2 - Total - SSEH'!AO54</f>
        <v>96</v>
      </c>
      <c r="AP54" s="220">
        <f t="shared" si="101"/>
        <v>626</v>
      </c>
    </row>
    <row r="55" spans="1:42" ht="25.5" customHeight="1">
      <c r="A55" s="13"/>
      <c r="B55" s="22"/>
      <c r="C55" s="22"/>
      <c r="D55" s="104"/>
      <c r="E55" s="105"/>
      <c r="F55" s="219" t="s">
        <v>83</v>
      </c>
      <c r="G55" s="275">
        <f>'NAW2 - Total - SSEH'!G55</f>
        <v>35</v>
      </c>
      <c r="H55" s="275">
        <f>'NAW2 - Total - SSEH'!H55</f>
        <v>1</v>
      </c>
      <c r="I55" s="275">
        <f>'NAW2 - Total - SSEH'!I55</f>
        <v>0</v>
      </c>
      <c r="J55" s="275">
        <f>'NAW2 - Total - SSEH'!J55</f>
        <v>0</v>
      </c>
      <c r="K55" s="275">
        <f>'NAW2 - Total - SSEH'!K55</f>
        <v>7</v>
      </c>
      <c r="L55" s="220">
        <f t="shared" si="96"/>
        <v>43</v>
      </c>
      <c r="M55" s="275">
        <f>'NAW2 - Total - SSEH'!M55</f>
        <v>0</v>
      </c>
      <c r="N55" s="275">
        <f>'NAW2 - Total - SSEH'!N55</f>
        <v>0</v>
      </c>
      <c r="O55" s="275">
        <f>'NAW2 - Total - SSEH'!O55</f>
        <v>0</v>
      </c>
      <c r="P55" s="275">
        <f>'NAW2 - Total - SSEH'!P55</f>
        <v>0</v>
      </c>
      <c r="Q55" s="275">
        <f>'NAW2 - Total - SSEH'!Q55</f>
        <v>0</v>
      </c>
      <c r="R55" s="220">
        <f t="shared" si="97"/>
        <v>0</v>
      </c>
      <c r="S55" s="102"/>
      <c r="T55" s="102"/>
      <c r="U55" s="102"/>
      <c r="V55" s="102"/>
      <c r="W55" s="102"/>
      <c r="X55" s="220">
        <f t="shared" si="98"/>
        <v>0</v>
      </c>
      <c r="Y55" s="275">
        <f>'NAW2 - Total - SSEH'!Y55</f>
        <v>22</v>
      </c>
      <c r="Z55" s="275">
        <f>'NAW2 - Total - SSEH'!Z55</f>
        <v>14</v>
      </c>
      <c r="AA55" s="275">
        <f>'NAW2 - Total - SSEH'!AA55</f>
        <v>0</v>
      </c>
      <c r="AB55" s="275">
        <f>'NAW2 - Total - SSEH'!AB55</f>
        <v>0</v>
      </c>
      <c r="AC55" s="275">
        <f>'NAW2 - Total - SSEH'!AC55</f>
        <v>7</v>
      </c>
      <c r="AD55" s="220">
        <f t="shared" si="99"/>
        <v>43</v>
      </c>
      <c r="AE55" s="102"/>
      <c r="AF55" s="102"/>
      <c r="AG55" s="102"/>
      <c r="AH55" s="102"/>
      <c r="AI55" s="102"/>
      <c r="AJ55" s="220">
        <f t="shared" si="100"/>
        <v>0</v>
      </c>
      <c r="AK55" s="275">
        <f>'NAW2 - Total - SSEH'!AK55</f>
        <v>22</v>
      </c>
      <c r="AL55" s="275">
        <f>'NAW2 - Total - SSEH'!AL55</f>
        <v>14</v>
      </c>
      <c r="AM55" s="275">
        <f>'NAW2 - Total - SSEH'!AM55</f>
        <v>0</v>
      </c>
      <c r="AN55" s="275">
        <f>'NAW2 - Total - SSEH'!AN55</f>
        <v>0</v>
      </c>
      <c r="AO55" s="275">
        <f>'NAW2 - Total - SSEH'!AO55</f>
        <v>7</v>
      </c>
      <c r="AP55" s="220">
        <f t="shared" si="101"/>
        <v>43</v>
      </c>
    </row>
    <row r="56" spans="1:42" ht="25.5" customHeight="1" thickBot="1">
      <c r="A56" s="13"/>
      <c r="B56" s="221"/>
      <c r="C56" s="329"/>
      <c r="D56" s="330"/>
      <c r="E56" s="102"/>
      <c r="F56" s="223"/>
      <c r="G56" s="224">
        <f>SUM(G52:G55)</f>
        <v>1755</v>
      </c>
      <c r="H56" s="225">
        <f t="shared" ref="H56:K56" si="102">SUM(H52:H55)</f>
        <v>168</v>
      </c>
      <c r="I56" s="225">
        <f t="shared" si="102"/>
        <v>2</v>
      </c>
      <c r="J56" s="225">
        <f t="shared" si="102"/>
        <v>0</v>
      </c>
      <c r="K56" s="225">
        <f t="shared" si="102"/>
        <v>331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1591</v>
      </c>
      <c r="Z56" s="225">
        <f t="shared" ref="Z56:AC56" si="105">SUM(Z52:Z55)</f>
        <v>289</v>
      </c>
      <c r="AA56" s="225">
        <f t="shared" si="105"/>
        <v>45</v>
      </c>
      <c r="AB56" s="225">
        <f t="shared" si="105"/>
        <v>0</v>
      </c>
      <c r="AC56" s="225">
        <f t="shared" si="105"/>
        <v>331</v>
      </c>
      <c r="AD56" s="150"/>
      <c r="AE56" s="224">
        <f>SUM(AE52:AE55)</f>
        <v>0</v>
      </c>
      <c r="AF56" s="225">
        <f t="shared" ref="AF56:AI56" si="106">SUM(AF52:AF55)</f>
        <v>0</v>
      </c>
      <c r="AG56" s="225">
        <f t="shared" si="106"/>
        <v>0</v>
      </c>
      <c r="AH56" s="225">
        <f t="shared" si="106"/>
        <v>0</v>
      </c>
      <c r="AI56" s="225">
        <f t="shared" si="106"/>
        <v>0</v>
      </c>
      <c r="AJ56" s="150"/>
      <c r="AK56" s="224">
        <f>SUM(AK52:AK55)</f>
        <v>1366</v>
      </c>
      <c r="AL56" s="225">
        <f t="shared" ref="AL56:AO56" si="107">SUM(AL52:AL55)</f>
        <v>442</v>
      </c>
      <c r="AM56" s="225">
        <f t="shared" si="107"/>
        <v>100</v>
      </c>
      <c r="AN56" s="225">
        <f t="shared" si="107"/>
        <v>17</v>
      </c>
      <c r="AO56" s="225">
        <f t="shared" si="107"/>
        <v>331</v>
      </c>
      <c r="AP56" s="150"/>
    </row>
    <row r="57" spans="1:42" ht="25.5" customHeight="1">
      <c r="A57" s="13"/>
      <c r="B57" s="282" t="s">
        <v>16</v>
      </c>
      <c r="C57" s="282"/>
      <c r="D57" s="283"/>
      <c r="E57" s="212"/>
      <c r="F57" s="213" t="s">
        <v>78</v>
      </c>
      <c r="G57" s="275">
        <f>'NAW2 - Total - SSEH'!G57</f>
        <v>1555</v>
      </c>
      <c r="H57" s="275">
        <f>'NAW2 - Total - SSEH'!H57</f>
        <v>194</v>
      </c>
      <c r="I57" s="275">
        <f>'NAW2 - Total - SSEH'!I57</f>
        <v>59</v>
      </c>
      <c r="J57" s="275">
        <f>'NAW2 - Total - SSEH'!J57</f>
        <v>1</v>
      </c>
      <c r="K57" s="275">
        <f>'NAW2 - Total - SSEH'!K57</f>
        <v>0</v>
      </c>
      <c r="L57" s="216">
        <f>SUM(G57:K57)</f>
        <v>1809</v>
      </c>
      <c r="M57" s="275">
        <f>'NAW2 - Total - SSEH'!M57</f>
        <v>0</v>
      </c>
      <c r="N57" s="275">
        <f>'NAW2 - Total - SSEH'!N57</f>
        <v>0</v>
      </c>
      <c r="O57" s="275">
        <f>'NAW2 - Total - SSEH'!O57</f>
        <v>0</v>
      </c>
      <c r="P57" s="275">
        <f>'NAW2 - Total - SSEH'!P57</f>
        <v>0</v>
      </c>
      <c r="Q57" s="275">
        <f>'NAW2 - Total - SSEH'!Q57</f>
        <v>0</v>
      </c>
      <c r="R57" s="216">
        <f>SUM(M57:Q57)</f>
        <v>0</v>
      </c>
      <c r="S57" s="214"/>
      <c r="T57" s="215"/>
      <c r="U57" s="215"/>
      <c r="V57" s="215"/>
      <c r="W57" s="215"/>
      <c r="X57" s="216">
        <f>SUM(S57:W57)</f>
        <v>0</v>
      </c>
      <c r="Y57" s="276">
        <f>'NAW2 - Total - SSEH'!Y57</f>
        <v>1393</v>
      </c>
      <c r="Z57" s="276">
        <f>'NAW2 - Total - SSEH'!Z57</f>
        <v>308</v>
      </c>
      <c r="AA57" s="276">
        <f>'NAW2 - Total - SSEH'!AA57</f>
        <v>106</v>
      </c>
      <c r="AB57" s="276">
        <f>'NAW2 - Total - SSEH'!AB57</f>
        <v>2</v>
      </c>
      <c r="AC57" s="276">
        <f>'NAW2 - Total - SSEH'!AC57</f>
        <v>0</v>
      </c>
      <c r="AD57" s="216">
        <f>SUM(Y57:AC57)</f>
        <v>1809</v>
      </c>
      <c r="AE57" s="214"/>
      <c r="AF57" s="215"/>
      <c r="AG57" s="215"/>
      <c r="AH57" s="215"/>
      <c r="AI57" s="215"/>
      <c r="AJ57" s="216">
        <f>SUM(AE57:AI57)</f>
        <v>0</v>
      </c>
      <c r="AK57" s="276">
        <f>'NAW2 - Total - SSEH'!AK57</f>
        <v>1255</v>
      </c>
      <c r="AL57" s="276">
        <f>'NAW2 - Total - SSEH'!AL57</f>
        <v>374</v>
      </c>
      <c r="AM57" s="276">
        <f>'NAW2 - Total - SSEH'!AM57</f>
        <v>86</v>
      </c>
      <c r="AN57" s="276">
        <f>'NAW2 - Total - SSEH'!AN57</f>
        <v>92</v>
      </c>
      <c r="AO57" s="276">
        <f>'NAW2 - Total - SSEH'!AO57</f>
        <v>2</v>
      </c>
      <c r="AP57" s="216">
        <f>SUM(AK57:AO57)</f>
        <v>1809</v>
      </c>
    </row>
    <row r="58" spans="1:42" ht="25.5" customHeight="1">
      <c r="A58" s="13"/>
      <c r="B58" s="22"/>
      <c r="C58" s="22"/>
      <c r="D58" s="104"/>
      <c r="E58" s="105"/>
      <c r="F58" s="219" t="s">
        <v>80</v>
      </c>
      <c r="G58" s="275">
        <f>'NAW2 - Total - SSEH'!G58</f>
        <v>5379</v>
      </c>
      <c r="H58" s="275">
        <f>'NAW2 - Total - SSEH'!H58</f>
        <v>501</v>
      </c>
      <c r="I58" s="275">
        <f>'NAW2 - Total - SSEH'!I58</f>
        <v>186</v>
      </c>
      <c r="J58" s="275">
        <f>'NAW2 - Total - SSEH'!J58</f>
        <v>4</v>
      </c>
      <c r="K58" s="275">
        <f>'NAW2 - Total - SSEH'!K58</f>
        <v>53</v>
      </c>
      <c r="L58" s="220">
        <f t="shared" ref="L58:L60" si="108">SUM(G58:K58)</f>
        <v>6123</v>
      </c>
      <c r="M58" s="275">
        <f>'NAW2 - Total - SSEH'!M58</f>
        <v>0</v>
      </c>
      <c r="N58" s="275">
        <f>'NAW2 - Total - SSEH'!N58</f>
        <v>0</v>
      </c>
      <c r="O58" s="275">
        <f>'NAW2 - Total - SSEH'!O58</f>
        <v>0</v>
      </c>
      <c r="P58" s="275">
        <f>'NAW2 - Total - SSEH'!P58</f>
        <v>0</v>
      </c>
      <c r="Q58" s="275">
        <f>'NAW2 - Total - SSEH'!Q58</f>
        <v>0</v>
      </c>
      <c r="R58" s="220">
        <f t="shared" ref="R58:R60" si="109">SUM(M58:Q58)</f>
        <v>0</v>
      </c>
      <c r="S58" s="102"/>
      <c r="T58" s="102"/>
      <c r="U58" s="102"/>
      <c r="V58" s="102"/>
      <c r="W58" s="102"/>
      <c r="X58" s="220">
        <f t="shared" ref="X58:X60" si="110">SUM(S58:W58)</f>
        <v>0</v>
      </c>
      <c r="Y58" s="275">
        <f>'NAW2 - Total - SSEH'!Y58</f>
        <v>4915</v>
      </c>
      <c r="Z58" s="275">
        <f>'NAW2 - Total - SSEH'!Z58</f>
        <v>844</v>
      </c>
      <c r="AA58" s="275">
        <f>'NAW2 - Total - SSEH'!AA58</f>
        <v>303</v>
      </c>
      <c r="AB58" s="275">
        <f>'NAW2 - Total - SSEH'!AB58</f>
        <v>8</v>
      </c>
      <c r="AC58" s="275">
        <f>'NAW2 - Total - SSEH'!AC58</f>
        <v>53</v>
      </c>
      <c r="AD58" s="220">
        <f t="shared" ref="AD58:AD60" si="111">SUM(Y58:AC58)</f>
        <v>6123</v>
      </c>
      <c r="AE58" s="102"/>
      <c r="AF58" s="102"/>
      <c r="AG58" s="102"/>
      <c r="AH58" s="102"/>
      <c r="AI58" s="102"/>
      <c r="AJ58" s="220">
        <f t="shared" ref="AJ58:AJ60" si="112">SUM(AE58:AI58)</f>
        <v>0</v>
      </c>
      <c r="AK58" s="275">
        <f>'NAW2 - Total - SSEH'!AK58</f>
        <v>4501</v>
      </c>
      <c r="AL58" s="275">
        <f>'NAW2 - Total - SSEH'!AL58</f>
        <v>1062</v>
      </c>
      <c r="AM58" s="275">
        <f>'NAW2 - Total - SSEH'!AM58</f>
        <v>213</v>
      </c>
      <c r="AN58" s="275">
        <f>'NAW2 - Total - SSEH'!AN58</f>
        <v>288</v>
      </c>
      <c r="AO58" s="275">
        <f>'NAW2 - Total - SSEH'!AO58</f>
        <v>59</v>
      </c>
      <c r="AP58" s="220">
        <f t="shared" ref="AP58:AP60" si="113">SUM(AK58:AO58)</f>
        <v>6123</v>
      </c>
    </row>
    <row r="59" spans="1:42" ht="25.5" customHeight="1">
      <c r="A59" s="13"/>
      <c r="B59" s="22"/>
      <c r="C59" s="22"/>
      <c r="D59" s="104"/>
      <c r="E59" s="105"/>
      <c r="F59" s="219" t="s">
        <v>82</v>
      </c>
      <c r="G59" s="275">
        <f>'NAW2 - Total - SSEH'!G59</f>
        <v>1344</v>
      </c>
      <c r="H59" s="275">
        <f>'NAW2 - Total - SSEH'!H59</f>
        <v>133</v>
      </c>
      <c r="I59" s="275">
        <f>'NAW2 - Total - SSEH'!I59</f>
        <v>49</v>
      </c>
      <c r="J59" s="275">
        <f>'NAW2 - Total - SSEH'!J59</f>
        <v>1</v>
      </c>
      <c r="K59" s="275">
        <f>'NAW2 - Total - SSEH'!K59</f>
        <v>19</v>
      </c>
      <c r="L59" s="220">
        <f t="shared" si="108"/>
        <v>1546</v>
      </c>
      <c r="M59" s="275">
        <f>'NAW2 - Total - SSEH'!M59</f>
        <v>0</v>
      </c>
      <c r="N59" s="275">
        <f>'NAW2 - Total - SSEH'!N59</f>
        <v>0</v>
      </c>
      <c r="O59" s="275">
        <f>'NAW2 - Total - SSEH'!O59</f>
        <v>0</v>
      </c>
      <c r="P59" s="275">
        <f>'NAW2 - Total - SSEH'!P59</f>
        <v>0</v>
      </c>
      <c r="Q59" s="275">
        <f>'NAW2 - Total - SSEH'!Q59</f>
        <v>0</v>
      </c>
      <c r="R59" s="220">
        <f t="shared" si="109"/>
        <v>0</v>
      </c>
      <c r="S59" s="102"/>
      <c r="T59" s="102"/>
      <c r="U59" s="102"/>
      <c r="V59" s="102"/>
      <c r="W59" s="102"/>
      <c r="X59" s="220">
        <f t="shared" si="110"/>
        <v>0</v>
      </c>
      <c r="Y59" s="275">
        <f>'NAW2 - Total - SSEH'!Y59</f>
        <v>1235</v>
      </c>
      <c r="Z59" s="275">
        <f>'NAW2 - Total - SSEH'!Z59</f>
        <v>203</v>
      </c>
      <c r="AA59" s="275">
        <f>'NAW2 - Total - SSEH'!AA59</f>
        <v>88</v>
      </c>
      <c r="AB59" s="275">
        <f>'NAW2 - Total - SSEH'!AB59</f>
        <v>1</v>
      </c>
      <c r="AC59" s="275">
        <f>'NAW2 - Total - SSEH'!AC59</f>
        <v>19</v>
      </c>
      <c r="AD59" s="220">
        <f t="shared" si="111"/>
        <v>1546</v>
      </c>
      <c r="AE59" s="102"/>
      <c r="AF59" s="102"/>
      <c r="AG59" s="102"/>
      <c r="AH59" s="102"/>
      <c r="AI59" s="102"/>
      <c r="AJ59" s="220">
        <f t="shared" si="112"/>
        <v>0</v>
      </c>
      <c r="AK59" s="275">
        <f>'NAW2 - Total - SSEH'!AK59</f>
        <v>1135</v>
      </c>
      <c r="AL59" s="275">
        <f>'NAW2 - Total - SSEH'!AL59</f>
        <v>252</v>
      </c>
      <c r="AM59" s="275">
        <f>'NAW2 - Total - SSEH'!AM59</f>
        <v>53</v>
      </c>
      <c r="AN59" s="275">
        <f>'NAW2 - Total - SSEH'!AN59</f>
        <v>86</v>
      </c>
      <c r="AO59" s="275">
        <f>'NAW2 - Total - SSEH'!AO59</f>
        <v>20</v>
      </c>
      <c r="AP59" s="220">
        <f t="shared" si="113"/>
        <v>1546</v>
      </c>
    </row>
    <row r="60" spans="1:42" ht="25.5" customHeight="1">
      <c r="A60" s="13"/>
      <c r="B60" s="22"/>
      <c r="C60" s="22"/>
      <c r="D60" s="104"/>
      <c r="E60" s="105"/>
      <c r="F60" s="219" t="s">
        <v>83</v>
      </c>
      <c r="G60" s="275">
        <f>'NAW2 - Total - SSEH'!G60</f>
        <v>9</v>
      </c>
      <c r="H60" s="275">
        <f>'NAW2 - Total - SSEH'!H60</f>
        <v>1</v>
      </c>
      <c r="I60" s="275">
        <f>'NAW2 - Total - SSEH'!I60</f>
        <v>1</v>
      </c>
      <c r="J60" s="275">
        <f>'NAW2 - Total - SSEH'!J60</f>
        <v>0</v>
      </c>
      <c r="K60" s="275">
        <f>'NAW2 - Total - SSEH'!K60</f>
        <v>0</v>
      </c>
      <c r="L60" s="220">
        <f t="shared" si="108"/>
        <v>11</v>
      </c>
      <c r="M60" s="275">
        <f>'NAW2 - Total - SSEH'!M60</f>
        <v>0</v>
      </c>
      <c r="N60" s="275">
        <f>'NAW2 - Total - SSEH'!N60</f>
        <v>0</v>
      </c>
      <c r="O60" s="275">
        <f>'NAW2 - Total - SSEH'!O60</f>
        <v>0</v>
      </c>
      <c r="P60" s="275">
        <f>'NAW2 - Total - SSEH'!P60</f>
        <v>0</v>
      </c>
      <c r="Q60" s="275">
        <f>'NAW2 - Total - SSEH'!Q60</f>
        <v>0</v>
      </c>
      <c r="R60" s="220">
        <f t="shared" si="109"/>
        <v>0</v>
      </c>
      <c r="S60" s="102"/>
      <c r="T60" s="102"/>
      <c r="U60" s="102"/>
      <c r="V60" s="102"/>
      <c r="W60" s="102"/>
      <c r="X60" s="220">
        <f t="shared" si="110"/>
        <v>0</v>
      </c>
      <c r="Y60" s="275">
        <f>'NAW2 - Total - SSEH'!Y60</f>
        <v>7</v>
      </c>
      <c r="Z60" s="275">
        <f>'NAW2 - Total - SSEH'!Z60</f>
        <v>3</v>
      </c>
      <c r="AA60" s="275">
        <f>'NAW2 - Total - SSEH'!AA60</f>
        <v>1</v>
      </c>
      <c r="AB60" s="275">
        <f>'NAW2 - Total - SSEH'!AB60</f>
        <v>0</v>
      </c>
      <c r="AC60" s="275">
        <f>'NAW2 - Total - SSEH'!AC60</f>
        <v>0</v>
      </c>
      <c r="AD60" s="220">
        <f t="shared" si="111"/>
        <v>11</v>
      </c>
      <c r="AE60" s="102"/>
      <c r="AF60" s="102"/>
      <c r="AG60" s="102"/>
      <c r="AH60" s="102"/>
      <c r="AI60" s="102"/>
      <c r="AJ60" s="220">
        <f t="shared" si="112"/>
        <v>0</v>
      </c>
      <c r="AK60" s="275">
        <f>'NAW2 - Total - SSEH'!AK60</f>
        <v>6</v>
      </c>
      <c r="AL60" s="275">
        <f>'NAW2 - Total - SSEH'!AL60</f>
        <v>3</v>
      </c>
      <c r="AM60" s="275">
        <f>'NAW2 - Total - SSEH'!AM60</f>
        <v>1</v>
      </c>
      <c r="AN60" s="275">
        <f>'NAW2 - Total - SSEH'!AN60</f>
        <v>1</v>
      </c>
      <c r="AO60" s="275">
        <f>'NAW2 - Total - SSEH'!AO60</f>
        <v>0</v>
      </c>
      <c r="AP60" s="220">
        <f t="shared" si="113"/>
        <v>11</v>
      </c>
    </row>
    <row r="61" spans="1:42" ht="25.5" customHeight="1" thickBot="1">
      <c r="A61" s="13"/>
      <c r="B61" s="221"/>
      <c r="C61" s="329"/>
      <c r="D61" s="330"/>
      <c r="E61" s="102"/>
      <c r="F61" s="223"/>
      <c r="G61" s="224">
        <f>SUM(G57:G60)</f>
        <v>8287</v>
      </c>
      <c r="H61" s="225">
        <f t="shared" ref="H61:K61" si="114">SUM(H57:H60)</f>
        <v>829</v>
      </c>
      <c r="I61" s="225">
        <f t="shared" si="114"/>
        <v>295</v>
      </c>
      <c r="J61" s="225">
        <f t="shared" si="114"/>
        <v>6</v>
      </c>
      <c r="K61" s="225">
        <f t="shared" si="114"/>
        <v>72</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7550</v>
      </c>
      <c r="Z61" s="225">
        <f t="shared" ref="Z61:AC61" si="117">SUM(Z57:Z60)</f>
        <v>1358</v>
      </c>
      <c r="AA61" s="225">
        <f t="shared" si="117"/>
        <v>498</v>
      </c>
      <c r="AB61" s="225">
        <f t="shared" si="117"/>
        <v>11</v>
      </c>
      <c r="AC61" s="225">
        <f t="shared" si="117"/>
        <v>72</v>
      </c>
      <c r="AD61" s="150"/>
      <c r="AE61" s="224">
        <f>SUM(AE57:AE60)</f>
        <v>0</v>
      </c>
      <c r="AF61" s="225">
        <f t="shared" ref="AF61:AI61" si="118">SUM(AF57:AF60)</f>
        <v>0</v>
      </c>
      <c r="AG61" s="225">
        <f t="shared" si="118"/>
        <v>0</v>
      </c>
      <c r="AH61" s="225">
        <f t="shared" si="118"/>
        <v>0</v>
      </c>
      <c r="AI61" s="225">
        <f t="shared" si="118"/>
        <v>0</v>
      </c>
      <c r="AJ61" s="150"/>
      <c r="AK61" s="224">
        <f>SUM(AK57:AK60)</f>
        <v>6897</v>
      </c>
      <c r="AL61" s="225">
        <f t="shared" ref="AL61:AO61" si="119">SUM(AL57:AL60)</f>
        <v>1691</v>
      </c>
      <c r="AM61" s="225">
        <f t="shared" si="119"/>
        <v>353</v>
      </c>
      <c r="AN61" s="225">
        <f t="shared" si="119"/>
        <v>467</v>
      </c>
      <c r="AO61" s="225">
        <f t="shared" si="119"/>
        <v>81</v>
      </c>
      <c r="AP61" s="150"/>
    </row>
    <row r="62" spans="1:42" ht="25.5" customHeight="1">
      <c r="A62" s="13"/>
      <c r="B62" s="282" t="s">
        <v>17</v>
      </c>
      <c r="C62" s="282"/>
      <c r="D62" s="283"/>
      <c r="E62" s="212"/>
      <c r="F62" s="213" t="s">
        <v>78</v>
      </c>
      <c r="G62" s="275">
        <f>'NAW2 - Total - SSEH'!G62</f>
        <v>482</v>
      </c>
      <c r="H62" s="275">
        <f>'NAW2 - Total - SSEH'!H62</f>
        <v>18</v>
      </c>
      <c r="I62" s="275">
        <f>'NAW2 - Total - SSEH'!I62</f>
        <v>10</v>
      </c>
      <c r="J62" s="275">
        <f>'NAW2 - Total - SSEH'!J62</f>
        <v>0</v>
      </c>
      <c r="K62" s="275">
        <f>'NAW2 - Total - SSEH'!K62</f>
        <v>0</v>
      </c>
      <c r="L62" s="216">
        <f>SUM(G62:K62)</f>
        <v>510</v>
      </c>
      <c r="M62" s="275">
        <f>'NAW2 - Total - SSEH'!M62</f>
        <v>0</v>
      </c>
      <c r="N62" s="275">
        <f>'NAW2 - Total - SSEH'!N62</f>
        <v>0</v>
      </c>
      <c r="O62" s="275">
        <f>'NAW2 - Total - SSEH'!O62</f>
        <v>0</v>
      </c>
      <c r="P62" s="275">
        <f>'NAW2 - Total - SSEH'!P62</f>
        <v>0</v>
      </c>
      <c r="Q62" s="275">
        <f>'NAW2 - Total - SSEH'!Q62</f>
        <v>0</v>
      </c>
      <c r="R62" s="216">
        <f>SUM(M62:Q62)</f>
        <v>0</v>
      </c>
      <c r="S62" s="214"/>
      <c r="T62" s="215"/>
      <c r="U62" s="215"/>
      <c r="V62" s="215"/>
      <c r="W62" s="215"/>
      <c r="X62" s="216">
        <f>SUM(S62:W62)</f>
        <v>0</v>
      </c>
      <c r="Y62" s="276">
        <f>'NAW2 - Total - SSEH'!Y62</f>
        <v>470</v>
      </c>
      <c r="Z62" s="276">
        <f>'NAW2 - Total - SSEH'!Z62</f>
        <v>25</v>
      </c>
      <c r="AA62" s="276">
        <f>'NAW2 - Total - SSEH'!AA62</f>
        <v>13</v>
      </c>
      <c r="AB62" s="276">
        <f>'NAW2 - Total - SSEH'!AB62</f>
        <v>2</v>
      </c>
      <c r="AC62" s="276">
        <f>'NAW2 - Total - SSEH'!AC62</f>
        <v>0</v>
      </c>
      <c r="AD62" s="216">
        <f>SUM(Y62:AC62)</f>
        <v>510</v>
      </c>
      <c r="AE62" s="214"/>
      <c r="AF62" s="215"/>
      <c r="AG62" s="215"/>
      <c r="AH62" s="215"/>
      <c r="AI62" s="215"/>
      <c r="AJ62" s="216">
        <f>SUM(AE62:AI62)</f>
        <v>0</v>
      </c>
      <c r="AK62" s="276">
        <f>'NAW2 - Total - SSEH'!AK62</f>
        <v>460</v>
      </c>
      <c r="AL62" s="276">
        <f>'NAW2 - Total - SSEH'!AL62</f>
        <v>25</v>
      </c>
      <c r="AM62" s="276">
        <f>'NAW2 - Total - SSEH'!AM62</f>
        <v>11</v>
      </c>
      <c r="AN62" s="276">
        <f>'NAW2 - Total - SSEH'!AN62</f>
        <v>14</v>
      </c>
      <c r="AO62" s="276">
        <f>'NAW2 - Total - SSEH'!AO62</f>
        <v>0</v>
      </c>
      <c r="AP62" s="216">
        <f>SUM(AK62:AO62)</f>
        <v>510</v>
      </c>
    </row>
    <row r="63" spans="1:42" ht="25.5" customHeight="1">
      <c r="A63" s="13"/>
      <c r="B63" s="22"/>
      <c r="C63" s="22"/>
      <c r="D63" s="104"/>
      <c r="E63" s="105"/>
      <c r="F63" s="219" t="s">
        <v>80</v>
      </c>
      <c r="G63" s="275">
        <f>'NAW2 - Total - SSEH'!G63</f>
        <v>5865</v>
      </c>
      <c r="H63" s="275">
        <f>'NAW2 - Total - SSEH'!H63</f>
        <v>289</v>
      </c>
      <c r="I63" s="275">
        <f>'NAW2 - Total - SSEH'!I63</f>
        <v>75</v>
      </c>
      <c r="J63" s="275">
        <f>'NAW2 - Total - SSEH'!J63</f>
        <v>1</v>
      </c>
      <c r="K63" s="275">
        <f>'NAW2 - Total - SSEH'!K63</f>
        <v>19</v>
      </c>
      <c r="L63" s="220">
        <f t="shared" ref="L63:L65" si="120">SUM(G63:K63)</f>
        <v>6249</v>
      </c>
      <c r="M63" s="275">
        <f>'NAW2 - Total - SSEH'!M63</f>
        <v>0</v>
      </c>
      <c r="N63" s="275">
        <f>'NAW2 - Total - SSEH'!N63</f>
        <v>0</v>
      </c>
      <c r="O63" s="275">
        <f>'NAW2 - Total - SSEH'!O63</f>
        <v>0</v>
      </c>
      <c r="P63" s="275">
        <f>'NAW2 - Total - SSEH'!P63</f>
        <v>0</v>
      </c>
      <c r="Q63" s="275">
        <f>'NAW2 - Total - SSEH'!Q63</f>
        <v>0</v>
      </c>
      <c r="R63" s="220">
        <f t="shared" ref="R63:R65" si="121">SUM(M63:Q63)</f>
        <v>0</v>
      </c>
      <c r="S63" s="102"/>
      <c r="T63" s="102"/>
      <c r="U63" s="102"/>
      <c r="V63" s="102"/>
      <c r="W63" s="102"/>
      <c r="X63" s="220">
        <f t="shared" ref="X63:X65" si="122">SUM(S63:W63)</f>
        <v>0</v>
      </c>
      <c r="Y63" s="275">
        <f>'NAW2 - Total - SSEH'!Y63</f>
        <v>5654</v>
      </c>
      <c r="Z63" s="275">
        <f>'NAW2 - Total - SSEH'!Z63</f>
        <v>424</v>
      </c>
      <c r="AA63" s="275">
        <f>'NAW2 - Total - SSEH'!AA63</f>
        <v>142</v>
      </c>
      <c r="AB63" s="275">
        <f>'NAW2 - Total - SSEH'!AB63</f>
        <v>10</v>
      </c>
      <c r="AC63" s="275">
        <f>'NAW2 - Total - SSEH'!AC63</f>
        <v>19</v>
      </c>
      <c r="AD63" s="220">
        <f t="shared" ref="AD63:AD65" si="123">SUM(Y63:AC63)</f>
        <v>6249</v>
      </c>
      <c r="AE63" s="102"/>
      <c r="AF63" s="102"/>
      <c r="AG63" s="102"/>
      <c r="AH63" s="102"/>
      <c r="AI63" s="102"/>
      <c r="AJ63" s="220">
        <f t="shared" ref="AJ63:AJ65" si="124">SUM(AE63:AI63)</f>
        <v>0</v>
      </c>
      <c r="AK63" s="275">
        <f>'NAW2 - Total - SSEH'!AK63</f>
        <v>5358</v>
      </c>
      <c r="AL63" s="275">
        <f>'NAW2 - Total - SSEH'!AL63</f>
        <v>583</v>
      </c>
      <c r="AM63" s="275">
        <f>'NAW2 - Total - SSEH'!AM63</f>
        <v>181</v>
      </c>
      <c r="AN63" s="275">
        <f>'NAW2 - Total - SSEH'!AN63</f>
        <v>107</v>
      </c>
      <c r="AO63" s="275">
        <f>'NAW2 - Total - SSEH'!AO63</f>
        <v>20</v>
      </c>
      <c r="AP63" s="220">
        <f t="shared" ref="AP63:AP65" si="125">SUM(AK63:AO63)</f>
        <v>6249</v>
      </c>
    </row>
    <row r="64" spans="1:42" ht="25.5" customHeight="1">
      <c r="A64" s="13"/>
      <c r="B64" s="22"/>
      <c r="C64" s="22"/>
      <c r="D64" s="104"/>
      <c r="E64" s="105"/>
      <c r="F64" s="219" t="s">
        <v>82</v>
      </c>
      <c r="G64" s="275">
        <f>'NAW2 - Total - SSEH'!G64</f>
        <v>818</v>
      </c>
      <c r="H64" s="275">
        <f>'NAW2 - Total - SSEH'!H64</f>
        <v>39</v>
      </c>
      <c r="I64" s="275">
        <f>'NAW2 - Total - SSEH'!I64</f>
        <v>9</v>
      </c>
      <c r="J64" s="275">
        <f>'NAW2 - Total - SSEH'!J64</f>
        <v>0</v>
      </c>
      <c r="K64" s="275">
        <f>'NAW2 - Total - SSEH'!K64</f>
        <v>15</v>
      </c>
      <c r="L64" s="220">
        <f t="shared" si="120"/>
        <v>881</v>
      </c>
      <c r="M64" s="275">
        <f>'NAW2 - Total - SSEH'!M64</f>
        <v>0</v>
      </c>
      <c r="N64" s="275">
        <f>'NAW2 - Total - SSEH'!N64</f>
        <v>0</v>
      </c>
      <c r="O64" s="275">
        <f>'NAW2 - Total - SSEH'!O64</f>
        <v>0</v>
      </c>
      <c r="P64" s="275">
        <f>'NAW2 - Total - SSEH'!P64</f>
        <v>0</v>
      </c>
      <c r="Q64" s="275">
        <f>'NAW2 - Total - SSEH'!Q64</f>
        <v>0</v>
      </c>
      <c r="R64" s="220">
        <f t="shared" si="121"/>
        <v>0</v>
      </c>
      <c r="S64" s="102"/>
      <c r="T64" s="102"/>
      <c r="U64" s="102"/>
      <c r="V64" s="102"/>
      <c r="W64" s="102"/>
      <c r="X64" s="220">
        <f t="shared" si="122"/>
        <v>0</v>
      </c>
      <c r="Y64" s="275">
        <f>'NAW2 - Total - SSEH'!Y64</f>
        <v>791</v>
      </c>
      <c r="Z64" s="275">
        <f>'NAW2 - Total - SSEH'!Z64</f>
        <v>50</v>
      </c>
      <c r="AA64" s="275">
        <f>'NAW2 - Total - SSEH'!AA64</f>
        <v>24</v>
      </c>
      <c r="AB64" s="275">
        <f>'NAW2 - Total - SSEH'!AB64</f>
        <v>1</v>
      </c>
      <c r="AC64" s="275">
        <f>'NAW2 - Total - SSEH'!AC64</f>
        <v>15</v>
      </c>
      <c r="AD64" s="220">
        <f t="shared" si="123"/>
        <v>881</v>
      </c>
      <c r="AE64" s="102"/>
      <c r="AF64" s="102"/>
      <c r="AG64" s="102"/>
      <c r="AH64" s="102"/>
      <c r="AI64" s="102"/>
      <c r="AJ64" s="220">
        <f t="shared" si="124"/>
        <v>0</v>
      </c>
      <c r="AK64" s="275">
        <f>'NAW2 - Total - SSEH'!AK64</f>
        <v>757</v>
      </c>
      <c r="AL64" s="275">
        <f>'NAW2 - Total - SSEH'!AL64</f>
        <v>67</v>
      </c>
      <c r="AM64" s="275">
        <f>'NAW2 - Total - SSEH'!AM64</f>
        <v>24</v>
      </c>
      <c r="AN64" s="275">
        <f>'NAW2 - Total - SSEH'!AN64</f>
        <v>18</v>
      </c>
      <c r="AO64" s="275">
        <f>'NAW2 - Total - SSEH'!AO64</f>
        <v>15</v>
      </c>
      <c r="AP64" s="220">
        <f t="shared" si="125"/>
        <v>881</v>
      </c>
    </row>
    <row r="65" spans="1:42" ht="25.5" customHeight="1">
      <c r="A65" s="13"/>
      <c r="B65" s="22"/>
      <c r="C65" s="22"/>
      <c r="D65" s="104"/>
      <c r="E65" s="105"/>
      <c r="F65" s="219" t="s">
        <v>83</v>
      </c>
      <c r="G65" s="275">
        <f>'NAW2 - Total - SSEH'!G65</f>
        <v>19</v>
      </c>
      <c r="H65" s="275">
        <f>'NAW2 - Total - SSEH'!H65</f>
        <v>1</v>
      </c>
      <c r="I65" s="275">
        <f>'NAW2 - Total - SSEH'!I65</f>
        <v>0</v>
      </c>
      <c r="J65" s="275">
        <f>'NAW2 - Total - SSEH'!J65</f>
        <v>0</v>
      </c>
      <c r="K65" s="275">
        <f>'NAW2 - Total - SSEH'!K65</f>
        <v>0</v>
      </c>
      <c r="L65" s="220">
        <f t="shared" si="120"/>
        <v>20</v>
      </c>
      <c r="M65" s="275">
        <f>'NAW2 - Total - SSEH'!M65</f>
        <v>0</v>
      </c>
      <c r="N65" s="275">
        <f>'NAW2 - Total - SSEH'!N65</f>
        <v>0</v>
      </c>
      <c r="O65" s="275">
        <f>'NAW2 - Total - SSEH'!O65</f>
        <v>0</v>
      </c>
      <c r="P65" s="275">
        <f>'NAW2 - Total - SSEH'!P65</f>
        <v>0</v>
      </c>
      <c r="Q65" s="275">
        <f>'NAW2 - Total - SSEH'!Q65</f>
        <v>0</v>
      </c>
      <c r="R65" s="220">
        <f t="shared" si="121"/>
        <v>0</v>
      </c>
      <c r="S65" s="102"/>
      <c r="T65" s="102"/>
      <c r="U65" s="102"/>
      <c r="V65" s="102"/>
      <c r="W65" s="102"/>
      <c r="X65" s="220">
        <f t="shared" si="122"/>
        <v>0</v>
      </c>
      <c r="Y65" s="275">
        <f>'NAW2 - Total - SSEH'!Y65</f>
        <v>19</v>
      </c>
      <c r="Z65" s="275">
        <f>'NAW2 - Total - SSEH'!Z65</f>
        <v>0</v>
      </c>
      <c r="AA65" s="275">
        <f>'NAW2 - Total - SSEH'!AA65</f>
        <v>1</v>
      </c>
      <c r="AB65" s="275">
        <f>'NAW2 - Total - SSEH'!AB65</f>
        <v>0</v>
      </c>
      <c r="AC65" s="275">
        <f>'NAW2 - Total - SSEH'!AC65</f>
        <v>0</v>
      </c>
      <c r="AD65" s="220">
        <f t="shared" si="123"/>
        <v>20</v>
      </c>
      <c r="AE65" s="102"/>
      <c r="AF65" s="102"/>
      <c r="AG65" s="102"/>
      <c r="AH65" s="102"/>
      <c r="AI65" s="102"/>
      <c r="AJ65" s="220">
        <f t="shared" si="124"/>
        <v>0</v>
      </c>
      <c r="AK65" s="275">
        <f>'NAW2 - Total - SSEH'!AK65</f>
        <v>19</v>
      </c>
      <c r="AL65" s="275">
        <f>'NAW2 - Total - SSEH'!AL65</f>
        <v>0</v>
      </c>
      <c r="AM65" s="275">
        <f>'NAW2 - Total - SSEH'!AM65</f>
        <v>0</v>
      </c>
      <c r="AN65" s="275">
        <f>'NAW2 - Total - SSEH'!AN65</f>
        <v>1</v>
      </c>
      <c r="AO65" s="275">
        <f>'NAW2 - Total - SSEH'!AO65</f>
        <v>0</v>
      </c>
      <c r="AP65" s="220">
        <f t="shared" si="125"/>
        <v>20</v>
      </c>
    </row>
    <row r="66" spans="1:42" ht="25.5" customHeight="1" thickBot="1">
      <c r="A66" s="13"/>
      <c r="B66" s="221"/>
      <c r="C66" s="329"/>
      <c r="D66" s="330"/>
      <c r="E66" s="102"/>
      <c r="F66" s="223"/>
      <c r="G66" s="224">
        <f>SUM(G62:G65)</f>
        <v>7184</v>
      </c>
      <c r="H66" s="225">
        <f t="shared" ref="H66:K66" si="126">SUM(H62:H65)</f>
        <v>347</v>
      </c>
      <c r="I66" s="225">
        <f t="shared" si="126"/>
        <v>94</v>
      </c>
      <c r="J66" s="225">
        <f t="shared" si="126"/>
        <v>1</v>
      </c>
      <c r="K66" s="225">
        <f t="shared" si="126"/>
        <v>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6934</v>
      </c>
      <c r="Z66" s="225">
        <f t="shared" ref="Z66:AC66" si="129">SUM(Z62:Z65)</f>
        <v>499</v>
      </c>
      <c r="AA66" s="225">
        <f t="shared" si="129"/>
        <v>180</v>
      </c>
      <c r="AB66" s="225">
        <f t="shared" si="129"/>
        <v>13</v>
      </c>
      <c r="AC66" s="225">
        <f t="shared" si="129"/>
        <v>34</v>
      </c>
      <c r="AD66" s="150"/>
      <c r="AE66" s="224">
        <f>SUM(AE62:AE65)</f>
        <v>0</v>
      </c>
      <c r="AF66" s="225">
        <f t="shared" ref="AF66:AI66" si="130">SUM(AF62:AF65)</f>
        <v>0</v>
      </c>
      <c r="AG66" s="225">
        <f t="shared" si="130"/>
        <v>0</v>
      </c>
      <c r="AH66" s="225">
        <f t="shared" si="130"/>
        <v>0</v>
      </c>
      <c r="AI66" s="225">
        <f t="shared" si="130"/>
        <v>0</v>
      </c>
      <c r="AJ66" s="150"/>
      <c r="AK66" s="224">
        <f>SUM(AK62:AK65)</f>
        <v>6594</v>
      </c>
      <c r="AL66" s="225">
        <f t="shared" ref="AL66:AO66" si="131">SUM(AL62:AL65)</f>
        <v>675</v>
      </c>
      <c r="AM66" s="225">
        <f t="shared" si="131"/>
        <v>216</v>
      </c>
      <c r="AN66" s="225">
        <f t="shared" si="131"/>
        <v>140</v>
      </c>
      <c r="AO66" s="225">
        <f t="shared" si="131"/>
        <v>35</v>
      </c>
      <c r="AP66" s="150"/>
    </row>
    <row r="67" spans="1:42" ht="25.5" customHeight="1">
      <c r="A67" s="13"/>
      <c r="B67" s="282" t="s">
        <v>18</v>
      </c>
      <c r="C67" s="282"/>
      <c r="D67" s="283"/>
      <c r="E67" s="212"/>
      <c r="F67" s="213" t="s">
        <v>78</v>
      </c>
      <c r="G67" s="275">
        <f>'NAW2 - Total - SSEH'!G67</f>
        <v>0</v>
      </c>
      <c r="H67" s="275">
        <f>'NAW2 - Total - SSEH'!H67</f>
        <v>0</v>
      </c>
      <c r="I67" s="275">
        <f>'NAW2 - Total - SSEH'!I67</f>
        <v>0</v>
      </c>
      <c r="J67" s="275">
        <f>'NAW2 - Total - SSEH'!J67</f>
        <v>0</v>
      </c>
      <c r="K67" s="275">
        <f>'NAW2 - Total - SSEH'!K67</f>
        <v>0</v>
      </c>
      <c r="L67" s="216">
        <f>SUM(G67:K67)</f>
        <v>0</v>
      </c>
      <c r="M67" s="275">
        <f>'NAW2 - Total - SSEH'!M67</f>
        <v>0</v>
      </c>
      <c r="N67" s="275">
        <f>'NAW2 - Total - SSEH'!N67</f>
        <v>0</v>
      </c>
      <c r="O67" s="275">
        <f>'NAW2 - Total - SSEH'!O67</f>
        <v>0</v>
      </c>
      <c r="P67" s="275">
        <f>'NAW2 - Total - SSEH'!P67</f>
        <v>0</v>
      </c>
      <c r="Q67" s="275">
        <f>'NAW2 - Total - SSEH'!Q67</f>
        <v>0</v>
      </c>
      <c r="R67" s="216">
        <f>SUM(M67:Q67)</f>
        <v>0</v>
      </c>
      <c r="S67" s="214"/>
      <c r="T67" s="215"/>
      <c r="U67" s="215"/>
      <c r="V67" s="215"/>
      <c r="W67" s="215"/>
      <c r="X67" s="216">
        <f>SUM(S67:W67)</f>
        <v>0</v>
      </c>
      <c r="Y67" s="276">
        <f>'NAW2 - Total - SSEH'!Y67</f>
        <v>0</v>
      </c>
      <c r="Z67" s="276">
        <f>'NAW2 - Total - SSEH'!Z67</f>
        <v>0</v>
      </c>
      <c r="AA67" s="276">
        <f>'NAW2 - Total - SSEH'!AA67</f>
        <v>0</v>
      </c>
      <c r="AB67" s="276">
        <f>'NAW2 - Total - SSEH'!AB67</f>
        <v>0</v>
      </c>
      <c r="AC67" s="276">
        <f>'NAW2 - Total - SSEH'!AC67</f>
        <v>0</v>
      </c>
      <c r="AD67" s="216">
        <f>SUM(Y67:AC67)</f>
        <v>0</v>
      </c>
      <c r="AE67" s="214"/>
      <c r="AF67" s="215"/>
      <c r="AG67" s="215"/>
      <c r="AH67" s="215"/>
      <c r="AI67" s="215"/>
      <c r="AJ67" s="216">
        <f>SUM(AE67:AI67)</f>
        <v>0</v>
      </c>
      <c r="AK67" s="276">
        <f>'NAW2 - Total - SSEH'!AK67</f>
        <v>0</v>
      </c>
      <c r="AL67" s="276">
        <f>'NAW2 - Total - SSEH'!AL67</f>
        <v>0</v>
      </c>
      <c r="AM67" s="276">
        <f>'NAW2 - Total - SSEH'!AM67</f>
        <v>0</v>
      </c>
      <c r="AN67" s="276">
        <f>'NAW2 - Total - SSEH'!AN67</f>
        <v>0</v>
      </c>
      <c r="AO67" s="276">
        <f>'NAW2 - Total - SSEH'!AO67</f>
        <v>0</v>
      </c>
      <c r="AP67" s="216">
        <f>SUM(AK67:AO67)</f>
        <v>0</v>
      </c>
    </row>
    <row r="68" spans="1:42" ht="25.5" customHeight="1">
      <c r="A68" s="13"/>
      <c r="B68" s="22"/>
      <c r="C68" s="22"/>
      <c r="D68" s="104"/>
      <c r="E68" s="105"/>
      <c r="F68" s="219" t="s">
        <v>80</v>
      </c>
      <c r="G68" s="275">
        <f>'NAW2 - Total - SSEH'!G68</f>
        <v>0</v>
      </c>
      <c r="H68" s="275">
        <f>'NAW2 - Total - SSEH'!H68</f>
        <v>0</v>
      </c>
      <c r="I68" s="275">
        <f>'NAW2 - Total - SSEH'!I68</f>
        <v>0</v>
      </c>
      <c r="J68" s="275">
        <f>'NAW2 - Total - SSEH'!J68</f>
        <v>0</v>
      </c>
      <c r="K68" s="275">
        <f>'NAW2 - Total - SSEH'!K68</f>
        <v>0</v>
      </c>
      <c r="L68" s="220">
        <f t="shared" ref="L68:L70" si="132">SUM(G68:K68)</f>
        <v>0</v>
      </c>
      <c r="M68" s="275">
        <f>'NAW2 - Total - SSEH'!M68</f>
        <v>0</v>
      </c>
      <c r="N68" s="275">
        <f>'NAW2 - Total - SSEH'!N68</f>
        <v>0</v>
      </c>
      <c r="O68" s="275">
        <f>'NAW2 - Total - SSEH'!O68</f>
        <v>0</v>
      </c>
      <c r="P68" s="275">
        <f>'NAW2 - Total - SSEH'!P68</f>
        <v>0</v>
      </c>
      <c r="Q68" s="275">
        <f>'NAW2 - Total - SSEH'!Q68</f>
        <v>0</v>
      </c>
      <c r="R68" s="220">
        <f t="shared" ref="R68:R70" si="133">SUM(M68:Q68)</f>
        <v>0</v>
      </c>
      <c r="S68" s="102"/>
      <c r="T68" s="102"/>
      <c r="U68" s="102"/>
      <c r="V68" s="102"/>
      <c r="W68" s="102"/>
      <c r="X68" s="220">
        <f t="shared" ref="X68:X70" si="134">SUM(S68:W68)</f>
        <v>0</v>
      </c>
      <c r="Y68" s="275">
        <f>'NAW2 - Total - SSEH'!Y68</f>
        <v>0</v>
      </c>
      <c r="Z68" s="275">
        <f>'NAW2 - Total - SSEH'!Z68</f>
        <v>0</v>
      </c>
      <c r="AA68" s="275">
        <f>'NAW2 - Total - SSEH'!AA68</f>
        <v>0</v>
      </c>
      <c r="AB68" s="275">
        <f>'NAW2 - Total - SSEH'!AB68</f>
        <v>0</v>
      </c>
      <c r="AC68" s="275">
        <f>'NAW2 - Total - SSEH'!AC68</f>
        <v>0</v>
      </c>
      <c r="AD68" s="220">
        <f t="shared" ref="AD68:AD70" si="135">SUM(Y68:AC68)</f>
        <v>0</v>
      </c>
      <c r="AE68" s="102"/>
      <c r="AF68" s="102"/>
      <c r="AG68" s="102"/>
      <c r="AH68" s="102"/>
      <c r="AI68" s="102"/>
      <c r="AJ68" s="220">
        <f t="shared" ref="AJ68:AJ70" si="136">SUM(AE68:AI68)</f>
        <v>0</v>
      </c>
      <c r="AK68" s="275">
        <f>'NAW2 - Total - SSEH'!AK68</f>
        <v>0</v>
      </c>
      <c r="AL68" s="275">
        <f>'NAW2 - Total - SSEH'!AL68</f>
        <v>0</v>
      </c>
      <c r="AM68" s="275">
        <f>'NAW2 - Total - SSEH'!AM68</f>
        <v>0</v>
      </c>
      <c r="AN68" s="275">
        <f>'NAW2 - Total - SSEH'!AN68</f>
        <v>0</v>
      </c>
      <c r="AO68" s="275">
        <f>'NAW2 - Total - SSEH'!AO68</f>
        <v>0</v>
      </c>
      <c r="AP68" s="220">
        <f t="shared" ref="AP68:AP70" si="137">SUM(AK68:AO68)</f>
        <v>0</v>
      </c>
    </row>
    <row r="69" spans="1:42" ht="25.5" customHeight="1">
      <c r="A69" s="13"/>
      <c r="B69" s="22"/>
      <c r="C69" s="22"/>
      <c r="D69" s="104"/>
      <c r="E69" s="105"/>
      <c r="F69" s="219" t="s">
        <v>82</v>
      </c>
      <c r="G69" s="275">
        <f>'NAW2 - Total - SSEH'!G69</f>
        <v>0</v>
      </c>
      <c r="H69" s="275">
        <f>'NAW2 - Total - SSEH'!H69</f>
        <v>0</v>
      </c>
      <c r="I69" s="275">
        <f>'NAW2 - Total - SSEH'!I69</f>
        <v>0</v>
      </c>
      <c r="J69" s="275">
        <f>'NAW2 - Total - SSEH'!J69</f>
        <v>0</v>
      </c>
      <c r="K69" s="275">
        <f>'NAW2 - Total - SSEH'!K69</f>
        <v>0</v>
      </c>
      <c r="L69" s="220">
        <f t="shared" si="132"/>
        <v>0</v>
      </c>
      <c r="M69" s="275">
        <f>'NAW2 - Total - SSEH'!M69</f>
        <v>0</v>
      </c>
      <c r="N69" s="275">
        <f>'NAW2 - Total - SSEH'!N69</f>
        <v>0</v>
      </c>
      <c r="O69" s="275">
        <f>'NAW2 - Total - SSEH'!O69</f>
        <v>0</v>
      </c>
      <c r="P69" s="275">
        <f>'NAW2 - Total - SSEH'!P69</f>
        <v>0</v>
      </c>
      <c r="Q69" s="275">
        <f>'NAW2 - Total - SSEH'!Q69</f>
        <v>0</v>
      </c>
      <c r="R69" s="220">
        <f t="shared" si="133"/>
        <v>0</v>
      </c>
      <c r="S69" s="102"/>
      <c r="T69" s="102"/>
      <c r="U69" s="102"/>
      <c r="V69" s="102"/>
      <c r="W69" s="102"/>
      <c r="X69" s="220">
        <f t="shared" si="134"/>
        <v>0</v>
      </c>
      <c r="Y69" s="275">
        <f>'NAW2 - Total - SSEH'!Y69</f>
        <v>0</v>
      </c>
      <c r="Z69" s="275">
        <f>'NAW2 - Total - SSEH'!Z69</f>
        <v>0</v>
      </c>
      <c r="AA69" s="275">
        <f>'NAW2 - Total - SSEH'!AA69</f>
        <v>0</v>
      </c>
      <c r="AB69" s="275">
        <f>'NAW2 - Total - SSEH'!AB69</f>
        <v>0</v>
      </c>
      <c r="AC69" s="275">
        <f>'NAW2 - Total - SSEH'!AC69</f>
        <v>0</v>
      </c>
      <c r="AD69" s="220">
        <f t="shared" si="135"/>
        <v>0</v>
      </c>
      <c r="AE69" s="102"/>
      <c r="AF69" s="102"/>
      <c r="AG69" s="102"/>
      <c r="AH69" s="102"/>
      <c r="AI69" s="102"/>
      <c r="AJ69" s="220">
        <f t="shared" si="136"/>
        <v>0</v>
      </c>
      <c r="AK69" s="275">
        <f>'NAW2 - Total - SSEH'!AK69</f>
        <v>0</v>
      </c>
      <c r="AL69" s="275">
        <f>'NAW2 - Total - SSEH'!AL69</f>
        <v>0</v>
      </c>
      <c r="AM69" s="275">
        <f>'NAW2 - Total - SSEH'!AM69</f>
        <v>0</v>
      </c>
      <c r="AN69" s="275">
        <f>'NAW2 - Total - SSEH'!AN69</f>
        <v>0</v>
      </c>
      <c r="AO69" s="275">
        <f>'NAW2 - Total - SSEH'!AO69</f>
        <v>0</v>
      </c>
      <c r="AP69" s="220">
        <f t="shared" si="137"/>
        <v>0</v>
      </c>
    </row>
    <row r="70" spans="1:42" ht="25.5" customHeight="1">
      <c r="A70" s="13"/>
      <c r="B70" s="22"/>
      <c r="C70" s="22"/>
      <c r="D70" s="104"/>
      <c r="E70" s="105"/>
      <c r="F70" s="219" t="s">
        <v>83</v>
      </c>
      <c r="G70" s="275">
        <f>'NAW2 - Total - SSEH'!G70</f>
        <v>0</v>
      </c>
      <c r="H70" s="275">
        <f>'NAW2 - Total - SSEH'!H70</f>
        <v>0</v>
      </c>
      <c r="I70" s="275">
        <f>'NAW2 - Total - SSEH'!I70</f>
        <v>0</v>
      </c>
      <c r="J70" s="275">
        <f>'NAW2 - Total - SSEH'!J70</f>
        <v>0</v>
      </c>
      <c r="K70" s="275">
        <f>'NAW2 - Total - SSEH'!K70</f>
        <v>0</v>
      </c>
      <c r="L70" s="220">
        <f t="shared" si="132"/>
        <v>0</v>
      </c>
      <c r="M70" s="275">
        <f>'NAW2 - Total - SSEH'!M70</f>
        <v>0</v>
      </c>
      <c r="N70" s="275">
        <f>'NAW2 - Total - SSEH'!N70</f>
        <v>0</v>
      </c>
      <c r="O70" s="275">
        <f>'NAW2 - Total - SSEH'!O70</f>
        <v>0</v>
      </c>
      <c r="P70" s="275">
        <f>'NAW2 - Total - SSEH'!P70</f>
        <v>0</v>
      </c>
      <c r="Q70" s="275">
        <f>'NAW2 - Total - SSEH'!Q70</f>
        <v>0</v>
      </c>
      <c r="R70" s="220">
        <f t="shared" si="133"/>
        <v>0</v>
      </c>
      <c r="S70" s="102"/>
      <c r="T70" s="102"/>
      <c r="U70" s="102"/>
      <c r="V70" s="102"/>
      <c r="W70" s="102"/>
      <c r="X70" s="220">
        <f t="shared" si="134"/>
        <v>0</v>
      </c>
      <c r="Y70" s="275">
        <f>'NAW2 - Total - SSEH'!Y70</f>
        <v>0</v>
      </c>
      <c r="Z70" s="275">
        <f>'NAW2 - Total - SSEH'!Z70</f>
        <v>0</v>
      </c>
      <c r="AA70" s="275">
        <f>'NAW2 - Total - SSEH'!AA70</f>
        <v>0</v>
      </c>
      <c r="AB70" s="275">
        <f>'NAW2 - Total - SSEH'!AB70</f>
        <v>0</v>
      </c>
      <c r="AC70" s="275">
        <f>'NAW2 - Total - SSEH'!AC70</f>
        <v>0</v>
      </c>
      <c r="AD70" s="220">
        <f t="shared" si="135"/>
        <v>0</v>
      </c>
      <c r="AE70" s="102"/>
      <c r="AF70" s="102"/>
      <c r="AG70" s="102"/>
      <c r="AH70" s="102"/>
      <c r="AI70" s="102"/>
      <c r="AJ70" s="220">
        <f t="shared" si="136"/>
        <v>0</v>
      </c>
      <c r="AK70" s="275">
        <f>'NAW2 - Total - SSEH'!AK70</f>
        <v>0</v>
      </c>
      <c r="AL70" s="275">
        <f>'NAW2 - Total - SSEH'!AL70</f>
        <v>0</v>
      </c>
      <c r="AM70" s="275">
        <f>'NAW2 - Total - SSEH'!AM70</f>
        <v>0</v>
      </c>
      <c r="AN70" s="275">
        <f>'NAW2 - Total - SSEH'!AN70</f>
        <v>0</v>
      </c>
      <c r="AO70" s="275">
        <f>'NAW2 - Total - SSEH'!AO70</f>
        <v>0</v>
      </c>
      <c r="AP70" s="220">
        <f t="shared" si="137"/>
        <v>0</v>
      </c>
    </row>
    <row r="71" spans="1:42" ht="25.5" customHeight="1" thickBot="1">
      <c r="A71" s="13"/>
      <c r="B71" s="221"/>
      <c r="C71" s="329"/>
      <c r="D71" s="330"/>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82" t="s">
        <v>19</v>
      </c>
      <c r="C72" s="282"/>
      <c r="D72" s="283"/>
      <c r="E72" s="212"/>
      <c r="F72" s="213" t="s">
        <v>78</v>
      </c>
      <c r="G72" s="278">
        <f>'NAW2 - Total - SSEH'!G72</f>
        <v>74347</v>
      </c>
      <c r="H72" s="278">
        <f>'NAW2 - Total - SSEH'!H72</f>
        <v>16852</v>
      </c>
      <c r="I72" s="278">
        <f>'NAW2 - Total - SSEH'!I72</f>
        <v>35533</v>
      </c>
      <c r="J72" s="278">
        <f>'NAW2 - Total - SSEH'!J72</f>
        <v>503</v>
      </c>
      <c r="K72" s="278">
        <f>'NAW2 - Total - SSEH'!K72</f>
        <v>2643</v>
      </c>
      <c r="L72" s="216">
        <f>SUM(G72:K72)</f>
        <v>129878</v>
      </c>
      <c r="M72" s="278">
        <f>'NAW2 - Total - SSEH'!M72</f>
        <v>0</v>
      </c>
      <c r="N72" s="278">
        <f>'NAW2 - Total - SSEH'!N72</f>
        <v>0</v>
      </c>
      <c r="O72" s="278">
        <f>'NAW2 - Total - SSEH'!O72</f>
        <v>0</v>
      </c>
      <c r="P72" s="278">
        <f>'NAW2 - Total - SSEH'!P72</f>
        <v>0</v>
      </c>
      <c r="Q72" s="278">
        <f>'NAW2 - Total - SSEH'!Q72</f>
        <v>0</v>
      </c>
      <c r="R72" s="216">
        <f>SUM(M72:Q72)</f>
        <v>0</v>
      </c>
      <c r="S72" s="214"/>
      <c r="T72" s="215"/>
      <c r="U72" s="215"/>
      <c r="V72" s="215"/>
      <c r="W72" s="215"/>
      <c r="X72" s="216">
        <f>SUM(S72:W72)</f>
        <v>0</v>
      </c>
      <c r="Y72" s="278">
        <f>'NAW2 - Total - SSEH'!Y72</f>
        <v>69980</v>
      </c>
      <c r="Z72" s="278">
        <f>'NAW2 - Total - SSEH'!Z72</f>
        <v>16786</v>
      </c>
      <c r="AA72" s="278">
        <f>'NAW2 - Total - SSEH'!AA72</f>
        <v>39885</v>
      </c>
      <c r="AB72" s="278">
        <f>'NAW2 - Total - SSEH'!AB72</f>
        <v>414</v>
      </c>
      <c r="AC72" s="278">
        <f>'NAW2 - Total - SSEH'!AC72</f>
        <v>2813</v>
      </c>
      <c r="AD72" s="216">
        <f>SUM(Y72:AC72)</f>
        <v>129878</v>
      </c>
      <c r="AE72" s="214"/>
      <c r="AF72" s="215"/>
      <c r="AG72" s="215"/>
      <c r="AH72" s="215"/>
      <c r="AI72" s="215"/>
      <c r="AJ72" s="216">
        <f>SUM(AE72:AI72)</f>
        <v>0</v>
      </c>
      <c r="AK72" s="278">
        <f>'NAW2 - Total - SSEH'!AK72</f>
        <v>63810</v>
      </c>
      <c r="AL72" s="278">
        <f>'NAW2 - Total - SSEH'!AL72</f>
        <v>12270</v>
      </c>
      <c r="AM72" s="278">
        <f>'NAW2 - Total - SSEH'!AM72</f>
        <v>13062</v>
      </c>
      <c r="AN72" s="278">
        <f>'NAW2 - Total - SSEH'!AN72</f>
        <v>37570</v>
      </c>
      <c r="AO72" s="278">
        <f>'NAW2 - Total - SSEH'!AO72</f>
        <v>3166</v>
      </c>
      <c r="AP72" s="216">
        <f>SUM(AK72:AO72)</f>
        <v>129878</v>
      </c>
    </row>
    <row r="73" spans="1:42" ht="25.5" customHeight="1">
      <c r="A73" s="13"/>
      <c r="B73" s="22"/>
      <c r="C73" s="22"/>
      <c r="D73" s="104"/>
      <c r="E73" s="105"/>
      <c r="F73" s="219" t="s">
        <v>80</v>
      </c>
      <c r="G73" s="275">
        <f>'NAW2 - Total - SSEH'!G73</f>
        <v>54816</v>
      </c>
      <c r="H73" s="275">
        <f>'NAW2 - Total - SSEH'!H73</f>
        <v>10602</v>
      </c>
      <c r="I73" s="275">
        <f>'NAW2 - Total - SSEH'!I73</f>
        <v>22683</v>
      </c>
      <c r="J73" s="275">
        <f>'NAW2 - Total - SSEH'!J73</f>
        <v>245</v>
      </c>
      <c r="K73" s="275">
        <f>'NAW2 - Total - SSEH'!K73</f>
        <v>2694</v>
      </c>
      <c r="L73" s="220">
        <f t="shared" ref="L73:L75" si="144">SUM(G73:K73)</f>
        <v>91040</v>
      </c>
      <c r="M73" s="275">
        <f>'NAW2 - Total - SSEH'!M73</f>
        <v>0</v>
      </c>
      <c r="N73" s="275">
        <f>'NAW2 - Total - SSEH'!N73</f>
        <v>0</v>
      </c>
      <c r="O73" s="275">
        <f>'NAW2 - Total - SSEH'!O73</f>
        <v>0</v>
      </c>
      <c r="P73" s="275">
        <f>'NAW2 - Total - SSEH'!P73</f>
        <v>0</v>
      </c>
      <c r="Q73" s="275">
        <f>'NAW2 - Total - SSEH'!Q73</f>
        <v>0</v>
      </c>
      <c r="R73" s="220">
        <f t="shared" ref="R73:R75" si="145">SUM(M73:Q73)</f>
        <v>0</v>
      </c>
      <c r="S73" s="102"/>
      <c r="T73" s="102"/>
      <c r="U73" s="102"/>
      <c r="V73" s="102"/>
      <c r="W73" s="102"/>
      <c r="X73" s="220">
        <f t="shared" ref="X73:X75" si="146">SUM(S73:W73)</f>
        <v>0</v>
      </c>
      <c r="Y73" s="275">
        <f>'NAW2 - Total - SSEH'!Y73</f>
        <v>51555</v>
      </c>
      <c r="Z73" s="275">
        <f>'NAW2 - Total - SSEH'!Z73</f>
        <v>11214</v>
      </c>
      <c r="AA73" s="275">
        <f>'NAW2 - Total - SSEH'!AA73</f>
        <v>25274</v>
      </c>
      <c r="AB73" s="275">
        <f>'NAW2 - Total - SSEH'!AB73</f>
        <v>212</v>
      </c>
      <c r="AC73" s="275">
        <f>'NAW2 - Total - SSEH'!AC73</f>
        <v>2786</v>
      </c>
      <c r="AD73" s="220">
        <f t="shared" ref="AD73:AD75" si="147">SUM(Y73:AC73)</f>
        <v>91041</v>
      </c>
      <c r="AE73" s="102"/>
      <c r="AF73" s="102"/>
      <c r="AG73" s="102"/>
      <c r="AH73" s="102"/>
      <c r="AI73" s="102"/>
      <c r="AJ73" s="220">
        <f t="shared" ref="AJ73:AJ75" si="148">SUM(AE73:AI73)</f>
        <v>0</v>
      </c>
      <c r="AK73" s="275">
        <f>'NAW2 - Total - SSEH'!AK73</f>
        <v>48036</v>
      </c>
      <c r="AL73" s="275">
        <f>'NAW2 - Total - SSEH'!AL73</f>
        <v>7999</v>
      </c>
      <c r="AM73" s="275">
        <f>'NAW2 - Total - SSEH'!AM73</f>
        <v>8643</v>
      </c>
      <c r="AN73" s="275">
        <f>'NAW2 - Total - SSEH'!AN73</f>
        <v>23421</v>
      </c>
      <c r="AO73" s="275">
        <f>'NAW2 - Total - SSEH'!AO73</f>
        <v>2942</v>
      </c>
      <c r="AP73" s="220">
        <f t="shared" ref="AP73:AP75" si="149">SUM(AK73:AO73)</f>
        <v>91041</v>
      </c>
    </row>
    <row r="74" spans="1:42" ht="25.5" customHeight="1">
      <c r="A74" s="13"/>
      <c r="B74" s="22"/>
      <c r="C74" s="22"/>
      <c r="D74" s="104"/>
      <c r="E74" s="105"/>
      <c r="F74" s="219" t="s">
        <v>82</v>
      </c>
      <c r="G74" s="275">
        <f>'NAW2 - Total - SSEH'!G74</f>
        <v>49858</v>
      </c>
      <c r="H74" s="275">
        <f>'NAW2 - Total - SSEH'!H74</f>
        <v>11043</v>
      </c>
      <c r="I74" s="275">
        <f>'NAW2 - Total - SSEH'!I74</f>
        <v>21777</v>
      </c>
      <c r="J74" s="275">
        <f>'NAW2 - Total - SSEH'!J74</f>
        <v>250</v>
      </c>
      <c r="K74" s="275">
        <f>'NAW2 - Total - SSEH'!K74</f>
        <v>1670</v>
      </c>
      <c r="L74" s="220">
        <f t="shared" si="144"/>
        <v>84598</v>
      </c>
      <c r="M74" s="275">
        <f>'NAW2 - Total - SSEH'!M74</f>
        <v>0</v>
      </c>
      <c r="N74" s="275">
        <f>'NAW2 - Total - SSEH'!N74</f>
        <v>0</v>
      </c>
      <c r="O74" s="275">
        <f>'NAW2 - Total - SSEH'!O74</f>
        <v>0</v>
      </c>
      <c r="P74" s="275">
        <f>'NAW2 - Total - SSEH'!P74</f>
        <v>0</v>
      </c>
      <c r="Q74" s="275">
        <f>'NAW2 - Total - SSEH'!Q74</f>
        <v>0</v>
      </c>
      <c r="R74" s="220">
        <f t="shared" si="145"/>
        <v>0</v>
      </c>
      <c r="S74" s="102"/>
      <c r="T74" s="102"/>
      <c r="U74" s="102"/>
      <c r="V74" s="102"/>
      <c r="W74" s="102"/>
      <c r="X74" s="220">
        <f t="shared" si="146"/>
        <v>0</v>
      </c>
      <c r="Y74" s="275">
        <f>'NAW2 - Total - SSEH'!Y74</f>
        <v>46823</v>
      </c>
      <c r="Z74" s="275">
        <f>'NAW2 - Total - SSEH'!Z74</f>
        <v>11320</v>
      </c>
      <c r="AA74" s="275">
        <f>'NAW2 - Total - SSEH'!AA74</f>
        <v>24477</v>
      </c>
      <c r="AB74" s="275">
        <f>'NAW2 - Total - SSEH'!AB74</f>
        <v>227</v>
      </c>
      <c r="AC74" s="275">
        <f>'NAW2 - Total - SSEH'!AC74</f>
        <v>1750</v>
      </c>
      <c r="AD74" s="220">
        <f t="shared" si="147"/>
        <v>84597</v>
      </c>
      <c r="AE74" s="102"/>
      <c r="AF74" s="102"/>
      <c r="AG74" s="102"/>
      <c r="AH74" s="102"/>
      <c r="AI74" s="102"/>
      <c r="AJ74" s="220">
        <f t="shared" si="148"/>
        <v>0</v>
      </c>
      <c r="AK74" s="275">
        <f>'NAW2 - Total - SSEH'!AK74</f>
        <v>43036</v>
      </c>
      <c r="AL74" s="275">
        <f>'NAW2 - Total - SSEH'!AL74</f>
        <v>8271</v>
      </c>
      <c r="AM74" s="275">
        <f>'NAW2 - Total - SSEH'!AM74</f>
        <v>8451</v>
      </c>
      <c r="AN74" s="275">
        <f>'NAW2 - Total - SSEH'!AN74</f>
        <v>22908</v>
      </c>
      <c r="AO74" s="275">
        <f>'NAW2 - Total - SSEH'!AO74</f>
        <v>1931</v>
      </c>
      <c r="AP74" s="220">
        <f t="shared" si="149"/>
        <v>84597</v>
      </c>
    </row>
    <row r="75" spans="1:42" ht="25.5" customHeight="1">
      <c r="A75" s="13"/>
      <c r="B75" s="22"/>
      <c r="C75" s="22"/>
      <c r="D75" s="104"/>
      <c r="E75" s="105"/>
      <c r="F75" s="219" t="s">
        <v>83</v>
      </c>
      <c r="G75" s="275">
        <f>'NAW2 - Total - SSEH'!G75</f>
        <v>2152</v>
      </c>
      <c r="H75" s="275">
        <f>'NAW2 - Total - SSEH'!H75</f>
        <v>521</v>
      </c>
      <c r="I75" s="275">
        <f>'NAW2 - Total - SSEH'!I75</f>
        <v>1122</v>
      </c>
      <c r="J75" s="275">
        <f>'NAW2 - Total - SSEH'!J75</f>
        <v>22</v>
      </c>
      <c r="K75" s="275">
        <f>'NAW2 - Total - SSEH'!K75</f>
        <v>55</v>
      </c>
      <c r="L75" s="220">
        <f t="shared" si="144"/>
        <v>3872</v>
      </c>
      <c r="M75" s="275">
        <f>'NAW2 - Total - SSEH'!M75</f>
        <v>0</v>
      </c>
      <c r="N75" s="275">
        <f>'NAW2 - Total - SSEH'!N75</f>
        <v>0</v>
      </c>
      <c r="O75" s="275">
        <f>'NAW2 - Total - SSEH'!O75</f>
        <v>0</v>
      </c>
      <c r="P75" s="275">
        <f>'NAW2 - Total - SSEH'!P75</f>
        <v>0</v>
      </c>
      <c r="Q75" s="275">
        <f>'NAW2 - Total - SSEH'!Q75</f>
        <v>0</v>
      </c>
      <c r="R75" s="220">
        <f t="shared" si="145"/>
        <v>0</v>
      </c>
      <c r="S75" s="102"/>
      <c r="T75" s="102"/>
      <c r="U75" s="102"/>
      <c r="V75" s="102"/>
      <c r="W75" s="102"/>
      <c r="X75" s="220">
        <f t="shared" si="146"/>
        <v>0</v>
      </c>
      <c r="Y75" s="275">
        <f>'NAW2 - Total - SSEH'!Y75</f>
        <v>2036</v>
      </c>
      <c r="Z75" s="275">
        <f>'NAW2 - Total - SSEH'!Z75</f>
        <v>467</v>
      </c>
      <c r="AA75" s="275">
        <f>'NAW2 - Total - SSEH'!AA75</f>
        <v>1290</v>
      </c>
      <c r="AB75" s="275">
        <f>'NAW2 - Total - SSEH'!AB75</f>
        <v>14</v>
      </c>
      <c r="AC75" s="275">
        <f>'NAW2 - Total - SSEH'!AC75</f>
        <v>65</v>
      </c>
      <c r="AD75" s="220">
        <f t="shared" si="147"/>
        <v>3872</v>
      </c>
      <c r="AE75" s="102"/>
      <c r="AF75" s="102"/>
      <c r="AG75" s="102"/>
      <c r="AH75" s="102"/>
      <c r="AI75" s="102"/>
      <c r="AJ75" s="220">
        <f t="shared" si="148"/>
        <v>0</v>
      </c>
      <c r="AK75" s="275">
        <f>'NAW2 - Total - SSEH'!AK75</f>
        <v>1845</v>
      </c>
      <c r="AL75" s="275">
        <f>'NAW2 - Total - SSEH'!AL75</f>
        <v>347</v>
      </c>
      <c r="AM75" s="275">
        <f>'NAW2 - Total - SSEH'!AM75</f>
        <v>434</v>
      </c>
      <c r="AN75" s="275">
        <f>'NAW2 - Total - SSEH'!AN75</f>
        <v>1168</v>
      </c>
      <c r="AO75" s="275">
        <f>'NAW2 - Total - SSEH'!AO75</f>
        <v>78</v>
      </c>
      <c r="AP75" s="220">
        <f t="shared" si="149"/>
        <v>3872</v>
      </c>
    </row>
    <row r="76" spans="1:42" ht="25.5" customHeight="1" thickBot="1">
      <c r="A76" s="13"/>
      <c r="B76" s="221"/>
      <c r="C76" s="329"/>
      <c r="D76" s="330"/>
      <c r="E76" s="102"/>
      <c r="F76" s="223"/>
      <c r="G76" s="224">
        <f>SUM(G72:G75)</f>
        <v>181173</v>
      </c>
      <c r="H76" s="225">
        <f t="shared" ref="H76:K76" si="150">SUM(H72:H75)</f>
        <v>39018</v>
      </c>
      <c r="I76" s="225">
        <f t="shared" si="150"/>
        <v>81115</v>
      </c>
      <c r="J76" s="225">
        <f t="shared" si="150"/>
        <v>1020</v>
      </c>
      <c r="K76" s="225">
        <f t="shared" si="150"/>
        <v>7062</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170394</v>
      </c>
      <c r="Z76" s="225">
        <f t="shared" ref="Z76:AC76" si="153">SUM(Z72:Z75)</f>
        <v>39787</v>
      </c>
      <c r="AA76" s="225">
        <f t="shared" si="153"/>
        <v>90926</v>
      </c>
      <c r="AB76" s="225">
        <f t="shared" si="153"/>
        <v>867</v>
      </c>
      <c r="AC76" s="225">
        <f t="shared" si="153"/>
        <v>7414</v>
      </c>
      <c r="AD76" s="150"/>
      <c r="AE76" s="224">
        <f>SUM(AE72:AE75)</f>
        <v>0</v>
      </c>
      <c r="AF76" s="225">
        <f t="shared" ref="AF76:AI76" si="154">SUM(AF72:AF75)</f>
        <v>0</v>
      </c>
      <c r="AG76" s="225">
        <f t="shared" si="154"/>
        <v>0</v>
      </c>
      <c r="AH76" s="225">
        <f t="shared" si="154"/>
        <v>0</v>
      </c>
      <c r="AI76" s="225">
        <f t="shared" si="154"/>
        <v>0</v>
      </c>
      <c r="AJ76" s="150"/>
      <c r="AK76" s="224">
        <f>SUM(AK72:AK75)</f>
        <v>156727</v>
      </c>
      <c r="AL76" s="225">
        <f t="shared" ref="AL76:AO76" si="155">SUM(AL72:AL75)</f>
        <v>28887</v>
      </c>
      <c r="AM76" s="225">
        <f t="shared" si="155"/>
        <v>30590</v>
      </c>
      <c r="AN76" s="225">
        <f t="shared" si="155"/>
        <v>85067</v>
      </c>
      <c r="AO76" s="225">
        <f t="shared" si="155"/>
        <v>8117</v>
      </c>
      <c r="AP76" s="150"/>
    </row>
    <row r="77" spans="1:42" ht="25.5" customHeight="1">
      <c r="A77" s="13"/>
      <c r="B77" s="23" t="s">
        <v>13</v>
      </c>
      <c r="C77" s="282"/>
      <c r="D77" s="283"/>
      <c r="E77" s="212"/>
      <c r="F77" s="213" t="s">
        <v>78</v>
      </c>
      <c r="G77" s="275">
        <f>'NAW2 - Total - SSEH'!G77</f>
        <v>0</v>
      </c>
      <c r="H77" s="275">
        <f>'NAW2 - Total - SSEH'!H77</f>
        <v>0</v>
      </c>
      <c r="I77" s="275">
        <f>'NAW2 - Total - SSEH'!I77</f>
        <v>0</v>
      </c>
      <c r="J77" s="275">
        <f>'NAW2 - Total - SSEH'!J77</f>
        <v>0</v>
      </c>
      <c r="K77" s="275">
        <f>'NAW2 - Total - SSEH'!K77</f>
        <v>0</v>
      </c>
      <c r="L77" s="216">
        <f>SUM(G77:K77)</f>
        <v>0</v>
      </c>
      <c r="M77" s="275">
        <f>'NAW2 - Total - SSEH'!M77</f>
        <v>0</v>
      </c>
      <c r="N77" s="275">
        <f>'NAW2 - Total - SSEH'!N77</f>
        <v>0</v>
      </c>
      <c r="O77" s="275">
        <f>'NAW2 - Total - SSEH'!O77</f>
        <v>0</v>
      </c>
      <c r="P77" s="275">
        <f>'NAW2 - Total - SSEH'!P77</f>
        <v>0</v>
      </c>
      <c r="Q77" s="275">
        <f>'NAW2 - Total - SSEH'!Q77</f>
        <v>0</v>
      </c>
      <c r="R77" s="216">
        <f>SUM(M77:Q77)</f>
        <v>0</v>
      </c>
      <c r="S77" s="214"/>
      <c r="T77" s="215"/>
      <c r="U77" s="215"/>
      <c r="V77" s="215"/>
      <c r="W77" s="215"/>
      <c r="X77" s="216">
        <f>SUM(S77:W77)</f>
        <v>0</v>
      </c>
      <c r="Y77" s="276">
        <f>'NAW2 - Total - SSEH'!Y77</f>
        <v>0</v>
      </c>
      <c r="Z77" s="276">
        <f>'NAW2 - Total - SSEH'!Z77</f>
        <v>0</v>
      </c>
      <c r="AA77" s="276">
        <f>'NAW2 - Total - SSEH'!AA77</f>
        <v>0</v>
      </c>
      <c r="AB77" s="276">
        <f>'NAW2 - Total - SSEH'!AB77</f>
        <v>0</v>
      </c>
      <c r="AC77" s="276">
        <f>'NAW2 - Total - SSEH'!AC77</f>
        <v>0</v>
      </c>
      <c r="AD77" s="216">
        <f>SUM(Y77:AC77)</f>
        <v>0</v>
      </c>
      <c r="AE77" s="214"/>
      <c r="AF77" s="215"/>
      <c r="AG77" s="215"/>
      <c r="AH77" s="215"/>
      <c r="AI77" s="215"/>
      <c r="AJ77" s="216">
        <f>SUM(AE77:AI77)</f>
        <v>0</v>
      </c>
      <c r="AK77" s="276">
        <f>'NAW2 - Total - SSEH'!AK77</f>
        <v>0</v>
      </c>
      <c r="AL77" s="276">
        <f>'NAW2 - Total - SSEH'!AL77</f>
        <v>0</v>
      </c>
      <c r="AM77" s="276">
        <f>'NAW2 - Total - SSEH'!AM77</f>
        <v>0</v>
      </c>
      <c r="AN77" s="276">
        <f>'NAW2 - Total - SSEH'!AN77</f>
        <v>0</v>
      </c>
      <c r="AO77" s="276">
        <f>'NAW2 - Total - SSEH'!AO77</f>
        <v>0</v>
      </c>
      <c r="AP77" s="216">
        <f>SUM(AK77:AO77)</f>
        <v>0</v>
      </c>
    </row>
    <row r="78" spans="1:42" ht="25.5" customHeight="1">
      <c r="A78" s="13"/>
      <c r="B78" s="22"/>
      <c r="C78" s="22"/>
      <c r="D78" s="104"/>
      <c r="E78" s="105"/>
      <c r="F78" s="219" t="s">
        <v>80</v>
      </c>
      <c r="G78" s="275">
        <f>'NAW2 - Total - SSEH'!G78</f>
        <v>0</v>
      </c>
      <c r="H78" s="275">
        <f>'NAW2 - Total - SSEH'!H78</f>
        <v>0</v>
      </c>
      <c r="I78" s="275">
        <f>'NAW2 - Total - SSEH'!I78</f>
        <v>0</v>
      </c>
      <c r="J78" s="275">
        <f>'NAW2 - Total - SSEH'!J78</f>
        <v>0</v>
      </c>
      <c r="K78" s="275">
        <f>'NAW2 - Total - SSEH'!K78</f>
        <v>0</v>
      </c>
      <c r="L78" s="220">
        <f t="shared" ref="L78:L80" si="156">SUM(G78:K78)</f>
        <v>0</v>
      </c>
      <c r="M78" s="275">
        <f>'NAW2 - Total - SSEH'!M78</f>
        <v>0</v>
      </c>
      <c r="N78" s="275">
        <f>'NAW2 - Total - SSEH'!N78</f>
        <v>0</v>
      </c>
      <c r="O78" s="275">
        <f>'NAW2 - Total - SSEH'!O78</f>
        <v>0</v>
      </c>
      <c r="P78" s="275">
        <f>'NAW2 - Total - SSEH'!P78</f>
        <v>0</v>
      </c>
      <c r="Q78" s="275">
        <f>'NAW2 - Total - SSEH'!Q78</f>
        <v>0</v>
      </c>
      <c r="R78" s="220">
        <f t="shared" ref="R78:R80" si="157">SUM(M78:Q78)</f>
        <v>0</v>
      </c>
      <c r="S78" s="102"/>
      <c r="T78" s="102"/>
      <c r="U78" s="102"/>
      <c r="V78" s="102"/>
      <c r="W78" s="102"/>
      <c r="X78" s="220">
        <f t="shared" ref="X78:X80" si="158">SUM(S78:W78)</f>
        <v>0</v>
      </c>
      <c r="Y78" s="275">
        <f>'NAW2 - Total - SSEH'!Y78</f>
        <v>0</v>
      </c>
      <c r="Z78" s="275">
        <f>'NAW2 - Total - SSEH'!Z78</f>
        <v>0</v>
      </c>
      <c r="AA78" s="275">
        <f>'NAW2 - Total - SSEH'!AA78</f>
        <v>0</v>
      </c>
      <c r="AB78" s="275">
        <f>'NAW2 - Total - SSEH'!AB78</f>
        <v>0</v>
      </c>
      <c r="AC78" s="275">
        <f>'NAW2 - Total - SSEH'!AC78</f>
        <v>0</v>
      </c>
      <c r="AD78" s="220">
        <f t="shared" ref="AD78:AD80" si="159">SUM(Y78:AC78)</f>
        <v>0</v>
      </c>
      <c r="AE78" s="102"/>
      <c r="AF78" s="102"/>
      <c r="AG78" s="102"/>
      <c r="AH78" s="102"/>
      <c r="AI78" s="102"/>
      <c r="AJ78" s="220">
        <f t="shared" ref="AJ78:AJ80" si="160">SUM(AE78:AI78)</f>
        <v>0</v>
      </c>
      <c r="AK78" s="275">
        <f>'NAW2 - Total - SSEH'!AK78</f>
        <v>0</v>
      </c>
      <c r="AL78" s="275">
        <f>'NAW2 - Total - SSEH'!AL78</f>
        <v>0</v>
      </c>
      <c r="AM78" s="275">
        <f>'NAW2 - Total - SSEH'!AM78</f>
        <v>0</v>
      </c>
      <c r="AN78" s="275">
        <f>'NAW2 - Total - SSEH'!AN78</f>
        <v>0</v>
      </c>
      <c r="AO78" s="275">
        <f>'NAW2 - Total - SSEH'!AO78</f>
        <v>0</v>
      </c>
      <c r="AP78" s="220">
        <f t="shared" ref="AP78:AP80" si="161">SUM(AK78:AO78)</f>
        <v>0</v>
      </c>
    </row>
    <row r="79" spans="1:42" ht="25.5" customHeight="1">
      <c r="A79" s="13"/>
      <c r="B79" s="22"/>
      <c r="C79" s="22"/>
      <c r="D79" s="104"/>
      <c r="E79" s="105"/>
      <c r="F79" s="219" t="s">
        <v>82</v>
      </c>
      <c r="G79" s="275">
        <f>'NAW2 - Total - SSEH'!G79</f>
        <v>0</v>
      </c>
      <c r="H79" s="275">
        <f>'NAW2 - Total - SSEH'!H79</f>
        <v>0</v>
      </c>
      <c r="I79" s="275">
        <f>'NAW2 - Total - SSEH'!I79</f>
        <v>0</v>
      </c>
      <c r="J79" s="275">
        <f>'NAW2 - Total - SSEH'!J79</f>
        <v>0</v>
      </c>
      <c r="K79" s="275">
        <f>'NAW2 - Total - SSEH'!K79</f>
        <v>0</v>
      </c>
      <c r="L79" s="220">
        <f t="shared" si="156"/>
        <v>0</v>
      </c>
      <c r="M79" s="275">
        <f>'NAW2 - Total - SSEH'!M79</f>
        <v>0</v>
      </c>
      <c r="N79" s="275">
        <f>'NAW2 - Total - SSEH'!N79</f>
        <v>0</v>
      </c>
      <c r="O79" s="275">
        <f>'NAW2 - Total - SSEH'!O79</f>
        <v>0</v>
      </c>
      <c r="P79" s="275">
        <f>'NAW2 - Total - SSEH'!P79</f>
        <v>0</v>
      </c>
      <c r="Q79" s="275">
        <f>'NAW2 - Total - SSEH'!Q79</f>
        <v>0</v>
      </c>
      <c r="R79" s="220">
        <f t="shared" si="157"/>
        <v>0</v>
      </c>
      <c r="S79" s="102"/>
      <c r="T79" s="102"/>
      <c r="U79" s="102"/>
      <c r="V79" s="102"/>
      <c r="W79" s="102"/>
      <c r="X79" s="220">
        <f t="shared" si="158"/>
        <v>0</v>
      </c>
      <c r="Y79" s="275">
        <f>'NAW2 - Total - SSEH'!Y79</f>
        <v>0</v>
      </c>
      <c r="Z79" s="275">
        <f>'NAW2 - Total - SSEH'!Z79</f>
        <v>0</v>
      </c>
      <c r="AA79" s="275">
        <f>'NAW2 - Total - SSEH'!AA79</f>
        <v>0</v>
      </c>
      <c r="AB79" s="275">
        <f>'NAW2 - Total - SSEH'!AB79</f>
        <v>0</v>
      </c>
      <c r="AC79" s="275">
        <f>'NAW2 - Total - SSEH'!AC79</f>
        <v>0</v>
      </c>
      <c r="AD79" s="220">
        <f t="shared" si="159"/>
        <v>0</v>
      </c>
      <c r="AE79" s="102"/>
      <c r="AF79" s="102"/>
      <c r="AG79" s="102"/>
      <c r="AH79" s="102"/>
      <c r="AI79" s="102"/>
      <c r="AJ79" s="220">
        <f t="shared" si="160"/>
        <v>0</v>
      </c>
      <c r="AK79" s="275">
        <f>'NAW2 - Total - SSEH'!AK79</f>
        <v>0</v>
      </c>
      <c r="AL79" s="275">
        <f>'NAW2 - Total - SSEH'!AL79</f>
        <v>0</v>
      </c>
      <c r="AM79" s="275">
        <f>'NAW2 - Total - SSEH'!AM79</f>
        <v>0</v>
      </c>
      <c r="AN79" s="275">
        <f>'NAW2 - Total - SSEH'!AN79</f>
        <v>0</v>
      </c>
      <c r="AO79" s="275">
        <f>'NAW2 - Total - SSEH'!AO79</f>
        <v>0</v>
      </c>
      <c r="AP79" s="220">
        <f t="shared" si="161"/>
        <v>0</v>
      </c>
    </row>
    <row r="80" spans="1:42" ht="25.5" customHeight="1">
      <c r="A80" s="13"/>
      <c r="B80" s="22"/>
      <c r="C80" s="22"/>
      <c r="D80" s="104"/>
      <c r="E80" s="105"/>
      <c r="F80" s="219" t="s">
        <v>83</v>
      </c>
      <c r="G80" s="275">
        <f>'NAW2 - Total - SSEH'!G80</f>
        <v>0</v>
      </c>
      <c r="H80" s="275">
        <f>'NAW2 - Total - SSEH'!H80</f>
        <v>0</v>
      </c>
      <c r="I80" s="275">
        <f>'NAW2 - Total - SSEH'!I80</f>
        <v>0</v>
      </c>
      <c r="J80" s="275">
        <f>'NAW2 - Total - SSEH'!J80</f>
        <v>0</v>
      </c>
      <c r="K80" s="275">
        <f>'NAW2 - Total - SSEH'!K80</f>
        <v>0</v>
      </c>
      <c r="L80" s="220">
        <f t="shared" si="156"/>
        <v>0</v>
      </c>
      <c r="M80" s="275">
        <f>'NAW2 - Total - SSEH'!M80</f>
        <v>0</v>
      </c>
      <c r="N80" s="275">
        <f>'NAW2 - Total - SSEH'!N80</f>
        <v>0</v>
      </c>
      <c r="O80" s="275">
        <f>'NAW2 - Total - SSEH'!O80</f>
        <v>0</v>
      </c>
      <c r="P80" s="275">
        <f>'NAW2 - Total - SSEH'!P80</f>
        <v>0</v>
      </c>
      <c r="Q80" s="275">
        <f>'NAW2 - Total - SSEH'!Q80</f>
        <v>0</v>
      </c>
      <c r="R80" s="220">
        <f t="shared" si="157"/>
        <v>0</v>
      </c>
      <c r="S80" s="102"/>
      <c r="T80" s="102"/>
      <c r="U80" s="102"/>
      <c r="V80" s="102"/>
      <c r="W80" s="102"/>
      <c r="X80" s="220">
        <f t="shared" si="158"/>
        <v>0</v>
      </c>
      <c r="Y80" s="275">
        <f>'NAW2 - Total - SSEH'!Y80</f>
        <v>0</v>
      </c>
      <c r="Z80" s="275">
        <f>'NAW2 - Total - SSEH'!Z80</f>
        <v>0</v>
      </c>
      <c r="AA80" s="275">
        <f>'NAW2 - Total - SSEH'!AA80</f>
        <v>0</v>
      </c>
      <c r="AB80" s="275">
        <f>'NAW2 - Total - SSEH'!AB80</f>
        <v>0</v>
      </c>
      <c r="AC80" s="275">
        <f>'NAW2 - Total - SSEH'!AC80</f>
        <v>0</v>
      </c>
      <c r="AD80" s="220">
        <f t="shared" si="159"/>
        <v>0</v>
      </c>
      <c r="AE80" s="102"/>
      <c r="AF80" s="102"/>
      <c r="AG80" s="102"/>
      <c r="AH80" s="102"/>
      <c r="AI80" s="102"/>
      <c r="AJ80" s="220">
        <f t="shared" si="160"/>
        <v>0</v>
      </c>
      <c r="AK80" s="275">
        <f>'NAW2 - Total - SSEH'!AK80</f>
        <v>0</v>
      </c>
      <c r="AL80" s="275">
        <f>'NAW2 - Total - SSEH'!AL80</f>
        <v>0</v>
      </c>
      <c r="AM80" s="275">
        <f>'NAW2 - Total - SSEH'!AM80</f>
        <v>0</v>
      </c>
      <c r="AN80" s="275">
        <f>'NAW2 - Total - SSEH'!AN80</f>
        <v>0</v>
      </c>
      <c r="AO80" s="275">
        <f>'NAW2 - Total - SSEH'!AO80</f>
        <v>0</v>
      </c>
      <c r="AP80" s="220">
        <f t="shared" si="161"/>
        <v>0</v>
      </c>
    </row>
    <row r="81" spans="1:42" ht="25.5" customHeight="1" thickBot="1">
      <c r="A81" s="13"/>
      <c r="B81" s="221"/>
      <c r="C81" s="329"/>
      <c r="D81" s="330"/>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3" t="s">
        <v>13</v>
      </c>
      <c r="C82" s="282"/>
      <c r="D82" s="283"/>
      <c r="E82" s="212"/>
      <c r="F82" s="213" t="s">
        <v>78</v>
      </c>
      <c r="G82" s="275">
        <f>'NAW2 - Total - SSEH'!G82</f>
        <v>0</v>
      </c>
      <c r="H82" s="275">
        <f>'NAW2 - Total - SSEH'!H82</f>
        <v>0</v>
      </c>
      <c r="I82" s="275">
        <f>'NAW2 - Total - SSEH'!I82</f>
        <v>0</v>
      </c>
      <c r="J82" s="275">
        <f>'NAW2 - Total - SSEH'!J82</f>
        <v>0</v>
      </c>
      <c r="K82" s="275">
        <f>'NAW2 - Total - SSEH'!K82</f>
        <v>0</v>
      </c>
      <c r="L82" s="216">
        <f>SUM(G82:K82)</f>
        <v>0</v>
      </c>
      <c r="M82" s="275">
        <f>'NAW2 - Total - SSEH'!M82</f>
        <v>0</v>
      </c>
      <c r="N82" s="275">
        <f>'NAW2 - Total - SSEH'!N82</f>
        <v>0</v>
      </c>
      <c r="O82" s="275">
        <f>'NAW2 - Total - SSEH'!O82</f>
        <v>0</v>
      </c>
      <c r="P82" s="275">
        <f>'NAW2 - Total - SSEH'!P82</f>
        <v>0</v>
      </c>
      <c r="Q82" s="275">
        <f>'NAW2 - Total - SSEH'!Q82</f>
        <v>0</v>
      </c>
      <c r="R82" s="216">
        <f>SUM(M82:Q82)</f>
        <v>0</v>
      </c>
      <c r="S82" s="214"/>
      <c r="T82" s="215"/>
      <c r="U82" s="215"/>
      <c r="V82" s="215"/>
      <c r="W82" s="215"/>
      <c r="X82" s="216">
        <f>SUM(S82:W82)</f>
        <v>0</v>
      </c>
      <c r="Y82" s="276">
        <f>'NAW2 - Total - SSEH'!Y82</f>
        <v>0</v>
      </c>
      <c r="Z82" s="276">
        <f>'NAW2 - Total - SSEH'!Z82</f>
        <v>0</v>
      </c>
      <c r="AA82" s="276">
        <f>'NAW2 - Total - SSEH'!AA82</f>
        <v>0</v>
      </c>
      <c r="AB82" s="276">
        <f>'NAW2 - Total - SSEH'!AB82</f>
        <v>0</v>
      </c>
      <c r="AC82" s="276">
        <f>'NAW2 - Total - SSEH'!AC82</f>
        <v>0</v>
      </c>
      <c r="AD82" s="216">
        <f>SUM(Y82:AC82)</f>
        <v>0</v>
      </c>
      <c r="AE82" s="214"/>
      <c r="AF82" s="215"/>
      <c r="AG82" s="215"/>
      <c r="AH82" s="215"/>
      <c r="AI82" s="215"/>
      <c r="AJ82" s="216">
        <f>SUM(AE82:AI82)</f>
        <v>0</v>
      </c>
      <c r="AK82" s="276">
        <f>'NAW2 - Total - SSEH'!AK82</f>
        <v>0</v>
      </c>
      <c r="AL82" s="276">
        <f>'NAW2 - Total - SSEH'!AL82</f>
        <v>0</v>
      </c>
      <c r="AM82" s="276">
        <f>'NAW2 - Total - SSEH'!AM82</f>
        <v>0</v>
      </c>
      <c r="AN82" s="276">
        <f>'NAW2 - Total - SSEH'!AN82</f>
        <v>0</v>
      </c>
      <c r="AO82" s="276">
        <f>'NAW2 - Total - SSEH'!AO82</f>
        <v>0</v>
      </c>
      <c r="AP82" s="216">
        <f>SUM(AK82:AO82)</f>
        <v>0</v>
      </c>
    </row>
    <row r="83" spans="1:42" ht="25.5" customHeight="1">
      <c r="A83" s="13"/>
      <c r="B83" s="22"/>
      <c r="C83" s="22"/>
      <c r="D83" s="104"/>
      <c r="E83" s="105"/>
      <c r="F83" s="219" t="s">
        <v>80</v>
      </c>
      <c r="G83" s="275">
        <f>'NAW2 - Total - SSEH'!G83</f>
        <v>0</v>
      </c>
      <c r="H83" s="275">
        <f>'NAW2 - Total - SSEH'!H83</f>
        <v>0</v>
      </c>
      <c r="I83" s="275">
        <f>'NAW2 - Total - SSEH'!I83</f>
        <v>0</v>
      </c>
      <c r="J83" s="275">
        <f>'NAW2 - Total - SSEH'!J83</f>
        <v>0</v>
      </c>
      <c r="K83" s="275">
        <f>'NAW2 - Total - SSEH'!K83</f>
        <v>0</v>
      </c>
      <c r="L83" s="220">
        <f t="shared" ref="L83:L85" si="168">SUM(G83:K83)</f>
        <v>0</v>
      </c>
      <c r="M83" s="275">
        <f>'NAW2 - Total - SSEH'!M83</f>
        <v>0</v>
      </c>
      <c r="N83" s="275">
        <f>'NAW2 - Total - SSEH'!N83</f>
        <v>0</v>
      </c>
      <c r="O83" s="275">
        <f>'NAW2 - Total - SSEH'!O83</f>
        <v>0</v>
      </c>
      <c r="P83" s="275">
        <f>'NAW2 - Total - SSEH'!P83</f>
        <v>0</v>
      </c>
      <c r="Q83" s="275">
        <f>'NAW2 - Total - SSEH'!Q83</f>
        <v>0</v>
      </c>
      <c r="R83" s="220">
        <f t="shared" ref="R83:R85" si="169">SUM(M83:Q83)</f>
        <v>0</v>
      </c>
      <c r="S83" s="102"/>
      <c r="T83" s="102"/>
      <c r="U83" s="102"/>
      <c r="V83" s="102"/>
      <c r="W83" s="102"/>
      <c r="X83" s="220">
        <f t="shared" ref="X83:X85" si="170">SUM(S83:W83)</f>
        <v>0</v>
      </c>
      <c r="Y83" s="275">
        <f>'NAW2 - Total - SSEH'!Y83</f>
        <v>0</v>
      </c>
      <c r="Z83" s="275">
        <f>'NAW2 - Total - SSEH'!Z83</f>
        <v>0</v>
      </c>
      <c r="AA83" s="275">
        <f>'NAW2 - Total - SSEH'!AA83</f>
        <v>0</v>
      </c>
      <c r="AB83" s="275">
        <f>'NAW2 - Total - SSEH'!AB83</f>
        <v>0</v>
      </c>
      <c r="AC83" s="275">
        <f>'NAW2 - Total - SSEH'!AC83</f>
        <v>0</v>
      </c>
      <c r="AD83" s="220">
        <f t="shared" ref="AD83:AD85" si="171">SUM(Y83:AC83)</f>
        <v>0</v>
      </c>
      <c r="AE83" s="102"/>
      <c r="AF83" s="102"/>
      <c r="AG83" s="102"/>
      <c r="AH83" s="102"/>
      <c r="AI83" s="102"/>
      <c r="AJ83" s="220">
        <f t="shared" ref="AJ83:AJ85" si="172">SUM(AE83:AI83)</f>
        <v>0</v>
      </c>
      <c r="AK83" s="275">
        <f>'NAW2 - Total - SSEH'!AK83</f>
        <v>0</v>
      </c>
      <c r="AL83" s="275">
        <f>'NAW2 - Total - SSEH'!AL83</f>
        <v>0</v>
      </c>
      <c r="AM83" s="275">
        <f>'NAW2 - Total - SSEH'!AM83</f>
        <v>0</v>
      </c>
      <c r="AN83" s="275">
        <f>'NAW2 - Total - SSEH'!AN83</f>
        <v>0</v>
      </c>
      <c r="AO83" s="275">
        <f>'NAW2 - Total - SSEH'!AO83</f>
        <v>0</v>
      </c>
      <c r="AP83" s="220">
        <f t="shared" ref="AP83:AP85" si="173">SUM(AK83:AO83)</f>
        <v>0</v>
      </c>
    </row>
    <row r="84" spans="1:42" ht="25.5" customHeight="1">
      <c r="A84" s="13"/>
      <c r="B84" s="22"/>
      <c r="C84" s="22"/>
      <c r="D84" s="104"/>
      <c r="E84" s="105"/>
      <c r="F84" s="219" t="s">
        <v>82</v>
      </c>
      <c r="G84" s="275">
        <f>'NAW2 - Total - SSEH'!G84</f>
        <v>0</v>
      </c>
      <c r="H84" s="275">
        <f>'NAW2 - Total - SSEH'!H84</f>
        <v>0</v>
      </c>
      <c r="I84" s="275">
        <f>'NAW2 - Total - SSEH'!I84</f>
        <v>0</v>
      </c>
      <c r="J84" s="275">
        <f>'NAW2 - Total - SSEH'!J84</f>
        <v>0</v>
      </c>
      <c r="K84" s="275">
        <f>'NAW2 - Total - SSEH'!K84</f>
        <v>0</v>
      </c>
      <c r="L84" s="220">
        <f t="shared" si="168"/>
        <v>0</v>
      </c>
      <c r="M84" s="275">
        <f>'NAW2 - Total - SSEH'!M84</f>
        <v>0</v>
      </c>
      <c r="N84" s="275">
        <f>'NAW2 - Total - SSEH'!N84</f>
        <v>0</v>
      </c>
      <c r="O84" s="275">
        <f>'NAW2 - Total - SSEH'!O84</f>
        <v>0</v>
      </c>
      <c r="P84" s="275">
        <f>'NAW2 - Total - SSEH'!P84</f>
        <v>0</v>
      </c>
      <c r="Q84" s="275">
        <f>'NAW2 - Total - SSEH'!Q84</f>
        <v>0</v>
      </c>
      <c r="R84" s="220">
        <f t="shared" si="169"/>
        <v>0</v>
      </c>
      <c r="S84" s="102"/>
      <c r="T84" s="102"/>
      <c r="U84" s="102"/>
      <c r="V84" s="102"/>
      <c r="W84" s="102"/>
      <c r="X84" s="220">
        <f t="shared" si="170"/>
        <v>0</v>
      </c>
      <c r="Y84" s="275">
        <f>'NAW2 - Total - SSEH'!Y84</f>
        <v>0</v>
      </c>
      <c r="Z84" s="275">
        <f>'NAW2 - Total - SSEH'!Z84</f>
        <v>0</v>
      </c>
      <c r="AA84" s="275">
        <f>'NAW2 - Total - SSEH'!AA84</f>
        <v>0</v>
      </c>
      <c r="AB84" s="275">
        <f>'NAW2 - Total - SSEH'!AB84</f>
        <v>0</v>
      </c>
      <c r="AC84" s="275">
        <f>'NAW2 - Total - SSEH'!AC84</f>
        <v>0</v>
      </c>
      <c r="AD84" s="220">
        <f t="shared" si="171"/>
        <v>0</v>
      </c>
      <c r="AE84" s="102"/>
      <c r="AF84" s="102"/>
      <c r="AG84" s="102"/>
      <c r="AH84" s="102"/>
      <c r="AI84" s="102"/>
      <c r="AJ84" s="220">
        <f t="shared" si="172"/>
        <v>0</v>
      </c>
      <c r="AK84" s="275">
        <f>'NAW2 - Total - SSEH'!AK84</f>
        <v>0</v>
      </c>
      <c r="AL84" s="275">
        <f>'NAW2 - Total - SSEH'!AL84</f>
        <v>0</v>
      </c>
      <c r="AM84" s="275">
        <f>'NAW2 - Total - SSEH'!AM84</f>
        <v>0</v>
      </c>
      <c r="AN84" s="275">
        <f>'NAW2 - Total - SSEH'!AN84</f>
        <v>0</v>
      </c>
      <c r="AO84" s="275">
        <f>'NAW2 - Total - SSEH'!AO84</f>
        <v>0</v>
      </c>
      <c r="AP84" s="220">
        <f t="shared" si="173"/>
        <v>0</v>
      </c>
    </row>
    <row r="85" spans="1:42" ht="25.5" customHeight="1">
      <c r="A85" s="13"/>
      <c r="B85" s="22"/>
      <c r="C85" s="22"/>
      <c r="D85" s="104"/>
      <c r="E85" s="105"/>
      <c r="F85" s="219" t="s">
        <v>83</v>
      </c>
      <c r="G85" s="275">
        <f>'NAW2 - Total - SSEH'!G85</f>
        <v>0</v>
      </c>
      <c r="H85" s="275">
        <f>'NAW2 - Total - SSEH'!H85</f>
        <v>0</v>
      </c>
      <c r="I85" s="275">
        <f>'NAW2 - Total - SSEH'!I85</f>
        <v>0</v>
      </c>
      <c r="J85" s="275">
        <f>'NAW2 - Total - SSEH'!J85</f>
        <v>0</v>
      </c>
      <c r="K85" s="275">
        <f>'NAW2 - Total - SSEH'!K85</f>
        <v>0</v>
      </c>
      <c r="L85" s="220">
        <f t="shared" si="168"/>
        <v>0</v>
      </c>
      <c r="M85" s="275">
        <f>'NAW2 - Total - SSEH'!M85</f>
        <v>0</v>
      </c>
      <c r="N85" s="275">
        <f>'NAW2 - Total - SSEH'!N85</f>
        <v>0</v>
      </c>
      <c r="O85" s="275">
        <f>'NAW2 - Total - SSEH'!O85</f>
        <v>0</v>
      </c>
      <c r="P85" s="275">
        <f>'NAW2 - Total - SSEH'!P85</f>
        <v>0</v>
      </c>
      <c r="Q85" s="275">
        <f>'NAW2 - Total - SSEH'!Q85</f>
        <v>0</v>
      </c>
      <c r="R85" s="220">
        <f t="shared" si="169"/>
        <v>0</v>
      </c>
      <c r="S85" s="102"/>
      <c r="T85" s="102"/>
      <c r="U85" s="102"/>
      <c r="V85" s="102"/>
      <c r="W85" s="102"/>
      <c r="X85" s="220">
        <f t="shared" si="170"/>
        <v>0</v>
      </c>
      <c r="Y85" s="275">
        <f>'NAW2 - Total - SSEH'!Y85</f>
        <v>0</v>
      </c>
      <c r="Z85" s="275">
        <f>'NAW2 - Total - SSEH'!Z85</f>
        <v>0</v>
      </c>
      <c r="AA85" s="275">
        <f>'NAW2 - Total - SSEH'!AA85</f>
        <v>0</v>
      </c>
      <c r="AB85" s="275">
        <f>'NAW2 - Total - SSEH'!AB85</f>
        <v>0</v>
      </c>
      <c r="AC85" s="275">
        <f>'NAW2 - Total - SSEH'!AC85</f>
        <v>0</v>
      </c>
      <c r="AD85" s="220">
        <f t="shared" si="171"/>
        <v>0</v>
      </c>
      <c r="AE85" s="102"/>
      <c r="AF85" s="102"/>
      <c r="AG85" s="102"/>
      <c r="AH85" s="102"/>
      <c r="AI85" s="102"/>
      <c r="AJ85" s="220">
        <f t="shared" si="172"/>
        <v>0</v>
      </c>
      <c r="AK85" s="275">
        <f>'NAW2 - Total - SSEH'!AK85</f>
        <v>0</v>
      </c>
      <c r="AL85" s="275">
        <f>'NAW2 - Total - SSEH'!AL85</f>
        <v>0</v>
      </c>
      <c r="AM85" s="275">
        <f>'NAW2 - Total - SSEH'!AM85</f>
        <v>0</v>
      </c>
      <c r="AN85" s="275">
        <f>'NAW2 - Total - SSEH'!AN85</f>
        <v>0</v>
      </c>
      <c r="AO85" s="275">
        <f>'NAW2 - Total - SSEH'!AO85</f>
        <v>0</v>
      </c>
      <c r="AP85" s="220">
        <f t="shared" si="173"/>
        <v>0</v>
      </c>
    </row>
    <row r="86" spans="1:42" ht="25.5" customHeight="1" thickBot="1">
      <c r="A86" s="13"/>
      <c r="B86" s="221"/>
      <c r="C86" s="329"/>
      <c r="D86" s="330"/>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3" t="s">
        <v>13</v>
      </c>
      <c r="C87" s="282"/>
      <c r="D87" s="283"/>
      <c r="E87" s="212"/>
      <c r="F87" s="213" t="s">
        <v>78</v>
      </c>
      <c r="G87" s="275">
        <f>'NAW2 - Total - SSEH'!G87</f>
        <v>0</v>
      </c>
      <c r="H87" s="275">
        <f>'NAW2 - Total - SSEH'!H87</f>
        <v>0</v>
      </c>
      <c r="I87" s="275">
        <f>'NAW2 - Total - SSEH'!I87</f>
        <v>0</v>
      </c>
      <c r="J87" s="275">
        <f>'NAW2 - Total - SSEH'!J87</f>
        <v>0</v>
      </c>
      <c r="K87" s="275">
        <f>'NAW2 - Total - SSEH'!K87</f>
        <v>0</v>
      </c>
      <c r="L87" s="216">
        <f>SUM(G87:K87)</f>
        <v>0</v>
      </c>
      <c r="M87" s="275">
        <f>'NAW2 - Total - SSEH'!M87</f>
        <v>0</v>
      </c>
      <c r="N87" s="275">
        <f>'NAW2 - Total - SSEH'!N87</f>
        <v>0</v>
      </c>
      <c r="O87" s="275">
        <f>'NAW2 - Total - SSEH'!O87</f>
        <v>0</v>
      </c>
      <c r="P87" s="275">
        <f>'NAW2 - Total - SSEH'!P87</f>
        <v>0</v>
      </c>
      <c r="Q87" s="275">
        <f>'NAW2 - Total - SSEH'!Q87</f>
        <v>0</v>
      </c>
      <c r="R87" s="216">
        <f>SUM(M87:Q87)</f>
        <v>0</v>
      </c>
      <c r="S87" s="214"/>
      <c r="T87" s="215"/>
      <c r="U87" s="215"/>
      <c r="V87" s="215"/>
      <c r="W87" s="215"/>
      <c r="X87" s="216">
        <f>SUM(S87:W87)</f>
        <v>0</v>
      </c>
      <c r="Y87" s="276">
        <f>'NAW2 - Total - SSEH'!Y87</f>
        <v>0</v>
      </c>
      <c r="Z87" s="276">
        <f>'NAW2 - Total - SSEH'!Z87</f>
        <v>0</v>
      </c>
      <c r="AA87" s="276">
        <f>'NAW2 - Total - SSEH'!AA87</f>
        <v>0</v>
      </c>
      <c r="AB87" s="276">
        <f>'NAW2 - Total - SSEH'!AB87</f>
        <v>0</v>
      </c>
      <c r="AC87" s="276">
        <f>'NAW2 - Total - SSEH'!AC87</f>
        <v>0</v>
      </c>
      <c r="AD87" s="216">
        <f>SUM(Y87:AC87)</f>
        <v>0</v>
      </c>
      <c r="AE87" s="214"/>
      <c r="AF87" s="215"/>
      <c r="AG87" s="215"/>
      <c r="AH87" s="215"/>
      <c r="AI87" s="215"/>
      <c r="AJ87" s="216">
        <f>SUM(AE87:AI87)</f>
        <v>0</v>
      </c>
      <c r="AK87" s="276">
        <f>'NAW2 - Total - SSEH'!AK87</f>
        <v>0</v>
      </c>
      <c r="AL87" s="276">
        <f>'NAW2 - Total - SSEH'!AL87</f>
        <v>0</v>
      </c>
      <c r="AM87" s="276">
        <f>'NAW2 - Total - SSEH'!AM87</f>
        <v>0</v>
      </c>
      <c r="AN87" s="276">
        <f>'NAW2 - Total - SSEH'!AN87</f>
        <v>0</v>
      </c>
      <c r="AO87" s="276">
        <f>'NAW2 - Total - SSEH'!AO87</f>
        <v>0</v>
      </c>
      <c r="AP87" s="216">
        <f>SUM(AK87:AO87)</f>
        <v>0</v>
      </c>
    </row>
    <row r="88" spans="1:42" ht="25.5" customHeight="1">
      <c r="A88" s="13"/>
      <c r="B88" s="22"/>
      <c r="C88" s="22"/>
      <c r="D88" s="104"/>
      <c r="E88" s="105"/>
      <c r="F88" s="219" t="s">
        <v>80</v>
      </c>
      <c r="G88" s="275">
        <f>'NAW2 - Total - SSEH'!G88</f>
        <v>0</v>
      </c>
      <c r="H88" s="275">
        <f>'NAW2 - Total - SSEH'!H88</f>
        <v>0</v>
      </c>
      <c r="I88" s="275">
        <f>'NAW2 - Total - SSEH'!I88</f>
        <v>0</v>
      </c>
      <c r="J88" s="275">
        <f>'NAW2 - Total - SSEH'!J88</f>
        <v>0</v>
      </c>
      <c r="K88" s="275">
        <f>'NAW2 - Total - SSEH'!K88</f>
        <v>0</v>
      </c>
      <c r="L88" s="220">
        <f t="shared" ref="L88:L90" si="180">SUM(G88:K88)</f>
        <v>0</v>
      </c>
      <c r="M88" s="275">
        <f>'NAW2 - Total - SSEH'!M88</f>
        <v>0</v>
      </c>
      <c r="N88" s="275">
        <f>'NAW2 - Total - SSEH'!N88</f>
        <v>0</v>
      </c>
      <c r="O88" s="275">
        <f>'NAW2 - Total - SSEH'!O88</f>
        <v>0</v>
      </c>
      <c r="P88" s="275">
        <f>'NAW2 - Total - SSEH'!P88</f>
        <v>0</v>
      </c>
      <c r="Q88" s="275">
        <f>'NAW2 - Total - SSEH'!Q88</f>
        <v>0</v>
      </c>
      <c r="R88" s="220">
        <f t="shared" ref="R88:R90" si="181">SUM(M88:Q88)</f>
        <v>0</v>
      </c>
      <c r="S88" s="102"/>
      <c r="T88" s="102"/>
      <c r="U88" s="102"/>
      <c r="V88" s="102"/>
      <c r="W88" s="102"/>
      <c r="X88" s="220">
        <f t="shared" ref="X88:X90" si="182">SUM(S88:W88)</f>
        <v>0</v>
      </c>
      <c r="Y88" s="275">
        <f>'NAW2 - Total - SSEH'!Y88</f>
        <v>0</v>
      </c>
      <c r="Z88" s="275">
        <f>'NAW2 - Total - SSEH'!Z88</f>
        <v>0</v>
      </c>
      <c r="AA88" s="275">
        <f>'NAW2 - Total - SSEH'!AA88</f>
        <v>0</v>
      </c>
      <c r="AB88" s="275">
        <f>'NAW2 - Total - SSEH'!AB88</f>
        <v>0</v>
      </c>
      <c r="AC88" s="275">
        <f>'NAW2 - Total - SSEH'!AC88</f>
        <v>0</v>
      </c>
      <c r="AD88" s="220">
        <f t="shared" ref="AD88:AD90" si="183">SUM(Y88:AC88)</f>
        <v>0</v>
      </c>
      <c r="AE88" s="102"/>
      <c r="AF88" s="102"/>
      <c r="AG88" s="102"/>
      <c r="AH88" s="102"/>
      <c r="AI88" s="102"/>
      <c r="AJ88" s="220">
        <f t="shared" ref="AJ88:AJ90" si="184">SUM(AE88:AI88)</f>
        <v>0</v>
      </c>
      <c r="AK88" s="275">
        <f>'NAW2 - Total - SSEH'!AK88</f>
        <v>0</v>
      </c>
      <c r="AL88" s="275">
        <f>'NAW2 - Total - SSEH'!AL88</f>
        <v>0</v>
      </c>
      <c r="AM88" s="275">
        <f>'NAW2 - Total - SSEH'!AM88</f>
        <v>0</v>
      </c>
      <c r="AN88" s="275">
        <f>'NAW2 - Total - SSEH'!AN88</f>
        <v>0</v>
      </c>
      <c r="AO88" s="275">
        <f>'NAW2 - Total - SSEH'!AO88</f>
        <v>0</v>
      </c>
      <c r="AP88" s="220">
        <f t="shared" ref="AP88:AP90" si="185">SUM(AK88:AO88)</f>
        <v>0</v>
      </c>
    </row>
    <row r="89" spans="1:42" ht="25.5" customHeight="1">
      <c r="A89" s="13"/>
      <c r="B89" s="22"/>
      <c r="C89" s="22"/>
      <c r="D89" s="104"/>
      <c r="E89" s="105"/>
      <c r="F89" s="219" t="s">
        <v>82</v>
      </c>
      <c r="G89" s="275">
        <f>'NAW2 - Total - SSEH'!G89</f>
        <v>0</v>
      </c>
      <c r="H89" s="275">
        <f>'NAW2 - Total - SSEH'!H89</f>
        <v>0</v>
      </c>
      <c r="I89" s="275">
        <f>'NAW2 - Total - SSEH'!I89</f>
        <v>0</v>
      </c>
      <c r="J89" s="275">
        <f>'NAW2 - Total - SSEH'!J89</f>
        <v>0</v>
      </c>
      <c r="K89" s="275">
        <f>'NAW2 - Total - SSEH'!K89</f>
        <v>0</v>
      </c>
      <c r="L89" s="220">
        <f t="shared" si="180"/>
        <v>0</v>
      </c>
      <c r="M89" s="275">
        <f>'NAW2 - Total - SSEH'!M89</f>
        <v>0</v>
      </c>
      <c r="N89" s="275">
        <f>'NAW2 - Total - SSEH'!N89</f>
        <v>0</v>
      </c>
      <c r="O89" s="275">
        <f>'NAW2 - Total - SSEH'!O89</f>
        <v>0</v>
      </c>
      <c r="P89" s="275">
        <f>'NAW2 - Total - SSEH'!P89</f>
        <v>0</v>
      </c>
      <c r="Q89" s="275">
        <f>'NAW2 - Total - SSEH'!Q89</f>
        <v>0</v>
      </c>
      <c r="R89" s="220">
        <f t="shared" si="181"/>
        <v>0</v>
      </c>
      <c r="S89" s="102"/>
      <c r="T89" s="102"/>
      <c r="U89" s="102"/>
      <c r="V89" s="102"/>
      <c r="W89" s="102"/>
      <c r="X89" s="220">
        <f t="shared" si="182"/>
        <v>0</v>
      </c>
      <c r="Y89" s="275">
        <f>'NAW2 - Total - SSEH'!Y89</f>
        <v>0</v>
      </c>
      <c r="Z89" s="275">
        <f>'NAW2 - Total - SSEH'!Z89</f>
        <v>0</v>
      </c>
      <c r="AA89" s="275">
        <f>'NAW2 - Total - SSEH'!AA89</f>
        <v>0</v>
      </c>
      <c r="AB89" s="275">
        <f>'NAW2 - Total - SSEH'!AB89</f>
        <v>0</v>
      </c>
      <c r="AC89" s="275">
        <f>'NAW2 - Total - SSEH'!AC89</f>
        <v>0</v>
      </c>
      <c r="AD89" s="220">
        <f t="shared" si="183"/>
        <v>0</v>
      </c>
      <c r="AE89" s="102"/>
      <c r="AF89" s="102"/>
      <c r="AG89" s="102"/>
      <c r="AH89" s="102"/>
      <c r="AI89" s="102"/>
      <c r="AJ89" s="220">
        <f t="shared" si="184"/>
        <v>0</v>
      </c>
      <c r="AK89" s="275">
        <f>'NAW2 - Total - SSEH'!AK89</f>
        <v>0</v>
      </c>
      <c r="AL89" s="275">
        <f>'NAW2 - Total - SSEH'!AL89</f>
        <v>0</v>
      </c>
      <c r="AM89" s="275">
        <f>'NAW2 - Total - SSEH'!AM89</f>
        <v>0</v>
      </c>
      <c r="AN89" s="275">
        <f>'NAW2 - Total - SSEH'!AN89</f>
        <v>0</v>
      </c>
      <c r="AO89" s="275">
        <f>'NAW2 - Total - SSEH'!AO89</f>
        <v>0</v>
      </c>
      <c r="AP89" s="220">
        <f t="shared" si="185"/>
        <v>0</v>
      </c>
    </row>
    <row r="90" spans="1:42" ht="25.5" customHeight="1">
      <c r="A90" s="13"/>
      <c r="B90" s="22"/>
      <c r="C90" s="22"/>
      <c r="D90" s="104"/>
      <c r="E90" s="105"/>
      <c r="F90" s="219" t="s">
        <v>83</v>
      </c>
      <c r="G90" s="275">
        <f>'NAW2 - Total - SSEH'!G90</f>
        <v>0</v>
      </c>
      <c r="H90" s="275">
        <f>'NAW2 - Total - SSEH'!H90</f>
        <v>0</v>
      </c>
      <c r="I90" s="275">
        <f>'NAW2 - Total - SSEH'!I90</f>
        <v>0</v>
      </c>
      <c r="J90" s="275">
        <f>'NAW2 - Total - SSEH'!J90</f>
        <v>0</v>
      </c>
      <c r="K90" s="275">
        <f>'NAW2 - Total - SSEH'!K90</f>
        <v>0</v>
      </c>
      <c r="L90" s="220">
        <f t="shared" si="180"/>
        <v>0</v>
      </c>
      <c r="M90" s="275">
        <f>'NAW2 - Total - SSEH'!M90</f>
        <v>0</v>
      </c>
      <c r="N90" s="275">
        <f>'NAW2 - Total - SSEH'!N90</f>
        <v>0</v>
      </c>
      <c r="O90" s="275">
        <f>'NAW2 - Total - SSEH'!O90</f>
        <v>0</v>
      </c>
      <c r="P90" s="275">
        <f>'NAW2 - Total - SSEH'!P90</f>
        <v>0</v>
      </c>
      <c r="Q90" s="275">
        <f>'NAW2 - Total - SSEH'!Q90</f>
        <v>0</v>
      </c>
      <c r="R90" s="220">
        <f t="shared" si="181"/>
        <v>0</v>
      </c>
      <c r="S90" s="102"/>
      <c r="T90" s="102"/>
      <c r="U90" s="102"/>
      <c r="V90" s="102"/>
      <c r="W90" s="102"/>
      <c r="X90" s="220">
        <f t="shared" si="182"/>
        <v>0</v>
      </c>
      <c r="Y90" s="275">
        <f>'NAW2 - Total - SSEH'!Y90</f>
        <v>0</v>
      </c>
      <c r="Z90" s="275">
        <f>'NAW2 - Total - SSEH'!Z90</f>
        <v>0</v>
      </c>
      <c r="AA90" s="275">
        <f>'NAW2 - Total - SSEH'!AA90</f>
        <v>0</v>
      </c>
      <c r="AB90" s="275">
        <f>'NAW2 - Total - SSEH'!AB90</f>
        <v>0</v>
      </c>
      <c r="AC90" s="275">
        <f>'NAW2 - Total - SSEH'!AC90</f>
        <v>0</v>
      </c>
      <c r="AD90" s="220">
        <f t="shared" si="183"/>
        <v>0</v>
      </c>
      <c r="AE90" s="102"/>
      <c r="AF90" s="102"/>
      <c r="AG90" s="102"/>
      <c r="AH90" s="102"/>
      <c r="AI90" s="102"/>
      <c r="AJ90" s="220">
        <f t="shared" si="184"/>
        <v>0</v>
      </c>
      <c r="AK90" s="275">
        <f>'NAW2 - Total - SSEH'!AK90</f>
        <v>0</v>
      </c>
      <c r="AL90" s="275">
        <f>'NAW2 - Total - SSEH'!AL90</f>
        <v>0</v>
      </c>
      <c r="AM90" s="275">
        <f>'NAW2 - Total - SSEH'!AM90</f>
        <v>0</v>
      </c>
      <c r="AN90" s="275">
        <f>'NAW2 - Total - SSEH'!AN90</f>
        <v>0</v>
      </c>
      <c r="AO90" s="275">
        <f>'NAW2 - Total - SSEH'!AO90</f>
        <v>0</v>
      </c>
      <c r="AP90" s="220">
        <f t="shared" si="185"/>
        <v>0</v>
      </c>
    </row>
    <row r="91" spans="1:42" ht="25.5" customHeight="1" thickBot="1">
      <c r="A91" s="13"/>
      <c r="B91" s="221"/>
      <c r="C91" s="329"/>
      <c r="D91" s="330"/>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3" t="s">
        <v>13</v>
      </c>
      <c r="C92" s="282"/>
      <c r="D92" s="283"/>
      <c r="E92" s="212"/>
      <c r="F92" s="213" t="s">
        <v>78</v>
      </c>
      <c r="G92" s="275">
        <f>'NAW2 - Total - SSEH'!G92</f>
        <v>0</v>
      </c>
      <c r="H92" s="275">
        <f>'NAW2 - Total - SSEH'!H92</f>
        <v>0</v>
      </c>
      <c r="I92" s="275">
        <f>'NAW2 - Total - SSEH'!I92</f>
        <v>0</v>
      </c>
      <c r="J92" s="275">
        <f>'NAW2 - Total - SSEH'!J92</f>
        <v>0</v>
      </c>
      <c r="K92" s="275">
        <f>'NAW2 - Total - SSEH'!K92</f>
        <v>0</v>
      </c>
      <c r="L92" s="216">
        <f>SUM(G92:K92)</f>
        <v>0</v>
      </c>
      <c r="M92" s="275">
        <f>'NAW2 - Total - SSEH'!M92</f>
        <v>0</v>
      </c>
      <c r="N92" s="275">
        <f>'NAW2 - Total - SSEH'!N92</f>
        <v>0</v>
      </c>
      <c r="O92" s="275">
        <f>'NAW2 - Total - SSEH'!O92</f>
        <v>0</v>
      </c>
      <c r="P92" s="275">
        <f>'NAW2 - Total - SSEH'!P92</f>
        <v>0</v>
      </c>
      <c r="Q92" s="275">
        <f>'NAW2 - Total - SSEH'!Q92</f>
        <v>0</v>
      </c>
      <c r="R92" s="216">
        <f>SUM(M92:Q92)</f>
        <v>0</v>
      </c>
      <c r="S92" s="214"/>
      <c r="T92" s="215"/>
      <c r="U92" s="215"/>
      <c r="V92" s="215"/>
      <c r="W92" s="215"/>
      <c r="X92" s="216">
        <f>SUM(S92:W92)</f>
        <v>0</v>
      </c>
      <c r="Y92" s="276">
        <f>'NAW2 - Total - SSEH'!Y92</f>
        <v>0</v>
      </c>
      <c r="Z92" s="276">
        <f>'NAW2 - Total - SSEH'!Z92</f>
        <v>0</v>
      </c>
      <c r="AA92" s="276">
        <f>'NAW2 - Total - SSEH'!AA92</f>
        <v>0</v>
      </c>
      <c r="AB92" s="276">
        <f>'NAW2 - Total - SSEH'!AB92</f>
        <v>0</v>
      </c>
      <c r="AC92" s="276">
        <f>'NAW2 - Total - SSEH'!AC92</f>
        <v>0</v>
      </c>
      <c r="AD92" s="216">
        <f>SUM(Y92:AC92)</f>
        <v>0</v>
      </c>
      <c r="AE92" s="214"/>
      <c r="AF92" s="215"/>
      <c r="AG92" s="215"/>
      <c r="AH92" s="215"/>
      <c r="AI92" s="215"/>
      <c r="AJ92" s="216">
        <f>SUM(AE92:AI92)</f>
        <v>0</v>
      </c>
      <c r="AK92" s="276">
        <f>'NAW2 - Total - SSEH'!AK92</f>
        <v>0</v>
      </c>
      <c r="AL92" s="276">
        <f>'NAW2 - Total - SSEH'!AL92</f>
        <v>0</v>
      </c>
      <c r="AM92" s="276">
        <f>'NAW2 - Total - SSEH'!AM92</f>
        <v>0</v>
      </c>
      <c r="AN92" s="276">
        <f>'NAW2 - Total - SSEH'!AN92</f>
        <v>0</v>
      </c>
      <c r="AO92" s="276">
        <f>'NAW2 - Total - SSEH'!AO92</f>
        <v>0</v>
      </c>
      <c r="AP92" s="216">
        <f>SUM(AK92:AO92)</f>
        <v>0</v>
      </c>
    </row>
    <row r="93" spans="1:42" ht="25.5" customHeight="1">
      <c r="A93" s="13"/>
      <c r="B93" s="22"/>
      <c r="C93" s="22"/>
      <c r="D93" s="104"/>
      <c r="E93" s="105"/>
      <c r="F93" s="219" t="s">
        <v>80</v>
      </c>
      <c r="G93" s="275">
        <f>'NAW2 - Total - SSEH'!G93</f>
        <v>0</v>
      </c>
      <c r="H93" s="275">
        <f>'NAW2 - Total - SSEH'!H93</f>
        <v>0</v>
      </c>
      <c r="I93" s="275">
        <f>'NAW2 - Total - SSEH'!I93</f>
        <v>0</v>
      </c>
      <c r="J93" s="275">
        <f>'NAW2 - Total - SSEH'!J93</f>
        <v>0</v>
      </c>
      <c r="K93" s="275">
        <f>'NAW2 - Total - SSEH'!K93</f>
        <v>0</v>
      </c>
      <c r="L93" s="220">
        <f t="shared" ref="L93:L95" si="192">SUM(G93:K93)</f>
        <v>0</v>
      </c>
      <c r="M93" s="275">
        <f>'NAW2 - Total - SSEH'!M93</f>
        <v>0</v>
      </c>
      <c r="N93" s="275">
        <f>'NAW2 - Total - SSEH'!N93</f>
        <v>0</v>
      </c>
      <c r="O93" s="275">
        <f>'NAW2 - Total - SSEH'!O93</f>
        <v>0</v>
      </c>
      <c r="P93" s="275">
        <f>'NAW2 - Total - SSEH'!P93</f>
        <v>0</v>
      </c>
      <c r="Q93" s="275">
        <f>'NAW2 - Total - SSEH'!Q93</f>
        <v>0</v>
      </c>
      <c r="R93" s="220">
        <f t="shared" ref="R93:R95" si="193">SUM(M93:Q93)</f>
        <v>0</v>
      </c>
      <c r="S93" s="102"/>
      <c r="T93" s="102"/>
      <c r="U93" s="102"/>
      <c r="V93" s="102"/>
      <c r="W93" s="102"/>
      <c r="X93" s="220">
        <f t="shared" ref="X93:X95" si="194">SUM(S93:W93)</f>
        <v>0</v>
      </c>
      <c r="Y93" s="275">
        <f>'NAW2 - Total - SSEH'!Y93</f>
        <v>0</v>
      </c>
      <c r="Z93" s="275">
        <f>'NAW2 - Total - SSEH'!Z93</f>
        <v>0</v>
      </c>
      <c r="AA93" s="275">
        <f>'NAW2 - Total - SSEH'!AA93</f>
        <v>0</v>
      </c>
      <c r="AB93" s="275">
        <f>'NAW2 - Total - SSEH'!AB93</f>
        <v>0</v>
      </c>
      <c r="AC93" s="275">
        <f>'NAW2 - Total - SSEH'!AC93</f>
        <v>0</v>
      </c>
      <c r="AD93" s="220">
        <f t="shared" ref="AD93:AD95" si="195">SUM(Y93:AC93)</f>
        <v>0</v>
      </c>
      <c r="AE93" s="102"/>
      <c r="AF93" s="102"/>
      <c r="AG93" s="102"/>
      <c r="AH93" s="102"/>
      <c r="AI93" s="102"/>
      <c r="AJ93" s="220">
        <f t="shared" ref="AJ93:AJ95" si="196">SUM(AE93:AI93)</f>
        <v>0</v>
      </c>
      <c r="AK93" s="275">
        <f>'NAW2 - Total - SSEH'!AK93</f>
        <v>0</v>
      </c>
      <c r="AL93" s="275">
        <f>'NAW2 - Total - SSEH'!AL93</f>
        <v>0</v>
      </c>
      <c r="AM93" s="275">
        <f>'NAW2 - Total - SSEH'!AM93</f>
        <v>0</v>
      </c>
      <c r="AN93" s="275">
        <f>'NAW2 - Total - SSEH'!AN93</f>
        <v>0</v>
      </c>
      <c r="AO93" s="275">
        <f>'NAW2 - Total - SSEH'!AO93</f>
        <v>0</v>
      </c>
      <c r="AP93" s="220">
        <f t="shared" ref="AP93:AP95" si="197">SUM(AK93:AO93)</f>
        <v>0</v>
      </c>
    </row>
    <row r="94" spans="1:42" ht="25.5" customHeight="1">
      <c r="A94" s="13"/>
      <c r="B94" s="22"/>
      <c r="C94" s="22"/>
      <c r="D94" s="104"/>
      <c r="E94" s="105"/>
      <c r="F94" s="219" t="s">
        <v>82</v>
      </c>
      <c r="G94" s="275">
        <f>'NAW2 - Total - SSEH'!G94</f>
        <v>0</v>
      </c>
      <c r="H94" s="275">
        <f>'NAW2 - Total - SSEH'!H94</f>
        <v>0</v>
      </c>
      <c r="I94" s="275">
        <f>'NAW2 - Total - SSEH'!I94</f>
        <v>0</v>
      </c>
      <c r="J94" s="275">
        <f>'NAW2 - Total - SSEH'!J94</f>
        <v>0</v>
      </c>
      <c r="K94" s="275">
        <f>'NAW2 - Total - SSEH'!K94</f>
        <v>0</v>
      </c>
      <c r="L94" s="220">
        <f t="shared" si="192"/>
        <v>0</v>
      </c>
      <c r="M94" s="275">
        <f>'NAW2 - Total - SSEH'!M94</f>
        <v>0</v>
      </c>
      <c r="N94" s="275">
        <f>'NAW2 - Total - SSEH'!N94</f>
        <v>0</v>
      </c>
      <c r="O94" s="275">
        <f>'NAW2 - Total - SSEH'!O94</f>
        <v>0</v>
      </c>
      <c r="P94" s="275">
        <f>'NAW2 - Total - SSEH'!P94</f>
        <v>0</v>
      </c>
      <c r="Q94" s="275">
        <f>'NAW2 - Total - SSEH'!Q94</f>
        <v>0</v>
      </c>
      <c r="R94" s="220">
        <f t="shared" si="193"/>
        <v>0</v>
      </c>
      <c r="S94" s="102"/>
      <c r="T94" s="102"/>
      <c r="U94" s="102"/>
      <c r="V94" s="102"/>
      <c r="W94" s="102"/>
      <c r="X94" s="220">
        <f t="shared" si="194"/>
        <v>0</v>
      </c>
      <c r="Y94" s="275">
        <f>'NAW2 - Total - SSEH'!Y94</f>
        <v>0</v>
      </c>
      <c r="Z94" s="275">
        <f>'NAW2 - Total - SSEH'!Z94</f>
        <v>0</v>
      </c>
      <c r="AA94" s="275">
        <f>'NAW2 - Total - SSEH'!AA94</f>
        <v>0</v>
      </c>
      <c r="AB94" s="275">
        <f>'NAW2 - Total - SSEH'!AB94</f>
        <v>0</v>
      </c>
      <c r="AC94" s="275">
        <f>'NAW2 - Total - SSEH'!AC94</f>
        <v>0</v>
      </c>
      <c r="AD94" s="220">
        <f t="shared" si="195"/>
        <v>0</v>
      </c>
      <c r="AE94" s="102"/>
      <c r="AF94" s="102"/>
      <c r="AG94" s="102"/>
      <c r="AH94" s="102"/>
      <c r="AI94" s="102"/>
      <c r="AJ94" s="220">
        <f t="shared" si="196"/>
        <v>0</v>
      </c>
      <c r="AK94" s="275">
        <f>'NAW2 - Total - SSEH'!AK94</f>
        <v>0</v>
      </c>
      <c r="AL94" s="275">
        <f>'NAW2 - Total - SSEH'!AL94</f>
        <v>0</v>
      </c>
      <c r="AM94" s="275">
        <f>'NAW2 - Total - SSEH'!AM94</f>
        <v>0</v>
      </c>
      <c r="AN94" s="275">
        <f>'NAW2 - Total - SSEH'!AN94</f>
        <v>0</v>
      </c>
      <c r="AO94" s="275">
        <f>'NAW2 - Total - SSEH'!AO94</f>
        <v>0</v>
      </c>
      <c r="AP94" s="220">
        <f t="shared" si="197"/>
        <v>0</v>
      </c>
    </row>
    <row r="95" spans="1:42" ht="25.5" customHeight="1">
      <c r="A95" s="13"/>
      <c r="B95" s="22"/>
      <c r="C95" s="22"/>
      <c r="D95" s="104"/>
      <c r="E95" s="105"/>
      <c r="F95" s="219" t="s">
        <v>83</v>
      </c>
      <c r="G95" s="275">
        <f>'NAW2 - Total - SSEH'!G95</f>
        <v>0</v>
      </c>
      <c r="H95" s="275">
        <f>'NAW2 - Total - SSEH'!H95</f>
        <v>0</v>
      </c>
      <c r="I95" s="275">
        <f>'NAW2 - Total - SSEH'!I95</f>
        <v>0</v>
      </c>
      <c r="J95" s="275">
        <f>'NAW2 - Total - SSEH'!J95</f>
        <v>0</v>
      </c>
      <c r="K95" s="275">
        <f>'NAW2 - Total - SSEH'!K95</f>
        <v>0</v>
      </c>
      <c r="L95" s="220">
        <f t="shared" si="192"/>
        <v>0</v>
      </c>
      <c r="M95" s="275">
        <f>'NAW2 - Total - SSEH'!M95</f>
        <v>0</v>
      </c>
      <c r="N95" s="275">
        <f>'NAW2 - Total - SSEH'!N95</f>
        <v>0</v>
      </c>
      <c r="O95" s="275">
        <f>'NAW2 - Total - SSEH'!O95</f>
        <v>0</v>
      </c>
      <c r="P95" s="275">
        <f>'NAW2 - Total - SSEH'!P95</f>
        <v>0</v>
      </c>
      <c r="Q95" s="275">
        <f>'NAW2 - Total - SSEH'!Q95</f>
        <v>0</v>
      </c>
      <c r="R95" s="220">
        <f t="shared" si="193"/>
        <v>0</v>
      </c>
      <c r="S95" s="102"/>
      <c r="T95" s="102"/>
      <c r="U95" s="102"/>
      <c r="V95" s="102"/>
      <c r="W95" s="102"/>
      <c r="X95" s="220">
        <f t="shared" si="194"/>
        <v>0</v>
      </c>
      <c r="Y95" s="275">
        <f>'NAW2 - Total - SSEH'!Y95</f>
        <v>0</v>
      </c>
      <c r="Z95" s="275">
        <f>'NAW2 - Total - SSEH'!Z95</f>
        <v>0</v>
      </c>
      <c r="AA95" s="275">
        <f>'NAW2 - Total - SSEH'!AA95</f>
        <v>0</v>
      </c>
      <c r="AB95" s="275">
        <f>'NAW2 - Total - SSEH'!AB95</f>
        <v>0</v>
      </c>
      <c r="AC95" s="275">
        <f>'NAW2 - Total - SSEH'!AC95</f>
        <v>0</v>
      </c>
      <c r="AD95" s="220">
        <f t="shared" si="195"/>
        <v>0</v>
      </c>
      <c r="AE95" s="102"/>
      <c r="AF95" s="102"/>
      <c r="AG95" s="102"/>
      <c r="AH95" s="102"/>
      <c r="AI95" s="102"/>
      <c r="AJ95" s="220">
        <f t="shared" si="196"/>
        <v>0</v>
      </c>
      <c r="AK95" s="275">
        <f>'NAW2 - Total - SSEH'!AK95</f>
        <v>0</v>
      </c>
      <c r="AL95" s="275">
        <f>'NAW2 - Total - SSEH'!AL95</f>
        <v>0</v>
      </c>
      <c r="AM95" s="275">
        <f>'NAW2 - Total - SSEH'!AM95</f>
        <v>0</v>
      </c>
      <c r="AN95" s="275">
        <f>'NAW2 - Total - SSEH'!AN95</f>
        <v>0</v>
      </c>
      <c r="AO95" s="275">
        <f>'NAW2 - Total - SSEH'!AO95</f>
        <v>0</v>
      </c>
      <c r="AP95" s="220">
        <f t="shared" si="197"/>
        <v>0</v>
      </c>
    </row>
    <row r="96" spans="1:42" ht="25.5" customHeight="1" thickBot="1">
      <c r="A96" s="13"/>
      <c r="B96" s="221"/>
      <c r="C96" s="329"/>
      <c r="D96" s="330"/>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3" t="s">
        <v>13</v>
      </c>
      <c r="C97" s="282"/>
      <c r="D97" s="283"/>
      <c r="E97" s="212"/>
      <c r="F97" s="213" t="s">
        <v>78</v>
      </c>
      <c r="G97" s="278">
        <f>'NAW2 - Total - SSEH'!G97</f>
        <v>0</v>
      </c>
      <c r="H97" s="278">
        <f>'NAW2 - Total - SSEH'!H97</f>
        <v>0</v>
      </c>
      <c r="I97" s="278">
        <f>'NAW2 - Total - SSEH'!I97</f>
        <v>0</v>
      </c>
      <c r="J97" s="278">
        <f>'NAW2 - Total - SSEH'!J97</f>
        <v>0</v>
      </c>
      <c r="K97" s="278">
        <f>'NAW2 - Total - SSEH'!K97</f>
        <v>0</v>
      </c>
      <c r="L97" s="216">
        <f>SUM(G97:K97)</f>
        <v>0</v>
      </c>
      <c r="M97" s="278">
        <f>'NAW2 - Total - SSEH'!M97</f>
        <v>0</v>
      </c>
      <c r="N97" s="278">
        <f>'NAW2 - Total - SSEH'!N97</f>
        <v>0</v>
      </c>
      <c r="O97" s="278">
        <f>'NAW2 - Total - SSEH'!O97</f>
        <v>0</v>
      </c>
      <c r="P97" s="278">
        <f>'NAW2 - Total - SSEH'!P97</f>
        <v>0</v>
      </c>
      <c r="Q97" s="278">
        <f>'NAW2 - Total - SSEH'!Q97</f>
        <v>0</v>
      </c>
      <c r="R97" s="216">
        <f>SUM(M97:Q97)</f>
        <v>0</v>
      </c>
      <c r="S97" s="214"/>
      <c r="T97" s="215"/>
      <c r="U97" s="215"/>
      <c r="V97" s="215"/>
      <c r="W97" s="215"/>
      <c r="X97" s="216">
        <f>SUM(S97:W97)</f>
        <v>0</v>
      </c>
      <c r="Y97" s="278">
        <f>'NAW2 - Total - SSEH'!Y97</f>
        <v>0</v>
      </c>
      <c r="Z97" s="278">
        <f>'NAW2 - Total - SSEH'!Z97</f>
        <v>0</v>
      </c>
      <c r="AA97" s="278">
        <f>'NAW2 - Total - SSEH'!AA97</f>
        <v>0</v>
      </c>
      <c r="AB97" s="278">
        <f>'NAW2 - Total - SSEH'!AB97</f>
        <v>0</v>
      </c>
      <c r="AC97" s="278">
        <f>'NAW2 - Total - SSEH'!AC97</f>
        <v>0</v>
      </c>
      <c r="AD97" s="216">
        <f>SUM(Y97:AC97)</f>
        <v>0</v>
      </c>
      <c r="AE97" s="214"/>
      <c r="AF97" s="215"/>
      <c r="AG97" s="215"/>
      <c r="AH97" s="215"/>
      <c r="AI97" s="215"/>
      <c r="AJ97" s="216">
        <f>SUM(AE97:AI97)</f>
        <v>0</v>
      </c>
      <c r="AK97" s="278">
        <f>'NAW2 - Total - SSEH'!AK97</f>
        <v>0</v>
      </c>
      <c r="AL97" s="278">
        <f>'NAW2 - Total - SSEH'!AL97</f>
        <v>0</v>
      </c>
      <c r="AM97" s="278">
        <f>'NAW2 - Total - SSEH'!AM97</f>
        <v>0</v>
      </c>
      <c r="AN97" s="278">
        <f>'NAW2 - Total - SSEH'!AN97</f>
        <v>0</v>
      </c>
      <c r="AO97" s="278">
        <f>'NAW2 - Total - SSEH'!AO97</f>
        <v>0</v>
      </c>
      <c r="AP97" s="216">
        <f>SUM(AK97:AO97)</f>
        <v>0</v>
      </c>
    </row>
    <row r="98" spans="1:42" ht="25.5" customHeight="1">
      <c r="A98" s="13"/>
      <c r="B98" s="22"/>
      <c r="C98" s="22"/>
      <c r="D98" s="104"/>
      <c r="E98" s="105"/>
      <c r="F98" s="219" t="s">
        <v>80</v>
      </c>
      <c r="G98" s="275">
        <f>'NAW2 - Total - SSEH'!G98</f>
        <v>0</v>
      </c>
      <c r="H98" s="275">
        <f>'NAW2 - Total - SSEH'!H98</f>
        <v>0</v>
      </c>
      <c r="I98" s="275">
        <f>'NAW2 - Total - SSEH'!I98</f>
        <v>0</v>
      </c>
      <c r="J98" s="275">
        <f>'NAW2 - Total - SSEH'!J98</f>
        <v>0</v>
      </c>
      <c r="K98" s="275">
        <f>'NAW2 - Total - SSEH'!K98</f>
        <v>0</v>
      </c>
      <c r="L98" s="220">
        <f t="shared" ref="L98:L100" si="204">SUM(G98:K98)</f>
        <v>0</v>
      </c>
      <c r="M98" s="275">
        <f>'NAW2 - Total - SSEH'!M98</f>
        <v>0</v>
      </c>
      <c r="N98" s="275">
        <f>'NAW2 - Total - SSEH'!N98</f>
        <v>0</v>
      </c>
      <c r="O98" s="275">
        <f>'NAW2 - Total - SSEH'!O98</f>
        <v>0</v>
      </c>
      <c r="P98" s="275">
        <f>'NAW2 - Total - SSEH'!P98</f>
        <v>0</v>
      </c>
      <c r="Q98" s="275">
        <f>'NAW2 - Total - SSEH'!Q98</f>
        <v>0</v>
      </c>
      <c r="R98" s="220">
        <f t="shared" ref="R98:R100" si="205">SUM(M98:Q98)</f>
        <v>0</v>
      </c>
      <c r="S98" s="102"/>
      <c r="T98" s="102"/>
      <c r="U98" s="102"/>
      <c r="V98" s="102"/>
      <c r="W98" s="102"/>
      <c r="X98" s="220">
        <f t="shared" ref="X98:X100" si="206">SUM(S98:W98)</f>
        <v>0</v>
      </c>
      <c r="Y98" s="275">
        <f>'NAW2 - Total - SSEH'!Y98</f>
        <v>0</v>
      </c>
      <c r="Z98" s="275">
        <f>'NAW2 - Total - SSEH'!Z98</f>
        <v>0</v>
      </c>
      <c r="AA98" s="275">
        <f>'NAW2 - Total - SSEH'!AA98</f>
        <v>0</v>
      </c>
      <c r="AB98" s="275">
        <f>'NAW2 - Total - SSEH'!AB98</f>
        <v>0</v>
      </c>
      <c r="AC98" s="275">
        <f>'NAW2 - Total - SSEH'!AC98</f>
        <v>0</v>
      </c>
      <c r="AD98" s="220">
        <f t="shared" ref="AD98:AD100" si="207">SUM(Y98:AC98)</f>
        <v>0</v>
      </c>
      <c r="AE98" s="102"/>
      <c r="AF98" s="102"/>
      <c r="AG98" s="102"/>
      <c r="AH98" s="102"/>
      <c r="AI98" s="102"/>
      <c r="AJ98" s="220">
        <f t="shared" ref="AJ98:AJ100" si="208">SUM(AE98:AI98)</f>
        <v>0</v>
      </c>
      <c r="AK98" s="275">
        <f>'NAW2 - Total - SSEH'!AK98</f>
        <v>0</v>
      </c>
      <c r="AL98" s="275">
        <f>'NAW2 - Total - SSEH'!AL98</f>
        <v>0</v>
      </c>
      <c r="AM98" s="275">
        <f>'NAW2 - Total - SSEH'!AM98</f>
        <v>0</v>
      </c>
      <c r="AN98" s="275">
        <f>'NAW2 - Total - SSEH'!AN98</f>
        <v>0</v>
      </c>
      <c r="AO98" s="275">
        <f>'NAW2 - Total - SSEH'!AO98</f>
        <v>0</v>
      </c>
      <c r="AP98" s="220">
        <f t="shared" ref="AP98:AP100" si="209">SUM(AK98:AO98)</f>
        <v>0</v>
      </c>
    </row>
    <row r="99" spans="1:42" ht="25.5" customHeight="1">
      <c r="A99" s="13"/>
      <c r="B99" s="22"/>
      <c r="C99" s="22"/>
      <c r="D99" s="104"/>
      <c r="E99" s="105"/>
      <c r="F99" s="219" t="s">
        <v>82</v>
      </c>
      <c r="G99" s="275">
        <f>'NAW2 - Total - SSEH'!G99</f>
        <v>0</v>
      </c>
      <c r="H99" s="275">
        <f>'NAW2 - Total - SSEH'!H99</f>
        <v>0</v>
      </c>
      <c r="I99" s="275">
        <f>'NAW2 - Total - SSEH'!I99</f>
        <v>0</v>
      </c>
      <c r="J99" s="275">
        <f>'NAW2 - Total - SSEH'!J99</f>
        <v>0</v>
      </c>
      <c r="K99" s="275">
        <f>'NAW2 - Total - SSEH'!K99</f>
        <v>0</v>
      </c>
      <c r="L99" s="220">
        <f t="shared" si="204"/>
        <v>0</v>
      </c>
      <c r="M99" s="275">
        <f>'NAW2 - Total - SSEH'!M99</f>
        <v>0</v>
      </c>
      <c r="N99" s="275">
        <f>'NAW2 - Total - SSEH'!N99</f>
        <v>0</v>
      </c>
      <c r="O99" s="275">
        <f>'NAW2 - Total - SSEH'!O99</f>
        <v>0</v>
      </c>
      <c r="P99" s="275">
        <f>'NAW2 - Total - SSEH'!P99</f>
        <v>0</v>
      </c>
      <c r="Q99" s="275">
        <f>'NAW2 - Total - SSEH'!Q99</f>
        <v>0</v>
      </c>
      <c r="R99" s="220">
        <f t="shared" si="205"/>
        <v>0</v>
      </c>
      <c r="S99" s="102"/>
      <c r="T99" s="102"/>
      <c r="U99" s="102"/>
      <c r="V99" s="102"/>
      <c r="W99" s="102"/>
      <c r="X99" s="220">
        <f t="shared" si="206"/>
        <v>0</v>
      </c>
      <c r="Y99" s="275">
        <f>'NAW2 - Total - SSEH'!Y99</f>
        <v>0</v>
      </c>
      <c r="Z99" s="275">
        <f>'NAW2 - Total - SSEH'!Z99</f>
        <v>0</v>
      </c>
      <c r="AA99" s="275">
        <f>'NAW2 - Total - SSEH'!AA99</f>
        <v>0</v>
      </c>
      <c r="AB99" s="275">
        <f>'NAW2 - Total - SSEH'!AB99</f>
        <v>0</v>
      </c>
      <c r="AC99" s="275">
        <f>'NAW2 - Total - SSEH'!AC99</f>
        <v>0</v>
      </c>
      <c r="AD99" s="220">
        <f t="shared" si="207"/>
        <v>0</v>
      </c>
      <c r="AE99" s="102"/>
      <c r="AF99" s="102"/>
      <c r="AG99" s="102"/>
      <c r="AH99" s="102"/>
      <c r="AI99" s="102"/>
      <c r="AJ99" s="220">
        <f t="shared" si="208"/>
        <v>0</v>
      </c>
      <c r="AK99" s="275">
        <f>'NAW2 - Total - SSEH'!AK99</f>
        <v>0</v>
      </c>
      <c r="AL99" s="275">
        <f>'NAW2 - Total - SSEH'!AL99</f>
        <v>0</v>
      </c>
      <c r="AM99" s="275">
        <f>'NAW2 - Total - SSEH'!AM99</f>
        <v>0</v>
      </c>
      <c r="AN99" s="275">
        <f>'NAW2 - Total - SSEH'!AN99</f>
        <v>0</v>
      </c>
      <c r="AO99" s="275">
        <f>'NAW2 - Total - SSEH'!AO99</f>
        <v>0</v>
      </c>
      <c r="AP99" s="220">
        <f t="shared" si="209"/>
        <v>0</v>
      </c>
    </row>
    <row r="100" spans="1:42" ht="25.5" customHeight="1">
      <c r="A100" s="13"/>
      <c r="B100" s="22"/>
      <c r="C100" s="22"/>
      <c r="D100" s="104"/>
      <c r="E100" s="105"/>
      <c r="F100" s="219" t="s">
        <v>83</v>
      </c>
      <c r="G100" s="275">
        <f>'NAW2 - Total - SSEH'!G100</f>
        <v>0</v>
      </c>
      <c r="H100" s="275">
        <f>'NAW2 - Total - SSEH'!H100</f>
        <v>0</v>
      </c>
      <c r="I100" s="275">
        <f>'NAW2 - Total - SSEH'!I100</f>
        <v>0</v>
      </c>
      <c r="J100" s="275">
        <f>'NAW2 - Total - SSEH'!J100</f>
        <v>0</v>
      </c>
      <c r="K100" s="275">
        <f>'NAW2 - Total - SSEH'!K100</f>
        <v>0</v>
      </c>
      <c r="L100" s="220">
        <f t="shared" si="204"/>
        <v>0</v>
      </c>
      <c r="M100" s="275">
        <f>'NAW2 - Total - SSEH'!M100</f>
        <v>0</v>
      </c>
      <c r="N100" s="275">
        <f>'NAW2 - Total - SSEH'!N100</f>
        <v>0</v>
      </c>
      <c r="O100" s="275">
        <f>'NAW2 - Total - SSEH'!O100</f>
        <v>0</v>
      </c>
      <c r="P100" s="275">
        <f>'NAW2 - Total - SSEH'!P100</f>
        <v>0</v>
      </c>
      <c r="Q100" s="275">
        <f>'NAW2 - Total - SSEH'!Q100</f>
        <v>0</v>
      </c>
      <c r="R100" s="220">
        <f t="shared" si="205"/>
        <v>0</v>
      </c>
      <c r="S100" s="102"/>
      <c r="T100" s="102"/>
      <c r="U100" s="102"/>
      <c r="V100" s="102"/>
      <c r="W100" s="102"/>
      <c r="X100" s="220">
        <f t="shared" si="206"/>
        <v>0</v>
      </c>
      <c r="Y100" s="275">
        <f>'NAW2 - Total - SSEH'!Y100</f>
        <v>0</v>
      </c>
      <c r="Z100" s="275">
        <f>'NAW2 - Total - SSEH'!Z100</f>
        <v>0</v>
      </c>
      <c r="AA100" s="275">
        <f>'NAW2 - Total - SSEH'!AA100</f>
        <v>0</v>
      </c>
      <c r="AB100" s="275">
        <f>'NAW2 - Total - SSEH'!AB100</f>
        <v>0</v>
      </c>
      <c r="AC100" s="275">
        <f>'NAW2 - Total - SSEH'!AC100</f>
        <v>0</v>
      </c>
      <c r="AD100" s="220">
        <f t="shared" si="207"/>
        <v>0</v>
      </c>
      <c r="AE100" s="102"/>
      <c r="AF100" s="102"/>
      <c r="AG100" s="102"/>
      <c r="AH100" s="102"/>
      <c r="AI100" s="102"/>
      <c r="AJ100" s="220">
        <f t="shared" si="208"/>
        <v>0</v>
      </c>
      <c r="AK100" s="275">
        <f>'NAW2 - Total - SSEH'!AK100</f>
        <v>0</v>
      </c>
      <c r="AL100" s="275">
        <f>'NAW2 - Total - SSEH'!AL100</f>
        <v>0</v>
      </c>
      <c r="AM100" s="275">
        <f>'NAW2 - Total - SSEH'!AM100</f>
        <v>0</v>
      </c>
      <c r="AN100" s="275">
        <f>'NAW2 - Total - SSEH'!AN100</f>
        <v>0</v>
      </c>
      <c r="AO100" s="275">
        <f>'NAW2 - Total - SSEH'!AO100</f>
        <v>0</v>
      </c>
      <c r="AP100" s="220">
        <f t="shared" si="209"/>
        <v>0</v>
      </c>
    </row>
    <row r="101" spans="1:42" ht="25.5" customHeight="1" thickBot="1">
      <c r="A101" s="13"/>
      <c r="B101" s="221"/>
      <c r="C101" s="329"/>
      <c r="D101" s="330"/>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82" t="s">
        <v>21</v>
      </c>
      <c r="C104" s="282"/>
      <c r="D104" s="283"/>
      <c r="E104" s="212"/>
      <c r="F104" s="213" t="s">
        <v>78</v>
      </c>
      <c r="G104" s="275">
        <f>'NAW2 - Total - SSEH'!G104</f>
        <v>180</v>
      </c>
      <c r="H104" s="275">
        <f>'NAW2 - Total - SSEH'!H104</f>
        <v>1</v>
      </c>
      <c r="I104" s="275">
        <f>'NAW2 - Total - SSEH'!I104</f>
        <v>6</v>
      </c>
      <c r="J104" s="275">
        <f>'NAW2 - Total - SSEH'!J104</f>
        <v>0</v>
      </c>
      <c r="K104" s="275">
        <f>'NAW2 - Total - SSEH'!K104</f>
        <v>46</v>
      </c>
      <c r="L104" s="236">
        <f>SUM(G104:K104)</f>
        <v>233</v>
      </c>
      <c r="M104" s="275">
        <f>'NAW2 - Total - SSEH'!M104</f>
        <v>0</v>
      </c>
      <c r="N104" s="275">
        <f>'NAW2 - Total - SSEH'!N104</f>
        <v>0</v>
      </c>
      <c r="O104" s="275">
        <f>'NAW2 - Total - SSEH'!O104</f>
        <v>0</v>
      </c>
      <c r="P104" s="275">
        <f>'NAW2 - Total - SSEH'!P104</f>
        <v>0</v>
      </c>
      <c r="Q104" s="275">
        <f>'NAW2 - Total - SSEH'!Q104</f>
        <v>0</v>
      </c>
      <c r="R104" s="216">
        <f>SUM(M104:Q104)</f>
        <v>0</v>
      </c>
      <c r="S104" s="214"/>
      <c r="T104" s="215"/>
      <c r="U104" s="215"/>
      <c r="V104" s="215"/>
      <c r="W104" s="215"/>
      <c r="X104" s="216">
        <f>SUM(S104:W104)</f>
        <v>0</v>
      </c>
      <c r="Y104" s="276">
        <f>'NAW2 - Total - SSEH'!Y104</f>
        <v>180</v>
      </c>
      <c r="Z104" s="276">
        <f>'NAW2 - Total - SSEH'!Z104</f>
        <v>1</v>
      </c>
      <c r="AA104" s="276">
        <f>'NAW2 - Total - SSEH'!AA104</f>
        <v>6</v>
      </c>
      <c r="AB104" s="276">
        <f>'NAW2 - Total - SSEH'!AB104</f>
        <v>0</v>
      </c>
      <c r="AC104" s="276">
        <f>'NAW2 - Total - SSEH'!AC104</f>
        <v>46</v>
      </c>
      <c r="AD104" s="216">
        <f>SUM(Y104:AC104)</f>
        <v>233</v>
      </c>
      <c r="AE104" s="214"/>
      <c r="AF104" s="215"/>
      <c r="AG104" s="215"/>
      <c r="AH104" s="215"/>
      <c r="AI104" s="215"/>
      <c r="AJ104" s="216">
        <f>SUM(AE104:AI104)</f>
        <v>0</v>
      </c>
      <c r="AK104" s="276">
        <f>'NAW2 - Total - SSEH'!AK104</f>
        <v>179</v>
      </c>
      <c r="AL104" s="276">
        <f>'NAW2 - Total - SSEH'!AL104</f>
        <v>1</v>
      </c>
      <c r="AM104" s="276">
        <f>'NAW2 - Total - SSEH'!AM104</f>
        <v>1</v>
      </c>
      <c r="AN104" s="276">
        <f>'NAW2 - Total - SSEH'!AN104</f>
        <v>6</v>
      </c>
      <c r="AO104" s="276">
        <f>'NAW2 - Total - SSEH'!AO104</f>
        <v>46</v>
      </c>
      <c r="AP104" s="216">
        <f>SUM(AK104:AO104)</f>
        <v>233</v>
      </c>
    </row>
    <row r="105" spans="1:42" ht="25.5" customHeight="1">
      <c r="A105" s="13"/>
      <c r="B105" s="22"/>
      <c r="C105" s="22"/>
      <c r="D105" s="104"/>
      <c r="E105" s="105"/>
      <c r="F105" s="219" t="s">
        <v>80</v>
      </c>
      <c r="G105" s="275">
        <f>'NAW2 - Total - SSEH'!G105</f>
        <v>522</v>
      </c>
      <c r="H105" s="275">
        <f>'NAW2 - Total - SSEH'!H105</f>
        <v>18</v>
      </c>
      <c r="I105" s="275">
        <f>'NAW2 - Total - SSEH'!I105</f>
        <v>5</v>
      </c>
      <c r="J105" s="275">
        <f>'NAW2 - Total - SSEH'!J105</f>
        <v>5</v>
      </c>
      <c r="K105" s="275">
        <f>'NAW2 - Total - SSEH'!K105</f>
        <v>43</v>
      </c>
      <c r="L105" s="220">
        <f t="shared" ref="L105:L107" si="216">SUM(G105:K105)</f>
        <v>593</v>
      </c>
      <c r="M105" s="275">
        <f>'NAW2 - Total - SSEH'!M105</f>
        <v>0</v>
      </c>
      <c r="N105" s="275">
        <f>'NAW2 - Total - SSEH'!N105</f>
        <v>0</v>
      </c>
      <c r="O105" s="275">
        <f>'NAW2 - Total - SSEH'!O105</f>
        <v>0</v>
      </c>
      <c r="P105" s="275">
        <f>'NAW2 - Total - SSEH'!P105</f>
        <v>0</v>
      </c>
      <c r="Q105" s="275">
        <f>'NAW2 - Total - SSEH'!Q105</f>
        <v>0</v>
      </c>
      <c r="R105" s="220">
        <f t="shared" ref="R105:R107" si="217">SUM(M105:Q105)</f>
        <v>0</v>
      </c>
      <c r="S105" s="102"/>
      <c r="T105" s="102"/>
      <c r="U105" s="102"/>
      <c r="V105" s="102"/>
      <c r="W105" s="102"/>
      <c r="X105" s="220">
        <f t="shared" ref="X105:X107" si="218">SUM(S105:W105)</f>
        <v>0</v>
      </c>
      <c r="Y105" s="275">
        <f>'NAW2 - Total - SSEH'!Y105</f>
        <v>522</v>
      </c>
      <c r="Z105" s="275">
        <f>'NAW2 - Total - SSEH'!Z105</f>
        <v>5</v>
      </c>
      <c r="AA105" s="275">
        <f>'NAW2 - Total - SSEH'!AA105</f>
        <v>18</v>
      </c>
      <c r="AB105" s="275">
        <f>'NAW2 - Total - SSEH'!AB105</f>
        <v>5</v>
      </c>
      <c r="AC105" s="275">
        <f>'NAW2 - Total - SSEH'!AC105</f>
        <v>43</v>
      </c>
      <c r="AD105" s="220">
        <f t="shared" ref="AD105:AD107" si="219">SUM(Y105:AC105)</f>
        <v>593</v>
      </c>
      <c r="AE105" s="102"/>
      <c r="AF105" s="102"/>
      <c r="AG105" s="102"/>
      <c r="AH105" s="102"/>
      <c r="AI105" s="102"/>
      <c r="AJ105" s="220">
        <f t="shared" ref="AJ105:AJ107" si="220">SUM(AE105:AI105)</f>
        <v>0</v>
      </c>
      <c r="AK105" s="275">
        <f>'NAW2 - Total - SSEH'!AK105</f>
        <v>514</v>
      </c>
      <c r="AL105" s="275">
        <f>'NAW2 - Total - SSEH'!AL105</f>
        <v>11</v>
      </c>
      <c r="AM105" s="275">
        <f>'NAW2 - Total - SSEH'!AM105</f>
        <v>13</v>
      </c>
      <c r="AN105" s="275">
        <f>'NAW2 - Total - SSEH'!AN105</f>
        <v>7</v>
      </c>
      <c r="AO105" s="275">
        <f>'NAW2 - Total - SSEH'!AO105</f>
        <v>48</v>
      </c>
      <c r="AP105" s="220">
        <f t="shared" ref="AP105:AP107" si="221">SUM(AK105:AO105)</f>
        <v>593</v>
      </c>
    </row>
    <row r="106" spans="1:42" ht="25.5" customHeight="1">
      <c r="A106" s="13"/>
      <c r="B106" s="22"/>
      <c r="C106" s="22"/>
      <c r="D106" s="104"/>
      <c r="E106" s="105"/>
      <c r="F106" s="219" t="s">
        <v>82</v>
      </c>
      <c r="G106" s="275">
        <f>'NAW2 - Total - SSEH'!G106</f>
        <v>132</v>
      </c>
      <c r="H106" s="275">
        <f>'NAW2 - Total - SSEH'!H106</f>
        <v>0</v>
      </c>
      <c r="I106" s="275">
        <f>'NAW2 - Total - SSEH'!I106</f>
        <v>3</v>
      </c>
      <c r="J106" s="275">
        <f>'NAW2 - Total - SSEH'!J106</f>
        <v>4</v>
      </c>
      <c r="K106" s="275">
        <f>'NAW2 - Total - SSEH'!K106</f>
        <v>14</v>
      </c>
      <c r="L106" s="220">
        <f t="shared" si="216"/>
        <v>153</v>
      </c>
      <c r="M106" s="275">
        <f>'NAW2 - Total - SSEH'!M106</f>
        <v>0</v>
      </c>
      <c r="N106" s="275">
        <f>'NAW2 - Total - SSEH'!N106</f>
        <v>0</v>
      </c>
      <c r="O106" s="275">
        <f>'NAW2 - Total - SSEH'!O106</f>
        <v>0</v>
      </c>
      <c r="P106" s="275">
        <f>'NAW2 - Total - SSEH'!P106</f>
        <v>0</v>
      </c>
      <c r="Q106" s="275">
        <f>'NAW2 - Total - SSEH'!Q106</f>
        <v>0</v>
      </c>
      <c r="R106" s="220">
        <f t="shared" si="217"/>
        <v>0</v>
      </c>
      <c r="S106" s="102"/>
      <c r="T106" s="102"/>
      <c r="U106" s="102"/>
      <c r="V106" s="102"/>
      <c r="W106" s="102"/>
      <c r="X106" s="220">
        <f t="shared" si="218"/>
        <v>0</v>
      </c>
      <c r="Y106" s="275">
        <f>'NAW2 - Total - SSEH'!Y106</f>
        <v>116</v>
      </c>
      <c r="Z106" s="275">
        <f>'NAW2 - Total - SSEH'!Z106</f>
        <v>16</v>
      </c>
      <c r="AA106" s="275">
        <f>'NAW2 - Total - SSEH'!AA106</f>
        <v>0</v>
      </c>
      <c r="AB106" s="275">
        <f>'NAW2 - Total - SSEH'!AB106</f>
        <v>7</v>
      </c>
      <c r="AC106" s="275">
        <f>'NAW2 - Total - SSEH'!AC106</f>
        <v>14</v>
      </c>
      <c r="AD106" s="220">
        <f t="shared" si="219"/>
        <v>153</v>
      </c>
      <c r="AE106" s="102"/>
      <c r="AF106" s="102"/>
      <c r="AG106" s="102"/>
      <c r="AH106" s="102"/>
      <c r="AI106" s="102"/>
      <c r="AJ106" s="220">
        <f t="shared" si="220"/>
        <v>0</v>
      </c>
      <c r="AK106" s="275">
        <f>'NAW2 - Total - SSEH'!AK106</f>
        <v>115</v>
      </c>
      <c r="AL106" s="275">
        <f>'NAW2 - Total - SSEH'!AL106</f>
        <v>17</v>
      </c>
      <c r="AM106" s="275">
        <f>'NAW2 - Total - SSEH'!AM106</f>
        <v>0</v>
      </c>
      <c r="AN106" s="275">
        <f>'NAW2 - Total - SSEH'!AN106</f>
        <v>0</v>
      </c>
      <c r="AO106" s="275">
        <f>'NAW2 - Total - SSEH'!AO106</f>
        <v>21</v>
      </c>
      <c r="AP106" s="220">
        <f t="shared" si="221"/>
        <v>153</v>
      </c>
    </row>
    <row r="107" spans="1:42" ht="25.5" customHeight="1">
      <c r="A107" s="13"/>
      <c r="B107" s="22"/>
      <c r="C107" s="22"/>
      <c r="D107" s="104"/>
      <c r="E107" s="105"/>
      <c r="F107" s="219" t="s">
        <v>83</v>
      </c>
      <c r="G107" s="275">
        <f>'NAW2 - Total - SSEH'!G107</f>
        <v>0</v>
      </c>
      <c r="H107" s="275">
        <f>'NAW2 - Total - SSEH'!H107</f>
        <v>0</v>
      </c>
      <c r="I107" s="275">
        <f>'NAW2 - Total - SSEH'!I107</f>
        <v>0</v>
      </c>
      <c r="J107" s="275">
        <f>'NAW2 - Total - SSEH'!J107</f>
        <v>0</v>
      </c>
      <c r="K107" s="275">
        <f>'NAW2 - Total - SSEH'!K107</f>
        <v>0</v>
      </c>
      <c r="L107" s="220">
        <f t="shared" si="216"/>
        <v>0</v>
      </c>
      <c r="M107" s="275">
        <f>'NAW2 - Total - SSEH'!M107</f>
        <v>0</v>
      </c>
      <c r="N107" s="275">
        <f>'NAW2 - Total - SSEH'!N107</f>
        <v>0</v>
      </c>
      <c r="O107" s="275">
        <f>'NAW2 - Total - SSEH'!O107</f>
        <v>0</v>
      </c>
      <c r="P107" s="275">
        <f>'NAW2 - Total - SSEH'!P107</f>
        <v>0</v>
      </c>
      <c r="Q107" s="275">
        <f>'NAW2 - Total - SSEH'!Q107</f>
        <v>0</v>
      </c>
      <c r="R107" s="220">
        <f t="shared" si="217"/>
        <v>0</v>
      </c>
      <c r="S107" s="102"/>
      <c r="T107" s="102"/>
      <c r="U107" s="102"/>
      <c r="V107" s="102"/>
      <c r="W107" s="102"/>
      <c r="X107" s="220">
        <f t="shared" si="218"/>
        <v>0</v>
      </c>
      <c r="Y107" s="275">
        <f>'NAW2 - Total - SSEH'!Y107</f>
        <v>0</v>
      </c>
      <c r="Z107" s="275">
        <f>'NAW2 - Total - SSEH'!Z107</f>
        <v>0</v>
      </c>
      <c r="AA107" s="275">
        <f>'NAW2 - Total - SSEH'!AA107</f>
        <v>0</v>
      </c>
      <c r="AB107" s="275">
        <f>'NAW2 - Total - SSEH'!AB107</f>
        <v>0</v>
      </c>
      <c r="AC107" s="275">
        <f>'NAW2 - Total - SSEH'!AC107</f>
        <v>0</v>
      </c>
      <c r="AD107" s="220">
        <f t="shared" si="219"/>
        <v>0</v>
      </c>
      <c r="AE107" s="102"/>
      <c r="AF107" s="102"/>
      <c r="AG107" s="102"/>
      <c r="AH107" s="102"/>
      <c r="AI107" s="102"/>
      <c r="AJ107" s="220">
        <f t="shared" si="220"/>
        <v>0</v>
      </c>
      <c r="AK107" s="275">
        <f>'NAW2 - Total - SSEH'!AK107</f>
        <v>0</v>
      </c>
      <c r="AL107" s="275">
        <f>'NAW2 - Total - SSEH'!AL107</f>
        <v>0</v>
      </c>
      <c r="AM107" s="275">
        <f>'NAW2 - Total - SSEH'!AM107</f>
        <v>0</v>
      </c>
      <c r="AN107" s="275">
        <f>'NAW2 - Total - SSEH'!AN107</f>
        <v>0</v>
      </c>
      <c r="AO107" s="275">
        <f>'NAW2 - Total - SSEH'!AO107</f>
        <v>0</v>
      </c>
      <c r="AP107" s="220">
        <f t="shared" si="221"/>
        <v>0</v>
      </c>
    </row>
    <row r="108" spans="1:42" ht="25.5" customHeight="1" thickBot="1">
      <c r="A108" s="13"/>
      <c r="B108" s="221"/>
      <c r="C108" s="329"/>
      <c r="D108" s="330"/>
      <c r="E108" s="102"/>
      <c r="F108" s="223"/>
      <c r="G108" s="224">
        <f>SUM(G104:G107)</f>
        <v>834</v>
      </c>
      <c r="H108" s="225">
        <f t="shared" ref="H108:K108" si="222">SUM(H104:H107)</f>
        <v>19</v>
      </c>
      <c r="I108" s="225">
        <f t="shared" si="222"/>
        <v>14</v>
      </c>
      <c r="J108" s="225">
        <f t="shared" si="222"/>
        <v>9</v>
      </c>
      <c r="K108" s="225">
        <f t="shared" si="222"/>
        <v>103</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818</v>
      </c>
      <c r="Z108" s="225">
        <f t="shared" ref="Z108:AC108" si="225">SUM(Z104:Z107)</f>
        <v>22</v>
      </c>
      <c r="AA108" s="225">
        <f t="shared" si="225"/>
        <v>24</v>
      </c>
      <c r="AB108" s="225">
        <f t="shared" si="225"/>
        <v>12</v>
      </c>
      <c r="AC108" s="225">
        <f t="shared" si="225"/>
        <v>103</v>
      </c>
      <c r="AD108" s="150"/>
      <c r="AE108" s="224">
        <f>SUM(AE104:AE107)</f>
        <v>0</v>
      </c>
      <c r="AF108" s="225">
        <f t="shared" ref="AF108:AI108" si="226">SUM(AF104:AF107)</f>
        <v>0</v>
      </c>
      <c r="AG108" s="225">
        <f t="shared" si="226"/>
        <v>0</v>
      </c>
      <c r="AH108" s="225">
        <f t="shared" si="226"/>
        <v>0</v>
      </c>
      <c r="AI108" s="225">
        <f t="shared" si="226"/>
        <v>0</v>
      </c>
      <c r="AJ108" s="150"/>
      <c r="AK108" s="224">
        <f>SUM(AK104:AK107)</f>
        <v>808</v>
      </c>
      <c r="AL108" s="225">
        <f t="shared" ref="AL108:AO108" si="227">SUM(AL104:AL107)</f>
        <v>29</v>
      </c>
      <c r="AM108" s="225">
        <f t="shared" si="227"/>
        <v>14</v>
      </c>
      <c r="AN108" s="225">
        <f t="shared" si="227"/>
        <v>13</v>
      </c>
      <c r="AO108" s="225">
        <f t="shared" si="227"/>
        <v>115</v>
      </c>
      <c r="AP108" s="150"/>
    </row>
    <row r="109" spans="1:42" ht="25.5" customHeight="1">
      <c r="A109" s="13"/>
      <c r="B109" s="282" t="s">
        <v>22</v>
      </c>
      <c r="C109" s="282"/>
      <c r="D109" s="283"/>
      <c r="E109" s="212"/>
      <c r="F109" s="213" t="s">
        <v>78</v>
      </c>
      <c r="G109" s="275">
        <f>'NAW2 - Total - SSEH'!G109</f>
        <v>0</v>
      </c>
      <c r="H109" s="275">
        <f>'NAW2 - Total - SSEH'!H109</f>
        <v>0</v>
      </c>
      <c r="I109" s="275">
        <f>'NAW2 - Total - SSEH'!I109</f>
        <v>0</v>
      </c>
      <c r="J109" s="275">
        <f>'NAW2 - Total - SSEH'!J109</f>
        <v>0</v>
      </c>
      <c r="K109" s="275">
        <f>'NAW2 - Total - SSEH'!K109</f>
        <v>0</v>
      </c>
      <c r="L109" s="216">
        <f>SUM(G109:K109)</f>
        <v>0</v>
      </c>
      <c r="M109" s="275">
        <f>'NAW2 - Total - SSEH'!M109</f>
        <v>0</v>
      </c>
      <c r="N109" s="275">
        <f>'NAW2 - Total - SSEH'!N109</f>
        <v>0</v>
      </c>
      <c r="O109" s="275">
        <f>'NAW2 - Total - SSEH'!O109</f>
        <v>0</v>
      </c>
      <c r="P109" s="275">
        <f>'NAW2 - Total - SSEH'!P109</f>
        <v>0</v>
      </c>
      <c r="Q109" s="275">
        <f>'NAW2 - Total - SSEH'!Q109</f>
        <v>0</v>
      </c>
      <c r="R109" s="216">
        <f>SUM(M109:Q109)</f>
        <v>0</v>
      </c>
      <c r="S109" s="214"/>
      <c r="T109" s="215"/>
      <c r="U109" s="215"/>
      <c r="V109" s="215"/>
      <c r="W109" s="215"/>
      <c r="X109" s="216">
        <f>SUM(S109:W109)</f>
        <v>0</v>
      </c>
      <c r="Y109" s="276">
        <f>'NAW2 - Total - SSEH'!Y109</f>
        <v>0</v>
      </c>
      <c r="Z109" s="276">
        <f>'NAW2 - Total - SSEH'!Z109</f>
        <v>0</v>
      </c>
      <c r="AA109" s="276">
        <f>'NAW2 - Total - SSEH'!AA109</f>
        <v>0</v>
      </c>
      <c r="AB109" s="276">
        <f>'NAW2 - Total - SSEH'!AB109</f>
        <v>0</v>
      </c>
      <c r="AC109" s="276">
        <f>'NAW2 - Total - SSEH'!AC109</f>
        <v>0</v>
      </c>
      <c r="AD109" s="216">
        <f>SUM(Y109:AC109)</f>
        <v>0</v>
      </c>
      <c r="AE109" s="214"/>
      <c r="AF109" s="215"/>
      <c r="AG109" s="215"/>
      <c r="AH109" s="215"/>
      <c r="AI109" s="215"/>
      <c r="AJ109" s="216">
        <f>SUM(AE109:AI109)</f>
        <v>0</v>
      </c>
      <c r="AK109" s="276">
        <f>'NAW2 - Total - SSEH'!AK109</f>
        <v>0</v>
      </c>
      <c r="AL109" s="276">
        <f>'NAW2 - Total - SSEH'!AL109</f>
        <v>0</v>
      </c>
      <c r="AM109" s="276">
        <f>'NAW2 - Total - SSEH'!AM109</f>
        <v>0</v>
      </c>
      <c r="AN109" s="276">
        <f>'NAW2 - Total - SSEH'!AN109</f>
        <v>0</v>
      </c>
      <c r="AO109" s="276">
        <f>'NAW2 - Total - SSEH'!AO109</f>
        <v>0</v>
      </c>
      <c r="AP109" s="216">
        <f>SUM(AK109:AO109)</f>
        <v>0</v>
      </c>
    </row>
    <row r="110" spans="1:42" ht="25.5" customHeight="1">
      <c r="A110" s="13"/>
      <c r="B110" s="22"/>
      <c r="C110" s="22"/>
      <c r="D110" s="104"/>
      <c r="E110" s="105"/>
      <c r="F110" s="219" t="s">
        <v>80</v>
      </c>
      <c r="G110" s="275">
        <f>'NAW2 - Total - SSEH'!G110</f>
        <v>285</v>
      </c>
      <c r="H110" s="275">
        <f>'NAW2 - Total - SSEH'!H110</f>
        <v>65</v>
      </c>
      <c r="I110" s="275">
        <f>'NAW2 - Total - SSEH'!I110</f>
        <v>190</v>
      </c>
      <c r="J110" s="275">
        <f>'NAW2 - Total - SSEH'!J110</f>
        <v>22</v>
      </c>
      <c r="K110" s="275">
        <f>'NAW2 - Total - SSEH'!K110</f>
        <v>56</v>
      </c>
      <c r="L110" s="220">
        <f t="shared" ref="L110:L112" si="228">SUM(G110:K110)</f>
        <v>618</v>
      </c>
      <c r="M110" s="275">
        <f>'NAW2 - Total - SSEH'!M110</f>
        <v>0</v>
      </c>
      <c r="N110" s="275">
        <f>'NAW2 - Total - SSEH'!N110</f>
        <v>0</v>
      </c>
      <c r="O110" s="275">
        <f>'NAW2 - Total - SSEH'!O110</f>
        <v>0</v>
      </c>
      <c r="P110" s="275">
        <f>'NAW2 - Total - SSEH'!P110</f>
        <v>0</v>
      </c>
      <c r="Q110" s="275">
        <f>'NAW2 - Total - SSEH'!Q110</f>
        <v>0</v>
      </c>
      <c r="R110" s="220">
        <f t="shared" ref="R110:R112" si="229">SUM(M110:Q110)</f>
        <v>0</v>
      </c>
      <c r="S110" s="102"/>
      <c r="T110" s="102"/>
      <c r="U110" s="102"/>
      <c r="V110" s="102"/>
      <c r="W110" s="102"/>
      <c r="X110" s="220">
        <f t="shared" ref="X110:X112" si="230">SUM(S110:W110)</f>
        <v>0</v>
      </c>
      <c r="Y110" s="275">
        <f>'NAW2 - Total - SSEH'!Y110</f>
        <v>251</v>
      </c>
      <c r="Z110" s="275">
        <f>'NAW2 - Total - SSEH'!Z110</f>
        <v>64</v>
      </c>
      <c r="AA110" s="275">
        <f>'NAW2 - Total - SSEH'!AA110</f>
        <v>184</v>
      </c>
      <c r="AB110" s="275">
        <f>'NAW2 - Total - SSEH'!AB110</f>
        <v>52</v>
      </c>
      <c r="AC110" s="275">
        <f>'NAW2 - Total - SSEH'!AC110</f>
        <v>67</v>
      </c>
      <c r="AD110" s="220">
        <f t="shared" ref="AD110:AD112" si="231">SUM(Y110:AC110)</f>
        <v>618</v>
      </c>
      <c r="AE110" s="102"/>
      <c r="AF110" s="102"/>
      <c r="AG110" s="102"/>
      <c r="AH110" s="102"/>
      <c r="AI110" s="102"/>
      <c r="AJ110" s="220">
        <f t="shared" ref="AJ110:AJ112" si="232">SUM(AE110:AI110)</f>
        <v>0</v>
      </c>
      <c r="AK110" s="275">
        <f>'NAW2 - Total - SSEH'!AK110</f>
        <v>215</v>
      </c>
      <c r="AL110" s="275">
        <f>'NAW2 - Total - SSEH'!AL110</f>
        <v>68</v>
      </c>
      <c r="AM110" s="275">
        <f>'NAW2 - Total - SSEH'!AM110</f>
        <v>121</v>
      </c>
      <c r="AN110" s="275">
        <f>'NAW2 - Total - SSEH'!AN110</f>
        <v>115</v>
      </c>
      <c r="AO110" s="275">
        <f>'NAW2 - Total - SSEH'!AO110</f>
        <v>99</v>
      </c>
      <c r="AP110" s="220">
        <f t="shared" ref="AP110:AP112" si="233">SUM(AK110:AO110)</f>
        <v>618</v>
      </c>
    </row>
    <row r="111" spans="1:42" ht="25.5" customHeight="1">
      <c r="A111" s="13"/>
      <c r="B111" s="22"/>
      <c r="C111" s="22"/>
      <c r="D111" s="104"/>
      <c r="E111" s="105"/>
      <c r="F111" s="219" t="s">
        <v>82</v>
      </c>
      <c r="G111" s="275">
        <f>'NAW2 - Total - SSEH'!G111</f>
        <v>7</v>
      </c>
      <c r="H111" s="275">
        <f>'NAW2 - Total - SSEH'!H111</f>
        <v>0</v>
      </c>
      <c r="I111" s="275">
        <f>'NAW2 - Total - SSEH'!I111</f>
        <v>2</v>
      </c>
      <c r="J111" s="275">
        <f>'NAW2 - Total - SSEH'!J111</f>
        <v>0</v>
      </c>
      <c r="K111" s="275">
        <f>'NAW2 - Total - SSEH'!K111</f>
        <v>0</v>
      </c>
      <c r="L111" s="220">
        <f t="shared" si="228"/>
        <v>9</v>
      </c>
      <c r="M111" s="275">
        <f>'NAW2 - Total - SSEH'!M111</f>
        <v>0</v>
      </c>
      <c r="N111" s="275">
        <f>'NAW2 - Total - SSEH'!N111</f>
        <v>0</v>
      </c>
      <c r="O111" s="275">
        <f>'NAW2 - Total - SSEH'!O111</f>
        <v>0</v>
      </c>
      <c r="P111" s="275">
        <f>'NAW2 - Total - SSEH'!P111</f>
        <v>0</v>
      </c>
      <c r="Q111" s="275">
        <f>'NAW2 - Total - SSEH'!Q111</f>
        <v>0</v>
      </c>
      <c r="R111" s="220">
        <f t="shared" si="229"/>
        <v>0</v>
      </c>
      <c r="S111" s="102"/>
      <c r="T111" s="102"/>
      <c r="U111" s="102"/>
      <c r="V111" s="102"/>
      <c r="W111" s="102"/>
      <c r="X111" s="220">
        <f t="shared" si="230"/>
        <v>0</v>
      </c>
      <c r="Y111" s="275">
        <f>'NAW2 - Total - SSEH'!Y111</f>
        <v>5</v>
      </c>
      <c r="Z111" s="275">
        <f>'NAW2 - Total - SSEH'!Z111</f>
        <v>2</v>
      </c>
      <c r="AA111" s="275">
        <f>'NAW2 - Total - SSEH'!AA111</f>
        <v>2</v>
      </c>
      <c r="AB111" s="275">
        <f>'NAW2 - Total - SSEH'!AB111</f>
        <v>0</v>
      </c>
      <c r="AC111" s="275">
        <f>'NAW2 - Total - SSEH'!AC111</f>
        <v>0</v>
      </c>
      <c r="AD111" s="220">
        <f t="shared" si="231"/>
        <v>9</v>
      </c>
      <c r="AE111" s="102"/>
      <c r="AF111" s="102"/>
      <c r="AG111" s="102"/>
      <c r="AH111" s="102"/>
      <c r="AI111" s="102"/>
      <c r="AJ111" s="220">
        <f t="shared" si="232"/>
        <v>0</v>
      </c>
      <c r="AK111" s="275">
        <f>'NAW2 - Total - SSEH'!AK111</f>
        <v>5</v>
      </c>
      <c r="AL111" s="275">
        <f>'NAW2 - Total - SSEH'!AL111</f>
        <v>2</v>
      </c>
      <c r="AM111" s="275">
        <f>'NAW2 - Total - SSEH'!AM111</f>
        <v>2</v>
      </c>
      <c r="AN111" s="275">
        <f>'NAW2 - Total - SSEH'!AN111</f>
        <v>0</v>
      </c>
      <c r="AO111" s="275">
        <f>'NAW2 - Total - SSEH'!AO111</f>
        <v>0</v>
      </c>
      <c r="AP111" s="220">
        <f t="shared" si="233"/>
        <v>9</v>
      </c>
    </row>
    <row r="112" spans="1:42" ht="25.5" customHeight="1">
      <c r="A112" s="13"/>
      <c r="B112" s="22"/>
      <c r="C112" s="22"/>
      <c r="D112" s="104"/>
      <c r="E112" s="105"/>
      <c r="F112" s="219" t="s">
        <v>83</v>
      </c>
      <c r="G112" s="275">
        <f>'NAW2 - Total - SSEH'!G112</f>
        <v>0</v>
      </c>
      <c r="H112" s="275">
        <f>'NAW2 - Total - SSEH'!H112</f>
        <v>0</v>
      </c>
      <c r="I112" s="275">
        <f>'NAW2 - Total - SSEH'!I112</f>
        <v>0</v>
      </c>
      <c r="J112" s="275">
        <f>'NAW2 - Total - SSEH'!J112</f>
        <v>0</v>
      </c>
      <c r="K112" s="275">
        <f>'NAW2 - Total - SSEH'!K112</f>
        <v>0</v>
      </c>
      <c r="L112" s="220">
        <f t="shared" si="228"/>
        <v>0</v>
      </c>
      <c r="M112" s="275">
        <f>'NAW2 - Total - SSEH'!M112</f>
        <v>0</v>
      </c>
      <c r="N112" s="275">
        <f>'NAW2 - Total - SSEH'!N112</f>
        <v>0</v>
      </c>
      <c r="O112" s="275">
        <f>'NAW2 - Total - SSEH'!O112</f>
        <v>0</v>
      </c>
      <c r="P112" s="275">
        <f>'NAW2 - Total - SSEH'!P112</f>
        <v>0</v>
      </c>
      <c r="Q112" s="275">
        <f>'NAW2 - Total - SSEH'!Q112</f>
        <v>0</v>
      </c>
      <c r="R112" s="220">
        <f t="shared" si="229"/>
        <v>0</v>
      </c>
      <c r="S112" s="102"/>
      <c r="T112" s="102"/>
      <c r="U112" s="102"/>
      <c r="V112" s="102"/>
      <c r="W112" s="102"/>
      <c r="X112" s="220">
        <f t="shared" si="230"/>
        <v>0</v>
      </c>
      <c r="Y112" s="275">
        <f>'NAW2 - Total - SSEH'!Y112</f>
        <v>0</v>
      </c>
      <c r="Z112" s="275">
        <f>'NAW2 - Total - SSEH'!Z112</f>
        <v>0</v>
      </c>
      <c r="AA112" s="275">
        <f>'NAW2 - Total - SSEH'!AA112</f>
        <v>0</v>
      </c>
      <c r="AB112" s="275">
        <f>'NAW2 - Total - SSEH'!AB112</f>
        <v>0</v>
      </c>
      <c r="AC112" s="275">
        <f>'NAW2 - Total - SSEH'!AC112</f>
        <v>0</v>
      </c>
      <c r="AD112" s="220">
        <f t="shared" si="231"/>
        <v>0</v>
      </c>
      <c r="AE112" s="102"/>
      <c r="AF112" s="102"/>
      <c r="AG112" s="102"/>
      <c r="AH112" s="102"/>
      <c r="AI112" s="102"/>
      <c r="AJ112" s="220">
        <f t="shared" si="232"/>
        <v>0</v>
      </c>
      <c r="AK112" s="275">
        <f>'NAW2 - Total - SSEH'!AK112</f>
        <v>0</v>
      </c>
      <c r="AL112" s="275">
        <f>'NAW2 - Total - SSEH'!AL112</f>
        <v>0</v>
      </c>
      <c r="AM112" s="275">
        <f>'NAW2 - Total - SSEH'!AM112</f>
        <v>0</v>
      </c>
      <c r="AN112" s="275">
        <f>'NAW2 - Total - SSEH'!AN112</f>
        <v>0</v>
      </c>
      <c r="AO112" s="275">
        <f>'NAW2 - Total - SSEH'!AO112</f>
        <v>0</v>
      </c>
      <c r="AP112" s="220">
        <f t="shared" si="233"/>
        <v>0</v>
      </c>
    </row>
    <row r="113" spans="1:42" ht="25.5" customHeight="1" thickBot="1">
      <c r="A113" s="13"/>
      <c r="B113" s="221"/>
      <c r="C113" s="329"/>
      <c r="D113" s="330"/>
      <c r="E113" s="102"/>
      <c r="F113" s="223"/>
      <c r="G113" s="224">
        <f>SUM(G109:G112)</f>
        <v>292</v>
      </c>
      <c r="H113" s="225">
        <f t="shared" ref="H113:K113" si="234">SUM(H109:H112)</f>
        <v>65</v>
      </c>
      <c r="I113" s="225">
        <f t="shared" si="234"/>
        <v>192</v>
      </c>
      <c r="J113" s="225">
        <f t="shared" si="234"/>
        <v>22</v>
      </c>
      <c r="K113" s="225">
        <f t="shared" si="234"/>
        <v>56</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256</v>
      </c>
      <c r="Z113" s="225">
        <f t="shared" ref="Z113:AC113" si="237">SUM(Z109:Z112)</f>
        <v>66</v>
      </c>
      <c r="AA113" s="225">
        <f t="shared" si="237"/>
        <v>186</v>
      </c>
      <c r="AB113" s="225">
        <f t="shared" si="237"/>
        <v>52</v>
      </c>
      <c r="AC113" s="225">
        <f t="shared" si="237"/>
        <v>67</v>
      </c>
      <c r="AD113" s="150"/>
      <c r="AE113" s="224">
        <f>SUM(AE109:AE112)</f>
        <v>0</v>
      </c>
      <c r="AF113" s="225">
        <f t="shared" ref="AF113:AI113" si="238">SUM(AF109:AF112)</f>
        <v>0</v>
      </c>
      <c r="AG113" s="225">
        <f t="shared" si="238"/>
        <v>0</v>
      </c>
      <c r="AH113" s="225">
        <f t="shared" si="238"/>
        <v>0</v>
      </c>
      <c r="AI113" s="225">
        <f t="shared" si="238"/>
        <v>0</v>
      </c>
      <c r="AJ113" s="150"/>
      <c r="AK113" s="224">
        <f>SUM(AK109:AK112)</f>
        <v>220</v>
      </c>
      <c r="AL113" s="225">
        <f t="shared" ref="AL113:AO113" si="239">SUM(AL109:AL112)</f>
        <v>70</v>
      </c>
      <c r="AM113" s="225">
        <f t="shared" si="239"/>
        <v>123</v>
      </c>
      <c r="AN113" s="225">
        <f t="shared" si="239"/>
        <v>115</v>
      </c>
      <c r="AO113" s="225">
        <f t="shared" si="239"/>
        <v>99</v>
      </c>
      <c r="AP113" s="150"/>
    </row>
    <row r="114" spans="1:42" ht="25.5" customHeight="1">
      <c r="A114" s="13"/>
      <c r="B114" s="282" t="s">
        <v>23</v>
      </c>
      <c r="C114" s="282"/>
      <c r="D114" s="283"/>
      <c r="E114" s="212"/>
      <c r="F114" s="213" t="s">
        <v>78</v>
      </c>
      <c r="G114" s="275">
        <f>'NAW2 - Total - SSEH'!G114</f>
        <v>0</v>
      </c>
      <c r="H114" s="275">
        <f>'NAW2 - Total - SSEH'!H114</f>
        <v>0</v>
      </c>
      <c r="I114" s="275">
        <f>'NAW2 - Total - SSEH'!I114</f>
        <v>0</v>
      </c>
      <c r="J114" s="275">
        <f>'NAW2 - Total - SSEH'!J114</f>
        <v>0</v>
      </c>
      <c r="K114" s="275">
        <f>'NAW2 - Total - SSEH'!K114</f>
        <v>0</v>
      </c>
      <c r="L114" s="216">
        <f>SUM(G114:K114)</f>
        <v>0</v>
      </c>
      <c r="M114" s="275">
        <f>'NAW2 - Total - SSEH'!M114</f>
        <v>0</v>
      </c>
      <c r="N114" s="275">
        <f>'NAW2 - Total - SSEH'!N114</f>
        <v>0</v>
      </c>
      <c r="O114" s="275">
        <f>'NAW2 - Total - SSEH'!O114</f>
        <v>0</v>
      </c>
      <c r="P114" s="275">
        <f>'NAW2 - Total - SSEH'!P114</f>
        <v>0</v>
      </c>
      <c r="Q114" s="275">
        <f>'NAW2 - Total - SSEH'!Q114</f>
        <v>0</v>
      </c>
      <c r="R114" s="216">
        <f>SUM(M114:Q114)</f>
        <v>0</v>
      </c>
      <c r="S114" s="214"/>
      <c r="T114" s="215"/>
      <c r="U114" s="215"/>
      <c r="V114" s="215"/>
      <c r="W114" s="215"/>
      <c r="X114" s="216">
        <f>SUM(S114:W114)</f>
        <v>0</v>
      </c>
      <c r="Y114" s="276">
        <f>'NAW2 - Total - SSEH'!Y114</f>
        <v>0</v>
      </c>
      <c r="Z114" s="276">
        <f>'NAW2 - Total - SSEH'!Z114</f>
        <v>0</v>
      </c>
      <c r="AA114" s="276">
        <f>'NAW2 - Total - SSEH'!AA114</f>
        <v>0</v>
      </c>
      <c r="AB114" s="276">
        <f>'NAW2 - Total - SSEH'!AB114</f>
        <v>0</v>
      </c>
      <c r="AC114" s="276">
        <f>'NAW2 - Total - SSEH'!AC114</f>
        <v>0</v>
      </c>
      <c r="AD114" s="216">
        <f>SUM(Y114:AC114)</f>
        <v>0</v>
      </c>
      <c r="AE114" s="214"/>
      <c r="AF114" s="215"/>
      <c r="AG114" s="215"/>
      <c r="AH114" s="215"/>
      <c r="AI114" s="215"/>
      <c r="AJ114" s="216">
        <f>SUM(AE114:AI114)</f>
        <v>0</v>
      </c>
      <c r="AK114" s="276">
        <f>'NAW2 - Total - SSEH'!AK114</f>
        <v>0</v>
      </c>
      <c r="AL114" s="276">
        <f>'NAW2 - Total - SSEH'!AL114</f>
        <v>0</v>
      </c>
      <c r="AM114" s="276">
        <f>'NAW2 - Total - SSEH'!AM114</f>
        <v>0</v>
      </c>
      <c r="AN114" s="276">
        <f>'NAW2 - Total - SSEH'!AN114</f>
        <v>0</v>
      </c>
      <c r="AO114" s="276">
        <f>'NAW2 - Total - SSEH'!AO114</f>
        <v>0</v>
      </c>
      <c r="AP114" s="216">
        <f>SUM(AK114:AO114)</f>
        <v>0</v>
      </c>
    </row>
    <row r="115" spans="1:42" ht="25.5" customHeight="1">
      <c r="A115" s="13"/>
      <c r="B115" s="22"/>
      <c r="C115" s="22"/>
      <c r="D115" s="104"/>
      <c r="E115" s="105"/>
      <c r="F115" s="219" t="s">
        <v>80</v>
      </c>
      <c r="G115" s="275">
        <f>'NAW2 - Total - SSEH'!G115</f>
        <v>0</v>
      </c>
      <c r="H115" s="275">
        <f>'NAW2 - Total - SSEH'!H115</f>
        <v>0</v>
      </c>
      <c r="I115" s="275">
        <f>'NAW2 - Total - SSEH'!I115</f>
        <v>0</v>
      </c>
      <c r="J115" s="275">
        <f>'NAW2 - Total - SSEH'!J115</f>
        <v>0</v>
      </c>
      <c r="K115" s="275">
        <f>'NAW2 - Total - SSEH'!K115</f>
        <v>0</v>
      </c>
      <c r="L115" s="220">
        <f t="shared" ref="L115:L117" si="240">SUM(G115:K115)</f>
        <v>0</v>
      </c>
      <c r="M115" s="275">
        <f>'NAW2 - Total - SSEH'!M115</f>
        <v>0</v>
      </c>
      <c r="N115" s="275">
        <f>'NAW2 - Total - SSEH'!N115</f>
        <v>0</v>
      </c>
      <c r="O115" s="275">
        <f>'NAW2 - Total - SSEH'!O115</f>
        <v>0</v>
      </c>
      <c r="P115" s="275">
        <f>'NAW2 - Total - SSEH'!P115</f>
        <v>0</v>
      </c>
      <c r="Q115" s="275">
        <f>'NAW2 - Total - SSEH'!Q115</f>
        <v>0</v>
      </c>
      <c r="R115" s="220">
        <f t="shared" ref="R115:R117" si="241">SUM(M115:Q115)</f>
        <v>0</v>
      </c>
      <c r="S115" s="102"/>
      <c r="T115" s="102"/>
      <c r="U115" s="102"/>
      <c r="V115" s="102"/>
      <c r="W115" s="102"/>
      <c r="X115" s="220">
        <f t="shared" ref="X115:X117" si="242">SUM(S115:W115)</f>
        <v>0</v>
      </c>
      <c r="Y115" s="275">
        <f>'NAW2 - Total - SSEH'!Y115</f>
        <v>0</v>
      </c>
      <c r="Z115" s="275">
        <f>'NAW2 - Total - SSEH'!Z115</f>
        <v>0</v>
      </c>
      <c r="AA115" s="275">
        <f>'NAW2 - Total - SSEH'!AA115</f>
        <v>0</v>
      </c>
      <c r="AB115" s="275">
        <f>'NAW2 - Total - SSEH'!AB115</f>
        <v>0</v>
      </c>
      <c r="AC115" s="275">
        <f>'NAW2 - Total - SSEH'!AC115</f>
        <v>0</v>
      </c>
      <c r="AD115" s="220">
        <f t="shared" ref="AD115:AD117" si="243">SUM(Y115:AC115)</f>
        <v>0</v>
      </c>
      <c r="AE115" s="102"/>
      <c r="AF115" s="102"/>
      <c r="AG115" s="102"/>
      <c r="AH115" s="102"/>
      <c r="AI115" s="102"/>
      <c r="AJ115" s="220">
        <f t="shared" ref="AJ115:AJ117" si="244">SUM(AE115:AI115)</f>
        <v>0</v>
      </c>
      <c r="AK115" s="275">
        <f>'NAW2 - Total - SSEH'!AK115</f>
        <v>0</v>
      </c>
      <c r="AL115" s="275">
        <f>'NAW2 - Total - SSEH'!AL115</f>
        <v>0</v>
      </c>
      <c r="AM115" s="275">
        <f>'NAW2 - Total - SSEH'!AM115</f>
        <v>0</v>
      </c>
      <c r="AN115" s="275">
        <f>'NAW2 - Total - SSEH'!AN115</f>
        <v>0</v>
      </c>
      <c r="AO115" s="275">
        <f>'NAW2 - Total - SSEH'!AO115</f>
        <v>0</v>
      </c>
      <c r="AP115" s="220">
        <f t="shared" ref="AP115:AP117" si="245">SUM(AK115:AO115)</f>
        <v>0</v>
      </c>
    </row>
    <row r="116" spans="1:42" ht="25.5" customHeight="1">
      <c r="A116" s="13"/>
      <c r="B116" s="22"/>
      <c r="C116" s="22"/>
      <c r="D116" s="104"/>
      <c r="E116" s="105"/>
      <c r="F116" s="219" t="s">
        <v>82</v>
      </c>
      <c r="G116" s="275">
        <f>'NAW2 - Total - SSEH'!G116</f>
        <v>0</v>
      </c>
      <c r="H116" s="275">
        <f>'NAW2 - Total - SSEH'!H116</f>
        <v>0</v>
      </c>
      <c r="I116" s="275">
        <f>'NAW2 - Total - SSEH'!I116</f>
        <v>0</v>
      </c>
      <c r="J116" s="275">
        <f>'NAW2 - Total - SSEH'!J116</f>
        <v>0</v>
      </c>
      <c r="K116" s="275">
        <f>'NAW2 - Total - SSEH'!K116</f>
        <v>0</v>
      </c>
      <c r="L116" s="220">
        <f t="shared" si="240"/>
        <v>0</v>
      </c>
      <c r="M116" s="275">
        <f>'NAW2 - Total - SSEH'!M116</f>
        <v>0</v>
      </c>
      <c r="N116" s="275">
        <f>'NAW2 - Total - SSEH'!N116</f>
        <v>0</v>
      </c>
      <c r="O116" s="275">
        <f>'NAW2 - Total - SSEH'!O116</f>
        <v>0</v>
      </c>
      <c r="P116" s="275">
        <f>'NAW2 - Total - SSEH'!P116</f>
        <v>0</v>
      </c>
      <c r="Q116" s="275">
        <f>'NAW2 - Total - SSEH'!Q116</f>
        <v>0</v>
      </c>
      <c r="R116" s="220">
        <f t="shared" si="241"/>
        <v>0</v>
      </c>
      <c r="S116" s="102"/>
      <c r="T116" s="102"/>
      <c r="U116" s="102"/>
      <c r="V116" s="102"/>
      <c r="W116" s="102"/>
      <c r="X116" s="220">
        <f t="shared" si="242"/>
        <v>0</v>
      </c>
      <c r="Y116" s="275">
        <f>'NAW2 - Total - SSEH'!Y116</f>
        <v>0</v>
      </c>
      <c r="Z116" s="275">
        <f>'NAW2 - Total - SSEH'!Z116</f>
        <v>0</v>
      </c>
      <c r="AA116" s="275">
        <f>'NAW2 - Total - SSEH'!AA116</f>
        <v>0</v>
      </c>
      <c r="AB116" s="275">
        <f>'NAW2 - Total - SSEH'!AB116</f>
        <v>0</v>
      </c>
      <c r="AC116" s="275">
        <f>'NAW2 - Total - SSEH'!AC116</f>
        <v>0</v>
      </c>
      <c r="AD116" s="220">
        <f t="shared" si="243"/>
        <v>0</v>
      </c>
      <c r="AE116" s="102"/>
      <c r="AF116" s="102"/>
      <c r="AG116" s="102"/>
      <c r="AH116" s="102"/>
      <c r="AI116" s="102"/>
      <c r="AJ116" s="220">
        <f t="shared" si="244"/>
        <v>0</v>
      </c>
      <c r="AK116" s="275">
        <f>'NAW2 - Total - SSEH'!AK116</f>
        <v>0</v>
      </c>
      <c r="AL116" s="275">
        <f>'NAW2 - Total - SSEH'!AL116</f>
        <v>0</v>
      </c>
      <c r="AM116" s="275">
        <f>'NAW2 - Total - SSEH'!AM116</f>
        <v>0</v>
      </c>
      <c r="AN116" s="275">
        <f>'NAW2 - Total - SSEH'!AN116</f>
        <v>0</v>
      </c>
      <c r="AO116" s="275">
        <f>'NAW2 - Total - SSEH'!AO116</f>
        <v>0</v>
      </c>
      <c r="AP116" s="220">
        <f t="shared" si="245"/>
        <v>0</v>
      </c>
    </row>
    <row r="117" spans="1:42" ht="25.5" customHeight="1">
      <c r="A117" s="13"/>
      <c r="B117" s="22"/>
      <c r="C117" s="22"/>
      <c r="D117" s="104"/>
      <c r="E117" s="105"/>
      <c r="F117" s="219" t="s">
        <v>83</v>
      </c>
      <c r="G117" s="275">
        <f>'NAW2 - Total - SSEH'!G117</f>
        <v>0</v>
      </c>
      <c r="H117" s="275">
        <f>'NAW2 - Total - SSEH'!H117</f>
        <v>0</v>
      </c>
      <c r="I117" s="275">
        <f>'NAW2 - Total - SSEH'!I117</f>
        <v>0</v>
      </c>
      <c r="J117" s="275">
        <f>'NAW2 - Total - SSEH'!J117</f>
        <v>0</v>
      </c>
      <c r="K117" s="275">
        <f>'NAW2 - Total - SSEH'!K117</f>
        <v>0</v>
      </c>
      <c r="L117" s="220">
        <f t="shared" si="240"/>
        <v>0</v>
      </c>
      <c r="M117" s="275">
        <f>'NAW2 - Total - SSEH'!M117</f>
        <v>0</v>
      </c>
      <c r="N117" s="275">
        <f>'NAW2 - Total - SSEH'!N117</f>
        <v>0</v>
      </c>
      <c r="O117" s="275">
        <f>'NAW2 - Total - SSEH'!O117</f>
        <v>0</v>
      </c>
      <c r="P117" s="275">
        <f>'NAW2 - Total - SSEH'!P117</f>
        <v>0</v>
      </c>
      <c r="Q117" s="275">
        <f>'NAW2 - Total - SSEH'!Q117</f>
        <v>0</v>
      </c>
      <c r="R117" s="220">
        <f t="shared" si="241"/>
        <v>0</v>
      </c>
      <c r="S117" s="102"/>
      <c r="T117" s="102"/>
      <c r="U117" s="102"/>
      <c r="V117" s="102"/>
      <c r="W117" s="102"/>
      <c r="X117" s="220">
        <f t="shared" si="242"/>
        <v>0</v>
      </c>
      <c r="Y117" s="275">
        <f>'NAW2 - Total - SSEH'!Y117</f>
        <v>0</v>
      </c>
      <c r="Z117" s="275">
        <f>'NAW2 - Total - SSEH'!Z117</f>
        <v>0</v>
      </c>
      <c r="AA117" s="275">
        <f>'NAW2 - Total - SSEH'!AA117</f>
        <v>0</v>
      </c>
      <c r="AB117" s="275">
        <f>'NAW2 - Total - SSEH'!AB117</f>
        <v>0</v>
      </c>
      <c r="AC117" s="275">
        <f>'NAW2 - Total - SSEH'!AC117</f>
        <v>0</v>
      </c>
      <c r="AD117" s="220">
        <f t="shared" si="243"/>
        <v>0</v>
      </c>
      <c r="AE117" s="102"/>
      <c r="AF117" s="102"/>
      <c r="AG117" s="102"/>
      <c r="AH117" s="102"/>
      <c r="AI117" s="102"/>
      <c r="AJ117" s="220">
        <f t="shared" si="244"/>
        <v>0</v>
      </c>
      <c r="AK117" s="275">
        <f>'NAW2 - Total - SSEH'!AK117</f>
        <v>0</v>
      </c>
      <c r="AL117" s="275">
        <f>'NAW2 - Total - SSEH'!AL117</f>
        <v>0</v>
      </c>
      <c r="AM117" s="275">
        <f>'NAW2 - Total - SSEH'!AM117</f>
        <v>0</v>
      </c>
      <c r="AN117" s="275">
        <f>'NAW2 - Total - SSEH'!AN117</f>
        <v>0</v>
      </c>
      <c r="AO117" s="275">
        <f>'NAW2 - Total - SSEH'!AO117</f>
        <v>0</v>
      </c>
      <c r="AP117" s="220">
        <f t="shared" si="245"/>
        <v>0</v>
      </c>
    </row>
    <row r="118" spans="1:42" ht="25.5" customHeight="1" thickBot="1">
      <c r="A118" s="13"/>
      <c r="B118" s="221"/>
      <c r="C118" s="329"/>
      <c r="D118" s="330"/>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82" t="s">
        <v>24</v>
      </c>
      <c r="C119" s="282"/>
      <c r="D119" s="283"/>
      <c r="E119" s="212"/>
      <c r="F119" s="213" t="s">
        <v>78</v>
      </c>
      <c r="G119" s="275">
        <f>'NAW2 - Total - SSEH'!G119</f>
        <v>45.712000000000003</v>
      </c>
      <c r="H119" s="275">
        <f>'NAW2 - Total - SSEH'!H119</f>
        <v>3.3290000000000002</v>
      </c>
      <c r="I119" s="275">
        <f>'NAW2 - Total - SSEH'!I119</f>
        <v>0</v>
      </c>
      <c r="J119" s="275">
        <f>'NAW2 - Total - SSEH'!J119</f>
        <v>0</v>
      </c>
      <c r="K119" s="275">
        <f>'NAW2 - Total - SSEH'!K119</f>
        <v>4.8079999999999998</v>
      </c>
      <c r="L119" s="216">
        <f>SUM(G119:K119)</f>
        <v>53.849000000000004</v>
      </c>
      <c r="M119" s="275">
        <f>'NAW2 - Total - SSEH'!M119</f>
        <v>0</v>
      </c>
      <c r="N119" s="275">
        <f>'NAW2 - Total - SSEH'!N119</f>
        <v>0</v>
      </c>
      <c r="O119" s="275">
        <f>'NAW2 - Total - SSEH'!O119</f>
        <v>0</v>
      </c>
      <c r="P119" s="275">
        <f>'NAW2 - Total - SSEH'!P119</f>
        <v>0</v>
      </c>
      <c r="Q119" s="275">
        <f>'NAW2 - Total - SSEH'!Q119</f>
        <v>0</v>
      </c>
      <c r="R119" s="216">
        <f>SUM(M119:Q119)</f>
        <v>0</v>
      </c>
      <c r="S119" s="214"/>
      <c r="T119" s="215"/>
      <c r="U119" s="215"/>
      <c r="V119" s="215"/>
      <c r="W119" s="215"/>
      <c r="X119" s="216">
        <f>SUM(S119:W119)</f>
        <v>0</v>
      </c>
      <c r="Y119" s="276">
        <f>'NAW2 - Total - SSEH'!Y119</f>
        <v>43.930999999999997</v>
      </c>
      <c r="Z119" s="276">
        <f>'NAW2 - Total - SSEH'!Z119</f>
        <v>1.7809999999999999</v>
      </c>
      <c r="AA119" s="276">
        <f>'NAW2 - Total - SSEH'!AA119</f>
        <v>3.3290000000000002</v>
      </c>
      <c r="AB119" s="276">
        <f>'NAW2 - Total - SSEH'!AB119</f>
        <v>0</v>
      </c>
      <c r="AC119" s="276">
        <f>'NAW2 - Total - SSEH'!AC119</f>
        <v>4.8079999999999998</v>
      </c>
      <c r="AD119" s="216">
        <f>SUM(Y119:AC119)</f>
        <v>53.848999999999997</v>
      </c>
      <c r="AE119" s="214"/>
      <c r="AF119" s="215"/>
      <c r="AG119" s="215"/>
      <c r="AH119" s="215"/>
      <c r="AI119" s="215"/>
      <c r="AJ119" s="216">
        <f>SUM(AE119:AI119)</f>
        <v>0</v>
      </c>
      <c r="AK119" s="276">
        <f>'NAW2 - Total - SSEH'!AK119</f>
        <v>40.935000000000002</v>
      </c>
      <c r="AL119" s="276">
        <f>'NAW2 - Total - SSEH'!AL119</f>
        <v>4.7770000000000001</v>
      </c>
      <c r="AM119" s="276">
        <f>'NAW2 - Total - SSEH'!AM119</f>
        <v>1.1499999999999999</v>
      </c>
      <c r="AN119" s="276">
        <f>'NAW2 - Total - SSEH'!AN119</f>
        <v>2.1789999999999998</v>
      </c>
      <c r="AO119" s="276">
        <f>'NAW2 - Total - SSEH'!AO119</f>
        <v>4.8079999999999998</v>
      </c>
      <c r="AP119" s="216">
        <f>SUM(AK119:AO119)</f>
        <v>53.849000000000004</v>
      </c>
    </row>
    <row r="120" spans="1:42" ht="25.5" customHeight="1">
      <c r="A120" s="13"/>
      <c r="B120" s="22"/>
      <c r="C120" s="22"/>
      <c r="D120" s="104"/>
      <c r="E120" s="105"/>
      <c r="F120" s="219" t="s">
        <v>80</v>
      </c>
      <c r="G120" s="275">
        <f>'NAW2 - Total - SSEH'!G120</f>
        <v>1.552</v>
      </c>
      <c r="H120" s="275">
        <f>'NAW2 - Total - SSEH'!H120</f>
        <v>0</v>
      </c>
      <c r="I120" s="275">
        <f>'NAW2 - Total - SSEH'!I120</f>
        <v>0</v>
      </c>
      <c r="J120" s="275">
        <f>'NAW2 - Total - SSEH'!J120</f>
        <v>0</v>
      </c>
      <c r="K120" s="275">
        <f>'NAW2 - Total - SSEH'!K120</f>
        <v>0</v>
      </c>
      <c r="L120" s="220">
        <f t="shared" ref="L120:L122" si="252">SUM(G120:K120)</f>
        <v>1.552</v>
      </c>
      <c r="M120" s="275">
        <f>'NAW2 - Total - SSEH'!M120</f>
        <v>0</v>
      </c>
      <c r="N120" s="275">
        <f>'NAW2 - Total - SSEH'!N120</f>
        <v>0</v>
      </c>
      <c r="O120" s="275">
        <f>'NAW2 - Total - SSEH'!O120</f>
        <v>0</v>
      </c>
      <c r="P120" s="275">
        <f>'NAW2 - Total - SSEH'!P120</f>
        <v>0</v>
      </c>
      <c r="Q120" s="275">
        <f>'NAW2 - Total - SSEH'!Q120</f>
        <v>0</v>
      </c>
      <c r="R120" s="220">
        <f t="shared" ref="R120:R122" si="253">SUM(M120:Q120)</f>
        <v>0</v>
      </c>
      <c r="S120" s="102"/>
      <c r="T120" s="102"/>
      <c r="U120" s="102"/>
      <c r="V120" s="102"/>
      <c r="W120" s="102"/>
      <c r="X120" s="220">
        <f t="shared" ref="X120:X122" si="254">SUM(S120:W120)</f>
        <v>0</v>
      </c>
      <c r="Y120" s="275">
        <f>'NAW2 - Total - SSEH'!Y120</f>
        <v>1.552</v>
      </c>
      <c r="Z120" s="275">
        <f>'NAW2 - Total - SSEH'!Z120</f>
        <v>0</v>
      </c>
      <c r="AA120" s="275">
        <f>'NAW2 - Total - SSEH'!AA120</f>
        <v>0</v>
      </c>
      <c r="AB120" s="275">
        <f>'NAW2 - Total - SSEH'!AB120</f>
        <v>0</v>
      </c>
      <c r="AC120" s="275">
        <f>'NAW2 - Total - SSEH'!AC120</f>
        <v>0</v>
      </c>
      <c r="AD120" s="220">
        <f t="shared" ref="AD120:AD122" si="255">SUM(Y120:AC120)</f>
        <v>1.552</v>
      </c>
      <c r="AE120" s="102"/>
      <c r="AF120" s="102"/>
      <c r="AG120" s="102"/>
      <c r="AH120" s="102"/>
      <c r="AI120" s="102"/>
      <c r="AJ120" s="220">
        <f t="shared" ref="AJ120:AJ122" si="256">SUM(AE120:AI120)</f>
        <v>0</v>
      </c>
      <c r="AK120" s="275">
        <f>'NAW2 - Total - SSEH'!AK120</f>
        <v>1.552</v>
      </c>
      <c r="AL120" s="275">
        <f>'NAW2 - Total - SSEH'!AL120</f>
        <v>0</v>
      </c>
      <c r="AM120" s="275">
        <f>'NAW2 - Total - SSEH'!AM120</f>
        <v>0</v>
      </c>
      <c r="AN120" s="275">
        <f>'NAW2 - Total - SSEH'!AN120</f>
        <v>0</v>
      </c>
      <c r="AO120" s="275">
        <f>'NAW2 - Total - SSEH'!AO120</f>
        <v>0</v>
      </c>
      <c r="AP120" s="220">
        <f t="shared" ref="AP120:AP122" si="257">SUM(AK120:AO120)</f>
        <v>1.552</v>
      </c>
    </row>
    <row r="121" spans="1:42" ht="25.5" customHeight="1">
      <c r="A121" s="13"/>
      <c r="B121" s="22"/>
      <c r="C121" s="22"/>
      <c r="D121" s="104"/>
      <c r="E121" s="105"/>
      <c r="F121" s="219" t="s">
        <v>82</v>
      </c>
      <c r="G121" s="275">
        <f>'NAW2 - Total - SSEH'!G121</f>
        <v>2.6030000000000002</v>
      </c>
      <c r="H121" s="275">
        <f>'NAW2 - Total - SSEH'!H121</f>
        <v>0</v>
      </c>
      <c r="I121" s="275">
        <f>'NAW2 - Total - SSEH'!I121</f>
        <v>0</v>
      </c>
      <c r="J121" s="275">
        <f>'NAW2 - Total - SSEH'!J121</f>
        <v>0</v>
      </c>
      <c r="K121" s="275">
        <f>'NAW2 - Total - SSEH'!K121</f>
        <v>0</v>
      </c>
      <c r="L121" s="220">
        <f t="shared" si="252"/>
        <v>2.6030000000000002</v>
      </c>
      <c r="M121" s="275">
        <f>'NAW2 - Total - SSEH'!M121</f>
        <v>0</v>
      </c>
      <c r="N121" s="275">
        <f>'NAW2 - Total - SSEH'!N121</f>
        <v>0</v>
      </c>
      <c r="O121" s="275">
        <f>'NAW2 - Total - SSEH'!O121</f>
        <v>0</v>
      </c>
      <c r="P121" s="275">
        <f>'NAW2 - Total - SSEH'!P121</f>
        <v>0</v>
      </c>
      <c r="Q121" s="275">
        <f>'NAW2 - Total - SSEH'!Q121</f>
        <v>0</v>
      </c>
      <c r="R121" s="220">
        <f t="shared" si="253"/>
        <v>0</v>
      </c>
      <c r="S121" s="102"/>
      <c r="T121" s="102"/>
      <c r="U121" s="102"/>
      <c r="V121" s="102"/>
      <c r="W121" s="102"/>
      <c r="X121" s="220">
        <f t="shared" si="254"/>
        <v>0</v>
      </c>
      <c r="Y121" s="275">
        <f>'NAW2 - Total - SSEH'!Y121</f>
        <v>2.6030000000000002</v>
      </c>
      <c r="Z121" s="275">
        <f>'NAW2 - Total - SSEH'!Z121</f>
        <v>0</v>
      </c>
      <c r="AA121" s="275">
        <f>'NAW2 - Total - SSEH'!AA121</f>
        <v>0</v>
      </c>
      <c r="AB121" s="275">
        <f>'NAW2 - Total - SSEH'!AB121</f>
        <v>0</v>
      </c>
      <c r="AC121" s="275">
        <f>'NAW2 - Total - SSEH'!AC121</f>
        <v>0</v>
      </c>
      <c r="AD121" s="220">
        <f t="shared" si="255"/>
        <v>2.6030000000000002</v>
      </c>
      <c r="AE121" s="102"/>
      <c r="AF121" s="102"/>
      <c r="AG121" s="102"/>
      <c r="AH121" s="102"/>
      <c r="AI121" s="102"/>
      <c r="AJ121" s="220">
        <f t="shared" si="256"/>
        <v>0</v>
      </c>
      <c r="AK121" s="275">
        <f>'NAW2 - Total - SSEH'!AK121</f>
        <v>2.6030000000000002</v>
      </c>
      <c r="AL121" s="275">
        <f>'NAW2 - Total - SSEH'!AL121</f>
        <v>0</v>
      </c>
      <c r="AM121" s="275">
        <f>'NAW2 - Total - SSEH'!AM121</f>
        <v>0</v>
      </c>
      <c r="AN121" s="275">
        <f>'NAW2 - Total - SSEH'!AN121</f>
        <v>0</v>
      </c>
      <c r="AO121" s="275">
        <f>'NAW2 - Total - SSEH'!AO121</f>
        <v>0</v>
      </c>
      <c r="AP121" s="220">
        <f t="shared" si="257"/>
        <v>2.6030000000000002</v>
      </c>
    </row>
    <row r="122" spans="1:42" ht="25.5" customHeight="1">
      <c r="A122" s="13"/>
      <c r="B122" s="22"/>
      <c r="C122" s="22"/>
      <c r="D122" s="104"/>
      <c r="E122" s="105"/>
      <c r="F122" s="219" t="s">
        <v>83</v>
      </c>
      <c r="G122" s="275">
        <f>'NAW2 - Total - SSEH'!G122</f>
        <v>10.917</v>
      </c>
      <c r="H122" s="275">
        <f>'NAW2 - Total - SSEH'!H122</f>
        <v>0</v>
      </c>
      <c r="I122" s="275">
        <f>'NAW2 - Total - SSEH'!I122</f>
        <v>2.008</v>
      </c>
      <c r="J122" s="275">
        <f>'NAW2 - Total - SSEH'!J122</f>
        <v>0</v>
      </c>
      <c r="K122" s="275">
        <f>'NAW2 - Total - SSEH'!K122</f>
        <v>1.024</v>
      </c>
      <c r="L122" s="220">
        <f t="shared" si="252"/>
        <v>13.949000000000002</v>
      </c>
      <c r="M122" s="275">
        <f>'NAW2 - Total - SSEH'!M122</f>
        <v>0</v>
      </c>
      <c r="N122" s="275">
        <f>'NAW2 - Total - SSEH'!N122</f>
        <v>0</v>
      </c>
      <c r="O122" s="275">
        <f>'NAW2 - Total - SSEH'!O122</f>
        <v>0</v>
      </c>
      <c r="P122" s="275">
        <f>'NAW2 - Total - SSEH'!P122</f>
        <v>0</v>
      </c>
      <c r="Q122" s="275">
        <f>'NAW2 - Total - SSEH'!Q122</f>
        <v>0</v>
      </c>
      <c r="R122" s="220">
        <f t="shared" si="253"/>
        <v>0</v>
      </c>
      <c r="S122" s="102"/>
      <c r="T122" s="102"/>
      <c r="U122" s="102"/>
      <c r="V122" s="102"/>
      <c r="W122" s="102"/>
      <c r="X122" s="220">
        <f t="shared" si="254"/>
        <v>0</v>
      </c>
      <c r="Y122" s="275">
        <f>'NAW2 - Total - SSEH'!Y122</f>
        <v>10.917</v>
      </c>
      <c r="Z122" s="275">
        <f>'NAW2 - Total - SSEH'!Z122</f>
        <v>0</v>
      </c>
      <c r="AA122" s="275">
        <f>'NAW2 - Total - SSEH'!AA122</f>
        <v>2.008</v>
      </c>
      <c r="AB122" s="275">
        <f>'NAW2 - Total - SSEH'!AB122</f>
        <v>0</v>
      </c>
      <c r="AC122" s="275">
        <f>'NAW2 - Total - SSEH'!AC122</f>
        <v>1.024</v>
      </c>
      <c r="AD122" s="220">
        <f t="shared" si="255"/>
        <v>13.949000000000002</v>
      </c>
      <c r="AE122" s="102"/>
      <c r="AF122" s="102"/>
      <c r="AG122" s="102"/>
      <c r="AH122" s="102"/>
      <c r="AI122" s="102"/>
      <c r="AJ122" s="220">
        <f t="shared" si="256"/>
        <v>0</v>
      </c>
      <c r="AK122" s="275">
        <f>'NAW2 - Total - SSEH'!AK122</f>
        <v>5.93</v>
      </c>
      <c r="AL122" s="275">
        <f>'NAW2 - Total - SSEH'!AL122</f>
        <v>4.9870000000000001</v>
      </c>
      <c r="AM122" s="275">
        <f>'NAW2 - Total - SSEH'!AM122</f>
        <v>0</v>
      </c>
      <c r="AN122" s="275">
        <f>'NAW2 - Total - SSEH'!AN122</f>
        <v>2.008</v>
      </c>
      <c r="AO122" s="275">
        <f>'NAW2 - Total - SSEH'!AO122</f>
        <v>1.024</v>
      </c>
      <c r="AP122" s="220">
        <f t="shared" si="257"/>
        <v>13.949000000000002</v>
      </c>
    </row>
    <row r="123" spans="1:42" ht="25.5" customHeight="1" thickBot="1">
      <c r="A123" s="13"/>
      <c r="B123" s="221"/>
      <c r="C123" s="329"/>
      <c r="D123" s="330"/>
      <c r="E123" s="102"/>
      <c r="F123" s="223"/>
      <c r="G123" s="224">
        <f>SUM(G119:G122)</f>
        <v>60.784000000000006</v>
      </c>
      <c r="H123" s="225">
        <f t="shared" ref="H123:K123" si="258">SUM(H119:H122)</f>
        <v>3.3290000000000002</v>
      </c>
      <c r="I123" s="225">
        <f t="shared" si="258"/>
        <v>2.008</v>
      </c>
      <c r="J123" s="225">
        <f t="shared" si="258"/>
        <v>0</v>
      </c>
      <c r="K123" s="225">
        <f t="shared" si="258"/>
        <v>5.8319999999999999</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59.003</v>
      </c>
      <c r="Z123" s="225">
        <f t="shared" ref="Z123:AC123" si="261">SUM(Z119:Z122)</f>
        <v>1.7809999999999999</v>
      </c>
      <c r="AA123" s="225">
        <f t="shared" si="261"/>
        <v>5.3369999999999997</v>
      </c>
      <c r="AB123" s="225">
        <f t="shared" si="261"/>
        <v>0</v>
      </c>
      <c r="AC123" s="225">
        <f t="shared" si="261"/>
        <v>5.8319999999999999</v>
      </c>
      <c r="AD123" s="150"/>
      <c r="AE123" s="224">
        <f>SUM(AE119:AE122)</f>
        <v>0</v>
      </c>
      <c r="AF123" s="225">
        <f t="shared" ref="AF123:AI123" si="262">SUM(AF119:AF122)</f>
        <v>0</v>
      </c>
      <c r="AG123" s="225">
        <f t="shared" si="262"/>
        <v>0</v>
      </c>
      <c r="AH123" s="225">
        <f t="shared" si="262"/>
        <v>0</v>
      </c>
      <c r="AI123" s="225">
        <f t="shared" si="262"/>
        <v>0</v>
      </c>
      <c r="AJ123" s="150"/>
      <c r="AK123" s="224">
        <f>SUM(AK119:AK122)</f>
        <v>51.02</v>
      </c>
      <c r="AL123" s="225">
        <f t="shared" ref="AL123:AO123" si="263">SUM(AL119:AL122)</f>
        <v>9.7639999999999993</v>
      </c>
      <c r="AM123" s="225">
        <f t="shared" si="263"/>
        <v>1.1499999999999999</v>
      </c>
      <c r="AN123" s="225">
        <f t="shared" si="263"/>
        <v>4.1869999999999994</v>
      </c>
      <c r="AO123" s="225">
        <f t="shared" si="263"/>
        <v>5.8319999999999999</v>
      </c>
      <c r="AP123" s="150"/>
    </row>
    <row r="124" spans="1:42" ht="25.5" customHeight="1">
      <c r="A124" s="13"/>
      <c r="B124" s="282" t="s">
        <v>25</v>
      </c>
      <c r="C124" s="282"/>
      <c r="D124" s="283"/>
      <c r="E124" s="212"/>
      <c r="F124" s="213" t="s">
        <v>78</v>
      </c>
      <c r="G124" s="275">
        <f>'NAW2 - Total - SSEH'!G124</f>
        <v>0</v>
      </c>
      <c r="H124" s="275">
        <f>'NAW2 - Total - SSEH'!H124</f>
        <v>0</v>
      </c>
      <c r="I124" s="275">
        <f>'NAW2 - Total - SSEH'!I124</f>
        <v>0</v>
      </c>
      <c r="J124" s="275">
        <f>'NAW2 - Total - SSEH'!J124</f>
        <v>0</v>
      </c>
      <c r="K124" s="275">
        <f>'NAW2 - Total - SSEH'!K124</f>
        <v>0</v>
      </c>
      <c r="L124" s="216">
        <f>SUM(G124:K124)</f>
        <v>0</v>
      </c>
      <c r="M124" s="275">
        <f>'NAW2 - Total - SSEH'!M124</f>
        <v>0</v>
      </c>
      <c r="N124" s="275">
        <f>'NAW2 - Total - SSEH'!N124</f>
        <v>0</v>
      </c>
      <c r="O124" s="275">
        <f>'NAW2 - Total - SSEH'!O124</f>
        <v>0</v>
      </c>
      <c r="P124" s="275">
        <f>'NAW2 - Total - SSEH'!P124</f>
        <v>0</v>
      </c>
      <c r="Q124" s="275">
        <f>'NAW2 - Total - SSEH'!Q124</f>
        <v>0</v>
      </c>
      <c r="R124" s="216">
        <f>SUM(M124:Q124)</f>
        <v>0</v>
      </c>
      <c r="S124" s="214"/>
      <c r="T124" s="215"/>
      <c r="U124" s="215"/>
      <c r="V124" s="215"/>
      <c r="W124" s="215"/>
      <c r="X124" s="216">
        <f>SUM(S124:W124)</f>
        <v>0</v>
      </c>
      <c r="Y124" s="276">
        <f>'NAW2 - Total - SSEH'!Y124</f>
        <v>0</v>
      </c>
      <c r="Z124" s="276">
        <f>'NAW2 - Total - SSEH'!Z124</f>
        <v>0</v>
      </c>
      <c r="AA124" s="276">
        <f>'NAW2 - Total - SSEH'!AA124</f>
        <v>0</v>
      </c>
      <c r="AB124" s="276">
        <f>'NAW2 - Total - SSEH'!AB124</f>
        <v>0</v>
      </c>
      <c r="AC124" s="276">
        <f>'NAW2 - Total - SSEH'!AC124</f>
        <v>0</v>
      </c>
      <c r="AD124" s="216">
        <f>SUM(Y124:AC124)</f>
        <v>0</v>
      </c>
      <c r="AE124" s="214"/>
      <c r="AF124" s="215"/>
      <c r="AG124" s="215"/>
      <c r="AH124" s="215"/>
      <c r="AI124" s="215"/>
      <c r="AJ124" s="216">
        <f>SUM(AE124:AI124)</f>
        <v>0</v>
      </c>
      <c r="AK124" s="276">
        <f>'NAW2 - Total - SSEH'!AK124</f>
        <v>0</v>
      </c>
      <c r="AL124" s="276">
        <f>'NAW2 - Total - SSEH'!AL124</f>
        <v>0</v>
      </c>
      <c r="AM124" s="276">
        <f>'NAW2 - Total - SSEH'!AM124</f>
        <v>0</v>
      </c>
      <c r="AN124" s="276">
        <f>'NAW2 - Total - SSEH'!AN124</f>
        <v>0</v>
      </c>
      <c r="AO124" s="276">
        <f>'NAW2 - Total - SSEH'!AO124</f>
        <v>0</v>
      </c>
      <c r="AP124" s="216">
        <f>SUM(AK124:AO124)</f>
        <v>0</v>
      </c>
    </row>
    <row r="125" spans="1:42" ht="25.5" customHeight="1">
      <c r="A125" s="13"/>
      <c r="B125" s="22"/>
      <c r="C125" s="22"/>
      <c r="D125" s="104"/>
      <c r="E125" s="105"/>
      <c r="F125" s="219" t="s">
        <v>80</v>
      </c>
      <c r="G125" s="275">
        <f>'NAW2 - Total - SSEH'!G125</f>
        <v>0</v>
      </c>
      <c r="H125" s="275">
        <f>'NAW2 - Total - SSEH'!H125</f>
        <v>0</v>
      </c>
      <c r="I125" s="275">
        <f>'NAW2 - Total - SSEH'!I125</f>
        <v>0</v>
      </c>
      <c r="J125" s="275">
        <f>'NAW2 - Total - SSEH'!J125</f>
        <v>0</v>
      </c>
      <c r="K125" s="275">
        <f>'NAW2 - Total - SSEH'!K125</f>
        <v>0</v>
      </c>
      <c r="L125" s="220">
        <f t="shared" ref="L125:L127" si="264">SUM(G125:K125)</f>
        <v>0</v>
      </c>
      <c r="M125" s="275">
        <f>'NAW2 - Total - SSEH'!M125</f>
        <v>0</v>
      </c>
      <c r="N125" s="275">
        <f>'NAW2 - Total - SSEH'!N125</f>
        <v>0</v>
      </c>
      <c r="O125" s="275">
        <f>'NAW2 - Total - SSEH'!O125</f>
        <v>0</v>
      </c>
      <c r="P125" s="275">
        <f>'NAW2 - Total - SSEH'!P125</f>
        <v>0</v>
      </c>
      <c r="Q125" s="275">
        <f>'NAW2 - Total - SSEH'!Q125</f>
        <v>0</v>
      </c>
      <c r="R125" s="220">
        <f t="shared" ref="R125:R127" si="265">SUM(M125:Q125)</f>
        <v>0</v>
      </c>
      <c r="S125" s="102"/>
      <c r="T125" s="102"/>
      <c r="U125" s="102"/>
      <c r="V125" s="102"/>
      <c r="W125" s="102"/>
      <c r="X125" s="220">
        <f t="shared" ref="X125:X127" si="266">SUM(S125:W125)</f>
        <v>0</v>
      </c>
      <c r="Y125" s="275">
        <f>'NAW2 - Total - SSEH'!Y125</f>
        <v>0</v>
      </c>
      <c r="Z125" s="275">
        <f>'NAW2 - Total - SSEH'!Z125</f>
        <v>0</v>
      </c>
      <c r="AA125" s="275">
        <f>'NAW2 - Total - SSEH'!AA125</f>
        <v>0</v>
      </c>
      <c r="AB125" s="275">
        <f>'NAW2 - Total - SSEH'!AB125</f>
        <v>0</v>
      </c>
      <c r="AC125" s="275">
        <f>'NAW2 - Total - SSEH'!AC125</f>
        <v>0</v>
      </c>
      <c r="AD125" s="220">
        <f t="shared" ref="AD125:AD127" si="267">SUM(Y125:AC125)</f>
        <v>0</v>
      </c>
      <c r="AE125" s="102"/>
      <c r="AF125" s="102"/>
      <c r="AG125" s="102"/>
      <c r="AH125" s="102"/>
      <c r="AI125" s="102"/>
      <c r="AJ125" s="220">
        <f t="shared" ref="AJ125:AJ127" si="268">SUM(AE125:AI125)</f>
        <v>0</v>
      </c>
      <c r="AK125" s="275">
        <f>'NAW2 - Total - SSEH'!AK125</f>
        <v>0</v>
      </c>
      <c r="AL125" s="275">
        <f>'NAW2 - Total - SSEH'!AL125</f>
        <v>0</v>
      </c>
      <c r="AM125" s="275">
        <f>'NAW2 - Total - SSEH'!AM125</f>
        <v>0</v>
      </c>
      <c r="AN125" s="275">
        <f>'NAW2 - Total - SSEH'!AN125</f>
        <v>0</v>
      </c>
      <c r="AO125" s="275">
        <f>'NAW2 - Total - SSEH'!AO125</f>
        <v>0</v>
      </c>
      <c r="AP125" s="220">
        <f t="shared" ref="AP125:AP127" si="269">SUM(AK125:AO125)</f>
        <v>0</v>
      </c>
    </row>
    <row r="126" spans="1:42" ht="25.5" customHeight="1">
      <c r="A126" s="13"/>
      <c r="B126" s="22"/>
      <c r="C126" s="22"/>
      <c r="D126" s="104"/>
      <c r="E126" s="105"/>
      <c r="F126" s="219" t="s">
        <v>82</v>
      </c>
      <c r="G126" s="275">
        <f>'NAW2 - Total - SSEH'!G126</f>
        <v>0</v>
      </c>
      <c r="H126" s="275">
        <f>'NAW2 - Total - SSEH'!H126</f>
        <v>0</v>
      </c>
      <c r="I126" s="275">
        <f>'NAW2 - Total - SSEH'!I126</f>
        <v>0</v>
      </c>
      <c r="J126" s="275">
        <f>'NAW2 - Total - SSEH'!J126</f>
        <v>0</v>
      </c>
      <c r="K126" s="275">
        <f>'NAW2 - Total - SSEH'!K126</f>
        <v>0</v>
      </c>
      <c r="L126" s="220">
        <f t="shared" si="264"/>
        <v>0</v>
      </c>
      <c r="M126" s="275">
        <f>'NAW2 - Total - SSEH'!M126</f>
        <v>0</v>
      </c>
      <c r="N126" s="275">
        <f>'NAW2 - Total - SSEH'!N126</f>
        <v>0</v>
      </c>
      <c r="O126" s="275">
        <f>'NAW2 - Total - SSEH'!O126</f>
        <v>0</v>
      </c>
      <c r="P126" s="275">
        <f>'NAW2 - Total - SSEH'!P126</f>
        <v>0</v>
      </c>
      <c r="Q126" s="275">
        <f>'NAW2 - Total - SSEH'!Q126</f>
        <v>0</v>
      </c>
      <c r="R126" s="220">
        <f t="shared" si="265"/>
        <v>0</v>
      </c>
      <c r="S126" s="102"/>
      <c r="T126" s="102"/>
      <c r="U126" s="102"/>
      <c r="V126" s="102"/>
      <c r="W126" s="102"/>
      <c r="X126" s="220">
        <f t="shared" si="266"/>
        <v>0</v>
      </c>
      <c r="Y126" s="275">
        <f>'NAW2 - Total - SSEH'!Y126</f>
        <v>0</v>
      </c>
      <c r="Z126" s="275">
        <f>'NAW2 - Total - SSEH'!Z126</f>
        <v>0</v>
      </c>
      <c r="AA126" s="275">
        <f>'NAW2 - Total - SSEH'!AA126</f>
        <v>0</v>
      </c>
      <c r="AB126" s="275">
        <f>'NAW2 - Total - SSEH'!AB126</f>
        <v>0</v>
      </c>
      <c r="AC126" s="275">
        <f>'NAW2 - Total - SSEH'!AC126</f>
        <v>0</v>
      </c>
      <c r="AD126" s="220">
        <f t="shared" si="267"/>
        <v>0</v>
      </c>
      <c r="AE126" s="102"/>
      <c r="AF126" s="102"/>
      <c r="AG126" s="102"/>
      <c r="AH126" s="102"/>
      <c r="AI126" s="102"/>
      <c r="AJ126" s="220">
        <f t="shared" si="268"/>
        <v>0</v>
      </c>
      <c r="AK126" s="275">
        <f>'NAW2 - Total - SSEH'!AK126</f>
        <v>0</v>
      </c>
      <c r="AL126" s="275">
        <f>'NAW2 - Total - SSEH'!AL126</f>
        <v>0</v>
      </c>
      <c r="AM126" s="275">
        <f>'NAW2 - Total - SSEH'!AM126</f>
        <v>0</v>
      </c>
      <c r="AN126" s="275">
        <f>'NAW2 - Total - SSEH'!AN126</f>
        <v>0</v>
      </c>
      <c r="AO126" s="275">
        <f>'NAW2 - Total - SSEH'!AO126</f>
        <v>0</v>
      </c>
      <c r="AP126" s="220">
        <f t="shared" si="269"/>
        <v>0</v>
      </c>
    </row>
    <row r="127" spans="1:42" ht="25.5" customHeight="1">
      <c r="A127" s="13"/>
      <c r="B127" s="22"/>
      <c r="C127" s="22"/>
      <c r="D127" s="104"/>
      <c r="E127" s="105"/>
      <c r="F127" s="219" t="s">
        <v>83</v>
      </c>
      <c r="G127" s="275">
        <f>'NAW2 - Total - SSEH'!G127</f>
        <v>0</v>
      </c>
      <c r="H127" s="275">
        <f>'NAW2 - Total - SSEH'!H127</f>
        <v>0</v>
      </c>
      <c r="I127" s="275">
        <f>'NAW2 - Total - SSEH'!I127</f>
        <v>0</v>
      </c>
      <c r="J127" s="275">
        <f>'NAW2 - Total - SSEH'!J127</f>
        <v>0</v>
      </c>
      <c r="K127" s="275">
        <f>'NAW2 - Total - SSEH'!K127</f>
        <v>0</v>
      </c>
      <c r="L127" s="220">
        <f t="shared" si="264"/>
        <v>0</v>
      </c>
      <c r="M127" s="275">
        <f>'NAW2 - Total - SSEH'!M127</f>
        <v>0</v>
      </c>
      <c r="N127" s="275">
        <f>'NAW2 - Total - SSEH'!N127</f>
        <v>0</v>
      </c>
      <c r="O127" s="275">
        <f>'NAW2 - Total - SSEH'!O127</f>
        <v>0</v>
      </c>
      <c r="P127" s="275">
        <f>'NAW2 - Total - SSEH'!P127</f>
        <v>0</v>
      </c>
      <c r="Q127" s="275">
        <f>'NAW2 - Total - SSEH'!Q127</f>
        <v>0</v>
      </c>
      <c r="R127" s="220">
        <f t="shared" si="265"/>
        <v>0</v>
      </c>
      <c r="S127" s="102"/>
      <c r="T127" s="102"/>
      <c r="U127" s="102"/>
      <c r="V127" s="102"/>
      <c r="W127" s="102"/>
      <c r="X127" s="220">
        <f t="shared" si="266"/>
        <v>0</v>
      </c>
      <c r="Y127" s="275">
        <f>'NAW2 - Total - SSEH'!Y127</f>
        <v>0</v>
      </c>
      <c r="Z127" s="275">
        <f>'NAW2 - Total - SSEH'!Z127</f>
        <v>0</v>
      </c>
      <c r="AA127" s="275">
        <f>'NAW2 - Total - SSEH'!AA127</f>
        <v>0</v>
      </c>
      <c r="AB127" s="275">
        <f>'NAW2 - Total - SSEH'!AB127</f>
        <v>0</v>
      </c>
      <c r="AC127" s="275">
        <f>'NAW2 - Total - SSEH'!AC127</f>
        <v>0</v>
      </c>
      <c r="AD127" s="220">
        <f t="shared" si="267"/>
        <v>0</v>
      </c>
      <c r="AE127" s="102"/>
      <c r="AF127" s="102"/>
      <c r="AG127" s="102"/>
      <c r="AH127" s="102"/>
      <c r="AI127" s="102"/>
      <c r="AJ127" s="220">
        <f t="shared" si="268"/>
        <v>0</v>
      </c>
      <c r="AK127" s="275">
        <f>'NAW2 - Total - SSEH'!AK127</f>
        <v>0</v>
      </c>
      <c r="AL127" s="275">
        <f>'NAW2 - Total - SSEH'!AL127</f>
        <v>0</v>
      </c>
      <c r="AM127" s="275">
        <f>'NAW2 - Total - SSEH'!AM127</f>
        <v>0</v>
      </c>
      <c r="AN127" s="275">
        <f>'NAW2 - Total - SSEH'!AN127</f>
        <v>0</v>
      </c>
      <c r="AO127" s="275">
        <f>'NAW2 - Total - SSEH'!AO127</f>
        <v>0</v>
      </c>
      <c r="AP127" s="220">
        <f t="shared" si="269"/>
        <v>0</v>
      </c>
    </row>
    <row r="128" spans="1:42" ht="25.5" customHeight="1" thickBot="1">
      <c r="A128" s="13"/>
      <c r="B128" s="221"/>
      <c r="C128" s="329"/>
      <c r="D128" s="330"/>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82" t="s">
        <v>26</v>
      </c>
      <c r="C129" s="282"/>
      <c r="D129" s="283"/>
      <c r="E129" s="212"/>
      <c r="F129" s="213" t="s">
        <v>78</v>
      </c>
      <c r="G129" s="275">
        <f>'NAW2 - Total - SSEH'!G129</f>
        <v>0</v>
      </c>
      <c r="H129" s="275">
        <f>'NAW2 - Total - SSEH'!H129</f>
        <v>0</v>
      </c>
      <c r="I129" s="275">
        <f>'NAW2 - Total - SSEH'!I129</f>
        <v>0</v>
      </c>
      <c r="J129" s="275">
        <f>'NAW2 - Total - SSEH'!J129</f>
        <v>0</v>
      </c>
      <c r="K129" s="275">
        <f>'NAW2 - Total - SSEH'!K129</f>
        <v>0</v>
      </c>
      <c r="L129" s="216">
        <f>SUM(G129:K129)</f>
        <v>0</v>
      </c>
      <c r="M129" s="275">
        <f>'NAW2 - Total - SSEH'!M129</f>
        <v>0</v>
      </c>
      <c r="N129" s="275">
        <f>'NAW2 - Total - SSEH'!N129</f>
        <v>0</v>
      </c>
      <c r="O129" s="275">
        <f>'NAW2 - Total - SSEH'!O129</f>
        <v>0</v>
      </c>
      <c r="P129" s="275">
        <f>'NAW2 - Total - SSEH'!P129</f>
        <v>0</v>
      </c>
      <c r="Q129" s="275">
        <f>'NAW2 - Total - SSEH'!Q129</f>
        <v>0</v>
      </c>
      <c r="R129" s="216">
        <f>SUM(M129:Q129)</f>
        <v>0</v>
      </c>
      <c r="S129" s="214"/>
      <c r="T129" s="215"/>
      <c r="U129" s="215"/>
      <c r="V129" s="215"/>
      <c r="W129" s="215"/>
      <c r="X129" s="216">
        <f>SUM(S129:W129)</f>
        <v>0</v>
      </c>
      <c r="Y129" s="276">
        <f>'NAW2 - Total - SSEH'!Y129</f>
        <v>0</v>
      </c>
      <c r="Z129" s="276">
        <f>'NAW2 - Total - SSEH'!Z129</f>
        <v>0</v>
      </c>
      <c r="AA129" s="276">
        <f>'NAW2 - Total - SSEH'!AA129</f>
        <v>0</v>
      </c>
      <c r="AB129" s="276">
        <f>'NAW2 - Total - SSEH'!AB129</f>
        <v>0</v>
      </c>
      <c r="AC129" s="276">
        <f>'NAW2 - Total - SSEH'!AC129</f>
        <v>0</v>
      </c>
      <c r="AD129" s="216">
        <f>SUM(Y129:AC129)</f>
        <v>0</v>
      </c>
      <c r="AE129" s="214"/>
      <c r="AF129" s="215"/>
      <c r="AG129" s="215"/>
      <c r="AH129" s="215"/>
      <c r="AI129" s="215"/>
      <c r="AJ129" s="216">
        <f>SUM(AE129:AI129)</f>
        <v>0</v>
      </c>
      <c r="AK129" s="276">
        <f>'NAW2 - Total - SSEH'!AK129</f>
        <v>0</v>
      </c>
      <c r="AL129" s="276">
        <f>'NAW2 - Total - SSEH'!AL129</f>
        <v>0</v>
      </c>
      <c r="AM129" s="276">
        <f>'NAW2 - Total - SSEH'!AM129</f>
        <v>0</v>
      </c>
      <c r="AN129" s="276">
        <f>'NAW2 - Total - SSEH'!AN129</f>
        <v>0</v>
      </c>
      <c r="AO129" s="276">
        <f>'NAW2 - Total - SSEH'!AO129</f>
        <v>0</v>
      </c>
      <c r="AP129" s="216">
        <f>SUM(AK129:AO129)</f>
        <v>0</v>
      </c>
    </row>
    <row r="130" spans="1:44" ht="25.5" customHeight="1">
      <c r="A130" s="13"/>
      <c r="B130" s="22"/>
      <c r="C130" s="22"/>
      <c r="D130" s="104"/>
      <c r="E130" s="105"/>
      <c r="F130" s="219" t="s">
        <v>80</v>
      </c>
      <c r="G130" s="275">
        <f>'NAW2 - Total - SSEH'!G130</f>
        <v>0</v>
      </c>
      <c r="H130" s="275">
        <f>'NAW2 - Total - SSEH'!H130</f>
        <v>0</v>
      </c>
      <c r="I130" s="275">
        <f>'NAW2 - Total - SSEH'!I130</f>
        <v>0</v>
      </c>
      <c r="J130" s="275">
        <f>'NAW2 - Total - SSEH'!J130</f>
        <v>0</v>
      </c>
      <c r="K130" s="275">
        <f>'NAW2 - Total - SSEH'!K130</f>
        <v>0</v>
      </c>
      <c r="L130" s="220">
        <f t="shared" ref="L130:L132" si="276">SUM(G130:K130)</f>
        <v>0</v>
      </c>
      <c r="M130" s="275">
        <f>'NAW2 - Total - SSEH'!M130</f>
        <v>0</v>
      </c>
      <c r="N130" s="275">
        <f>'NAW2 - Total - SSEH'!N130</f>
        <v>0</v>
      </c>
      <c r="O130" s="275">
        <f>'NAW2 - Total - SSEH'!O130</f>
        <v>0</v>
      </c>
      <c r="P130" s="275">
        <f>'NAW2 - Total - SSEH'!P130</f>
        <v>0</v>
      </c>
      <c r="Q130" s="275">
        <f>'NAW2 - Total - SSEH'!Q130</f>
        <v>0</v>
      </c>
      <c r="R130" s="220">
        <f t="shared" ref="R130:R132" si="277">SUM(M130:Q130)</f>
        <v>0</v>
      </c>
      <c r="S130" s="102"/>
      <c r="T130" s="102"/>
      <c r="U130" s="102"/>
      <c r="V130" s="102"/>
      <c r="W130" s="102"/>
      <c r="X130" s="220">
        <f t="shared" ref="X130:X132" si="278">SUM(S130:W130)</f>
        <v>0</v>
      </c>
      <c r="Y130" s="275">
        <f>'NAW2 - Total - SSEH'!Y130</f>
        <v>0</v>
      </c>
      <c r="Z130" s="275">
        <f>'NAW2 - Total - SSEH'!Z130</f>
        <v>0</v>
      </c>
      <c r="AA130" s="275">
        <f>'NAW2 - Total - SSEH'!AA130</f>
        <v>0</v>
      </c>
      <c r="AB130" s="275">
        <f>'NAW2 - Total - SSEH'!AB130</f>
        <v>0</v>
      </c>
      <c r="AC130" s="275">
        <f>'NAW2 - Total - SSEH'!AC130</f>
        <v>0</v>
      </c>
      <c r="AD130" s="220">
        <f t="shared" ref="AD130:AD132" si="279">SUM(Y130:AC130)</f>
        <v>0</v>
      </c>
      <c r="AE130" s="102"/>
      <c r="AF130" s="102"/>
      <c r="AG130" s="102"/>
      <c r="AH130" s="102"/>
      <c r="AI130" s="102"/>
      <c r="AJ130" s="220">
        <f t="shared" ref="AJ130:AJ132" si="280">SUM(AE130:AI130)</f>
        <v>0</v>
      </c>
      <c r="AK130" s="275">
        <f>'NAW2 - Total - SSEH'!AK130</f>
        <v>0</v>
      </c>
      <c r="AL130" s="275">
        <f>'NAW2 - Total - SSEH'!AL130</f>
        <v>0</v>
      </c>
      <c r="AM130" s="275">
        <f>'NAW2 - Total - SSEH'!AM130</f>
        <v>0</v>
      </c>
      <c r="AN130" s="275">
        <f>'NAW2 - Total - SSEH'!AN130</f>
        <v>0</v>
      </c>
      <c r="AO130" s="275">
        <f>'NAW2 - Total - SSEH'!AO130</f>
        <v>0</v>
      </c>
      <c r="AP130" s="220">
        <f t="shared" ref="AP130:AP132" si="281">SUM(AK130:AO130)</f>
        <v>0</v>
      </c>
    </row>
    <row r="131" spans="1:44" ht="25.5" customHeight="1">
      <c r="A131" s="13"/>
      <c r="B131" s="22"/>
      <c r="C131" s="22"/>
      <c r="D131" s="104"/>
      <c r="E131" s="105"/>
      <c r="F131" s="219" t="s">
        <v>82</v>
      </c>
      <c r="G131" s="275">
        <f>'NAW2 - Total - SSEH'!G131</f>
        <v>0</v>
      </c>
      <c r="H131" s="275">
        <f>'NAW2 - Total - SSEH'!H131</f>
        <v>0</v>
      </c>
      <c r="I131" s="275">
        <f>'NAW2 - Total - SSEH'!I131</f>
        <v>0</v>
      </c>
      <c r="J131" s="275">
        <f>'NAW2 - Total - SSEH'!J131</f>
        <v>0</v>
      </c>
      <c r="K131" s="275">
        <f>'NAW2 - Total - SSEH'!K131</f>
        <v>0</v>
      </c>
      <c r="L131" s="220">
        <f t="shared" si="276"/>
        <v>0</v>
      </c>
      <c r="M131" s="275">
        <f>'NAW2 - Total - SSEH'!M131</f>
        <v>0</v>
      </c>
      <c r="N131" s="275">
        <f>'NAW2 - Total - SSEH'!N131</f>
        <v>0</v>
      </c>
      <c r="O131" s="275">
        <f>'NAW2 - Total - SSEH'!O131</f>
        <v>0</v>
      </c>
      <c r="P131" s="275">
        <f>'NAW2 - Total - SSEH'!P131</f>
        <v>0</v>
      </c>
      <c r="Q131" s="275">
        <f>'NAW2 - Total - SSEH'!Q131</f>
        <v>0</v>
      </c>
      <c r="R131" s="220">
        <f t="shared" si="277"/>
        <v>0</v>
      </c>
      <c r="S131" s="102"/>
      <c r="T131" s="102"/>
      <c r="U131" s="102"/>
      <c r="V131" s="102"/>
      <c r="W131" s="102"/>
      <c r="X131" s="220">
        <f t="shared" si="278"/>
        <v>0</v>
      </c>
      <c r="Y131" s="275">
        <f>'NAW2 - Total - SSEH'!Y131</f>
        <v>0</v>
      </c>
      <c r="Z131" s="275">
        <f>'NAW2 - Total - SSEH'!Z131</f>
        <v>0</v>
      </c>
      <c r="AA131" s="275">
        <f>'NAW2 - Total - SSEH'!AA131</f>
        <v>0</v>
      </c>
      <c r="AB131" s="275">
        <f>'NAW2 - Total - SSEH'!AB131</f>
        <v>0</v>
      </c>
      <c r="AC131" s="275">
        <f>'NAW2 - Total - SSEH'!AC131</f>
        <v>0</v>
      </c>
      <c r="AD131" s="220">
        <f t="shared" si="279"/>
        <v>0</v>
      </c>
      <c r="AE131" s="102"/>
      <c r="AF131" s="102"/>
      <c r="AG131" s="102"/>
      <c r="AH131" s="102"/>
      <c r="AI131" s="102"/>
      <c r="AJ131" s="220">
        <f t="shared" si="280"/>
        <v>0</v>
      </c>
      <c r="AK131" s="275">
        <f>'NAW2 - Total - SSEH'!AK131</f>
        <v>0</v>
      </c>
      <c r="AL131" s="275">
        <f>'NAW2 - Total - SSEH'!AL131</f>
        <v>0</v>
      </c>
      <c r="AM131" s="275">
        <f>'NAW2 - Total - SSEH'!AM131</f>
        <v>0</v>
      </c>
      <c r="AN131" s="275">
        <f>'NAW2 - Total - SSEH'!AN131</f>
        <v>0</v>
      </c>
      <c r="AO131" s="275">
        <f>'NAW2 - Total - SSEH'!AO131</f>
        <v>0</v>
      </c>
      <c r="AP131" s="220">
        <f t="shared" si="281"/>
        <v>0</v>
      </c>
    </row>
    <row r="132" spans="1:44" ht="25.5" customHeight="1">
      <c r="A132" s="13"/>
      <c r="B132" s="22"/>
      <c r="C132" s="22"/>
      <c r="D132" s="104"/>
      <c r="E132" s="105"/>
      <c r="F132" s="219" t="s">
        <v>83</v>
      </c>
      <c r="G132" s="275">
        <f>'NAW2 - Total - SSEH'!G132</f>
        <v>0</v>
      </c>
      <c r="H132" s="275">
        <f>'NAW2 - Total - SSEH'!H132</f>
        <v>0</v>
      </c>
      <c r="I132" s="275">
        <f>'NAW2 - Total - SSEH'!I132</f>
        <v>0</v>
      </c>
      <c r="J132" s="275">
        <f>'NAW2 - Total - SSEH'!J132</f>
        <v>0</v>
      </c>
      <c r="K132" s="275">
        <f>'NAW2 - Total - SSEH'!K132</f>
        <v>0</v>
      </c>
      <c r="L132" s="220">
        <f t="shared" si="276"/>
        <v>0</v>
      </c>
      <c r="M132" s="275">
        <f>'NAW2 - Total - SSEH'!M132</f>
        <v>0</v>
      </c>
      <c r="N132" s="275">
        <f>'NAW2 - Total - SSEH'!N132</f>
        <v>0</v>
      </c>
      <c r="O132" s="275">
        <f>'NAW2 - Total - SSEH'!O132</f>
        <v>0</v>
      </c>
      <c r="P132" s="275">
        <f>'NAW2 - Total - SSEH'!P132</f>
        <v>0</v>
      </c>
      <c r="Q132" s="275">
        <f>'NAW2 - Total - SSEH'!Q132</f>
        <v>0</v>
      </c>
      <c r="R132" s="220">
        <f t="shared" si="277"/>
        <v>0</v>
      </c>
      <c r="S132" s="102"/>
      <c r="T132" s="102"/>
      <c r="U132" s="102"/>
      <c r="V132" s="102"/>
      <c r="W132" s="102"/>
      <c r="X132" s="220">
        <f t="shared" si="278"/>
        <v>0</v>
      </c>
      <c r="Y132" s="275">
        <f>'NAW2 - Total - SSEH'!Y132</f>
        <v>0</v>
      </c>
      <c r="Z132" s="275">
        <f>'NAW2 - Total - SSEH'!Z132</f>
        <v>0</v>
      </c>
      <c r="AA132" s="275">
        <f>'NAW2 - Total - SSEH'!AA132</f>
        <v>0</v>
      </c>
      <c r="AB132" s="275">
        <f>'NAW2 - Total - SSEH'!AB132</f>
        <v>0</v>
      </c>
      <c r="AC132" s="275">
        <f>'NAW2 - Total - SSEH'!AC132</f>
        <v>0</v>
      </c>
      <c r="AD132" s="220">
        <f t="shared" si="279"/>
        <v>0</v>
      </c>
      <c r="AE132" s="102"/>
      <c r="AF132" s="102"/>
      <c r="AG132" s="102"/>
      <c r="AH132" s="102"/>
      <c r="AI132" s="102"/>
      <c r="AJ132" s="220">
        <f t="shared" si="280"/>
        <v>0</v>
      </c>
      <c r="AK132" s="275">
        <f>'NAW2 - Total - SSEH'!AK132</f>
        <v>0</v>
      </c>
      <c r="AL132" s="275">
        <f>'NAW2 - Total - SSEH'!AL132</f>
        <v>0</v>
      </c>
      <c r="AM132" s="275">
        <f>'NAW2 - Total - SSEH'!AM132</f>
        <v>0</v>
      </c>
      <c r="AN132" s="275">
        <f>'NAW2 - Total - SSEH'!AN132</f>
        <v>0</v>
      </c>
      <c r="AO132" s="275">
        <f>'NAW2 - Total - SSEH'!AO132</f>
        <v>0</v>
      </c>
      <c r="AP132" s="220">
        <f t="shared" si="281"/>
        <v>0</v>
      </c>
    </row>
    <row r="133" spans="1:44" ht="25.5" customHeight="1" thickBot="1">
      <c r="A133" s="13"/>
      <c r="B133" s="221"/>
      <c r="C133" s="329"/>
      <c r="D133" s="330"/>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82" t="s">
        <v>27</v>
      </c>
      <c r="C134" s="282"/>
      <c r="D134" s="283"/>
      <c r="E134" s="212"/>
      <c r="F134" s="213" t="s">
        <v>78</v>
      </c>
      <c r="G134" s="275">
        <f>'NAW2 - Total - SSEH'!G134</f>
        <v>33013</v>
      </c>
      <c r="H134" s="275">
        <f>'NAW2 - Total - SSEH'!H134</f>
        <v>6590</v>
      </c>
      <c r="I134" s="275">
        <f>'NAW2 - Total - SSEH'!I134</f>
        <v>9381</v>
      </c>
      <c r="J134" s="275">
        <f>'NAW2 - Total - SSEH'!J134</f>
        <v>103</v>
      </c>
      <c r="K134" s="275">
        <f>'NAW2 - Total - SSEH'!K134</f>
        <v>1594</v>
      </c>
      <c r="L134" s="216">
        <f>SUM(G134:K134)</f>
        <v>50681</v>
      </c>
      <c r="M134" s="275">
        <f>'NAW2 - Total - SSEH'!M134</f>
        <v>0</v>
      </c>
      <c r="N134" s="275">
        <f>'NAW2 - Total - SSEH'!N134</f>
        <v>0</v>
      </c>
      <c r="O134" s="275">
        <f>'NAW2 - Total - SSEH'!O134</f>
        <v>0</v>
      </c>
      <c r="P134" s="275">
        <f>'NAW2 - Total - SSEH'!P134</f>
        <v>0</v>
      </c>
      <c r="Q134" s="275">
        <f>'NAW2 - Total - SSEH'!Q134</f>
        <v>0</v>
      </c>
      <c r="R134" s="216">
        <f>SUM(M134:Q134)</f>
        <v>0</v>
      </c>
      <c r="S134" s="214"/>
      <c r="T134" s="215"/>
      <c r="U134" s="215"/>
      <c r="V134" s="215"/>
      <c r="W134" s="215"/>
      <c r="X134" s="216">
        <f>SUM(S134:W134)</f>
        <v>0</v>
      </c>
      <c r="Y134" s="276">
        <f>'NAW2 - Total - SSEH'!Y134</f>
        <v>30923</v>
      </c>
      <c r="Z134" s="276">
        <f>'NAW2 - Total - SSEH'!Z134</f>
        <v>7021</v>
      </c>
      <c r="AA134" s="276">
        <f>'NAW2 - Total - SSEH'!AA134</f>
        <v>10988</v>
      </c>
      <c r="AB134" s="276">
        <f>'NAW2 - Total - SSEH'!AB134</f>
        <v>139</v>
      </c>
      <c r="AC134" s="276">
        <f>'NAW2 - Total - SSEH'!AC134</f>
        <v>1610</v>
      </c>
      <c r="AD134" s="216">
        <f>SUM(Y134:AC134)</f>
        <v>50681</v>
      </c>
      <c r="AE134" s="214"/>
      <c r="AF134" s="215"/>
      <c r="AG134" s="215"/>
      <c r="AH134" s="215"/>
      <c r="AI134" s="215"/>
      <c r="AJ134" s="216">
        <f>SUM(AE134:AI134)</f>
        <v>0</v>
      </c>
      <c r="AK134" s="276">
        <f>'NAW2 - Total - SSEH'!AK134</f>
        <v>28777</v>
      </c>
      <c r="AL134" s="276">
        <f>'NAW2 - Total - SSEH'!AL134</f>
        <v>5123</v>
      </c>
      <c r="AM134" s="276">
        <f>'NAW2 - Total - SSEH'!AM134</f>
        <v>5036</v>
      </c>
      <c r="AN134" s="276">
        <f>'NAW2 - Total - SSEH'!AN134</f>
        <v>10037</v>
      </c>
      <c r="AO134" s="276">
        <f>'NAW2 - Total - SSEH'!AO134</f>
        <v>1708</v>
      </c>
      <c r="AP134" s="216">
        <f>SUM(AK134:AO134)</f>
        <v>50681</v>
      </c>
    </row>
    <row r="135" spans="1:44" ht="25.5" customHeight="1">
      <c r="A135" s="13"/>
      <c r="B135" s="22"/>
      <c r="C135" s="22"/>
      <c r="D135" s="104"/>
      <c r="E135" s="105"/>
      <c r="F135" s="219" t="s">
        <v>80</v>
      </c>
      <c r="G135" s="275">
        <f>'NAW2 - Total - SSEH'!G135</f>
        <v>19</v>
      </c>
      <c r="H135" s="275">
        <f>'NAW2 - Total - SSEH'!H135</f>
        <v>0</v>
      </c>
      <c r="I135" s="275">
        <f>'NAW2 - Total - SSEH'!I135</f>
        <v>0</v>
      </c>
      <c r="J135" s="275">
        <f>'NAW2 - Total - SSEH'!J135</f>
        <v>0</v>
      </c>
      <c r="K135" s="275">
        <f>'NAW2 - Total - SSEH'!K135</f>
        <v>0</v>
      </c>
      <c r="L135" s="220">
        <f t="shared" ref="L135:L137" si="288">SUM(G135:K135)</f>
        <v>19</v>
      </c>
      <c r="M135" s="275">
        <f>'NAW2 - Total - SSEH'!M135</f>
        <v>0</v>
      </c>
      <c r="N135" s="275">
        <f>'NAW2 - Total - SSEH'!N135</f>
        <v>0</v>
      </c>
      <c r="O135" s="275">
        <f>'NAW2 - Total - SSEH'!O135</f>
        <v>0</v>
      </c>
      <c r="P135" s="275">
        <f>'NAW2 - Total - SSEH'!P135</f>
        <v>0</v>
      </c>
      <c r="Q135" s="275">
        <f>'NAW2 - Total - SSEH'!Q135</f>
        <v>0</v>
      </c>
      <c r="R135" s="220">
        <f t="shared" ref="R135:R137" si="289">SUM(M135:Q135)</f>
        <v>0</v>
      </c>
      <c r="S135" s="102"/>
      <c r="T135" s="102"/>
      <c r="U135" s="102"/>
      <c r="V135" s="102"/>
      <c r="W135" s="102"/>
      <c r="X135" s="220">
        <f t="shared" ref="X135:X137" si="290">SUM(S135:W135)</f>
        <v>0</v>
      </c>
      <c r="Y135" s="275">
        <f>'NAW2 - Total - SSEH'!Y135</f>
        <v>19</v>
      </c>
      <c r="Z135" s="275">
        <f>'NAW2 - Total - SSEH'!Z135</f>
        <v>0</v>
      </c>
      <c r="AA135" s="275">
        <f>'NAW2 - Total - SSEH'!AA135</f>
        <v>0</v>
      </c>
      <c r="AB135" s="275">
        <f>'NAW2 - Total - SSEH'!AB135</f>
        <v>0</v>
      </c>
      <c r="AC135" s="275">
        <f>'NAW2 - Total - SSEH'!AC135</f>
        <v>0</v>
      </c>
      <c r="AD135" s="220">
        <f t="shared" ref="AD135:AD137" si="291">SUM(Y135:AC135)</f>
        <v>19</v>
      </c>
      <c r="AE135" s="102"/>
      <c r="AF135" s="102"/>
      <c r="AG135" s="102"/>
      <c r="AH135" s="102"/>
      <c r="AI135" s="102"/>
      <c r="AJ135" s="220">
        <f t="shared" ref="AJ135:AJ137" si="292">SUM(AE135:AI135)</f>
        <v>0</v>
      </c>
      <c r="AK135" s="275">
        <f>'NAW2 - Total - SSEH'!AK135</f>
        <v>19</v>
      </c>
      <c r="AL135" s="275">
        <f>'NAW2 - Total - SSEH'!AL135</f>
        <v>0</v>
      </c>
      <c r="AM135" s="275">
        <f>'NAW2 - Total - SSEH'!AM135</f>
        <v>0</v>
      </c>
      <c r="AN135" s="275">
        <f>'NAW2 - Total - SSEH'!AN135</f>
        <v>0</v>
      </c>
      <c r="AO135" s="275">
        <f>'NAW2 - Total - SSEH'!AO135</f>
        <v>0</v>
      </c>
      <c r="AP135" s="220">
        <f t="shared" ref="AP135:AP137" si="293">SUM(AK135:AO135)</f>
        <v>19</v>
      </c>
    </row>
    <row r="136" spans="1:44" ht="25.5" customHeight="1">
      <c r="A136" s="13"/>
      <c r="B136" s="22"/>
      <c r="C136" s="22"/>
      <c r="D136" s="104"/>
      <c r="E136" s="105"/>
      <c r="F136" s="219" t="s">
        <v>82</v>
      </c>
      <c r="G136" s="275">
        <f>'NAW2 - Total - SSEH'!G136</f>
        <v>12494</v>
      </c>
      <c r="H136" s="275">
        <f>'NAW2 - Total - SSEH'!H136</f>
        <v>2564</v>
      </c>
      <c r="I136" s="275">
        <f>'NAW2 - Total - SSEH'!I136</f>
        <v>3684</v>
      </c>
      <c r="J136" s="275">
        <f>'NAW2 - Total - SSEH'!J136</f>
        <v>54</v>
      </c>
      <c r="K136" s="275">
        <f>'NAW2 - Total - SSEH'!K136</f>
        <v>787</v>
      </c>
      <c r="L136" s="220">
        <f t="shared" si="288"/>
        <v>19583</v>
      </c>
      <c r="M136" s="275">
        <f>'NAW2 - Total - SSEH'!M136</f>
        <v>0</v>
      </c>
      <c r="N136" s="275">
        <f>'NAW2 - Total - SSEH'!N136</f>
        <v>0</v>
      </c>
      <c r="O136" s="275">
        <f>'NAW2 - Total - SSEH'!O136</f>
        <v>0</v>
      </c>
      <c r="P136" s="275">
        <f>'NAW2 - Total - SSEH'!P136</f>
        <v>0</v>
      </c>
      <c r="Q136" s="275">
        <f>'NAW2 - Total - SSEH'!Q136</f>
        <v>0</v>
      </c>
      <c r="R136" s="220">
        <f t="shared" si="289"/>
        <v>0</v>
      </c>
      <c r="S136" s="102"/>
      <c r="T136" s="102"/>
      <c r="U136" s="102"/>
      <c r="V136" s="102"/>
      <c r="W136" s="102"/>
      <c r="X136" s="220">
        <f t="shared" si="290"/>
        <v>0</v>
      </c>
      <c r="Y136" s="275">
        <f>'NAW2 - Total - SSEH'!Y136</f>
        <v>11545</v>
      </c>
      <c r="Z136" s="275">
        <f>'NAW2 - Total - SSEH'!Z136</f>
        <v>2903</v>
      </c>
      <c r="AA136" s="275">
        <f>'NAW2 - Total - SSEH'!AA136</f>
        <v>4280</v>
      </c>
      <c r="AB136" s="275">
        <f>'NAW2 - Total - SSEH'!AB136</f>
        <v>64</v>
      </c>
      <c r="AC136" s="275">
        <f>'NAW2 - Total - SSEH'!AC136</f>
        <v>791</v>
      </c>
      <c r="AD136" s="220">
        <f t="shared" si="291"/>
        <v>19583</v>
      </c>
      <c r="AE136" s="102"/>
      <c r="AF136" s="102"/>
      <c r="AG136" s="102"/>
      <c r="AH136" s="102"/>
      <c r="AI136" s="102"/>
      <c r="AJ136" s="220">
        <f t="shared" si="292"/>
        <v>0</v>
      </c>
      <c r="AK136" s="275">
        <f>'NAW2 - Total - SSEH'!AK136</f>
        <v>10669</v>
      </c>
      <c r="AL136" s="275">
        <f>'NAW2 - Total - SSEH'!AL136</f>
        <v>2145</v>
      </c>
      <c r="AM136" s="275">
        <f>'NAW2 - Total - SSEH'!AM136</f>
        <v>1989</v>
      </c>
      <c r="AN136" s="275">
        <f>'NAW2 - Total - SSEH'!AN136</f>
        <v>3936</v>
      </c>
      <c r="AO136" s="275">
        <f>'NAW2 - Total - SSEH'!AO136</f>
        <v>844</v>
      </c>
      <c r="AP136" s="220">
        <f t="shared" si="293"/>
        <v>19583</v>
      </c>
    </row>
    <row r="137" spans="1:44" ht="25.5" customHeight="1">
      <c r="A137" s="13"/>
      <c r="B137" s="22"/>
      <c r="C137" s="22"/>
      <c r="D137" s="104"/>
      <c r="E137" s="105"/>
      <c r="F137" s="219" t="s">
        <v>83</v>
      </c>
      <c r="G137" s="275">
        <f>'NAW2 - Total - SSEH'!G137</f>
        <v>2</v>
      </c>
      <c r="H137" s="275">
        <f>'NAW2 - Total - SSEH'!H137</f>
        <v>0</v>
      </c>
      <c r="I137" s="275">
        <f>'NAW2 - Total - SSEH'!I137</f>
        <v>2</v>
      </c>
      <c r="J137" s="275">
        <f>'NAW2 - Total - SSEH'!J137</f>
        <v>0</v>
      </c>
      <c r="K137" s="275">
        <f>'NAW2 - Total - SSEH'!K137</f>
        <v>0</v>
      </c>
      <c r="L137" s="220">
        <f t="shared" si="288"/>
        <v>4</v>
      </c>
      <c r="M137" s="275">
        <f>'NAW2 - Total - SSEH'!M137</f>
        <v>0</v>
      </c>
      <c r="N137" s="275">
        <f>'NAW2 - Total - SSEH'!N137</f>
        <v>0</v>
      </c>
      <c r="O137" s="275">
        <f>'NAW2 - Total - SSEH'!O137</f>
        <v>0</v>
      </c>
      <c r="P137" s="275">
        <f>'NAW2 - Total - SSEH'!P137</f>
        <v>0</v>
      </c>
      <c r="Q137" s="275">
        <f>'NAW2 - Total - SSEH'!Q137</f>
        <v>0</v>
      </c>
      <c r="R137" s="220">
        <f t="shared" si="289"/>
        <v>0</v>
      </c>
      <c r="S137" s="102"/>
      <c r="T137" s="102"/>
      <c r="U137" s="102"/>
      <c r="V137" s="102"/>
      <c r="W137" s="102"/>
      <c r="X137" s="220">
        <f t="shared" si="290"/>
        <v>0</v>
      </c>
      <c r="Y137" s="275">
        <f>'NAW2 - Total - SSEH'!Y137</f>
        <v>2</v>
      </c>
      <c r="Z137" s="275">
        <f>'NAW2 - Total - SSEH'!Z137</f>
        <v>0</v>
      </c>
      <c r="AA137" s="275">
        <f>'NAW2 - Total - SSEH'!AA137</f>
        <v>2</v>
      </c>
      <c r="AB137" s="275">
        <f>'NAW2 - Total - SSEH'!AB137</f>
        <v>0</v>
      </c>
      <c r="AC137" s="275">
        <f>'NAW2 - Total - SSEH'!AC137</f>
        <v>0</v>
      </c>
      <c r="AD137" s="220">
        <f t="shared" si="291"/>
        <v>4</v>
      </c>
      <c r="AE137" s="102"/>
      <c r="AF137" s="102"/>
      <c r="AG137" s="102"/>
      <c r="AH137" s="102"/>
      <c r="AI137" s="102"/>
      <c r="AJ137" s="220">
        <f t="shared" si="292"/>
        <v>0</v>
      </c>
      <c r="AK137" s="275">
        <f>'NAW2 - Total - SSEH'!AK137</f>
        <v>2</v>
      </c>
      <c r="AL137" s="275">
        <f>'NAW2 - Total - SSEH'!AL137</f>
        <v>0</v>
      </c>
      <c r="AM137" s="275">
        <f>'NAW2 - Total - SSEH'!AM137</f>
        <v>0</v>
      </c>
      <c r="AN137" s="275">
        <f>'NAW2 - Total - SSEH'!AN137</f>
        <v>2</v>
      </c>
      <c r="AO137" s="275">
        <f>'NAW2 - Total - SSEH'!AO137</f>
        <v>0</v>
      </c>
      <c r="AP137" s="220">
        <f t="shared" si="293"/>
        <v>4</v>
      </c>
    </row>
    <row r="138" spans="1:44" ht="25.5" customHeight="1" thickBot="1">
      <c r="A138" s="13"/>
      <c r="B138" s="221"/>
      <c r="C138" s="329"/>
      <c r="D138" s="330"/>
      <c r="E138" s="102"/>
      <c r="F138" s="223"/>
      <c r="G138" s="224">
        <f>SUM(G134:G137)</f>
        <v>45528</v>
      </c>
      <c r="H138" s="225">
        <f t="shared" ref="H138:K138" si="294">SUM(H134:H137)</f>
        <v>9154</v>
      </c>
      <c r="I138" s="225">
        <f t="shared" si="294"/>
        <v>13067</v>
      </c>
      <c r="J138" s="225">
        <f t="shared" si="294"/>
        <v>157</v>
      </c>
      <c r="K138" s="225">
        <f t="shared" si="294"/>
        <v>2381</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42489</v>
      </c>
      <c r="Z138" s="225">
        <f t="shared" ref="Z138:AC138" si="297">SUM(Z134:Z137)</f>
        <v>9924</v>
      </c>
      <c r="AA138" s="225">
        <f t="shared" si="297"/>
        <v>15270</v>
      </c>
      <c r="AB138" s="225">
        <f t="shared" si="297"/>
        <v>203</v>
      </c>
      <c r="AC138" s="225">
        <f t="shared" si="297"/>
        <v>2401</v>
      </c>
      <c r="AD138" s="150"/>
      <c r="AE138" s="224">
        <f>SUM(AE134:AE137)</f>
        <v>0</v>
      </c>
      <c r="AF138" s="225">
        <f t="shared" ref="AF138:AI138" si="298">SUM(AF134:AF137)</f>
        <v>0</v>
      </c>
      <c r="AG138" s="225">
        <f t="shared" si="298"/>
        <v>0</v>
      </c>
      <c r="AH138" s="225">
        <f t="shared" si="298"/>
        <v>0</v>
      </c>
      <c r="AI138" s="225">
        <f t="shared" si="298"/>
        <v>0</v>
      </c>
      <c r="AJ138" s="150"/>
      <c r="AK138" s="224">
        <f>SUM(AK134:AK137)</f>
        <v>39467</v>
      </c>
      <c r="AL138" s="225">
        <f t="shared" ref="AL138:AO138" si="299">SUM(AL134:AL137)</f>
        <v>7268</v>
      </c>
      <c r="AM138" s="225">
        <f t="shared" si="299"/>
        <v>7025</v>
      </c>
      <c r="AN138" s="225">
        <f t="shared" si="299"/>
        <v>13975</v>
      </c>
      <c r="AO138" s="225">
        <f t="shared" si="299"/>
        <v>2552</v>
      </c>
      <c r="AP138" s="150"/>
    </row>
    <row r="139" spans="1:44" ht="25.5" customHeight="1">
      <c r="A139" s="13"/>
      <c r="B139" s="209" t="s">
        <v>149</v>
      </c>
      <c r="C139" s="282"/>
      <c r="D139" s="283"/>
      <c r="E139" s="212"/>
      <c r="F139" s="213" t="s">
        <v>78</v>
      </c>
      <c r="G139" s="278">
        <f>'NAW2 - Total - SSEH'!G139</f>
        <v>0</v>
      </c>
      <c r="H139" s="278">
        <f>'NAW2 - Total - SSEH'!H139</f>
        <v>0</v>
      </c>
      <c r="I139" s="278">
        <f>'NAW2 - Total - SSEH'!I139</f>
        <v>0</v>
      </c>
      <c r="J139" s="278">
        <f>'NAW2 - Total - SSEH'!J139</f>
        <v>0</v>
      </c>
      <c r="K139" s="278">
        <f>'NAW2 - Total - SSEH'!K139</f>
        <v>0</v>
      </c>
      <c r="L139" s="216">
        <f>SUM(G139:K139)</f>
        <v>0</v>
      </c>
      <c r="M139" s="278">
        <f>'NAW2 - Total - SSEH'!M139</f>
        <v>0</v>
      </c>
      <c r="N139" s="278">
        <f>'NAW2 - Total - SSEH'!N139</f>
        <v>0</v>
      </c>
      <c r="O139" s="278">
        <f>'NAW2 - Total - SSEH'!O139</f>
        <v>0</v>
      </c>
      <c r="P139" s="278">
        <f>'NAW2 - Total - SSEH'!P139</f>
        <v>0</v>
      </c>
      <c r="Q139" s="278">
        <f>'NAW2 - Total - SSEH'!Q139</f>
        <v>0</v>
      </c>
      <c r="R139" s="216">
        <f>SUM(M139:Q139)</f>
        <v>0</v>
      </c>
      <c r="S139" s="214"/>
      <c r="T139" s="215"/>
      <c r="U139" s="215"/>
      <c r="V139" s="215"/>
      <c r="W139" s="215"/>
      <c r="X139" s="216">
        <f>SUM(S139:W139)</f>
        <v>0</v>
      </c>
      <c r="Y139" s="278">
        <f>'NAW2 - Total - SSEH'!Y139</f>
        <v>0</v>
      </c>
      <c r="Z139" s="278">
        <f>'NAW2 - Total - SSEH'!Z139</f>
        <v>0</v>
      </c>
      <c r="AA139" s="278">
        <f>'NAW2 - Total - SSEH'!AA139</f>
        <v>0</v>
      </c>
      <c r="AB139" s="278">
        <f>'NAW2 - Total - SSEH'!AB139</f>
        <v>0</v>
      </c>
      <c r="AC139" s="278">
        <f>'NAW2 - Total - SSEH'!AC139</f>
        <v>0</v>
      </c>
      <c r="AD139" s="216">
        <f>SUM(Y139:AC139)</f>
        <v>0</v>
      </c>
      <c r="AE139" s="214"/>
      <c r="AF139" s="215"/>
      <c r="AG139" s="215"/>
      <c r="AH139" s="215"/>
      <c r="AI139" s="215"/>
      <c r="AJ139" s="216">
        <f>SUM(AE139:AI139)</f>
        <v>0</v>
      </c>
      <c r="AK139" s="278">
        <f>'NAW2 - Total - SSEH'!AK139</f>
        <v>0</v>
      </c>
      <c r="AL139" s="278">
        <f>'NAW2 - Total - SSEH'!AL139</f>
        <v>0</v>
      </c>
      <c r="AM139" s="278">
        <f>'NAW2 - Total - SSEH'!AM139</f>
        <v>0</v>
      </c>
      <c r="AN139" s="278">
        <f>'NAW2 - Total - SSEH'!AN139</f>
        <v>0</v>
      </c>
      <c r="AO139" s="278">
        <f>'NAW2 - Total - SSEH'!AO139</f>
        <v>0</v>
      </c>
      <c r="AP139" s="216">
        <f>SUM(AK139:AO139)</f>
        <v>0</v>
      </c>
    </row>
    <row r="140" spans="1:44" ht="25.5" customHeight="1">
      <c r="A140" s="13"/>
      <c r="B140" s="19"/>
      <c r="C140" s="22"/>
      <c r="D140" s="104"/>
      <c r="E140" s="105"/>
      <c r="F140" s="219" t="s">
        <v>80</v>
      </c>
      <c r="G140" s="275">
        <f>'NAW2 - Total - SSEH'!G140</f>
        <v>0</v>
      </c>
      <c r="H140" s="275">
        <f>'NAW2 - Total - SSEH'!H140</f>
        <v>0</v>
      </c>
      <c r="I140" s="275">
        <f>'NAW2 - Total - SSEH'!I140</f>
        <v>0</v>
      </c>
      <c r="J140" s="275">
        <f>'NAW2 - Total - SSEH'!J140</f>
        <v>0</v>
      </c>
      <c r="K140" s="275">
        <f>'NAW2 - Total - SSEH'!K140</f>
        <v>0</v>
      </c>
      <c r="L140" s="220">
        <f t="shared" ref="L140:L142" si="300">SUM(G140:K140)</f>
        <v>0</v>
      </c>
      <c r="M140" s="275">
        <f>'NAW2 - Total - SSEH'!M140</f>
        <v>0</v>
      </c>
      <c r="N140" s="275">
        <f>'NAW2 - Total - SSEH'!N140</f>
        <v>0</v>
      </c>
      <c r="O140" s="275">
        <f>'NAW2 - Total - SSEH'!O140</f>
        <v>0</v>
      </c>
      <c r="P140" s="275">
        <f>'NAW2 - Total - SSEH'!P140</f>
        <v>0</v>
      </c>
      <c r="Q140" s="275">
        <f>'NAW2 - Total - SSEH'!Q140</f>
        <v>0</v>
      </c>
      <c r="R140" s="220">
        <f t="shared" ref="R140:R142" si="301">SUM(M140:Q140)</f>
        <v>0</v>
      </c>
      <c r="S140" s="102"/>
      <c r="T140" s="102"/>
      <c r="U140" s="102"/>
      <c r="V140" s="102"/>
      <c r="W140" s="102"/>
      <c r="X140" s="220">
        <f t="shared" ref="X140:X142" si="302">SUM(S140:W140)</f>
        <v>0</v>
      </c>
      <c r="Y140" s="275">
        <f>'NAW2 - Total - SSEH'!Y140</f>
        <v>0</v>
      </c>
      <c r="Z140" s="275">
        <f>'NAW2 - Total - SSEH'!Z140</f>
        <v>0</v>
      </c>
      <c r="AA140" s="275">
        <f>'NAW2 - Total - SSEH'!AA140</f>
        <v>0</v>
      </c>
      <c r="AB140" s="275">
        <f>'NAW2 - Total - SSEH'!AB140</f>
        <v>0</v>
      </c>
      <c r="AC140" s="275">
        <f>'NAW2 - Total - SSEH'!AC140</f>
        <v>0</v>
      </c>
      <c r="AD140" s="220">
        <f t="shared" ref="AD140:AD142" si="303">SUM(Y140:AC140)</f>
        <v>0</v>
      </c>
      <c r="AE140" s="102"/>
      <c r="AF140" s="102"/>
      <c r="AG140" s="102"/>
      <c r="AH140" s="102"/>
      <c r="AI140" s="102"/>
      <c r="AJ140" s="220">
        <f t="shared" ref="AJ140:AJ142" si="304">SUM(AE140:AI140)</f>
        <v>0</v>
      </c>
      <c r="AK140" s="275">
        <f>'NAW2 - Total - SSEH'!AK140</f>
        <v>0</v>
      </c>
      <c r="AL140" s="275">
        <f>'NAW2 - Total - SSEH'!AL140</f>
        <v>0</v>
      </c>
      <c r="AM140" s="275">
        <f>'NAW2 - Total - SSEH'!AM140</f>
        <v>0</v>
      </c>
      <c r="AN140" s="275">
        <f>'NAW2 - Total - SSEH'!AN140</f>
        <v>0</v>
      </c>
      <c r="AO140" s="275">
        <f>'NAW2 - Total - SSEH'!AO140</f>
        <v>0</v>
      </c>
      <c r="AP140" s="220">
        <f t="shared" ref="AP140:AP142" si="305">SUM(AK140:AO140)</f>
        <v>0</v>
      </c>
      <c r="AR140" s="244"/>
    </row>
    <row r="141" spans="1:44" ht="25.5" customHeight="1">
      <c r="A141" s="13"/>
      <c r="B141" s="19"/>
      <c r="C141" s="22"/>
      <c r="D141" s="104"/>
      <c r="E141" s="105"/>
      <c r="F141" s="219" t="s">
        <v>82</v>
      </c>
      <c r="G141" s="275">
        <f>'NAW2 - Total - SSEH'!G141</f>
        <v>0</v>
      </c>
      <c r="H141" s="275">
        <f>'NAW2 - Total - SSEH'!H141</f>
        <v>0</v>
      </c>
      <c r="I141" s="275">
        <f>'NAW2 - Total - SSEH'!I141</f>
        <v>0</v>
      </c>
      <c r="J141" s="275">
        <f>'NAW2 - Total - SSEH'!J141</f>
        <v>0</v>
      </c>
      <c r="K141" s="275">
        <f>'NAW2 - Total - SSEH'!K141</f>
        <v>0</v>
      </c>
      <c r="L141" s="220">
        <f t="shared" si="300"/>
        <v>0</v>
      </c>
      <c r="M141" s="275">
        <f>'NAW2 - Total - SSEH'!M141</f>
        <v>0</v>
      </c>
      <c r="N141" s="275">
        <f>'NAW2 - Total - SSEH'!N141</f>
        <v>0</v>
      </c>
      <c r="O141" s="275">
        <f>'NAW2 - Total - SSEH'!O141</f>
        <v>0</v>
      </c>
      <c r="P141" s="275">
        <f>'NAW2 - Total - SSEH'!P141</f>
        <v>0</v>
      </c>
      <c r="Q141" s="275">
        <f>'NAW2 - Total - SSEH'!Q141</f>
        <v>0</v>
      </c>
      <c r="R141" s="220">
        <f t="shared" si="301"/>
        <v>0</v>
      </c>
      <c r="S141" s="102"/>
      <c r="T141" s="102"/>
      <c r="U141" s="102"/>
      <c r="V141" s="102"/>
      <c r="W141" s="102"/>
      <c r="X141" s="220">
        <f t="shared" si="302"/>
        <v>0</v>
      </c>
      <c r="Y141" s="275">
        <f>'NAW2 - Total - SSEH'!Y141</f>
        <v>0</v>
      </c>
      <c r="Z141" s="275">
        <f>'NAW2 - Total - SSEH'!Z141</f>
        <v>0</v>
      </c>
      <c r="AA141" s="275">
        <f>'NAW2 - Total - SSEH'!AA141</f>
        <v>0</v>
      </c>
      <c r="AB141" s="275">
        <f>'NAW2 - Total - SSEH'!AB141</f>
        <v>0</v>
      </c>
      <c r="AC141" s="275">
        <f>'NAW2 - Total - SSEH'!AC141</f>
        <v>0</v>
      </c>
      <c r="AD141" s="220">
        <f t="shared" si="303"/>
        <v>0</v>
      </c>
      <c r="AE141" s="102"/>
      <c r="AF141" s="102"/>
      <c r="AG141" s="102"/>
      <c r="AH141" s="102"/>
      <c r="AI141" s="102"/>
      <c r="AJ141" s="220">
        <f t="shared" si="304"/>
        <v>0</v>
      </c>
      <c r="AK141" s="275">
        <f>'NAW2 - Total - SSEH'!AK141</f>
        <v>0</v>
      </c>
      <c r="AL141" s="275">
        <f>'NAW2 - Total - SSEH'!AL141</f>
        <v>0</v>
      </c>
      <c r="AM141" s="275">
        <f>'NAW2 - Total - SSEH'!AM141</f>
        <v>0</v>
      </c>
      <c r="AN141" s="275">
        <f>'NAW2 - Total - SSEH'!AN141</f>
        <v>0</v>
      </c>
      <c r="AO141" s="275">
        <f>'NAW2 - Total - SSEH'!AO141</f>
        <v>0</v>
      </c>
      <c r="AP141" s="220">
        <f t="shared" si="305"/>
        <v>0</v>
      </c>
    </row>
    <row r="142" spans="1:44" ht="25.5" customHeight="1">
      <c r="A142" s="13"/>
      <c r="B142" s="19"/>
      <c r="C142" s="22"/>
      <c r="D142" s="104"/>
      <c r="E142" s="105"/>
      <c r="F142" s="219" t="s">
        <v>83</v>
      </c>
      <c r="G142" s="275">
        <f>'NAW2 - Total - SSEH'!G142</f>
        <v>0</v>
      </c>
      <c r="H142" s="275">
        <f>'NAW2 - Total - SSEH'!H142</f>
        <v>0</v>
      </c>
      <c r="I142" s="275">
        <f>'NAW2 - Total - SSEH'!I142</f>
        <v>0</v>
      </c>
      <c r="J142" s="275">
        <f>'NAW2 - Total - SSEH'!J142</f>
        <v>0</v>
      </c>
      <c r="K142" s="275">
        <f>'NAW2 - Total - SSEH'!K142</f>
        <v>0</v>
      </c>
      <c r="L142" s="220">
        <f t="shared" si="300"/>
        <v>0</v>
      </c>
      <c r="M142" s="275">
        <f>'NAW2 - Total - SSEH'!M142</f>
        <v>0</v>
      </c>
      <c r="N142" s="275">
        <f>'NAW2 - Total - SSEH'!N142</f>
        <v>0</v>
      </c>
      <c r="O142" s="275">
        <f>'NAW2 - Total - SSEH'!O142</f>
        <v>0</v>
      </c>
      <c r="P142" s="275">
        <f>'NAW2 - Total - SSEH'!P142</f>
        <v>0</v>
      </c>
      <c r="Q142" s="275">
        <f>'NAW2 - Total - SSEH'!Q142</f>
        <v>0</v>
      </c>
      <c r="R142" s="220">
        <f t="shared" si="301"/>
        <v>0</v>
      </c>
      <c r="S142" s="102"/>
      <c r="T142" s="102"/>
      <c r="U142" s="102"/>
      <c r="V142" s="102"/>
      <c r="W142" s="102"/>
      <c r="X142" s="220">
        <f t="shared" si="302"/>
        <v>0</v>
      </c>
      <c r="Y142" s="275">
        <f>'NAW2 - Total - SSEH'!Y142</f>
        <v>0</v>
      </c>
      <c r="Z142" s="275">
        <f>'NAW2 - Total - SSEH'!Z142</f>
        <v>0</v>
      </c>
      <c r="AA142" s="275">
        <f>'NAW2 - Total - SSEH'!AA142</f>
        <v>0</v>
      </c>
      <c r="AB142" s="275">
        <f>'NAW2 - Total - SSEH'!AB142</f>
        <v>0</v>
      </c>
      <c r="AC142" s="275">
        <f>'NAW2 - Total - SSEH'!AC142</f>
        <v>0</v>
      </c>
      <c r="AD142" s="220">
        <f t="shared" si="303"/>
        <v>0</v>
      </c>
      <c r="AE142" s="102"/>
      <c r="AF142" s="102"/>
      <c r="AG142" s="102"/>
      <c r="AH142" s="102"/>
      <c r="AI142" s="102"/>
      <c r="AJ142" s="220">
        <f t="shared" si="304"/>
        <v>0</v>
      </c>
      <c r="AK142" s="275">
        <f>'NAW2 - Total - SSEH'!AK142</f>
        <v>0</v>
      </c>
      <c r="AL142" s="275">
        <f>'NAW2 - Total - SSEH'!AL142</f>
        <v>0</v>
      </c>
      <c r="AM142" s="275">
        <f>'NAW2 - Total - SSEH'!AM142</f>
        <v>0</v>
      </c>
      <c r="AN142" s="275">
        <f>'NAW2 - Total - SSEH'!AN142</f>
        <v>0</v>
      </c>
      <c r="AO142" s="275">
        <f>'NAW2 - Total - SSEH'!AO142</f>
        <v>0</v>
      </c>
      <c r="AP142" s="220">
        <f t="shared" si="305"/>
        <v>0</v>
      </c>
    </row>
    <row r="143" spans="1:44" ht="25.5" customHeight="1" thickBot="1">
      <c r="A143" s="13"/>
      <c r="B143" s="221"/>
      <c r="C143" s="329"/>
      <c r="D143" s="330"/>
      <c r="E143" s="102"/>
      <c r="F143" s="223"/>
      <c r="G143" s="224">
        <f>SUM(G139:G142)</f>
        <v>0</v>
      </c>
      <c r="H143" s="225">
        <f t="shared" ref="H143:K143" si="306">SUM(H139:H142)</f>
        <v>0</v>
      </c>
      <c r="I143" s="225">
        <f t="shared" si="306"/>
        <v>0</v>
      </c>
      <c r="J143" s="225">
        <f t="shared" si="306"/>
        <v>0</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0</v>
      </c>
      <c r="Z143" s="225">
        <f t="shared" ref="Z143:AC143" si="309">SUM(Z139:Z142)</f>
        <v>0</v>
      </c>
      <c r="AA143" s="225">
        <f t="shared" si="309"/>
        <v>0</v>
      </c>
      <c r="AB143" s="225">
        <f t="shared" si="309"/>
        <v>0</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0</v>
      </c>
      <c r="AL143" s="225">
        <f t="shared" ref="AL143:AO143" si="311">SUM(AL139:AL142)</f>
        <v>0</v>
      </c>
      <c r="AM143" s="225">
        <f t="shared" si="311"/>
        <v>0</v>
      </c>
      <c r="AN143" s="225">
        <f t="shared" si="311"/>
        <v>0</v>
      </c>
      <c r="AO143" s="225">
        <f t="shared" si="311"/>
        <v>0</v>
      </c>
      <c r="AP143" s="150"/>
    </row>
    <row r="144" spans="1:44" ht="25.5" customHeight="1">
      <c r="A144" s="13"/>
      <c r="B144" s="209" t="s">
        <v>151</v>
      </c>
      <c r="C144" s="282"/>
      <c r="D144" s="283"/>
      <c r="E144" s="212"/>
      <c r="F144" s="213" t="s">
        <v>78</v>
      </c>
      <c r="G144" s="275">
        <f>'NAW2 - Total - SSEH'!G144</f>
        <v>0</v>
      </c>
      <c r="H144" s="275">
        <f>'NAW2 - Total - SSEH'!H144</f>
        <v>0</v>
      </c>
      <c r="I144" s="275">
        <f>'NAW2 - Total - SSEH'!I144</f>
        <v>0</v>
      </c>
      <c r="J144" s="275">
        <f>'NAW2 - Total - SSEH'!J144</f>
        <v>0</v>
      </c>
      <c r="K144" s="275">
        <f>'NAW2 - Total - SSEH'!K144</f>
        <v>0</v>
      </c>
      <c r="L144" s="216">
        <f>SUM(G144:K144)</f>
        <v>0</v>
      </c>
      <c r="M144" s="275">
        <f>'NAW2 - Total - SSEH'!M144</f>
        <v>0</v>
      </c>
      <c r="N144" s="275">
        <f>'NAW2 - Total - SSEH'!N144</f>
        <v>0</v>
      </c>
      <c r="O144" s="275">
        <f>'NAW2 - Total - SSEH'!O144</f>
        <v>0</v>
      </c>
      <c r="P144" s="275">
        <f>'NAW2 - Total - SSEH'!P144</f>
        <v>0</v>
      </c>
      <c r="Q144" s="275">
        <f>'NAW2 - Total - SSEH'!Q144</f>
        <v>0</v>
      </c>
      <c r="R144" s="216">
        <f>SUM(M144:Q144)</f>
        <v>0</v>
      </c>
      <c r="S144" s="214"/>
      <c r="T144" s="215"/>
      <c r="U144" s="215"/>
      <c r="V144" s="215"/>
      <c r="W144" s="215"/>
      <c r="X144" s="216">
        <f>SUM(S144:W144)</f>
        <v>0</v>
      </c>
      <c r="Y144" s="276">
        <f>'NAW2 - Total - SSEH'!Y144</f>
        <v>0</v>
      </c>
      <c r="Z144" s="276">
        <f>'NAW2 - Total - SSEH'!Z144</f>
        <v>0</v>
      </c>
      <c r="AA144" s="276">
        <f>'NAW2 - Total - SSEH'!AA144</f>
        <v>0</v>
      </c>
      <c r="AB144" s="276">
        <f>'NAW2 - Total - SSEH'!AB144</f>
        <v>0</v>
      </c>
      <c r="AC144" s="276">
        <f>'NAW2 - Total - SSEH'!AC144</f>
        <v>0</v>
      </c>
      <c r="AD144" s="216">
        <f>SUM(Y144:AC144)</f>
        <v>0</v>
      </c>
      <c r="AE144" s="214"/>
      <c r="AF144" s="215"/>
      <c r="AG144" s="215"/>
      <c r="AH144" s="215"/>
      <c r="AI144" s="215"/>
      <c r="AJ144" s="216">
        <f>SUM(AE144:AI144)</f>
        <v>0</v>
      </c>
      <c r="AK144" s="276">
        <f>'NAW2 - Total - SSEH'!AK144</f>
        <v>0</v>
      </c>
      <c r="AL144" s="276">
        <f>'NAW2 - Total - SSEH'!AL144</f>
        <v>0</v>
      </c>
      <c r="AM144" s="276">
        <f>'NAW2 - Total - SSEH'!AM144</f>
        <v>0</v>
      </c>
      <c r="AN144" s="276">
        <f>'NAW2 - Total - SSEH'!AN144</f>
        <v>0</v>
      </c>
      <c r="AO144" s="276">
        <f>'NAW2 - Total - SSEH'!AO144</f>
        <v>0</v>
      </c>
      <c r="AP144" s="216">
        <f>SUM(AK144:AO144)</f>
        <v>0</v>
      </c>
    </row>
    <row r="145" spans="1:42" ht="25.5" customHeight="1">
      <c r="A145" s="13"/>
      <c r="B145" s="22"/>
      <c r="C145" s="22"/>
      <c r="D145" s="104"/>
      <c r="E145" s="105"/>
      <c r="F145" s="219" t="s">
        <v>80</v>
      </c>
      <c r="G145" s="275">
        <f>'NAW2 - Total - SSEH'!G145</f>
        <v>0</v>
      </c>
      <c r="H145" s="275">
        <f>'NAW2 - Total - SSEH'!H145</f>
        <v>0</v>
      </c>
      <c r="I145" s="275">
        <f>'NAW2 - Total - SSEH'!I145</f>
        <v>0</v>
      </c>
      <c r="J145" s="275">
        <f>'NAW2 - Total - SSEH'!J145</f>
        <v>0</v>
      </c>
      <c r="K145" s="275">
        <f>'NAW2 - Total - SSEH'!K145</f>
        <v>0</v>
      </c>
      <c r="L145" s="220">
        <f t="shared" ref="L145:L147" si="312">SUM(G145:K145)</f>
        <v>0</v>
      </c>
      <c r="M145" s="275">
        <f>'NAW2 - Total - SSEH'!M145</f>
        <v>0</v>
      </c>
      <c r="N145" s="275">
        <f>'NAW2 - Total - SSEH'!N145</f>
        <v>0</v>
      </c>
      <c r="O145" s="275">
        <f>'NAW2 - Total - SSEH'!O145</f>
        <v>0</v>
      </c>
      <c r="P145" s="275">
        <f>'NAW2 - Total - SSEH'!P145</f>
        <v>0</v>
      </c>
      <c r="Q145" s="275">
        <f>'NAW2 - Total - SSEH'!Q145</f>
        <v>0</v>
      </c>
      <c r="R145" s="220">
        <f t="shared" ref="R145:R147" si="313">SUM(M145:Q145)</f>
        <v>0</v>
      </c>
      <c r="S145" s="102"/>
      <c r="T145" s="102"/>
      <c r="U145" s="102"/>
      <c r="V145" s="102"/>
      <c r="W145" s="102"/>
      <c r="X145" s="220">
        <f t="shared" ref="X145:X147" si="314">SUM(S145:W145)</f>
        <v>0</v>
      </c>
      <c r="Y145" s="275">
        <f>'NAW2 - Total - SSEH'!Y145</f>
        <v>0</v>
      </c>
      <c r="Z145" s="275">
        <f>'NAW2 - Total - SSEH'!Z145</f>
        <v>0</v>
      </c>
      <c r="AA145" s="275">
        <f>'NAW2 - Total - SSEH'!AA145</f>
        <v>0</v>
      </c>
      <c r="AB145" s="275">
        <f>'NAW2 - Total - SSEH'!AB145</f>
        <v>0</v>
      </c>
      <c r="AC145" s="275">
        <f>'NAW2 - Total - SSEH'!AC145</f>
        <v>0</v>
      </c>
      <c r="AD145" s="220">
        <f t="shared" ref="AD145:AD147" si="315">SUM(Y145:AC145)</f>
        <v>0</v>
      </c>
      <c r="AE145" s="102"/>
      <c r="AF145" s="102"/>
      <c r="AG145" s="102"/>
      <c r="AH145" s="102"/>
      <c r="AI145" s="102"/>
      <c r="AJ145" s="220">
        <f t="shared" ref="AJ145:AJ147" si="316">SUM(AE145:AI145)</f>
        <v>0</v>
      </c>
      <c r="AK145" s="275">
        <f>'NAW2 - Total - SSEH'!AK145</f>
        <v>0</v>
      </c>
      <c r="AL145" s="275">
        <f>'NAW2 - Total - SSEH'!AL145</f>
        <v>0</v>
      </c>
      <c r="AM145" s="275">
        <f>'NAW2 - Total - SSEH'!AM145</f>
        <v>0</v>
      </c>
      <c r="AN145" s="275">
        <f>'NAW2 - Total - SSEH'!AN145</f>
        <v>0</v>
      </c>
      <c r="AO145" s="275">
        <f>'NAW2 - Total - SSEH'!AO145</f>
        <v>0</v>
      </c>
      <c r="AP145" s="220">
        <f t="shared" ref="AP145:AP147" si="317">SUM(AK145:AO145)</f>
        <v>0</v>
      </c>
    </row>
    <row r="146" spans="1:42" ht="25.5" customHeight="1">
      <c r="A146" s="13"/>
      <c r="B146" s="22"/>
      <c r="C146" s="22"/>
      <c r="D146" s="104"/>
      <c r="E146" s="105"/>
      <c r="F146" s="219" t="s">
        <v>82</v>
      </c>
      <c r="G146" s="275">
        <f>'NAW2 - Total - SSEH'!G146</f>
        <v>0</v>
      </c>
      <c r="H146" s="275">
        <f>'NAW2 - Total - SSEH'!H146</f>
        <v>0</v>
      </c>
      <c r="I146" s="275">
        <f>'NAW2 - Total - SSEH'!I146</f>
        <v>0</v>
      </c>
      <c r="J146" s="275">
        <f>'NAW2 - Total - SSEH'!J146</f>
        <v>0</v>
      </c>
      <c r="K146" s="275">
        <f>'NAW2 - Total - SSEH'!K146</f>
        <v>0</v>
      </c>
      <c r="L146" s="220">
        <f t="shared" si="312"/>
        <v>0</v>
      </c>
      <c r="M146" s="275">
        <f>'NAW2 - Total - SSEH'!M146</f>
        <v>0</v>
      </c>
      <c r="N146" s="275">
        <f>'NAW2 - Total - SSEH'!N146</f>
        <v>0</v>
      </c>
      <c r="O146" s="275">
        <f>'NAW2 - Total - SSEH'!O146</f>
        <v>0</v>
      </c>
      <c r="P146" s="275">
        <f>'NAW2 - Total - SSEH'!P146</f>
        <v>0</v>
      </c>
      <c r="Q146" s="275">
        <f>'NAW2 - Total - SSEH'!Q146</f>
        <v>0</v>
      </c>
      <c r="R146" s="220">
        <f t="shared" si="313"/>
        <v>0</v>
      </c>
      <c r="S146" s="102"/>
      <c r="T146" s="102"/>
      <c r="U146" s="102"/>
      <c r="V146" s="102"/>
      <c r="W146" s="102"/>
      <c r="X146" s="220">
        <f t="shared" si="314"/>
        <v>0</v>
      </c>
      <c r="Y146" s="275">
        <f>'NAW2 - Total - SSEH'!Y146</f>
        <v>0</v>
      </c>
      <c r="Z146" s="275">
        <f>'NAW2 - Total - SSEH'!Z146</f>
        <v>0</v>
      </c>
      <c r="AA146" s="275">
        <f>'NAW2 - Total - SSEH'!AA146</f>
        <v>0</v>
      </c>
      <c r="AB146" s="275">
        <f>'NAW2 - Total - SSEH'!AB146</f>
        <v>0</v>
      </c>
      <c r="AC146" s="275">
        <f>'NAW2 - Total - SSEH'!AC146</f>
        <v>0</v>
      </c>
      <c r="AD146" s="220">
        <f t="shared" si="315"/>
        <v>0</v>
      </c>
      <c r="AE146" s="102"/>
      <c r="AF146" s="102"/>
      <c r="AG146" s="102"/>
      <c r="AH146" s="102"/>
      <c r="AI146" s="102"/>
      <c r="AJ146" s="220">
        <f t="shared" si="316"/>
        <v>0</v>
      </c>
      <c r="AK146" s="275">
        <f>'NAW2 - Total - SSEH'!AK146</f>
        <v>0</v>
      </c>
      <c r="AL146" s="275">
        <f>'NAW2 - Total - SSEH'!AL146</f>
        <v>0</v>
      </c>
      <c r="AM146" s="275">
        <f>'NAW2 - Total - SSEH'!AM146</f>
        <v>0</v>
      </c>
      <c r="AN146" s="275">
        <f>'NAW2 - Total - SSEH'!AN146</f>
        <v>0</v>
      </c>
      <c r="AO146" s="275">
        <f>'NAW2 - Total - SSEH'!AO146</f>
        <v>0</v>
      </c>
      <c r="AP146" s="220">
        <f t="shared" si="317"/>
        <v>0</v>
      </c>
    </row>
    <row r="147" spans="1:42" ht="25.5" customHeight="1">
      <c r="A147" s="13"/>
      <c r="B147" s="22"/>
      <c r="C147" s="22"/>
      <c r="D147" s="104"/>
      <c r="E147" s="105"/>
      <c r="F147" s="219" t="s">
        <v>83</v>
      </c>
      <c r="G147" s="275">
        <f>'NAW2 - Total - SSEH'!G147</f>
        <v>0</v>
      </c>
      <c r="H147" s="275">
        <f>'NAW2 - Total - SSEH'!H147</f>
        <v>0</v>
      </c>
      <c r="I147" s="275">
        <f>'NAW2 - Total - SSEH'!I147</f>
        <v>0</v>
      </c>
      <c r="J147" s="275">
        <f>'NAW2 - Total - SSEH'!J147</f>
        <v>0</v>
      </c>
      <c r="K147" s="275">
        <f>'NAW2 - Total - SSEH'!K147</f>
        <v>0</v>
      </c>
      <c r="L147" s="220">
        <f t="shared" si="312"/>
        <v>0</v>
      </c>
      <c r="M147" s="275">
        <f>'NAW2 - Total - SSEH'!M147</f>
        <v>0</v>
      </c>
      <c r="N147" s="275">
        <f>'NAW2 - Total - SSEH'!N147</f>
        <v>0</v>
      </c>
      <c r="O147" s="275">
        <f>'NAW2 - Total - SSEH'!O147</f>
        <v>0</v>
      </c>
      <c r="P147" s="275">
        <f>'NAW2 - Total - SSEH'!P147</f>
        <v>0</v>
      </c>
      <c r="Q147" s="275">
        <f>'NAW2 - Total - SSEH'!Q147</f>
        <v>0</v>
      </c>
      <c r="R147" s="220">
        <f t="shared" si="313"/>
        <v>0</v>
      </c>
      <c r="S147" s="102"/>
      <c r="T147" s="102"/>
      <c r="U147" s="102"/>
      <c r="V147" s="102"/>
      <c r="W147" s="102"/>
      <c r="X147" s="220">
        <f t="shared" si="314"/>
        <v>0</v>
      </c>
      <c r="Y147" s="275">
        <f>'NAW2 - Total - SSEH'!Y147</f>
        <v>0</v>
      </c>
      <c r="Z147" s="275">
        <f>'NAW2 - Total - SSEH'!Z147</f>
        <v>0</v>
      </c>
      <c r="AA147" s="275">
        <f>'NAW2 - Total - SSEH'!AA147</f>
        <v>0</v>
      </c>
      <c r="AB147" s="275">
        <f>'NAW2 - Total - SSEH'!AB147</f>
        <v>0</v>
      </c>
      <c r="AC147" s="275">
        <f>'NAW2 - Total - SSEH'!AC147</f>
        <v>0</v>
      </c>
      <c r="AD147" s="220">
        <f t="shared" si="315"/>
        <v>0</v>
      </c>
      <c r="AE147" s="102"/>
      <c r="AF147" s="102"/>
      <c r="AG147" s="102"/>
      <c r="AH147" s="102"/>
      <c r="AI147" s="102"/>
      <c r="AJ147" s="220">
        <f t="shared" si="316"/>
        <v>0</v>
      </c>
      <c r="AK147" s="275">
        <f>'NAW2 - Total - SSEH'!AK147</f>
        <v>0</v>
      </c>
      <c r="AL147" s="275">
        <f>'NAW2 - Total - SSEH'!AL147</f>
        <v>0</v>
      </c>
      <c r="AM147" s="275">
        <f>'NAW2 - Total - SSEH'!AM147</f>
        <v>0</v>
      </c>
      <c r="AN147" s="275">
        <f>'NAW2 - Total - SSEH'!AN147</f>
        <v>0</v>
      </c>
      <c r="AO147" s="275">
        <f>'NAW2 - Total - SSEH'!AO147</f>
        <v>0</v>
      </c>
      <c r="AP147" s="220">
        <f t="shared" si="317"/>
        <v>0</v>
      </c>
    </row>
    <row r="148" spans="1:42" ht="25.5" customHeight="1" thickBot="1">
      <c r="A148" s="13"/>
      <c r="B148" s="221"/>
      <c r="C148" s="329"/>
      <c r="D148" s="330"/>
      <c r="E148" s="102"/>
      <c r="F148" s="223"/>
      <c r="G148" s="224">
        <f>SUM(G144:G147)</f>
        <v>0</v>
      </c>
      <c r="H148" s="225">
        <f t="shared" ref="H148:K148" si="318">SUM(H144:H147)</f>
        <v>0</v>
      </c>
      <c r="I148" s="225">
        <f t="shared" si="318"/>
        <v>0</v>
      </c>
      <c r="J148" s="225">
        <f t="shared" si="318"/>
        <v>0</v>
      </c>
      <c r="K148" s="225">
        <f t="shared" si="318"/>
        <v>0</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0</v>
      </c>
      <c r="Z148" s="225">
        <f t="shared" ref="Z148:AC148" si="321">SUM(Z144:Z147)</f>
        <v>0</v>
      </c>
      <c r="AA148" s="225">
        <f t="shared" si="321"/>
        <v>0</v>
      </c>
      <c r="AB148" s="225">
        <f t="shared" si="321"/>
        <v>0</v>
      </c>
      <c r="AC148" s="225">
        <f t="shared" si="321"/>
        <v>0</v>
      </c>
      <c r="AD148" s="150"/>
      <c r="AE148" s="224">
        <f>SUM(AE144:AE147)</f>
        <v>0</v>
      </c>
      <c r="AF148" s="225">
        <f t="shared" ref="AF148:AI148" si="322">SUM(AF144:AF147)</f>
        <v>0</v>
      </c>
      <c r="AG148" s="225">
        <f t="shared" si="322"/>
        <v>0</v>
      </c>
      <c r="AH148" s="225">
        <f t="shared" si="322"/>
        <v>0</v>
      </c>
      <c r="AI148" s="225">
        <f t="shared" si="322"/>
        <v>0</v>
      </c>
      <c r="AJ148" s="150"/>
      <c r="AK148" s="224">
        <f>SUM(AK144:AK147)</f>
        <v>0</v>
      </c>
      <c r="AL148" s="225">
        <f t="shared" ref="AL148:AO148" si="323">SUM(AL144:AL147)</f>
        <v>0</v>
      </c>
      <c r="AM148" s="225">
        <f t="shared" si="323"/>
        <v>0</v>
      </c>
      <c r="AN148" s="225">
        <f t="shared" si="323"/>
        <v>0</v>
      </c>
      <c r="AO148" s="225">
        <f t="shared" si="323"/>
        <v>0</v>
      </c>
      <c r="AP148" s="150"/>
    </row>
    <row r="149" spans="1:42" ht="25.5" customHeight="1">
      <c r="A149" s="13"/>
      <c r="B149" s="23" t="s">
        <v>13</v>
      </c>
      <c r="C149" s="282"/>
      <c r="D149" s="283"/>
      <c r="E149" s="212"/>
      <c r="F149" s="213" t="s">
        <v>78</v>
      </c>
      <c r="G149" s="275">
        <f>'NAW2 - Total - SSEH'!G149</f>
        <v>0</v>
      </c>
      <c r="H149" s="275">
        <f>'NAW2 - Total - SSEH'!H149</f>
        <v>0</v>
      </c>
      <c r="I149" s="275">
        <f>'NAW2 - Total - SSEH'!I149</f>
        <v>0</v>
      </c>
      <c r="J149" s="275">
        <f>'NAW2 - Total - SSEH'!J149</f>
        <v>0</v>
      </c>
      <c r="K149" s="275">
        <f>'NAW2 - Total - SSEH'!K149</f>
        <v>0</v>
      </c>
      <c r="L149" s="216">
        <f>SUM(G149:K149)</f>
        <v>0</v>
      </c>
      <c r="M149" s="275">
        <f>'NAW2 - Total - SSEH'!M149</f>
        <v>0</v>
      </c>
      <c r="N149" s="275">
        <f>'NAW2 - Total - SSEH'!N149</f>
        <v>0</v>
      </c>
      <c r="O149" s="275">
        <f>'NAW2 - Total - SSEH'!O149</f>
        <v>0</v>
      </c>
      <c r="P149" s="275">
        <f>'NAW2 - Total - SSEH'!P149</f>
        <v>0</v>
      </c>
      <c r="Q149" s="275">
        <f>'NAW2 - Total - SSEH'!Q149</f>
        <v>0</v>
      </c>
      <c r="R149" s="216">
        <f>SUM(M149:Q149)</f>
        <v>0</v>
      </c>
      <c r="S149" s="214"/>
      <c r="T149" s="215"/>
      <c r="U149" s="215"/>
      <c r="V149" s="215"/>
      <c r="W149" s="215"/>
      <c r="X149" s="216">
        <f>SUM(S149:W149)</f>
        <v>0</v>
      </c>
      <c r="Y149" s="276">
        <f>'NAW2 - Total - SSEH'!Y149</f>
        <v>0</v>
      </c>
      <c r="Z149" s="276">
        <f>'NAW2 - Total - SSEH'!Z149</f>
        <v>0</v>
      </c>
      <c r="AA149" s="276">
        <f>'NAW2 - Total - SSEH'!AA149</f>
        <v>0</v>
      </c>
      <c r="AB149" s="276">
        <f>'NAW2 - Total - SSEH'!AB149</f>
        <v>0</v>
      </c>
      <c r="AC149" s="276">
        <f>'NAW2 - Total - SSEH'!AC149</f>
        <v>0</v>
      </c>
      <c r="AD149" s="216">
        <f>SUM(Y149:AC149)</f>
        <v>0</v>
      </c>
      <c r="AE149" s="214"/>
      <c r="AF149" s="215"/>
      <c r="AG149" s="215"/>
      <c r="AH149" s="215"/>
      <c r="AI149" s="215"/>
      <c r="AJ149" s="216">
        <f>SUM(AE149:AI149)</f>
        <v>0</v>
      </c>
      <c r="AK149" s="276">
        <f>'NAW2 - Total - SSEH'!AK149</f>
        <v>0</v>
      </c>
      <c r="AL149" s="276">
        <f>'NAW2 - Total - SSEH'!AL149</f>
        <v>0</v>
      </c>
      <c r="AM149" s="276">
        <f>'NAW2 - Total - SSEH'!AM149</f>
        <v>0</v>
      </c>
      <c r="AN149" s="276">
        <f>'NAW2 - Total - SSEH'!AN149</f>
        <v>0</v>
      </c>
      <c r="AO149" s="276">
        <f>'NAW2 - Total - SSEH'!AO149</f>
        <v>0</v>
      </c>
      <c r="AP149" s="216">
        <f>SUM(AK149:AO149)</f>
        <v>0</v>
      </c>
    </row>
    <row r="150" spans="1:42" ht="25.5" customHeight="1">
      <c r="A150" s="13"/>
      <c r="B150" s="22"/>
      <c r="C150" s="22"/>
      <c r="D150" s="104"/>
      <c r="E150" s="105"/>
      <c r="F150" s="219" t="s">
        <v>80</v>
      </c>
      <c r="G150" s="275">
        <f>'NAW2 - Total - SSEH'!G150</f>
        <v>0</v>
      </c>
      <c r="H150" s="275">
        <f>'NAW2 - Total - SSEH'!H150</f>
        <v>0</v>
      </c>
      <c r="I150" s="275">
        <f>'NAW2 - Total - SSEH'!I150</f>
        <v>0</v>
      </c>
      <c r="J150" s="275">
        <f>'NAW2 - Total - SSEH'!J150</f>
        <v>0</v>
      </c>
      <c r="K150" s="275">
        <f>'NAW2 - Total - SSEH'!K150</f>
        <v>0</v>
      </c>
      <c r="L150" s="220">
        <f t="shared" ref="L150:L152" si="324">SUM(G150:K150)</f>
        <v>0</v>
      </c>
      <c r="M150" s="275">
        <f>'NAW2 - Total - SSEH'!M150</f>
        <v>0</v>
      </c>
      <c r="N150" s="275">
        <f>'NAW2 - Total - SSEH'!N150</f>
        <v>0</v>
      </c>
      <c r="O150" s="275">
        <f>'NAW2 - Total - SSEH'!O150</f>
        <v>0</v>
      </c>
      <c r="P150" s="275">
        <f>'NAW2 - Total - SSEH'!P150</f>
        <v>0</v>
      </c>
      <c r="Q150" s="275">
        <f>'NAW2 - Total - SSEH'!Q150</f>
        <v>0</v>
      </c>
      <c r="R150" s="220">
        <f t="shared" ref="R150:R152" si="325">SUM(M150:Q150)</f>
        <v>0</v>
      </c>
      <c r="S150" s="102"/>
      <c r="T150" s="102"/>
      <c r="U150" s="102"/>
      <c r="V150" s="102"/>
      <c r="W150" s="102"/>
      <c r="X150" s="220">
        <f t="shared" ref="X150:X152" si="326">SUM(S150:W150)</f>
        <v>0</v>
      </c>
      <c r="Y150" s="275">
        <f>'NAW2 - Total - SSEH'!Y150</f>
        <v>0</v>
      </c>
      <c r="Z150" s="275">
        <f>'NAW2 - Total - SSEH'!Z150</f>
        <v>0</v>
      </c>
      <c r="AA150" s="275">
        <f>'NAW2 - Total - SSEH'!AA150</f>
        <v>0</v>
      </c>
      <c r="AB150" s="275">
        <f>'NAW2 - Total - SSEH'!AB150</f>
        <v>0</v>
      </c>
      <c r="AC150" s="275">
        <f>'NAW2 - Total - SSEH'!AC150</f>
        <v>0</v>
      </c>
      <c r="AD150" s="220">
        <f t="shared" ref="AD150:AD152" si="327">SUM(Y150:AC150)</f>
        <v>0</v>
      </c>
      <c r="AE150" s="102"/>
      <c r="AF150" s="102"/>
      <c r="AG150" s="102"/>
      <c r="AH150" s="102"/>
      <c r="AI150" s="102"/>
      <c r="AJ150" s="220">
        <f t="shared" ref="AJ150:AJ152" si="328">SUM(AE150:AI150)</f>
        <v>0</v>
      </c>
      <c r="AK150" s="275">
        <f>'NAW2 - Total - SSEH'!AK150</f>
        <v>0</v>
      </c>
      <c r="AL150" s="275">
        <f>'NAW2 - Total - SSEH'!AL150</f>
        <v>0</v>
      </c>
      <c r="AM150" s="275">
        <f>'NAW2 - Total - SSEH'!AM150</f>
        <v>0</v>
      </c>
      <c r="AN150" s="275">
        <f>'NAW2 - Total - SSEH'!AN150</f>
        <v>0</v>
      </c>
      <c r="AO150" s="275">
        <f>'NAW2 - Total - SSEH'!AO150</f>
        <v>0</v>
      </c>
      <c r="AP150" s="220">
        <f t="shared" ref="AP150:AP152" si="329">SUM(AK150:AO150)</f>
        <v>0</v>
      </c>
    </row>
    <row r="151" spans="1:42" ht="25.5" customHeight="1">
      <c r="A151" s="13"/>
      <c r="B151" s="22"/>
      <c r="C151" s="22"/>
      <c r="D151" s="104"/>
      <c r="E151" s="105"/>
      <c r="F151" s="219" t="s">
        <v>82</v>
      </c>
      <c r="G151" s="275">
        <f>'NAW2 - Total - SSEH'!G151</f>
        <v>0</v>
      </c>
      <c r="H151" s="275">
        <f>'NAW2 - Total - SSEH'!H151</f>
        <v>0</v>
      </c>
      <c r="I151" s="275">
        <f>'NAW2 - Total - SSEH'!I151</f>
        <v>0</v>
      </c>
      <c r="J151" s="275">
        <f>'NAW2 - Total - SSEH'!J151</f>
        <v>0</v>
      </c>
      <c r="K151" s="275">
        <f>'NAW2 - Total - SSEH'!K151</f>
        <v>0</v>
      </c>
      <c r="L151" s="220">
        <f t="shared" si="324"/>
        <v>0</v>
      </c>
      <c r="M151" s="275">
        <f>'NAW2 - Total - SSEH'!M151</f>
        <v>0</v>
      </c>
      <c r="N151" s="275">
        <f>'NAW2 - Total - SSEH'!N151</f>
        <v>0</v>
      </c>
      <c r="O151" s="275">
        <f>'NAW2 - Total - SSEH'!O151</f>
        <v>0</v>
      </c>
      <c r="P151" s="275">
        <f>'NAW2 - Total - SSEH'!P151</f>
        <v>0</v>
      </c>
      <c r="Q151" s="275">
        <f>'NAW2 - Total - SSEH'!Q151</f>
        <v>0</v>
      </c>
      <c r="R151" s="220">
        <f t="shared" si="325"/>
        <v>0</v>
      </c>
      <c r="S151" s="102"/>
      <c r="T151" s="102"/>
      <c r="U151" s="102"/>
      <c r="V151" s="102"/>
      <c r="W151" s="102"/>
      <c r="X151" s="220">
        <f t="shared" si="326"/>
        <v>0</v>
      </c>
      <c r="Y151" s="275">
        <f>'NAW2 - Total - SSEH'!Y151</f>
        <v>0</v>
      </c>
      <c r="Z151" s="275">
        <f>'NAW2 - Total - SSEH'!Z151</f>
        <v>0</v>
      </c>
      <c r="AA151" s="275">
        <f>'NAW2 - Total - SSEH'!AA151</f>
        <v>0</v>
      </c>
      <c r="AB151" s="275">
        <f>'NAW2 - Total - SSEH'!AB151</f>
        <v>0</v>
      </c>
      <c r="AC151" s="275">
        <f>'NAW2 - Total - SSEH'!AC151</f>
        <v>0</v>
      </c>
      <c r="AD151" s="220">
        <f t="shared" si="327"/>
        <v>0</v>
      </c>
      <c r="AE151" s="102"/>
      <c r="AF151" s="102"/>
      <c r="AG151" s="102"/>
      <c r="AH151" s="102"/>
      <c r="AI151" s="102"/>
      <c r="AJ151" s="220">
        <f t="shared" si="328"/>
        <v>0</v>
      </c>
      <c r="AK151" s="275">
        <f>'NAW2 - Total - SSEH'!AK151</f>
        <v>0</v>
      </c>
      <c r="AL151" s="275">
        <f>'NAW2 - Total - SSEH'!AL151</f>
        <v>0</v>
      </c>
      <c r="AM151" s="275">
        <f>'NAW2 - Total - SSEH'!AM151</f>
        <v>0</v>
      </c>
      <c r="AN151" s="275">
        <f>'NAW2 - Total - SSEH'!AN151</f>
        <v>0</v>
      </c>
      <c r="AO151" s="275">
        <f>'NAW2 - Total - SSEH'!AO151</f>
        <v>0</v>
      </c>
      <c r="AP151" s="220">
        <f t="shared" si="329"/>
        <v>0</v>
      </c>
    </row>
    <row r="152" spans="1:42" ht="25.5" customHeight="1">
      <c r="A152" s="13"/>
      <c r="B152" s="22"/>
      <c r="C152" s="22"/>
      <c r="D152" s="104"/>
      <c r="E152" s="105"/>
      <c r="F152" s="219" t="s">
        <v>83</v>
      </c>
      <c r="G152" s="275">
        <f>'NAW2 - Total - SSEH'!G152</f>
        <v>0</v>
      </c>
      <c r="H152" s="275">
        <f>'NAW2 - Total - SSEH'!H152</f>
        <v>0</v>
      </c>
      <c r="I152" s="275">
        <f>'NAW2 - Total - SSEH'!I152</f>
        <v>0</v>
      </c>
      <c r="J152" s="275">
        <f>'NAW2 - Total - SSEH'!J152</f>
        <v>0</v>
      </c>
      <c r="K152" s="275">
        <f>'NAW2 - Total - SSEH'!K152</f>
        <v>0</v>
      </c>
      <c r="L152" s="220">
        <f t="shared" si="324"/>
        <v>0</v>
      </c>
      <c r="M152" s="275">
        <f>'NAW2 - Total - SSEH'!M152</f>
        <v>0</v>
      </c>
      <c r="N152" s="275">
        <f>'NAW2 - Total - SSEH'!N152</f>
        <v>0</v>
      </c>
      <c r="O152" s="275">
        <f>'NAW2 - Total - SSEH'!O152</f>
        <v>0</v>
      </c>
      <c r="P152" s="275">
        <f>'NAW2 - Total - SSEH'!P152</f>
        <v>0</v>
      </c>
      <c r="Q152" s="275">
        <f>'NAW2 - Total - SSEH'!Q152</f>
        <v>0</v>
      </c>
      <c r="R152" s="220">
        <f t="shared" si="325"/>
        <v>0</v>
      </c>
      <c r="S152" s="102"/>
      <c r="T152" s="102"/>
      <c r="U152" s="102"/>
      <c r="V152" s="102"/>
      <c r="W152" s="102"/>
      <c r="X152" s="220">
        <f t="shared" si="326"/>
        <v>0</v>
      </c>
      <c r="Y152" s="275">
        <f>'NAW2 - Total - SSEH'!Y152</f>
        <v>0</v>
      </c>
      <c r="Z152" s="275">
        <f>'NAW2 - Total - SSEH'!Z152</f>
        <v>0</v>
      </c>
      <c r="AA152" s="275">
        <f>'NAW2 - Total - SSEH'!AA152</f>
        <v>0</v>
      </c>
      <c r="AB152" s="275">
        <f>'NAW2 - Total - SSEH'!AB152</f>
        <v>0</v>
      </c>
      <c r="AC152" s="275">
        <f>'NAW2 - Total - SSEH'!AC152</f>
        <v>0</v>
      </c>
      <c r="AD152" s="220">
        <f t="shared" si="327"/>
        <v>0</v>
      </c>
      <c r="AE152" s="102"/>
      <c r="AF152" s="102"/>
      <c r="AG152" s="102"/>
      <c r="AH152" s="102"/>
      <c r="AI152" s="102"/>
      <c r="AJ152" s="220">
        <f t="shared" si="328"/>
        <v>0</v>
      </c>
      <c r="AK152" s="275">
        <f>'NAW2 - Total - SSEH'!AK152</f>
        <v>0</v>
      </c>
      <c r="AL152" s="275">
        <f>'NAW2 - Total - SSEH'!AL152</f>
        <v>0</v>
      </c>
      <c r="AM152" s="275">
        <f>'NAW2 - Total - SSEH'!AM152</f>
        <v>0</v>
      </c>
      <c r="AN152" s="275">
        <f>'NAW2 - Total - SSEH'!AN152</f>
        <v>0</v>
      </c>
      <c r="AO152" s="275">
        <f>'NAW2 - Total - SSEH'!AO152</f>
        <v>0</v>
      </c>
      <c r="AP152" s="220">
        <f t="shared" si="329"/>
        <v>0</v>
      </c>
    </row>
    <row r="153" spans="1:42" ht="25.5" customHeight="1" thickBot="1">
      <c r="A153" s="13"/>
      <c r="B153" s="221"/>
      <c r="C153" s="329"/>
      <c r="D153" s="330"/>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3" t="s">
        <v>13</v>
      </c>
      <c r="C154" s="282"/>
      <c r="D154" s="283"/>
      <c r="E154" s="212"/>
      <c r="F154" s="213" t="s">
        <v>78</v>
      </c>
      <c r="G154" s="275">
        <f>'NAW2 - Total - SSEH'!G154</f>
        <v>0</v>
      </c>
      <c r="H154" s="275">
        <f>'NAW2 - Total - SSEH'!H154</f>
        <v>0</v>
      </c>
      <c r="I154" s="275">
        <f>'NAW2 - Total - SSEH'!I154</f>
        <v>0</v>
      </c>
      <c r="J154" s="275">
        <f>'NAW2 - Total - SSEH'!J154</f>
        <v>0</v>
      </c>
      <c r="K154" s="275">
        <f>'NAW2 - Total - SSEH'!K154</f>
        <v>0</v>
      </c>
      <c r="L154" s="216">
        <f>SUM(G154:K154)</f>
        <v>0</v>
      </c>
      <c r="M154" s="275">
        <f>'NAW2 - Total - SSEH'!M154</f>
        <v>0</v>
      </c>
      <c r="N154" s="275">
        <f>'NAW2 - Total - SSEH'!N154</f>
        <v>0</v>
      </c>
      <c r="O154" s="275">
        <f>'NAW2 - Total - SSEH'!O154</f>
        <v>0</v>
      </c>
      <c r="P154" s="275">
        <f>'NAW2 - Total - SSEH'!P154</f>
        <v>0</v>
      </c>
      <c r="Q154" s="275">
        <f>'NAW2 - Total - SSEH'!Q154</f>
        <v>0</v>
      </c>
      <c r="R154" s="216">
        <f>SUM(M154:Q154)</f>
        <v>0</v>
      </c>
      <c r="S154" s="214"/>
      <c r="T154" s="215"/>
      <c r="U154" s="215"/>
      <c r="V154" s="215"/>
      <c r="W154" s="215"/>
      <c r="X154" s="216">
        <f>SUM(S154:W154)</f>
        <v>0</v>
      </c>
      <c r="Y154" s="276">
        <f>'NAW2 - Total - SSEH'!Y154</f>
        <v>0</v>
      </c>
      <c r="Z154" s="276">
        <f>'NAW2 - Total - SSEH'!Z154</f>
        <v>0</v>
      </c>
      <c r="AA154" s="276">
        <f>'NAW2 - Total - SSEH'!AA154</f>
        <v>0</v>
      </c>
      <c r="AB154" s="276">
        <f>'NAW2 - Total - SSEH'!AB154</f>
        <v>0</v>
      </c>
      <c r="AC154" s="276">
        <f>'NAW2 - Total - SSEH'!AC154</f>
        <v>0</v>
      </c>
      <c r="AD154" s="216">
        <f>SUM(Y154:AC154)</f>
        <v>0</v>
      </c>
      <c r="AE154" s="214"/>
      <c r="AF154" s="215"/>
      <c r="AG154" s="215"/>
      <c r="AH154" s="215"/>
      <c r="AI154" s="215"/>
      <c r="AJ154" s="216">
        <f>SUM(AE154:AI154)</f>
        <v>0</v>
      </c>
      <c r="AK154" s="276">
        <f>'NAW2 - Total - SSEH'!AK154</f>
        <v>0</v>
      </c>
      <c r="AL154" s="276">
        <f>'NAW2 - Total - SSEH'!AL154</f>
        <v>0</v>
      </c>
      <c r="AM154" s="276">
        <f>'NAW2 - Total - SSEH'!AM154</f>
        <v>0</v>
      </c>
      <c r="AN154" s="276">
        <f>'NAW2 - Total - SSEH'!AN154</f>
        <v>0</v>
      </c>
      <c r="AO154" s="276">
        <f>'NAW2 - Total - SSEH'!AO154</f>
        <v>0</v>
      </c>
      <c r="AP154" s="216">
        <f>SUM(AK154:AO154)</f>
        <v>0</v>
      </c>
    </row>
    <row r="155" spans="1:42" ht="25.5" customHeight="1">
      <c r="A155" s="13"/>
      <c r="B155" s="22"/>
      <c r="C155" s="22"/>
      <c r="D155" s="104"/>
      <c r="E155" s="105"/>
      <c r="F155" s="219" t="s">
        <v>80</v>
      </c>
      <c r="G155" s="275">
        <f>'NAW2 - Total - SSEH'!G155</f>
        <v>0</v>
      </c>
      <c r="H155" s="275">
        <f>'NAW2 - Total - SSEH'!H155</f>
        <v>0</v>
      </c>
      <c r="I155" s="275">
        <f>'NAW2 - Total - SSEH'!I155</f>
        <v>0</v>
      </c>
      <c r="J155" s="275">
        <f>'NAW2 - Total - SSEH'!J155</f>
        <v>0</v>
      </c>
      <c r="K155" s="275">
        <f>'NAW2 - Total - SSEH'!K155</f>
        <v>0</v>
      </c>
      <c r="L155" s="220">
        <f t="shared" ref="L155:L157" si="336">SUM(G155:K155)</f>
        <v>0</v>
      </c>
      <c r="M155" s="275">
        <f>'NAW2 - Total - SSEH'!M155</f>
        <v>0</v>
      </c>
      <c r="N155" s="275">
        <f>'NAW2 - Total - SSEH'!N155</f>
        <v>0</v>
      </c>
      <c r="O155" s="275">
        <f>'NAW2 - Total - SSEH'!O155</f>
        <v>0</v>
      </c>
      <c r="P155" s="275">
        <f>'NAW2 - Total - SSEH'!P155</f>
        <v>0</v>
      </c>
      <c r="Q155" s="275">
        <f>'NAW2 - Total - SSEH'!Q155</f>
        <v>0</v>
      </c>
      <c r="R155" s="220">
        <f t="shared" ref="R155:R157" si="337">SUM(M155:Q155)</f>
        <v>0</v>
      </c>
      <c r="S155" s="102"/>
      <c r="T155" s="102"/>
      <c r="U155" s="102"/>
      <c r="V155" s="102"/>
      <c r="W155" s="102"/>
      <c r="X155" s="220">
        <f t="shared" ref="X155:X157" si="338">SUM(S155:W155)</f>
        <v>0</v>
      </c>
      <c r="Y155" s="275">
        <f>'NAW2 - Total - SSEH'!Y155</f>
        <v>0</v>
      </c>
      <c r="Z155" s="275">
        <f>'NAW2 - Total - SSEH'!Z155</f>
        <v>0</v>
      </c>
      <c r="AA155" s="275">
        <f>'NAW2 - Total - SSEH'!AA155</f>
        <v>0</v>
      </c>
      <c r="AB155" s="275">
        <f>'NAW2 - Total - SSEH'!AB155</f>
        <v>0</v>
      </c>
      <c r="AC155" s="275">
        <f>'NAW2 - Total - SSEH'!AC155</f>
        <v>0</v>
      </c>
      <c r="AD155" s="220">
        <f t="shared" ref="AD155:AD157" si="339">SUM(Y155:AC155)</f>
        <v>0</v>
      </c>
      <c r="AE155" s="102"/>
      <c r="AF155" s="102"/>
      <c r="AG155" s="102"/>
      <c r="AH155" s="102"/>
      <c r="AI155" s="102"/>
      <c r="AJ155" s="220">
        <f t="shared" ref="AJ155:AJ157" si="340">SUM(AE155:AI155)</f>
        <v>0</v>
      </c>
      <c r="AK155" s="275">
        <f>'NAW2 - Total - SSEH'!AK155</f>
        <v>0</v>
      </c>
      <c r="AL155" s="275">
        <f>'NAW2 - Total - SSEH'!AL155</f>
        <v>0</v>
      </c>
      <c r="AM155" s="275">
        <f>'NAW2 - Total - SSEH'!AM155</f>
        <v>0</v>
      </c>
      <c r="AN155" s="275">
        <f>'NAW2 - Total - SSEH'!AN155</f>
        <v>0</v>
      </c>
      <c r="AO155" s="275">
        <f>'NAW2 - Total - SSEH'!AO155</f>
        <v>0</v>
      </c>
      <c r="AP155" s="220">
        <f t="shared" ref="AP155:AP157" si="341">SUM(AK155:AO155)</f>
        <v>0</v>
      </c>
    </row>
    <row r="156" spans="1:42" ht="25.5" customHeight="1">
      <c r="A156" s="13"/>
      <c r="B156" s="22"/>
      <c r="C156" s="22"/>
      <c r="D156" s="104"/>
      <c r="E156" s="105"/>
      <c r="F156" s="219" t="s">
        <v>82</v>
      </c>
      <c r="G156" s="275">
        <f>'NAW2 - Total - SSEH'!G156</f>
        <v>0</v>
      </c>
      <c r="H156" s="275">
        <f>'NAW2 - Total - SSEH'!H156</f>
        <v>0</v>
      </c>
      <c r="I156" s="275">
        <f>'NAW2 - Total - SSEH'!I156</f>
        <v>0</v>
      </c>
      <c r="J156" s="275">
        <f>'NAW2 - Total - SSEH'!J156</f>
        <v>0</v>
      </c>
      <c r="K156" s="275">
        <f>'NAW2 - Total - SSEH'!K156</f>
        <v>0</v>
      </c>
      <c r="L156" s="220">
        <f t="shared" si="336"/>
        <v>0</v>
      </c>
      <c r="M156" s="275">
        <f>'NAW2 - Total - SSEH'!M156</f>
        <v>0</v>
      </c>
      <c r="N156" s="275">
        <f>'NAW2 - Total - SSEH'!N156</f>
        <v>0</v>
      </c>
      <c r="O156" s="275">
        <f>'NAW2 - Total - SSEH'!O156</f>
        <v>0</v>
      </c>
      <c r="P156" s="275">
        <f>'NAW2 - Total - SSEH'!P156</f>
        <v>0</v>
      </c>
      <c r="Q156" s="275">
        <f>'NAW2 - Total - SSEH'!Q156</f>
        <v>0</v>
      </c>
      <c r="R156" s="220">
        <f t="shared" si="337"/>
        <v>0</v>
      </c>
      <c r="S156" s="102"/>
      <c r="T156" s="102"/>
      <c r="U156" s="102"/>
      <c r="V156" s="102"/>
      <c r="W156" s="102"/>
      <c r="X156" s="220">
        <f t="shared" si="338"/>
        <v>0</v>
      </c>
      <c r="Y156" s="275">
        <f>'NAW2 - Total - SSEH'!Y156</f>
        <v>0</v>
      </c>
      <c r="Z156" s="275">
        <f>'NAW2 - Total - SSEH'!Z156</f>
        <v>0</v>
      </c>
      <c r="AA156" s="275">
        <f>'NAW2 - Total - SSEH'!AA156</f>
        <v>0</v>
      </c>
      <c r="AB156" s="275">
        <f>'NAW2 - Total - SSEH'!AB156</f>
        <v>0</v>
      </c>
      <c r="AC156" s="275">
        <f>'NAW2 - Total - SSEH'!AC156</f>
        <v>0</v>
      </c>
      <c r="AD156" s="220">
        <f t="shared" si="339"/>
        <v>0</v>
      </c>
      <c r="AE156" s="102"/>
      <c r="AF156" s="102"/>
      <c r="AG156" s="102"/>
      <c r="AH156" s="102"/>
      <c r="AI156" s="102"/>
      <c r="AJ156" s="220">
        <f t="shared" si="340"/>
        <v>0</v>
      </c>
      <c r="AK156" s="275">
        <f>'NAW2 - Total - SSEH'!AK156</f>
        <v>0</v>
      </c>
      <c r="AL156" s="275">
        <f>'NAW2 - Total - SSEH'!AL156</f>
        <v>0</v>
      </c>
      <c r="AM156" s="275">
        <f>'NAW2 - Total - SSEH'!AM156</f>
        <v>0</v>
      </c>
      <c r="AN156" s="275">
        <f>'NAW2 - Total - SSEH'!AN156</f>
        <v>0</v>
      </c>
      <c r="AO156" s="275">
        <f>'NAW2 - Total - SSEH'!AO156</f>
        <v>0</v>
      </c>
      <c r="AP156" s="220">
        <f t="shared" si="341"/>
        <v>0</v>
      </c>
    </row>
    <row r="157" spans="1:42" ht="25.5" customHeight="1">
      <c r="A157" s="13"/>
      <c r="B157" s="22"/>
      <c r="C157" s="22"/>
      <c r="D157" s="104"/>
      <c r="E157" s="105"/>
      <c r="F157" s="219" t="s">
        <v>83</v>
      </c>
      <c r="G157" s="275">
        <f>'NAW2 - Total - SSEH'!G157</f>
        <v>0</v>
      </c>
      <c r="H157" s="275">
        <f>'NAW2 - Total - SSEH'!H157</f>
        <v>0</v>
      </c>
      <c r="I157" s="275">
        <f>'NAW2 - Total - SSEH'!I157</f>
        <v>0</v>
      </c>
      <c r="J157" s="275">
        <f>'NAW2 - Total - SSEH'!J157</f>
        <v>0</v>
      </c>
      <c r="K157" s="275">
        <f>'NAW2 - Total - SSEH'!K157</f>
        <v>0</v>
      </c>
      <c r="L157" s="220">
        <f t="shared" si="336"/>
        <v>0</v>
      </c>
      <c r="M157" s="275">
        <f>'NAW2 - Total - SSEH'!M157</f>
        <v>0</v>
      </c>
      <c r="N157" s="275">
        <f>'NAW2 - Total - SSEH'!N157</f>
        <v>0</v>
      </c>
      <c r="O157" s="275">
        <f>'NAW2 - Total - SSEH'!O157</f>
        <v>0</v>
      </c>
      <c r="P157" s="275">
        <f>'NAW2 - Total - SSEH'!P157</f>
        <v>0</v>
      </c>
      <c r="Q157" s="275">
        <f>'NAW2 - Total - SSEH'!Q157</f>
        <v>0</v>
      </c>
      <c r="R157" s="220">
        <f t="shared" si="337"/>
        <v>0</v>
      </c>
      <c r="S157" s="102"/>
      <c r="T157" s="102"/>
      <c r="U157" s="102"/>
      <c r="V157" s="102"/>
      <c r="W157" s="102"/>
      <c r="X157" s="220">
        <f t="shared" si="338"/>
        <v>0</v>
      </c>
      <c r="Y157" s="275">
        <f>'NAW2 - Total - SSEH'!Y157</f>
        <v>0</v>
      </c>
      <c r="Z157" s="275">
        <f>'NAW2 - Total - SSEH'!Z157</f>
        <v>0</v>
      </c>
      <c r="AA157" s="275">
        <f>'NAW2 - Total - SSEH'!AA157</f>
        <v>0</v>
      </c>
      <c r="AB157" s="275">
        <f>'NAW2 - Total - SSEH'!AB157</f>
        <v>0</v>
      </c>
      <c r="AC157" s="275">
        <f>'NAW2 - Total - SSEH'!AC157</f>
        <v>0</v>
      </c>
      <c r="AD157" s="220">
        <f t="shared" si="339"/>
        <v>0</v>
      </c>
      <c r="AE157" s="102"/>
      <c r="AF157" s="102"/>
      <c r="AG157" s="102"/>
      <c r="AH157" s="102"/>
      <c r="AI157" s="102"/>
      <c r="AJ157" s="220">
        <f t="shared" si="340"/>
        <v>0</v>
      </c>
      <c r="AK157" s="275">
        <f>'NAW2 - Total - SSEH'!AK157</f>
        <v>0</v>
      </c>
      <c r="AL157" s="275">
        <f>'NAW2 - Total - SSEH'!AL157</f>
        <v>0</v>
      </c>
      <c r="AM157" s="275">
        <f>'NAW2 - Total - SSEH'!AM157</f>
        <v>0</v>
      </c>
      <c r="AN157" s="275">
        <f>'NAW2 - Total - SSEH'!AN157</f>
        <v>0</v>
      </c>
      <c r="AO157" s="275">
        <f>'NAW2 - Total - SSEH'!AO157</f>
        <v>0</v>
      </c>
      <c r="AP157" s="220">
        <f t="shared" si="341"/>
        <v>0</v>
      </c>
    </row>
    <row r="158" spans="1:42" ht="25.5" customHeight="1" thickBot="1">
      <c r="A158" s="13"/>
      <c r="B158" s="221"/>
      <c r="C158" s="329"/>
      <c r="D158" s="330"/>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3" t="s">
        <v>13</v>
      </c>
      <c r="C159" s="282"/>
      <c r="D159" s="283"/>
      <c r="E159" s="212"/>
      <c r="F159" s="213" t="s">
        <v>78</v>
      </c>
      <c r="G159" s="275">
        <f>'NAW2 - Total - SSEH'!G159</f>
        <v>0</v>
      </c>
      <c r="H159" s="275">
        <f>'NAW2 - Total - SSEH'!H159</f>
        <v>0</v>
      </c>
      <c r="I159" s="275">
        <f>'NAW2 - Total - SSEH'!I159</f>
        <v>0</v>
      </c>
      <c r="J159" s="275">
        <f>'NAW2 - Total - SSEH'!J159</f>
        <v>0</v>
      </c>
      <c r="K159" s="275">
        <f>'NAW2 - Total - SSEH'!K159</f>
        <v>0</v>
      </c>
      <c r="L159" s="216">
        <f>SUM(G159:K159)</f>
        <v>0</v>
      </c>
      <c r="M159" s="275">
        <f>'NAW2 - Total - SSEH'!M159</f>
        <v>0</v>
      </c>
      <c r="N159" s="275">
        <f>'NAW2 - Total - SSEH'!N159</f>
        <v>0</v>
      </c>
      <c r="O159" s="275">
        <f>'NAW2 - Total - SSEH'!O159</f>
        <v>0</v>
      </c>
      <c r="P159" s="275">
        <f>'NAW2 - Total - SSEH'!P159</f>
        <v>0</v>
      </c>
      <c r="Q159" s="275">
        <f>'NAW2 - Total - SSEH'!Q159</f>
        <v>0</v>
      </c>
      <c r="R159" s="216">
        <f>SUM(M159:Q159)</f>
        <v>0</v>
      </c>
      <c r="S159" s="214"/>
      <c r="T159" s="215"/>
      <c r="U159" s="215"/>
      <c r="V159" s="215"/>
      <c r="W159" s="215"/>
      <c r="X159" s="216">
        <f>SUM(S159:W159)</f>
        <v>0</v>
      </c>
      <c r="Y159" s="276">
        <f>'NAW2 - Total - SSEH'!Y159</f>
        <v>0</v>
      </c>
      <c r="Z159" s="276">
        <f>'NAW2 - Total - SSEH'!Z159</f>
        <v>0</v>
      </c>
      <c r="AA159" s="276">
        <f>'NAW2 - Total - SSEH'!AA159</f>
        <v>0</v>
      </c>
      <c r="AB159" s="276">
        <f>'NAW2 - Total - SSEH'!AB159</f>
        <v>0</v>
      </c>
      <c r="AC159" s="276">
        <f>'NAW2 - Total - SSEH'!AC159</f>
        <v>0</v>
      </c>
      <c r="AD159" s="216">
        <f>SUM(Y159:AC159)</f>
        <v>0</v>
      </c>
      <c r="AE159" s="214"/>
      <c r="AF159" s="215"/>
      <c r="AG159" s="215"/>
      <c r="AH159" s="215"/>
      <c r="AI159" s="215"/>
      <c r="AJ159" s="216">
        <f>SUM(AE159:AI159)</f>
        <v>0</v>
      </c>
      <c r="AK159" s="276">
        <f>'NAW2 - Total - SSEH'!AK159</f>
        <v>0</v>
      </c>
      <c r="AL159" s="276">
        <f>'NAW2 - Total - SSEH'!AL159</f>
        <v>0</v>
      </c>
      <c r="AM159" s="276">
        <f>'NAW2 - Total - SSEH'!AM159</f>
        <v>0</v>
      </c>
      <c r="AN159" s="276">
        <f>'NAW2 - Total - SSEH'!AN159</f>
        <v>0</v>
      </c>
      <c r="AO159" s="276">
        <f>'NAW2 - Total - SSEH'!AO159</f>
        <v>0</v>
      </c>
      <c r="AP159" s="216">
        <f>SUM(AK159:AO159)</f>
        <v>0</v>
      </c>
    </row>
    <row r="160" spans="1:42" ht="25.5" customHeight="1">
      <c r="A160" s="13"/>
      <c r="B160" s="22"/>
      <c r="C160" s="22"/>
      <c r="D160" s="104"/>
      <c r="E160" s="105"/>
      <c r="F160" s="219" t="s">
        <v>80</v>
      </c>
      <c r="G160" s="275">
        <f>'NAW2 - Total - SSEH'!G160</f>
        <v>0</v>
      </c>
      <c r="H160" s="275">
        <f>'NAW2 - Total - SSEH'!H160</f>
        <v>0</v>
      </c>
      <c r="I160" s="275">
        <f>'NAW2 - Total - SSEH'!I160</f>
        <v>0</v>
      </c>
      <c r="J160" s="275">
        <f>'NAW2 - Total - SSEH'!J160</f>
        <v>0</v>
      </c>
      <c r="K160" s="275">
        <f>'NAW2 - Total - SSEH'!K160</f>
        <v>0</v>
      </c>
      <c r="L160" s="220">
        <f t="shared" ref="L160:L162" si="348">SUM(G160:K160)</f>
        <v>0</v>
      </c>
      <c r="M160" s="275">
        <f>'NAW2 - Total - SSEH'!M160</f>
        <v>0</v>
      </c>
      <c r="N160" s="275">
        <f>'NAW2 - Total - SSEH'!N160</f>
        <v>0</v>
      </c>
      <c r="O160" s="275">
        <f>'NAW2 - Total - SSEH'!O160</f>
        <v>0</v>
      </c>
      <c r="P160" s="275">
        <f>'NAW2 - Total - SSEH'!P160</f>
        <v>0</v>
      </c>
      <c r="Q160" s="275">
        <f>'NAW2 - Total - SSEH'!Q160</f>
        <v>0</v>
      </c>
      <c r="R160" s="220">
        <f t="shared" ref="R160:R162" si="349">SUM(M160:Q160)</f>
        <v>0</v>
      </c>
      <c r="S160" s="102"/>
      <c r="T160" s="102"/>
      <c r="U160" s="102"/>
      <c r="V160" s="102"/>
      <c r="W160" s="102"/>
      <c r="X160" s="220">
        <f t="shared" ref="X160:X162" si="350">SUM(S160:W160)</f>
        <v>0</v>
      </c>
      <c r="Y160" s="275">
        <f>'NAW2 - Total - SSEH'!Y160</f>
        <v>0</v>
      </c>
      <c r="Z160" s="275">
        <f>'NAW2 - Total - SSEH'!Z160</f>
        <v>0</v>
      </c>
      <c r="AA160" s="275">
        <f>'NAW2 - Total - SSEH'!AA160</f>
        <v>0</v>
      </c>
      <c r="AB160" s="275">
        <f>'NAW2 - Total - SSEH'!AB160</f>
        <v>0</v>
      </c>
      <c r="AC160" s="275">
        <f>'NAW2 - Total - SSEH'!AC160</f>
        <v>0</v>
      </c>
      <c r="AD160" s="220">
        <f t="shared" ref="AD160:AD162" si="351">SUM(Y160:AC160)</f>
        <v>0</v>
      </c>
      <c r="AE160" s="102"/>
      <c r="AF160" s="102"/>
      <c r="AG160" s="102"/>
      <c r="AH160" s="102"/>
      <c r="AI160" s="102"/>
      <c r="AJ160" s="220">
        <f t="shared" ref="AJ160:AJ162" si="352">SUM(AE160:AI160)</f>
        <v>0</v>
      </c>
      <c r="AK160" s="275">
        <f>'NAW2 - Total - SSEH'!AK160</f>
        <v>0</v>
      </c>
      <c r="AL160" s="275">
        <f>'NAW2 - Total - SSEH'!AL160</f>
        <v>0</v>
      </c>
      <c r="AM160" s="275">
        <f>'NAW2 - Total - SSEH'!AM160</f>
        <v>0</v>
      </c>
      <c r="AN160" s="275">
        <f>'NAW2 - Total - SSEH'!AN160</f>
        <v>0</v>
      </c>
      <c r="AO160" s="275">
        <f>'NAW2 - Total - SSEH'!AO160</f>
        <v>0</v>
      </c>
      <c r="AP160" s="220">
        <f t="shared" ref="AP160:AP162" si="353">SUM(AK160:AO160)</f>
        <v>0</v>
      </c>
    </row>
    <row r="161" spans="1:44" ht="25.5" customHeight="1">
      <c r="A161" s="13"/>
      <c r="B161" s="22"/>
      <c r="C161" s="22"/>
      <c r="D161" s="104"/>
      <c r="E161" s="105"/>
      <c r="F161" s="219" t="s">
        <v>82</v>
      </c>
      <c r="G161" s="275">
        <f>'NAW2 - Total - SSEH'!G161</f>
        <v>0</v>
      </c>
      <c r="H161" s="275">
        <f>'NAW2 - Total - SSEH'!H161</f>
        <v>0</v>
      </c>
      <c r="I161" s="275">
        <f>'NAW2 - Total - SSEH'!I161</f>
        <v>0</v>
      </c>
      <c r="J161" s="275">
        <f>'NAW2 - Total - SSEH'!J161</f>
        <v>0</v>
      </c>
      <c r="K161" s="275">
        <f>'NAW2 - Total - SSEH'!K161</f>
        <v>0</v>
      </c>
      <c r="L161" s="220">
        <f t="shared" si="348"/>
        <v>0</v>
      </c>
      <c r="M161" s="275">
        <f>'NAW2 - Total - SSEH'!M161</f>
        <v>0</v>
      </c>
      <c r="N161" s="275">
        <f>'NAW2 - Total - SSEH'!N161</f>
        <v>0</v>
      </c>
      <c r="O161" s="275">
        <f>'NAW2 - Total - SSEH'!O161</f>
        <v>0</v>
      </c>
      <c r="P161" s="275">
        <f>'NAW2 - Total - SSEH'!P161</f>
        <v>0</v>
      </c>
      <c r="Q161" s="275">
        <f>'NAW2 - Total - SSEH'!Q161</f>
        <v>0</v>
      </c>
      <c r="R161" s="220">
        <f t="shared" si="349"/>
        <v>0</v>
      </c>
      <c r="S161" s="102"/>
      <c r="T161" s="102"/>
      <c r="U161" s="102"/>
      <c r="V161" s="102"/>
      <c r="W161" s="102"/>
      <c r="X161" s="220">
        <f t="shared" si="350"/>
        <v>0</v>
      </c>
      <c r="Y161" s="275">
        <f>'NAW2 - Total - SSEH'!Y161</f>
        <v>0</v>
      </c>
      <c r="Z161" s="275">
        <f>'NAW2 - Total - SSEH'!Z161</f>
        <v>0</v>
      </c>
      <c r="AA161" s="275">
        <f>'NAW2 - Total - SSEH'!AA161</f>
        <v>0</v>
      </c>
      <c r="AB161" s="275">
        <f>'NAW2 - Total - SSEH'!AB161</f>
        <v>0</v>
      </c>
      <c r="AC161" s="275">
        <f>'NAW2 - Total - SSEH'!AC161</f>
        <v>0</v>
      </c>
      <c r="AD161" s="220">
        <f t="shared" si="351"/>
        <v>0</v>
      </c>
      <c r="AE161" s="102"/>
      <c r="AF161" s="102"/>
      <c r="AG161" s="102"/>
      <c r="AH161" s="102"/>
      <c r="AI161" s="102"/>
      <c r="AJ161" s="220">
        <f t="shared" si="352"/>
        <v>0</v>
      </c>
      <c r="AK161" s="275">
        <f>'NAW2 - Total - SSEH'!AK161</f>
        <v>0</v>
      </c>
      <c r="AL161" s="275">
        <f>'NAW2 - Total - SSEH'!AL161</f>
        <v>0</v>
      </c>
      <c r="AM161" s="275">
        <f>'NAW2 - Total - SSEH'!AM161</f>
        <v>0</v>
      </c>
      <c r="AN161" s="275">
        <f>'NAW2 - Total - SSEH'!AN161</f>
        <v>0</v>
      </c>
      <c r="AO161" s="275">
        <f>'NAW2 - Total - SSEH'!AO161</f>
        <v>0</v>
      </c>
      <c r="AP161" s="220">
        <f t="shared" si="353"/>
        <v>0</v>
      </c>
    </row>
    <row r="162" spans="1:44" ht="25.5" customHeight="1">
      <c r="A162" s="13"/>
      <c r="B162" s="22"/>
      <c r="C162" s="22"/>
      <c r="D162" s="104"/>
      <c r="E162" s="105"/>
      <c r="F162" s="219" t="s">
        <v>83</v>
      </c>
      <c r="G162" s="275">
        <f>'NAW2 - Total - SSEH'!G162</f>
        <v>0</v>
      </c>
      <c r="H162" s="275">
        <f>'NAW2 - Total - SSEH'!H162</f>
        <v>0</v>
      </c>
      <c r="I162" s="275">
        <f>'NAW2 - Total - SSEH'!I162</f>
        <v>0</v>
      </c>
      <c r="J162" s="275">
        <f>'NAW2 - Total - SSEH'!J162</f>
        <v>0</v>
      </c>
      <c r="K162" s="275">
        <f>'NAW2 - Total - SSEH'!K162</f>
        <v>0</v>
      </c>
      <c r="L162" s="220">
        <f t="shared" si="348"/>
        <v>0</v>
      </c>
      <c r="M162" s="275">
        <f>'NAW2 - Total - SSEH'!M162</f>
        <v>0</v>
      </c>
      <c r="N162" s="275">
        <f>'NAW2 - Total - SSEH'!N162</f>
        <v>0</v>
      </c>
      <c r="O162" s="275">
        <f>'NAW2 - Total - SSEH'!O162</f>
        <v>0</v>
      </c>
      <c r="P162" s="275">
        <f>'NAW2 - Total - SSEH'!P162</f>
        <v>0</v>
      </c>
      <c r="Q162" s="275">
        <f>'NAW2 - Total - SSEH'!Q162</f>
        <v>0</v>
      </c>
      <c r="R162" s="220">
        <f t="shared" si="349"/>
        <v>0</v>
      </c>
      <c r="S162" s="102"/>
      <c r="T162" s="102"/>
      <c r="U162" s="102"/>
      <c r="V162" s="102"/>
      <c r="W162" s="102"/>
      <c r="X162" s="220">
        <f t="shared" si="350"/>
        <v>0</v>
      </c>
      <c r="Y162" s="275">
        <f>'NAW2 - Total - SSEH'!Y162</f>
        <v>0</v>
      </c>
      <c r="Z162" s="275">
        <f>'NAW2 - Total - SSEH'!Z162</f>
        <v>0</v>
      </c>
      <c r="AA162" s="275">
        <f>'NAW2 - Total - SSEH'!AA162</f>
        <v>0</v>
      </c>
      <c r="AB162" s="275">
        <f>'NAW2 - Total - SSEH'!AB162</f>
        <v>0</v>
      </c>
      <c r="AC162" s="275">
        <f>'NAW2 - Total - SSEH'!AC162</f>
        <v>0</v>
      </c>
      <c r="AD162" s="220">
        <f t="shared" si="351"/>
        <v>0</v>
      </c>
      <c r="AE162" s="102"/>
      <c r="AF162" s="102"/>
      <c r="AG162" s="102"/>
      <c r="AH162" s="102"/>
      <c r="AI162" s="102"/>
      <c r="AJ162" s="220">
        <f t="shared" si="352"/>
        <v>0</v>
      </c>
      <c r="AK162" s="275">
        <f>'NAW2 - Total - SSEH'!AK162</f>
        <v>0</v>
      </c>
      <c r="AL162" s="275">
        <f>'NAW2 - Total - SSEH'!AL162</f>
        <v>0</v>
      </c>
      <c r="AM162" s="275">
        <f>'NAW2 - Total - SSEH'!AM162</f>
        <v>0</v>
      </c>
      <c r="AN162" s="275">
        <f>'NAW2 - Total - SSEH'!AN162</f>
        <v>0</v>
      </c>
      <c r="AO162" s="275">
        <f>'NAW2 - Total - SSEH'!AO162</f>
        <v>0</v>
      </c>
      <c r="AP162" s="220">
        <f t="shared" si="353"/>
        <v>0</v>
      </c>
    </row>
    <row r="163" spans="1:44" ht="25.5" customHeight="1" thickBot="1">
      <c r="A163" s="13"/>
      <c r="B163" s="221"/>
      <c r="C163" s="329"/>
      <c r="D163" s="330"/>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3" t="s">
        <v>13</v>
      </c>
      <c r="C164" s="282"/>
      <c r="D164" s="283"/>
      <c r="E164" s="212"/>
      <c r="F164" s="213" t="s">
        <v>78</v>
      </c>
      <c r="G164" s="278">
        <f>'NAW2 - Total - SSEH'!G164</f>
        <v>0</v>
      </c>
      <c r="H164" s="278">
        <f>'NAW2 - Total - SSEH'!H164</f>
        <v>0</v>
      </c>
      <c r="I164" s="278">
        <f>'NAW2 - Total - SSEH'!I164</f>
        <v>0</v>
      </c>
      <c r="J164" s="278">
        <f>'NAW2 - Total - SSEH'!J164</f>
        <v>0</v>
      </c>
      <c r="K164" s="278">
        <f>'NAW2 - Total - SSEH'!K164</f>
        <v>0</v>
      </c>
      <c r="L164" s="216">
        <f>SUM(G164:K164)</f>
        <v>0</v>
      </c>
      <c r="M164" s="278">
        <f>'NAW2 - Total - SSEH'!M164</f>
        <v>0</v>
      </c>
      <c r="N164" s="278">
        <f>'NAW2 - Total - SSEH'!N164</f>
        <v>0</v>
      </c>
      <c r="O164" s="278">
        <f>'NAW2 - Total - SSEH'!O164</f>
        <v>0</v>
      </c>
      <c r="P164" s="278">
        <f>'NAW2 - Total - SSEH'!P164</f>
        <v>0</v>
      </c>
      <c r="Q164" s="278">
        <f>'NAW2 - Total - SSEH'!Q164</f>
        <v>0</v>
      </c>
      <c r="R164" s="216">
        <f>SUM(M164:Q164)</f>
        <v>0</v>
      </c>
      <c r="S164" s="214"/>
      <c r="T164" s="215"/>
      <c r="U164" s="215"/>
      <c r="V164" s="215"/>
      <c r="W164" s="215"/>
      <c r="X164" s="216">
        <f>SUM(S164:W164)</f>
        <v>0</v>
      </c>
      <c r="Y164" s="278">
        <f>'NAW2 - Total - SSEH'!Y164</f>
        <v>0</v>
      </c>
      <c r="Z164" s="278">
        <f>'NAW2 - Total - SSEH'!Z164</f>
        <v>0</v>
      </c>
      <c r="AA164" s="278">
        <f>'NAW2 - Total - SSEH'!AA164</f>
        <v>0</v>
      </c>
      <c r="AB164" s="278">
        <f>'NAW2 - Total - SSEH'!AB164</f>
        <v>0</v>
      </c>
      <c r="AC164" s="278">
        <f>'NAW2 - Total - SSEH'!AC164</f>
        <v>0</v>
      </c>
      <c r="AD164" s="216">
        <f>SUM(Y164:AC164)</f>
        <v>0</v>
      </c>
      <c r="AE164" s="214"/>
      <c r="AF164" s="215"/>
      <c r="AG164" s="215"/>
      <c r="AH164" s="215"/>
      <c r="AI164" s="215"/>
      <c r="AJ164" s="216">
        <f>SUM(AE164:AI164)</f>
        <v>0</v>
      </c>
      <c r="AK164" s="278">
        <f>'NAW2 - Total - SSEH'!AK164</f>
        <v>0</v>
      </c>
      <c r="AL164" s="278">
        <f>'NAW2 - Total - SSEH'!AL164</f>
        <v>0</v>
      </c>
      <c r="AM164" s="278">
        <f>'NAW2 - Total - SSEH'!AM164</f>
        <v>0</v>
      </c>
      <c r="AN164" s="278">
        <f>'NAW2 - Total - SSEH'!AN164</f>
        <v>0</v>
      </c>
      <c r="AO164" s="278">
        <f>'NAW2 - Total - SSEH'!AO164</f>
        <v>0</v>
      </c>
      <c r="AP164" s="216">
        <f>SUM(AK164:AO164)</f>
        <v>0</v>
      </c>
    </row>
    <row r="165" spans="1:44" ht="25.5" customHeight="1">
      <c r="A165" s="13"/>
      <c r="B165" s="22"/>
      <c r="C165" s="22"/>
      <c r="D165" s="104"/>
      <c r="E165" s="105"/>
      <c r="F165" s="219" t="s">
        <v>80</v>
      </c>
      <c r="G165" s="275">
        <f>'NAW2 - Total - SSEH'!G165</f>
        <v>0</v>
      </c>
      <c r="H165" s="275">
        <f>'NAW2 - Total - SSEH'!H165</f>
        <v>0</v>
      </c>
      <c r="I165" s="275">
        <f>'NAW2 - Total - SSEH'!I165</f>
        <v>0</v>
      </c>
      <c r="J165" s="275">
        <f>'NAW2 - Total - SSEH'!J165</f>
        <v>0</v>
      </c>
      <c r="K165" s="275">
        <f>'NAW2 - Total - SSEH'!K165</f>
        <v>0</v>
      </c>
      <c r="L165" s="220">
        <f t="shared" ref="L165:L167" si="360">SUM(G165:K165)</f>
        <v>0</v>
      </c>
      <c r="M165" s="275">
        <f>'NAW2 - Total - SSEH'!M165</f>
        <v>0</v>
      </c>
      <c r="N165" s="275">
        <f>'NAW2 - Total - SSEH'!N165</f>
        <v>0</v>
      </c>
      <c r="O165" s="275">
        <f>'NAW2 - Total - SSEH'!O165</f>
        <v>0</v>
      </c>
      <c r="P165" s="275">
        <f>'NAW2 - Total - SSEH'!P165</f>
        <v>0</v>
      </c>
      <c r="Q165" s="275">
        <f>'NAW2 - Total - SSEH'!Q165</f>
        <v>0</v>
      </c>
      <c r="R165" s="220">
        <f t="shared" ref="R165:R167" si="361">SUM(M165:Q165)</f>
        <v>0</v>
      </c>
      <c r="S165" s="102"/>
      <c r="T165" s="102"/>
      <c r="U165" s="102"/>
      <c r="V165" s="102"/>
      <c r="W165" s="102"/>
      <c r="X165" s="220">
        <f t="shared" ref="X165:X167" si="362">SUM(S165:W165)</f>
        <v>0</v>
      </c>
      <c r="Y165" s="275">
        <f>'NAW2 - Total - SSEH'!Y165</f>
        <v>0</v>
      </c>
      <c r="Z165" s="275">
        <f>'NAW2 - Total - SSEH'!Z165</f>
        <v>0</v>
      </c>
      <c r="AA165" s="275">
        <f>'NAW2 - Total - SSEH'!AA165</f>
        <v>0</v>
      </c>
      <c r="AB165" s="275">
        <f>'NAW2 - Total - SSEH'!AB165</f>
        <v>0</v>
      </c>
      <c r="AC165" s="275">
        <f>'NAW2 - Total - SSEH'!AC165</f>
        <v>0</v>
      </c>
      <c r="AD165" s="220">
        <f t="shared" ref="AD165:AD167" si="363">SUM(Y165:AC165)</f>
        <v>0</v>
      </c>
      <c r="AE165" s="102"/>
      <c r="AF165" s="102"/>
      <c r="AG165" s="102"/>
      <c r="AH165" s="102"/>
      <c r="AI165" s="102"/>
      <c r="AJ165" s="220">
        <f t="shared" ref="AJ165:AJ167" si="364">SUM(AE165:AI165)</f>
        <v>0</v>
      </c>
      <c r="AK165" s="275">
        <f>'NAW2 - Total - SSEH'!AK165</f>
        <v>0</v>
      </c>
      <c r="AL165" s="275">
        <f>'NAW2 - Total - SSEH'!AL165</f>
        <v>0</v>
      </c>
      <c r="AM165" s="275">
        <f>'NAW2 - Total - SSEH'!AM165</f>
        <v>0</v>
      </c>
      <c r="AN165" s="275">
        <f>'NAW2 - Total - SSEH'!AN165</f>
        <v>0</v>
      </c>
      <c r="AO165" s="275">
        <f>'NAW2 - Total - SSEH'!AO165</f>
        <v>0</v>
      </c>
      <c r="AP165" s="220">
        <f t="shared" ref="AP165:AP167" si="365">SUM(AK165:AO165)</f>
        <v>0</v>
      </c>
    </row>
    <row r="166" spans="1:44" ht="25.5" customHeight="1">
      <c r="A166" s="13"/>
      <c r="B166" s="22"/>
      <c r="C166" s="22"/>
      <c r="D166" s="104"/>
      <c r="E166" s="105"/>
      <c r="F166" s="219" t="s">
        <v>82</v>
      </c>
      <c r="G166" s="275">
        <f>'NAW2 - Total - SSEH'!G166</f>
        <v>0</v>
      </c>
      <c r="H166" s="275">
        <f>'NAW2 - Total - SSEH'!H166</f>
        <v>0</v>
      </c>
      <c r="I166" s="275">
        <f>'NAW2 - Total - SSEH'!I166</f>
        <v>0</v>
      </c>
      <c r="J166" s="275">
        <f>'NAW2 - Total - SSEH'!J166</f>
        <v>0</v>
      </c>
      <c r="K166" s="275">
        <f>'NAW2 - Total - SSEH'!K166</f>
        <v>0</v>
      </c>
      <c r="L166" s="220">
        <f t="shared" si="360"/>
        <v>0</v>
      </c>
      <c r="M166" s="275">
        <f>'NAW2 - Total - SSEH'!M166</f>
        <v>0</v>
      </c>
      <c r="N166" s="275">
        <f>'NAW2 - Total - SSEH'!N166</f>
        <v>0</v>
      </c>
      <c r="O166" s="275">
        <f>'NAW2 - Total - SSEH'!O166</f>
        <v>0</v>
      </c>
      <c r="P166" s="275">
        <f>'NAW2 - Total - SSEH'!P166</f>
        <v>0</v>
      </c>
      <c r="Q166" s="275">
        <f>'NAW2 - Total - SSEH'!Q166</f>
        <v>0</v>
      </c>
      <c r="R166" s="220">
        <f t="shared" si="361"/>
        <v>0</v>
      </c>
      <c r="S166" s="102"/>
      <c r="T166" s="102"/>
      <c r="U166" s="102"/>
      <c r="V166" s="102"/>
      <c r="W166" s="102"/>
      <c r="X166" s="220">
        <f t="shared" si="362"/>
        <v>0</v>
      </c>
      <c r="Y166" s="275">
        <f>'NAW2 - Total - SSEH'!Y166</f>
        <v>0</v>
      </c>
      <c r="Z166" s="275">
        <f>'NAW2 - Total - SSEH'!Z166</f>
        <v>0</v>
      </c>
      <c r="AA166" s="275">
        <f>'NAW2 - Total - SSEH'!AA166</f>
        <v>0</v>
      </c>
      <c r="AB166" s="275">
        <f>'NAW2 - Total - SSEH'!AB166</f>
        <v>0</v>
      </c>
      <c r="AC166" s="275">
        <f>'NAW2 - Total - SSEH'!AC166</f>
        <v>0</v>
      </c>
      <c r="AD166" s="220">
        <f t="shared" si="363"/>
        <v>0</v>
      </c>
      <c r="AE166" s="102"/>
      <c r="AF166" s="102"/>
      <c r="AG166" s="102"/>
      <c r="AH166" s="102"/>
      <c r="AI166" s="102"/>
      <c r="AJ166" s="220">
        <f t="shared" si="364"/>
        <v>0</v>
      </c>
      <c r="AK166" s="275">
        <f>'NAW2 - Total - SSEH'!AK166</f>
        <v>0</v>
      </c>
      <c r="AL166" s="275">
        <f>'NAW2 - Total - SSEH'!AL166</f>
        <v>0</v>
      </c>
      <c r="AM166" s="275">
        <f>'NAW2 - Total - SSEH'!AM166</f>
        <v>0</v>
      </c>
      <c r="AN166" s="275">
        <f>'NAW2 - Total - SSEH'!AN166</f>
        <v>0</v>
      </c>
      <c r="AO166" s="275">
        <f>'NAW2 - Total - SSEH'!AO166</f>
        <v>0</v>
      </c>
      <c r="AP166" s="220">
        <f t="shared" si="365"/>
        <v>0</v>
      </c>
    </row>
    <row r="167" spans="1:44" ht="25.5" customHeight="1">
      <c r="A167" s="13"/>
      <c r="B167" s="22"/>
      <c r="C167" s="22"/>
      <c r="D167" s="104"/>
      <c r="E167" s="105"/>
      <c r="F167" s="219" t="s">
        <v>83</v>
      </c>
      <c r="G167" s="275">
        <f>'NAW2 - Total - SSEH'!G167</f>
        <v>0</v>
      </c>
      <c r="H167" s="275">
        <f>'NAW2 - Total - SSEH'!H167</f>
        <v>0</v>
      </c>
      <c r="I167" s="275">
        <f>'NAW2 - Total - SSEH'!I167</f>
        <v>0</v>
      </c>
      <c r="J167" s="275">
        <f>'NAW2 - Total - SSEH'!J167</f>
        <v>0</v>
      </c>
      <c r="K167" s="275">
        <f>'NAW2 - Total - SSEH'!K167</f>
        <v>0</v>
      </c>
      <c r="L167" s="220">
        <f t="shared" si="360"/>
        <v>0</v>
      </c>
      <c r="M167" s="275">
        <f>'NAW2 - Total - SSEH'!M167</f>
        <v>0</v>
      </c>
      <c r="N167" s="275">
        <f>'NAW2 - Total - SSEH'!N167</f>
        <v>0</v>
      </c>
      <c r="O167" s="275">
        <f>'NAW2 - Total - SSEH'!O167</f>
        <v>0</v>
      </c>
      <c r="P167" s="275">
        <f>'NAW2 - Total - SSEH'!P167</f>
        <v>0</v>
      </c>
      <c r="Q167" s="275">
        <f>'NAW2 - Total - SSEH'!Q167</f>
        <v>0</v>
      </c>
      <c r="R167" s="220">
        <f t="shared" si="361"/>
        <v>0</v>
      </c>
      <c r="S167" s="102"/>
      <c r="T167" s="102"/>
      <c r="U167" s="102"/>
      <c r="V167" s="102"/>
      <c r="W167" s="102"/>
      <c r="X167" s="220">
        <f t="shared" si="362"/>
        <v>0</v>
      </c>
      <c r="Y167" s="275">
        <f>'NAW2 - Total - SSEH'!Y167</f>
        <v>0</v>
      </c>
      <c r="Z167" s="275">
        <f>'NAW2 - Total - SSEH'!Z167</f>
        <v>0</v>
      </c>
      <c r="AA167" s="275">
        <f>'NAW2 - Total - SSEH'!AA167</f>
        <v>0</v>
      </c>
      <c r="AB167" s="275">
        <f>'NAW2 - Total - SSEH'!AB167</f>
        <v>0</v>
      </c>
      <c r="AC167" s="275">
        <f>'NAW2 - Total - SSEH'!AC167</f>
        <v>0</v>
      </c>
      <c r="AD167" s="220">
        <f t="shared" si="363"/>
        <v>0</v>
      </c>
      <c r="AE167" s="102"/>
      <c r="AF167" s="102"/>
      <c r="AG167" s="102"/>
      <c r="AH167" s="102"/>
      <c r="AI167" s="102"/>
      <c r="AJ167" s="220">
        <f t="shared" si="364"/>
        <v>0</v>
      </c>
      <c r="AK167" s="275">
        <f>'NAW2 - Total - SSEH'!AK167</f>
        <v>0</v>
      </c>
      <c r="AL167" s="275">
        <f>'NAW2 - Total - SSEH'!AL167</f>
        <v>0</v>
      </c>
      <c r="AM167" s="275">
        <f>'NAW2 - Total - SSEH'!AM167</f>
        <v>0</v>
      </c>
      <c r="AN167" s="275">
        <f>'NAW2 - Total - SSEH'!AN167</f>
        <v>0</v>
      </c>
      <c r="AO167" s="275">
        <f>'NAW2 - Total - SSEH'!AO167</f>
        <v>0</v>
      </c>
      <c r="AP167" s="220">
        <f t="shared" si="365"/>
        <v>0</v>
      </c>
    </row>
    <row r="168" spans="1:44" ht="25.5" customHeight="1" thickBot="1">
      <c r="A168" s="13"/>
      <c r="B168" s="221"/>
      <c r="C168" s="329"/>
      <c r="D168" s="330"/>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82" t="s">
        <v>29</v>
      </c>
      <c r="C171" s="282"/>
      <c r="D171" s="283"/>
      <c r="E171" s="212"/>
      <c r="F171" s="213" t="s">
        <v>78</v>
      </c>
      <c r="G171" s="275">
        <f>'NAW2 - Total - SSEH'!G171</f>
        <v>0</v>
      </c>
      <c r="H171" s="275">
        <f>'NAW2 - Total - SSEH'!H171</f>
        <v>0</v>
      </c>
      <c r="I171" s="275">
        <f>'NAW2 - Total - SSEH'!I171</f>
        <v>0</v>
      </c>
      <c r="J171" s="275">
        <f>'NAW2 - Total - SSEH'!J171</f>
        <v>0</v>
      </c>
      <c r="K171" s="275">
        <f>'NAW2 - Total - SSEH'!K171</f>
        <v>0</v>
      </c>
      <c r="L171" s="236">
        <f>SUM(G171:K171)</f>
        <v>0</v>
      </c>
      <c r="M171" s="275">
        <f>'NAW2 - Total - SSEH'!M171</f>
        <v>0</v>
      </c>
      <c r="N171" s="275">
        <f>'NAW2 - Total - SSEH'!N171</f>
        <v>0</v>
      </c>
      <c r="O171" s="275">
        <f>'NAW2 - Total - SSEH'!O171</f>
        <v>0</v>
      </c>
      <c r="P171" s="275">
        <f>'NAW2 - Total - SSEH'!P171</f>
        <v>0</v>
      </c>
      <c r="Q171" s="275">
        <f>'NAW2 - Total - SSEH'!Q171</f>
        <v>0</v>
      </c>
      <c r="R171" s="216">
        <f>SUM(M171:Q171)</f>
        <v>0</v>
      </c>
      <c r="S171" s="214"/>
      <c r="T171" s="215"/>
      <c r="U171" s="215"/>
      <c r="V171" s="215"/>
      <c r="W171" s="215"/>
      <c r="X171" s="216">
        <f>SUM(S171:W171)</f>
        <v>0</v>
      </c>
      <c r="Y171" s="276">
        <f>'NAW2 - Total - SSEH'!Y171</f>
        <v>0</v>
      </c>
      <c r="Z171" s="276">
        <f>'NAW2 - Total - SSEH'!Z171</f>
        <v>0</v>
      </c>
      <c r="AA171" s="276">
        <f>'NAW2 - Total - SSEH'!AA171</f>
        <v>0</v>
      </c>
      <c r="AB171" s="276">
        <f>'NAW2 - Total - SSEH'!AB171</f>
        <v>0</v>
      </c>
      <c r="AC171" s="276">
        <f>'NAW2 - Total - SSEH'!AC171</f>
        <v>0</v>
      </c>
      <c r="AD171" s="216">
        <f>SUM(Y171:AC171)</f>
        <v>0</v>
      </c>
      <c r="AE171" s="214"/>
      <c r="AF171" s="215"/>
      <c r="AG171" s="215"/>
      <c r="AH171" s="215"/>
      <c r="AI171" s="215"/>
      <c r="AJ171" s="216">
        <f>SUM(AE171:AI171)</f>
        <v>0</v>
      </c>
      <c r="AK171" s="276">
        <f>'NAW2 - Total - SSEH'!AK171</f>
        <v>0</v>
      </c>
      <c r="AL171" s="276">
        <f>'NAW2 - Total - SSEH'!AL171</f>
        <v>0</v>
      </c>
      <c r="AM171" s="276">
        <f>'NAW2 - Total - SSEH'!AM171</f>
        <v>0</v>
      </c>
      <c r="AN171" s="276">
        <f>'NAW2 - Total - SSEH'!AN171</f>
        <v>0</v>
      </c>
      <c r="AO171" s="276">
        <f>'NAW2 - Total - SSEH'!AO171</f>
        <v>0</v>
      </c>
      <c r="AP171" s="216">
        <f>SUM(AK171:AO171)</f>
        <v>0</v>
      </c>
    </row>
    <row r="172" spans="1:44" ht="25.5" customHeight="1">
      <c r="A172" s="13"/>
      <c r="B172" s="22"/>
      <c r="C172" s="22"/>
      <c r="D172" s="104"/>
      <c r="E172" s="105"/>
      <c r="F172" s="219" t="s">
        <v>80</v>
      </c>
      <c r="G172" s="275">
        <f>'NAW2 - Total - SSEH'!G172</f>
        <v>0</v>
      </c>
      <c r="H172" s="275">
        <f>'NAW2 - Total - SSEH'!H172</f>
        <v>0</v>
      </c>
      <c r="I172" s="275">
        <f>'NAW2 - Total - SSEH'!I172</f>
        <v>0</v>
      </c>
      <c r="J172" s="275">
        <f>'NAW2 - Total - SSEH'!J172</f>
        <v>0</v>
      </c>
      <c r="K172" s="275">
        <f>'NAW2 - Total - SSEH'!K172</f>
        <v>0</v>
      </c>
      <c r="L172" s="220">
        <f t="shared" ref="L172:L174" si="372">SUM(G172:K172)</f>
        <v>0</v>
      </c>
      <c r="M172" s="275">
        <f>'NAW2 - Total - SSEH'!M172</f>
        <v>0</v>
      </c>
      <c r="N172" s="275">
        <f>'NAW2 - Total - SSEH'!N172</f>
        <v>0</v>
      </c>
      <c r="O172" s="275">
        <f>'NAW2 - Total - SSEH'!O172</f>
        <v>0</v>
      </c>
      <c r="P172" s="275">
        <f>'NAW2 - Total - SSEH'!P172</f>
        <v>0</v>
      </c>
      <c r="Q172" s="275">
        <f>'NAW2 - Total - SSEH'!Q172</f>
        <v>0</v>
      </c>
      <c r="R172" s="220">
        <f t="shared" ref="R172:R174" si="373">SUM(M172:Q172)</f>
        <v>0</v>
      </c>
      <c r="S172" s="102"/>
      <c r="T172" s="102"/>
      <c r="U172" s="102"/>
      <c r="V172" s="102"/>
      <c r="W172" s="102"/>
      <c r="X172" s="220">
        <f t="shared" ref="X172:X174" si="374">SUM(S172:W172)</f>
        <v>0</v>
      </c>
      <c r="Y172" s="275">
        <f>'NAW2 - Total - SSEH'!Y172</f>
        <v>0</v>
      </c>
      <c r="Z172" s="275">
        <f>'NAW2 - Total - SSEH'!Z172</f>
        <v>0</v>
      </c>
      <c r="AA172" s="275">
        <f>'NAW2 - Total - SSEH'!AA172</f>
        <v>0</v>
      </c>
      <c r="AB172" s="275">
        <f>'NAW2 - Total - SSEH'!AB172</f>
        <v>0</v>
      </c>
      <c r="AC172" s="275">
        <f>'NAW2 - Total - SSEH'!AC172</f>
        <v>0</v>
      </c>
      <c r="AD172" s="220">
        <f t="shared" ref="AD172:AD174" si="375">SUM(Y172:AC172)</f>
        <v>0</v>
      </c>
      <c r="AE172" s="102"/>
      <c r="AF172" s="102"/>
      <c r="AG172" s="102"/>
      <c r="AH172" s="102"/>
      <c r="AI172" s="102"/>
      <c r="AJ172" s="220">
        <f t="shared" ref="AJ172:AJ174" si="376">SUM(AE172:AI172)</f>
        <v>0</v>
      </c>
      <c r="AK172" s="275">
        <f>'NAW2 - Total - SSEH'!AK172</f>
        <v>0</v>
      </c>
      <c r="AL172" s="275">
        <f>'NAW2 - Total - SSEH'!AL172</f>
        <v>0</v>
      </c>
      <c r="AM172" s="275">
        <f>'NAW2 - Total - SSEH'!AM172</f>
        <v>0</v>
      </c>
      <c r="AN172" s="275">
        <f>'NAW2 - Total - SSEH'!AN172</f>
        <v>0</v>
      </c>
      <c r="AO172" s="275">
        <f>'NAW2 - Total - SSEH'!AO172</f>
        <v>0</v>
      </c>
      <c r="AP172" s="220">
        <f t="shared" ref="AP172:AP174" si="377">SUM(AK172:AO172)</f>
        <v>0</v>
      </c>
    </row>
    <row r="173" spans="1:44" ht="25.5" customHeight="1">
      <c r="A173" s="13"/>
      <c r="B173" s="22"/>
      <c r="C173" s="22"/>
      <c r="D173" s="104"/>
      <c r="E173" s="105"/>
      <c r="F173" s="219" t="s">
        <v>82</v>
      </c>
      <c r="G173" s="275">
        <f>'NAW2 - Total - SSEH'!G173</f>
        <v>0</v>
      </c>
      <c r="H173" s="275">
        <f>'NAW2 - Total - SSEH'!H173</f>
        <v>0</v>
      </c>
      <c r="I173" s="275">
        <f>'NAW2 - Total - SSEH'!I173</f>
        <v>0</v>
      </c>
      <c r="J173" s="275">
        <f>'NAW2 - Total - SSEH'!J173</f>
        <v>0</v>
      </c>
      <c r="K173" s="275">
        <f>'NAW2 - Total - SSEH'!K173</f>
        <v>0</v>
      </c>
      <c r="L173" s="220">
        <f t="shared" si="372"/>
        <v>0</v>
      </c>
      <c r="M173" s="275">
        <f>'NAW2 - Total - SSEH'!M173</f>
        <v>0</v>
      </c>
      <c r="N173" s="275">
        <f>'NAW2 - Total - SSEH'!N173</f>
        <v>0</v>
      </c>
      <c r="O173" s="275">
        <f>'NAW2 - Total - SSEH'!O173</f>
        <v>0</v>
      </c>
      <c r="P173" s="275">
        <f>'NAW2 - Total - SSEH'!P173</f>
        <v>0</v>
      </c>
      <c r="Q173" s="275">
        <f>'NAW2 - Total - SSEH'!Q173</f>
        <v>0</v>
      </c>
      <c r="R173" s="220">
        <f t="shared" si="373"/>
        <v>0</v>
      </c>
      <c r="S173" s="102"/>
      <c r="T173" s="102"/>
      <c r="U173" s="102"/>
      <c r="V173" s="102"/>
      <c r="W173" s="102"/>
      <c r="X173" s="220">
        <f t="shared" si="374"/>
        <v>0</v>
      </c>
      <c r="Y173" s="275">
        <f>'NAW2 - Total - SSEH'!Y173</f>
        <v>0</v>
      </c>
      <c r="Z173" s="275">
        <f>'NAW2 - Total - SSEH'!Z173</f>
        <v>0</v>
      </c>
      <c r="AA173" s="275">
        <f>'NAW2 - Total - SSEH'!AA173</f>
        <v>0</v>
      </c>
      <c r="AB173" s="275">
        <f>'NAW2 - Total - SSEH'!AB173</f>
        <v>0</v>
      </c>
      <c r="AC173" s="275">
        <f>'NAW2 - Total - SSEH'!AC173</f>
        <v>0</v>
      </c>
      <c r="AD173" s="220">
        <f t="shared" si="375"/>
        <v>0</v>
      </c>
      <c r="AE173" s="102"/>
      <c r="AF173" s="102"/>
      <c r="AG173" s="102"/>
      <c r="AH173" s="102"/>
      <c r="AI173" s="102"/>
      <c r="AJ173" s="220">
        <f t="shared" si="376"/>
        <v>0</v>
      </c>
      <c r="AK173" s="275">
        <f>'NAW2 - Total - SSEH'!AK173</f>
        <v>0</v>
      </c>
      <c r="AL173" s="275">
        <f>'NAW2 - Total - SSEH'!AL173</f>
        <v>0</v>
      </c>
      <c r="AM173" s="275">
        <f>'NAW2 - Total - SSEH'!AM173</f>
        <v>0</v>
      </c>
      <c r="AN173" s="275">
        <f>'NAW2 - Total - SSEH'!AN173</f>
        <v>0</v>
      </c>
      <c r="AO173" s="275">
        <f>'NAW2 - Total - SSEH'!AO173</f>
        <v>0</v>
      </c>
      <c r="AP173" s="220">
        <f t="shared" si="377"/>
        <v>0</v>
      </c>
    </row>
    <row r="174" spans="1:44" ht="25.5" customHeight="1">
      <c r="A174" s="13"/>
      <c r="B174" s="22"/>
      <c r="C174" s="22"/>
      <c r="D174" s="104"/>
      <c r="E174" s="105"/>
      <c r="F174" s="219" t="s">
        <v>83</v>
      </c>
      <c r="G174" s="275">
        <f>'NAW2 - Total - SSEH'!G174</f>
        <v>0</v>
      </c>
      <c r="H174" s="275">
        <f>'NAW2 - Total - SSEH'!H174</f>
        <v>0</v>
      </c>
      <c r="I174" s="275">
        <f>'NAW2 - Total - SSEH'!I174</f>
        <v>0</v>
      </c>
      <c r="J174" s="275">
        <f>'NAW2 - Total - SSEH'!J174</f>
        <v>0</v>
      </c>
      <c r="K174" s="275">
        <f>'NAW2 - Total - SSEH'!K174</f>
        <v>0</v>
      </c>
      <c r="L174" s="220">
        <f t="shared" si="372"/>
        <v>0</v>
      </c>
      <c r="M174" s="275">
        <f>'NAW2 - Total - SSEH'!M174</f>
        <v>0</v>
      </c>
      <c r="N174" s="275">
        <f>'NAW2 - Total - SSEH'!N174</f>
        <v>0</v>
      </c>
      <c r="O174" s="275">
        <f>'NAW2 - Total - SSEH'!O174</f>
        <v>0</v>
      </c>
      <c r="P174" s="275">
        <f>'NAW2 - Total - SSEH'!P174</f>
        <v>0</v>
      </c>
      <c r="Q174" s="275">
        <f>'NAW2 - Total - SSEH'!Q174</f>
        <v>0</v>
      </c>
      <c r="R174" s="220">
        <f t="shared" si="373"/>
        <v>0</v>
      </c>
      <c r="S174" s="102"/>
      <c r="T174" s="102"/>
      <c r="U174" s="102"/>
      <c r="V174" s="102"/>
      <c r="W174" s="102"/>
      <c r="X174" s="220">
        <f t="shared" si="374"/>
        <v>0</v>
      </c>
      <c r="Y174" s="275">
        <f>'NAW2 - Total - SSEH'!Y174</f>
        <v>0</v>
      </c>
      <c r="Z174" s="275">
        <f>'NAW2 - Total - SSEH'!Z174</f>
        <v>0</v>
      </c>
      <c r="AA174" s="275">
        <f>'NAW2 - Total - SSEH'!AA174</f>
        <v>0</v>
      </c>
      <c r="AB174" s="275">
        <f>'NAW2 - Total - SSEH'!AB174</f>
        <v>0</v>
      </c>
      <c r="AC174" s="275">
        <f>'NAW2 - Total - SSEH'!AC174</f>
        <v>0</v>
      </c>
      <c r="AD174" s="220">
        <f t="shared" si="375"/>
        <v>0</v>
      </c>
      <c r="AE174" s="102"/>
      <c r="AF174" s="102"/>
      <c r="AG174" s="102"/>
      <c r="AH174" s="102"/>
      <c r="AI174" s="102"/>
      <c r="AJ174" s="220">
        <f t="shared" si="376"/>
        <v>0</v>
      </c>
      <c r="AK174" s="275">
        <f>'NAW2 - Total - SSEH'!AK174</f>
        <v>0</v>
      </c>
      <c r="AL174" s="275">
        <f>'NAW2 - Total - SSEH'!AL174</f>
        <v>0</v>
      </c>
      <c r="AM174" s="275">
        <f>'NAW2 - Total - SSEH'!AM174</f>
        <v>0</v>
      </c>
      <c r="AN174" s="275">
        <f>'NAW2 - Total - SSEH'!AN174</f>
        <v>0</v>
      </c>
      <c r="AO174" s="275">
        <f>'NAW2 - Total - SSEH'!AO174</f>
        <v>0</v>
      </c>
      <c r="AP174" s="220">
        <f t="shared" si="377"/>
        <v>0</v>
      </c>
    </row>
    <row r="175" spans="1:44" ht="25.5" customHeight="1" thickBot="1">
      <c r="A175" s="13"/>
      <c r="B175" s="221"/>
      <c r="C175" s="329"/>
      <c r="D175" s="330"/>
      <c r="E175" s="102"/>
      <c r="F175" s="223"/>
      <c r="G175" s="224">
        <f>SUM(G171:G174)</f>
        <v>0</v>
      </c>
      <c r="H175" s="225">
        <f t="shared" ref="H175:K175" si="378">SUM(H171:H174)</f>
        <v>0</v>
      </c>
      <c r="I175" s="225">
        <f t="shared" si="378"/>
        <v>0</v>
      </c>
      <c r="J175" s="225">
        <f t="shared" si="378"/>
        <v>0</v>
      </c>
      <c r="K175" s="225">
        <f t="shared" si="378"/>
        <v>0</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0</v>
      </c>
      <c r="Z175" s="225">
        <f t="shared" ref="Z175:AC175" si="381">SUM(Z171:Z174)</f>
        <v>0</v>
      </c>
      <c r="AA175" s="225">
        <f t="shared" si="381"/>
        <v>0</v>
      </c>
      <c r="AB175" s="225">
        <f t="shared" si="381"/>
        <v>0</v>
      </c>
      <c r="AC175" s="225">
        <f t="shared" si="381"/>
        <v>0</v>
      </c>
      <c r="AD175" s="245"/>
      <c r="AE175" s="224">
        <f>SUM(AE171:AE174)</f>
        <v>0</v>
      </c>
      <c r="AF175" s="225">
        <f t="shared" ref="AF175:AI175" si="382">SUM(AF171:AF174)</f>
        <v>0</v>
      </c>
      <c r="AG175" s="225">
        <f t="shared" si="382"/>
        <v>0</v>
      </c>
      <c r="AH175" s="225">
        <f t="shared" si="382"/>
        <v>0</v>
      </c>
      <c r="AI175" s="225">
        <f t="shared" si="382"/>
        <v>0</v>
      </c>
      <c r="AJ175" s="245"/>
      <c r="AK175" s="224">
        <f>SUM(AK171:AK174)</f>
        <v>0</v>
      </c>
      <c r="AL175" s="225">
        <f t="shared" ref="AL175:AO175" si="383">SUM(AL171:AL174)</f>
        <v>0</v>
      </c>
      <c r="AM175" s="225">
        <f t="shared" si="383"/>
        <v>0</v>
      </c>
      <c r="AN175" s="225">
        <f t="shared" si="383"/>
        <v>0</v>
      </c>
      <c r="AO175" s="225">
        <f t="shared" si="383"/>
        <v>0</v>
      </c>
      <c r="AP175" s="245"/>
    </row>
    <row r="176" spans="1:44" ht="25.5" customHeight="1">
      <c r="A176" s="13"/>
      <c r="B176" s="282" t="s">
        <v>30</v>
      </c>
      <c r="C176" s="282"/>
      <c r="D176" s="283"/>
      <c r="E176" s="212"/>
      <c r="F176" s="213" t="s">
        <v>78</v>
      </c>
      <c r="G176" s="275">
        <f>'NAW2 - Total - SSEH'!G176</f>
        <v>0</v>
      </c>
      <c r="H176" s="275">
        <f>'NAW2 - Total - SSEH'!H176</f>
        <v>0</v>
      </c>
      <c r="I176" s="275">
        <f>'NAW2 - Total - SSEH'!I176</f>
        <v>0</v>
      </c>
      <c r="J176" s="275">
        <f>'NAW2 - Total - SSEH'!J176</f>
        <v>0</v>
      </c>
      <c r="K176" s="275">
        <f>'NAW2 - Total - SSEH'!K176</f>
        <v>0</v>
      </c>
      <c r="L176" s="216">
        <f>SUM(G176:K176)</f>
        <v>0</v>
      </c>
      <c r="M176" s="275">
        <f>'NAW2 - Total - SSEH'!M176</f>
        <v>0</v>
      </c>
      <c r="N176" s="275">
        <f>'NAW2 - Total - SSEH'!N176</f>
        <v>0</v>
      </c>
      <c r="O176" s="275">
        <f>'NAW2 - Total - SSEH'!O176</f>
        <v>0</v>
      </c>
      <c r="P176" s="275">
        <f>'NAW2 - Total - SSEH'!P176</f>
        <v>0</v>
      </c>
      <c r="Q176" s="275">
        <f>'NAW2 - Total - SSEH'!Q176</f>
        <v>0</v>
      </c>
      <c r="R176" s="216">
        <f>SUM(M176:Q176)</f>
        <v>0</v>
      </c>
      <c r="S176" s="214"/>
      <c r="T176" s="215"/>
      <c r="U176" s="215"/>
      <c r="V176" s="215"/>
      <c r="W176" s="215"/>
      <c r="X176" s="216">
        <f>SUM(S176:W176)</f>
        <v>0</v>
      </c>
      <c r="Y176" s="276">
        <f>'NAW2 - Total - SSEH'!Y176</f>
        <v>0</v>
      </c>
      <c r="Z176" s="276">
        <f>'NAW2 - Total - SSEH'!Z176</f>
        <v>0</v>
      </c>
      <c r="AA176" s="276">
        <f>'NAW2 - Total - SSEH'!AA176</f>
        <v>0</v>
      </c>
      <c r="AB176" s="276">
        <f>'NAW2 - Total - SSEH'!AB176</f>
        <v>0</v>
      </c>
      <c r="AC176" s="276">
        <f>'NAW2 - Total - SSEH'!AC176</f>
        <v>0</v>
      </c>
      <c r="AD176" s="216">
        <f>SUM(Y176:AC176)</f>
        <v>0</v>
      </c>
      <c r="AE176" s="214"/>
      <c r="AF176" s="215"/>
      <c r="AG176" s="215"/>
      <c r="AH176" s="215"/>
      <c r="AI176" s="215"/>
      <c r="AJ176" s="216">
        <f>SUM(AE176:AI176)</f>
        <v>0</v>
      </c>
      <c r="AK176" s="276">
        <f>'NAW2 - Total - SSEH'!AK176</f>
        <v>0</v>
      </c>
      <c r="AL176" s="276">
        <f>'NAW2 - Total - SSEH'!AL176</f>
        <v>0</v>
      </c>
      <c r="AM176" s="276">
        <f>'NAW2 - Total - SSEH'!AM176</f>
        <v>0</v>
      </c>
      <c r="AN176" s="276">
        <f>'NAW2 - Total - SSEH'!AN176</f>
        <v>0</v>
      </c>
      <c r="AO176" s="276">
        <f>'NAW2 - Total - SSEH'!AO176</f>
        <v>0</v>
      </c>
      <c r="AP176" s="216">
        <f>SUM(AK176:AO176)</f>
        <v>0</v>
      </c>
    </row>
    <row r="177" spans="1:42" ht="25.5" customHeight="1">
      <c r="A177" s="13"/>
      <c r="B177" s="22"/>
      <c r="C177" s="22"/>
      <c r="D177" s="104"/>
      <c r="E177" s="105"/>
      <c r="F177" s="219" t="s">
        <v>80</v>
      </c>
      <c r="G177" s="275">
        <f>'NAW2 - Total - SSEH'!G177</f>
        <v>0</v>
      </c>
      <c r="H177" s="275">
        <f>'NAW2 - Total - SSEH'!H177</f>
        <v>0</v>
      </c>
      <c r="I177" s="275">
        <f>'NAW2 - Total - SSEH'!I177</f>
        <v>0</v>
      </c>
      <c r="J177" s="275">
        <f>'NAW2 - Total - SSEH'!J177</f>
        <v>0</v>
      </c>
      <c r="K177" s="275">
        <f>'NAW2 - Total - SSEH'!K177</f>
        <v>0</v>
      </c>
      <c r="L177" s="220">
        <f t="shared" ref="L177:L179" si="384">SUM(G177:K177)</f>
        <v>0</v>
      </c>
      <c r="M177" s="275">
        <f>'NAW2 - Total - SSEH'!M177</f>
        <v>0</v>
      </c>
      <c r="N177" s="275">
        <f>'NAW2 - Total - SSEH'!N177</f>
        <v>0</v>
      </c>
      <c r="O177" s="275">
        <f>'NAW2 - Total - SSEH'!O177</f>
        <v>0</v>
      </c>
      <c r="P177" s="275">
        <f>'NAW2 - Total - SSEH'!P177</f>
        <v>0</v>
      </c>
      <c r="Q177" s="275">
        <f>'NAW2 - Total - SSEH'!Q177</f>
        <v>0</v>
      </c>
      <c r="R177" s="220">
        <f t="shared" ref="R177:R179" si="385">SUM(M177:Q177)</f>
        <v>0</v>
      </c>
      <c r="S177" s="102"/>
      <c r="T177" s="102"/>
      <c r="U177" s="102"/>
      <c r="V177" s="102"/>
      <c r="W177" s="102"/>
      <c r="X177" s="220">
        <f t="shared" ref="X177:X179" si="386">SUM(S177:W177)</f>
        <v>0</v>
      </c>
      <c r="Y177" s="275">
        <f>'NAW2 - Total - SSEH'!Y177</f>
        <v>0</v>
      </c>
      <c r="Z177" s="275">
        <f>'NAW2 - Total - SSEH'!Z177</f>
        <v>0</v>
      </c>
      <c r="AA177" s="275">
        <f>'NAW2 - Total - SSEH'!AA177</f>
        <v>0</v>
      </c>
      <c r="AB177" s="275">
        <f>'NAW2 - Total - SSEH'!AB177</f>
        <v>0</v>
      </c>
      <c r="AC177" s="275">
        <f>'NAW2 - Total - SSEH'!AC177</f>
        <v>0</v>
      </c>
      <c r="AD177" s="220">
        <f t="shared" ref="AD177:AD179" si="387">SUM(Y177:AC177)</f>
        <v>0</v>
      </c>
      <c r="AE177" s="102"/>
      <c r="AF177" s="102"/>
      <c r="AG177" s="102"/>
      <c r="AH177" s="102"/>
      <c r="AI177" s="102"/>
      <c r="AJ177" s="220">
        <f t="shared" ref="AJ177:AJ179" si="388">SUM(AE177:AI177)</f>
        <v>0</v>
      </c>
      <c r="AK177" s="275">
        <f>'NAW2 - Total - SSEH'!AK177</f>
        <v>0</v>
      </c>
      <c r="AL177" s="275">
        <f>'NAW2 - Total - SSEH'!AL177</f>
        <v>0</v>
      </c>
      <c r="AM177" s="275">
        <f>'NAW2 - Total - SSEH'!AM177</f>
        <v>0</v>
      </c>
      <c r="AN177" s="275">
        <f>'NAW2 - Total - SSEH'!AN177</f>
        <v>0</v>
      </c>
      <c r="AO177" s="275">
        <f>'NAW2 - Total - SSEH'!AO177</f>
        <v>0</v>
      </c>
      <c r="AP177" s="220">
        <f t="shared" ref="AP177:AP179" si="389">SUM(AK177:AO177)</f>
        <v>0</v>
      </c>
    </row>
    <row r="178" spans="1:42" ht="25.5" customHeight="1">
      <c r="A178" s="13"/>
      <c r="B178" s="22"/>
      <c r="C178" s="22"/>
      <c r="D178" s="104"/>
      <c r="E178" s="105"/>
      <c r="F178" s="219" t="s">
        <v>82</v>
      </c>
      <c r="G178" s="275">
        <f>'NAW2 - Total - SSEH'!G178</f>
        <v>0</v>
      </c>
      <c r="H178" s="275">
        <f>'NAW2 - Total - SSEH'!H178</f>
        <v>0</v>
      </c>
      <c r="I178" s="275">
        <f>'NAW2 - Total - SSEH'!I178</f>
        <v>0</v>
      </c>
      <c r="J178" s="275">
        <f>'NAW2 - Total - SSEH'!J178</f>
        <v>0</v>
      </c>
      <c r="K178" s="275">
        <f>'NAW2 - Total - SSEH'!K178</f>
        <v>0</v>
      </c>
      <c r="L178" s="220">
        <f t="shared" si="384"/>
        <v>0</v>
      </c>
      <c r="M178" s="275">
        <f>'NAW2 - Total - SSEH'!M178</f>
        <v>0</v>
      </c>
      <c r="N178" s="275">
        <f>'NAW2 - Total - SSEH'!N178</f>
        <v>0</v>
      </c>
      <c r="O178" s="275">
        <f>'NAW2 - Total - SSEH'!O178</f>
        <v>0</v>
      </c>
      <c r="P178" s="275">
        <f>'NAW2 - Total - SSEH'!P178</f>
        <v>0</v>
      </c>
      <c r="Q178" s="275">
        <f>'NAW2 - Total - SSEH'!Q178</f>
        <v>0</v>
      </c>
      <c r="R178" s="220">
        <f t="shared" si="385"/>
        <v>0</v>
      </c>
      <c r="S178" s="102"/>
      <c r="T178" s="102"/>
      <c r="U178" s="102"/>
      <c r="V178" s="102"/>
      <c r="W178" s="102"/>
      <c r="X178" s="220">
        <f t="shared" si="386"/>
        <v>0</v>
      </c>
      <c r="Y178" s="275">
        <f>'NAW2 - Total - SSEH'!Y178</f>
        <v>0</v>
      </c>
      <c r="Z178" s="275">
        <f>'NAW2 - Total - SSEH'!Z178</f>
        <v>0</v>
      </c>
      <c r="AA178" s="275">
        <f>'NAW2 - Total - SSEH'!AA178</f>
        <v>0</v>
      </c>
      <c r="AB178" s="275">
        <f>'NAW2 - Total - SSEH'!AB178</f>
        <v>0</v>
      </c>
      <c r="AC178" s="275">
        <f>'NAW2 - Total - SSEH'!AC178</f>
        <v>0</v>
      </c>
      <c r="AD178" s="220">
        <f t="shared" si="387"/>
        <v>0</v>
      </c>
      <c r="AE178" s="102"/>
      <c r="AF178" s="102"/>
      <c r="AG178" s="102"/>
      <c r="AH178" s="102"/>
      <c r="AI178" s="102"/>
      <c r="AJ178" s="220">
        <f t="shared" si="388"/>
        <v>0</v>
      </c>
      <c r="AK178" s="275">
        <f>'NAW2 - Total - SSEH'!AK178</f>
        <v>0</v>
      </c>
      <c r="AL178" s="275">
        <f>'NAW2 - Total - SSEH'!AL178</f>
        <v>0</v>
      </c>
      <c r="AM178" s="275">
        <f>'NAW2 - Total - SSEH'!AM178</f>
        <v>0</v>
      </c>
      <c r="AN178" s="275">
        <f>'NAW2 - Total - SSEH'!AN178</f>
        <v>0</v>
      </c>
      <c r="AO178" s="275">
        <f>'NAW2 - Total - SSEH'!AO178</f>
        <v>0</v>
      </c>
      <c r="AP178" s="220">
        <f t="shared" si="389"/>
        <v>0</v>
      </c>
    </row>
    <row r="179" spans="1:42" ht="25.5" customHeight="1">
      <c r="A179" s="13"/>
      <c r="B179" s="22"/>
      <c r="C179" s="22"/>
      <c r="D179" s="104"/>
      <c r="E179" s="105"/>
      <c r="F179" s="219" t="s">
        <v>83</v>
      </c>
      <c r="G179" s="275">
        <f>'NAW2 - Total - SSEH'!G179</f>
        <v>0</v>
      </c>
      <c r="H179" s="275">
        <f>'NAW2 - Total - SSEH'!H179</f>
        <v>0</v>
      </c>
      <c r="I179" s="275">
        <f>'NAW2 - Total - SSEH'!I179</f>
        <v>0</v>
      </c>
      <c r="J179" s="275">
        <f>'NAW2 - Total - SSEH'!J179</f>
        <v>0</v>
      </c>
      <c r="K179" s="275">
        <f>'NAW2 - Total - SSEH'!K179</f>
        <v>0</v>
      </c>
      <c r="L179" s="220">
        <f t="shared" si="384"/>
        <v>0</v>
      </c>
      <c r="M179" s="275">
        <f>'NAW2 - Total - SSEH'!M179</f>
        <v>0</v>
      </c>
      <c r="N179" s="275">
        <f>'NAW2 - Total - SSEH'!N179</f>
        <v>0</v>
      </c>
      <c r="O179" s="275">
        <f>'NAW2 - Total - SSEH'!O179</f>
        <v>0</v>
      </c>
      <c r="P179" s="275">
        <f>'NAW2 - Total - SSEH'!P179</f>
        <v>0</v>
      </c>
      <c r="Q179" s="275">
        <f>'NAW2 - Total - SSEH'!Q179</f>
        <v>0</v>
      </c>
      <c r="R179" s="220">
        <f t="shared" si="385"/>
        <v>0</v>
      </c>
      <c r="S179" s="102"/>
      <c r="T179" s="102"/>
      <c r="U179" s="102"/>
      <c r="V179" s="102"/>
      <c r="W179" s="102"/>
      <c r="X179" s="220">
        <f t="shared" si="386"/>
        <v>0</v>
      </c>
      <c r="Y179" s="275">
        <f>'NAW2 - Total - SSEH'!Y179</f>
        <v>0</v>
      </c>
      <c r="Z179" s="275">
        <f>'NAW2 - Total - SSEH'!Z179</f>
        <v>0</v>
      </c>
      <c r="AA179" s="275">
        <f>'NAW2 - Total - SSEH'!AA179</f>
        <v>0</v>
      </c>
      <c r="AB179" s="275">
        <f>'NAW2 - Total - SSEH'!AB179</f>
        <v>0</v>
      </c>
      <c r="AC179" s="275">
        <f>'NAW2 - Total - SSEH'!AC179</f>
        <v>0</v>
      </c>
      <c r="AD179" s="220">
        <f t="shared" si="387"/>
        <v>0</v>
      </c>
      <c r="AE179" s="102"/>
      <c r="AF179" s="102"/>
      <c r="AG179" s="102"/>
      <c r="AH179" s="102"/>
      <c r="AI179" s="102"/>
      <c r="AJ179" s="220">
        <f t="shared" si="388"/>
        <v>0</v>
      </c>
      <c r="AK179" s="275">
        <f>'NAW2 - Total - SSEH'!AK179</f>
        <v>0</v>
      </c>
      <c r="AL179" s="275">
        <f>'NAW2 - Total - SSEH'!AL179</f>
        <v>0</v>
      </c>
      <c r="AM179" s="275">
        <f>'NAW2 - Total - SSEH'!AM179</f>
        <v>0</v>
      </c>
      <c r="AN179" s="275">
        <f>'NAW2 - Total - SSEH'!AN179</f>
        <v>0</v>
      </c>
      <c r="AO179" s="275">
        <f>'NAW2 - Total - SSEH'!AO179</f>
        <v>0</v>
      </c>
      <c r="AP179" s="220">
        <f t="shared" si="389"/>
        <v>0</v>
      </c>
    </row>
    <row r="180" spans="1:42" ht="25.5" customHeight="1" thickBot="1">
      <c r="A180" s="13"/>
      <c r="B180" s="221"/>
      <c r="C180" s="329"/>
      <c r="D180" s="330"/>
      <c r="E180" s="102"/>
      <c r="F180" s="223"/>
      <c r="G180" s="224">
        <f>SUM(G176:G179)</f>
        <v>0</v>
      </c>
      <c r="H180" s="225">
        <f t="shared" ref="H180:K180" si="390">SUM(H176:H179)</f>
        <v>0</v>
      </c>
      <c r="I180" s="225">
        <f t="shared" si="390"/>
        <v>0</v>
      </c>
      <c r="J180" s="225">
        <f t="shared" si="390"/>
        <v>0</v>
      </c>
      <c r="K180" s="225">
        <f t="shared" si="390"/>
        <v>0</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0</v>
      </c>
      <c r="Z180" s="225">
        <f t="shared" ref="Z180:AC180" si="393">SUM(Z176:Z179)</f>
        <v>0</v>
      </c>
      <c r="AA180" s="225">
        <f t="shared" si="393"/>
        <v>0</v>
      </c>
      <c r="AB180" s="225">
        <f t="shared" si="393"/>
        <v>0</v>
      </c>
      <c r="AC180" s="225">
        <f t="shared" si="393"/>
        <v>0</v>
      </c>
      <c r="AD180" s="150"/>
      <c r="AE180" s="224">
        <f>SUM(AE176:AE179)</f>
        <v>0</v>
      </c>
      <c r="AF180" s="225">
        <f t="shared" ref="AF180:AI180" si="394">SUM(AF176:AF179)</f>
        <v>0</v>
      </c>
      <c r="AG180" s="225">
        <f t="shared" si="394"/>
        <v>0</v>
      </c>
      <c r="AH180" s="225">
        <f t="shared" si="394"/>
        <v>0</v>
      </c>
      <c r="AI180" s="225">
        <f t="shared" si="394"/>
        <v>0</v>
      </c>
      <c r="AJ180" s="150"/>
      <c r="AK180" s="224">
        <f>SUM(AK176:AK179)</f>
        <v>0</v>
      </c>
      <c r="AL180" s="225">
        <f t="shared" ref="AL180:AO180" si="395">SUM(AL176:AL179)</f>
        <v>0</v>
      </c>
      <c r="AM180" s="225">
        <f t="shared" si="395"/>
        <v>0</v>
      </c>
      <c r="AN180" s="225">
        <f t="shared" si="395"/>
        <v>0</v>
      </c>
      <c r="AO180" s="225">
        <f t="shared" si="395"/>
        <v>0</v>
      </c>
      <c r="AP180" s="150"/>
    </row>
    <row r="181" spans="1:42" ht="25.5" customHeight="1">
      <c r="A181" s="13"/>
      <c r="B181" s="282" t="s">
        <v>31</v>
      </c>
      <c r="C181" s="282"/>
      <c r="D181" s="283"/>
      <c r="E181" s="212"/>
      <c r="F181" s="213" t="s">
        <v>78</v>
      </c>
      <c r="G181" s="275">
        <f>'NAW2 - Total - SSEH'!G181</f>
        <v>0</v>
      </c>
      <c r="H181" s="275">
        <f>'NAW2 - Total - SSEH'!H181</f>
        <v>0</v>
      </c>
      <c r="I181" s="275">
        <f>'NAW2 - Total - SSEH'!I181</f>
        <v>0</v>
      </c>
      <c r="J181" s="275">
        <f>'NAW2 - Total - SSEH'!J181</f>
        <v>0</v>
      </c>
      <c r="K181" s="275">
        <f>'NAW2 - Total - SSEH'!K181</f>
        <v>0</v>
      </c>
      <c r="L181" s="216">
        <f>SUM(G181:K181)</f>
        <v>0</v>
      </c>
      <c r="M181" s="275">
        <f>'NAW2 - Total - SSEH'!M181</f>
        <v>0</v>
      </c>
      <c r="N181" s="275">
        <f>'NAW2 - Total - SSEH'!N181</f>
        <v>0</v>
      </c>
      <c r="O181" s="275">
        <f>'NAW2 - Total - SSEH'!O181</f>
        <v>0</v>
      </c>
      <c r="P181" s="275">
        <f>'NAW2 - Total - SSEH'!P181</f>
        <v>0</v>
      </c>
      <c r="Q181" s="275">
        <f>'NAW2 - Total - SSEH'!Q181</f>
        <v>0</v>
      </c>
      <c r="R181" s="216">
        <f>SUM(M181:Q181)</f>
        <v>0</v>
      </c>
      <c r="S181" s="214"/>
      <c r="T181" s="215"/>
      <c r="U181" s="215"/>
      <c r="V181" s="215"/>
      <c r="W181" s="215"/>
      <c r="X181" s="216">
        <f>SUM(S181:W181)</f>
        <v>0</v>
      </c>
      <c r="Y181" s="276">
        <f>'NAW2 - Total - SSEH'!Y181</f>
        <v>0</v>
      </c>
      <c r="Z181" s="276">
        <f>'NAW2 - Total - SSEH'!Z181</f>
        <v>0</v>
      </c>
      <c r="AA181" s="276">
        <f>'NAW2 - Total - SSEH'!AA181</f>
        <v>0</v>
      </c>
      <c r="AB181" s="276">
        <f>'NAW2 - Total - SSEH'!AB181</f>
        <v>0</v>
      </c>
      <c r="AC181" s="276">
        <f>'NAW2 - Total - SSEH'!AC181</f>
        <v>0</v>
      </c>
      <c r="AD181" s="216">
        <f>SUM(Y181:AC181)</f>
        <v>0</v>
      </c>
      <c r="AE181" s="214"/>
      <c r="AF181" s="215"/>
      <c r="AG181" s="215"/>
      <c r="AH181" s="215"/>
      <c r="AI181" s="215"/>
      <c r="AJ181" s="216">
        <f>SUM(AE181:AI181)</f>
        <v>0</v>
      </c>
      <c r="AK181" s="276">
        <f>'NAW2 - Total - SSEH'!AK181</f>
        <v>0</v>
      </c>
      <c r="AL181" s="276">
        <f>'NAW2 - Total - SSEH'!AL181</f>
        <v>0</v>
      </c>
      <c r="AM181" s="276">
        <f>'NAW2 - Total - SSEH'!AM181</f>
        <v>0</v>
      </c>
      <c r="AN181" s="276">
        <f>'NAW2 - Total - SSEH'!AN181</f>
        <v>0</v>
      </c>
      <c r="AO181" s="276">
        <f>'NAW2 - Total - SSEH'!AO181</f>
        <v>0</v>
      </c>
      <c r="AP181" s="216">
        <f>SUM(AK181:AO181)</f>
        <v>0</v>
      </c>
    </row>
    <row r="182" spans="1:42" ht="25.5" customHeight="1">
      <c r="A182" s="13"/>
      <c r="B182" s="22"/>
      <c r="C182" s="22"/>
      <c r="D182" s="104"/>
      <c r="E182" s="105"/>
      <c r="F182" s="219" t="s">
        <v>80</v>
      </c>
      <c r="G182" s="275">
        <f>'NAW2 - Total - SSEH'!G182</f>
        <v>0</v>
      </c>
      <c r="H182" s="275">
        <f>'NAW2 - Total - SSEH'!H182</f>
        <v>0</v>
      </c>
      <c r="I182" s="275">
        <f>'NAW2 - Total - SSEH'!I182</f>
        <v>0</v>
      </c>
      <c r="J182" s="275">
        <f>'NAW2 - Total - SSEH'!J182</f>
        <v>0</v>
      </c>
      <c r="K182" s="275">
        <f>'NAW2 - Total - SSEH'!K182</f>
        <v>0</v>
      </c>
      <c r="L182" s="220">
        <f t="shared" ref="L182:L184" si="396">SUM(G182:K182)</f>
        <v>0</v>
      </c>
      <c r="M182" s="275">
        <f>'NAW2 - Total - SSEH'!M182</f>
        <v>0</v>
      </c>
      <c r="N182" s="275">
        <f>'NAW2 - Total - SSEH'!N182</f>
        <v>0</v>
      </c>
      <c r="O182" s="275">
        <f>'NAW2 - Total - SSEH'!O182</f>
        <v>0</v>
      </c>
      <c r="P182" s="275">
        <f>'NAW2 - Total - SSEH'!P182</f>
        <v>0</v>
      </c>
      <c r="Q182" s="275">
        <f>'NAW2 - Total - SSEH'!Q182</f>
        <v>0</v>
      </c>
      <c r="R182" s="220">
        <f t="shared" ref="R182:R184" si="397">SUM(M182:Q182)</f>
        <v>0</v>
      </c>
      <c r="S182" s="102"/>
      <c r="T182" s="102"/>
      <c r="U182" s="102"/>
      <c r="V182" s="102"/>
      <c r="W182" s="102"/>
      <c r="X182" s="220">
        <f t="shared" ref="X182:X184" si="398">SUM(S182:W182)</f>
        <v>0</v>
      </c>
      <c r="Y182" s="275">
        <f>'NAW2 - Total - SSEH'!Y182</f>
        <v>0</v>
      </c>
      <c r="Z182" s="275">
        <f>'NAW2 - Total - SSEH'!Z182</f>
        <v>0</v>
      </c>
      <c r="AA182" s="275">
        <f>'NAW2 - Total - SSEH'!AA182</f>
        <v>0</v>
      </c>
      <c r="AB182" s="275">
        <f>'NAW2 - Total - SSEH'!AB182</f>
        <v>0</v>
      </c>
      <c r="AC182" s="275">
        <f>'NAW2 - Total - SSEH'!AC182</f>
        <v>0</v>
      </c>
      <c r="AD182" s="220">
        <f t="shared" ref="AD182:AD184" si="399">SUM(Y182:AC182)</f>
        <v>0</v>
      </c>
      <c r="AE182" s="102"/>
      <c r="AF182" s="102"/>
      <c r="AG182" s="102"/>
      <c r="AH182" s="102"/>
      <c r="AI182" s="102"/>
      <c r="AJ182" s="220">
        <f t="shared" ref="AJ182:AJ184" si="400">SUM(AE182:AI182)</f>
        <v>0</v>
      </c>
      <c r="AK182" s="275">
        <f>'NAW2 - Total - SSEH'!AK182</f>
        <v>0</v>
      </c>
      <c r="AL182" s="275">
        <f>'NAW2 - Total - SSEH'!AL182</f>
        <v>0</v>
      </c>
      <c r="AM182" s="275">
        <f>'NAW2 - Total - SSEH'!AM182</f>
        <v>0</v>
      </c>
      <c r="AN182" s="275">
        <f>'NAW2 - Total - SSEH'!AN182</f>
        <v>0</v>
      </c>
      <c r="AO182" s="275">
        <f>'NAW2 - Total - SSEH'!AO182</f>
        <v>0</v>
      </c>
      <c r="AP182" s="220">
        <f t="shared" ref="AP182:AP184" si="401">SUM(AK182:AO182)</f>
        <v>0</v>
      </c>
    </row>
    <row r="183" spans="1:42" ht="25.5" customHeight="1">
      <c r="A183" s="13"/>
      <c r="B183" s="22"/>
      <c r="C183" s="22"/>
      <c r="D183" s="104"/>
      <c r="E183" s="105"/>
      <c r="F183" s="219" t="s">
        <v>82</v>
      </c>
      <c r="G183" s="275">
        <f>'NAW2 - Total - SSEH'!G183</f>
        <v>0</v>
      </c>
      <c r="H183" s="275">
        <f>'NAW2 - Total - SSEH'!H183</f>
        <v>0</v>
      </c>
      <c r="I183" s="275">
        <f>'NAW2 - Total - SSEH'!I183</f>
        <v>0</v>
      </c>
      <c r="J183" s="275">
        <f>'NAW2 - Total - SSEH'!J183</f>
        <v>0</v>
      </c>
      <c r="K183" s="275">
        <f>'NAW2 - Total - SSEH'!K183</f>
        <v>0</v>
      </c>
      <c r="L183" s="220">
        <f t="shared" si="396"/>
        <v>0</v>
      </c>
      <c r="M183" s="275">
        <f>'NAW2 - Total - SSEH'!M183</f>
        <v>0</v>
      </c>
      <c r="N183" s="275">
        <f>'NAW2 - Total - SSEH'!N183</f>
        <v>0</v>
      </c>
      <c r="O183" s="275">
        <f>'NAW2 - Total - SSEH'!O183</f>
        <v>0</v>
      </c>
      <c r="P183" s="275">
        <f>'NAW2 - Total - SSEH'!P183</f>
        <v>0</v>
      </c>
      <c r="Q183" s="275">
        <f>'NAW2 - Total - SSEH'!Q183</f>
        <v>0</v>
      </c>
      <c r="R183" s="220">
        <f t="shared" si="397"/>
        <v>0</v>
      </c>
      <c r="S183" s="102"/>
      <c r="T183" s="102"/>
      <c r="U183" s="102"/>
      <c r="V183" s="102"/>
      <c r="W183" s="102"/>
      <c r="X183" s="220">
        <f t="shared" si="398"/>
        <v>0</v>
      </c>
      <c r="Y183" s="275">
        <f>'NAW2 - Total - SSEH'!Y183</f>
        <v>0</v>
      </c>
      <c r="Z183" s="275">
        <f>'NAW2 - Total - SSEH'!Z183</f>
        <v>0</v>
      </c>
      <c r="AA183" s="275">
        <f>'NAW2 - Total - SSEH'!AA183</f>
        <v>0</v>
      </c>
      <c r="AB183" s="275">
        <f>'NAW2 - Total - SSEH'!AB183</f>
        <v>0</v>
      </c>
      <c r="AC183" s="275">
        <f>'NAW2 - Total - SSEH'!AC183</f>
        <v>0</v>
      </c>
      <c r="AD183" s="220">
        <f t="shared" si="399"/>
        <v>0</v>
      </c>
      <c r="AE183" s="102"/>
      <c r="AF183" s="102"/>
      <c r="AG183" s="102"/>
      <c r="AH183" s="102"/>
      <c r="AI183" s="102"/>
      <c r="AJ183" s="220">
        <f t="shared" si="400"/>
        <v>0</v>
      </c>
      <c r="AK183" s="275">
        <f>'NAW2 - Total - SSEH'!AK183</f>
        <v>0</v>
      </c>
      <c r="AL183" s="275">
        <f>'NAW2 - Total - SSEH'!AL183</f>
        <v>0</v>
      </c>
      <c r="AM183" s="275">
        <f>'NAW2 - Total - SSEH'!AM183</f>
        <v>0</v>
      </c>
      <c r="AN183" s="275">
        <f>'NAW2 - Total - SSEH'!AN183</f>
        <v>0</v>
      </c>
      <c r="AO183" s="275">
        <f>'NAW2 - Total - SSEH'!AO183</f>
        <v>0</v>
      </c>
      <c r="AP183" s="220">
        <f t="shared" si="401"/>
        <v>0</v>
      </c>
    </row>
    <row r="184" spans="1:42" ht="25.5" customHeight="1">
      <c r="A184" s="13"/>
      <c r="B184" s="22"/>
      <c r="C184" s="22"/>
      <c r="D184" s="104"/>
      <c r="E184" s="105"/>
      <c r="F184" s="219" t="s">
        <v>83</v>
      </c>
      <c r="G184" s="275">
        <f>'NAW2 - Total - SSEH'!G184</f>
        <v>0</v>
      </c>
      <c r="H184" s="275">
        <f>'NAW2 - Total - SSEH'!H184</f>
        <v>0</v>
      </c>
      <c r="I184" s="275">
        <f>'NAW2 - Total - SSEH'!I184</f>
        <v>0</v>
      </c>
      <c r="J184" s="275">
        <f>'NAW2 - Total - SSEH'!J184</f>
        <v>0</v>
      </c>
      <c r="K184" s="275">
        <f>'NAW2 - Total - SSEH'!K184</f>
        <v>0</v>
      </c>
      <c r="L184" s="220">
        <f t="shared" si="396"/>
        <v>0</v>
      </c>
      <c r="M184" s="275">
        <f>'NAW2 - Total - SSEH'!M184</f>
        <v>0</v>
      </c>
      <c r="N184" s="275">
        <f>'NAW2 - Total - SSEH'!N184</f>
        <v>0</v>
      </c>
      <c r="O184" s="275">
        <f>'NAW2 - Total - SSEH'!O184</f>
        <v>0</v>
      </c>
      <c r="P184" s="275">
        <f>'NAW2 - Total - SSEH'!P184</f>
        <v>0</v>
      </c>
      <c r="Q184" s="275">
        <f>'NAW2 - Total - SSEH'!Q184</f>
        <v>0</v>
      </c>
      <c r="R184" s="220">
        <f t="shared" si="397"/>
        <v>0</v>
      </c>
      <c r="S184" s="102"/>
      <c r="T184" s="102"/>
      <c r="U184" s="102"/>
      <c r="V184" s="102"/>
      <c r="W184" s="102"/>
      <c r="X184" s="220">
        <f t="shared" si="398"/>
        <v>0</v>
      </c>
      <c r="Y184" s="275">
        <f>'NAW2 - Total - SSEH'!Y184</f>
        <v>0</v>
      </c>
      <c r="Z184" s="275">
        <f>'NAW2 - Total - SSEH'!Z184</f>
        <v>0</v>
      </c>
      <c r="AA184" s="275">
        <f>'NAW2 - Total - SSEH'!AA184</f>
        <v>0</v>
      </c>
      <c r="AB184" s="275">
        <f>'NAW2 - Total - SSEH'!AB184</f>
        <v>0</v>
      </c>
      <c r="AC184" s="275">
        <f>'NAW2 - Total - SSEH'!AC184</f>
        <v>0</v>
      </c>
      <c r="AD184" s="220">
        <f t="shared" si="399"/>
        <v>0</v>
      </c>
      <c r="AE184" s="102"/>
      <c r="AF184" s="102"/>
      <c r="AG184" s="102"/>
      <c r="AH184" s="102"/>
      <c r="AI184" s="102"/>
      <c r="AJ184" s="220">
        <f t="shared" si="400"/>
        <v>0</v>
      </c>
      <c r="AK184" s="275">
        <f>'NAW2 - Total - SSEH'!AK184</f>
        <v>0</v>
      </c>
      <c r="AL184" s="275">
        <f>'NAW2 - Total - SSEH'!AL184</f>
        <v>0</v>
      </c>
      <c r="AM184" s="275">
        <f>'NAW2 - Total - SSEH'!AM184</f>
        <v>0</v>
      </c>
      <c r="AN184" s="275">
        <f>'NAW2 - Total - SSEH'!AN184</f>
        <v>0</v>
      </c>
      <c r="AO184" s="275">
        <f>'NAW2 - Total - SSEH'!AO184</f>
        <v>0</v>
      </c>
      <c r="AP184" s="220">
        <f t="shared" si="401"/>
        <v>0</v>
      </c>
    </row>
    <row r="185" spans="1:42" ht="25.5" customHeight="1" thickBot="1">
      <c r="A185" s="13"/>
      <c r="B185" s="221"/>
      <c r="C185" s="329"/>
      <c r="D185" s="330"/>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82" t="s">
        <v>32</v>
      </c>
      <c r="C186" s="282"/>
      <c r="D186" s="283"/>
      <c r="E186" s="212"/>
      <c r="F186" s="213" t="s">
        <v>78</v>
      </c>
      <c r="G186" s="275">
        <f>'NAW2 - Total - SSEH'!G186</f>
        <v>0</v>
      </c>
      <c r="H186" s="275">
        <f>'NAW2 - Total - SSEH'!H186</f>
        <v>0</v>
      </c>
      <c r="I186" s="275">
        <f>'NAW2 - Total - SSEH'!I186</f>
        <v>0</v>
      </c>
      <c r="J186" s="275">
        <f>'NAW2 - Total - SSEH'!J186</f>
        <v>0</v>
      </c>
      <c r="K186" s="275">
        <f>'NAW2 - Total - SSEH'!K186</f>
        <v>0</v>
      </c>
      <c r="L186" s="216">
        <f>SUM(G186:K186)</f>
        <v>0</v>
      </c>
      <c r="M186" s="275">
        <f>'NAW2 - Total - SSEH'!M186</f>
        <v>0</v>
      </c>
      <c r="N186" s="275">
        <f>'NAW2 - Total - SSEH'!N186</f>
        <v>0</v>
      </c>
      <c r="O186" s="275">
        <f>'NAW2 - Total - SSEH'!O186</f>
        <v>0</v>
      </c>
      <c r="P186" s="275">
        <f>'NAW2 - Total - SSEH'!P186</f>
        <v>0</v>
      </c>
      <c r="Q186" s="275">
        <f>'NAW2 - Total - SSEH'!Q186</f>
        <v>0</v>
      </c>
      <c r="R186" s="216">
        <f>SUM(M186:Q186)</f>
        <v>0</v>
      </c>
      <c r="S186" s="214"/>
      <c r="T186" s="215"/>
      <c r="U186" s="215"/>
      <c r="V186" s="215"/>
      <c r="W186" s="215"/>
      <c r="X186" s="216">
        <f>SUM(S186:W186)</f>
        <v>0</v>
      </c>
      <c r="Y186" s="276">
        <f>'NAW2 - Total - SSEH'!Y186</f>
        <v>0</v>
      </c>
      <c r="Z186" s="276">
        <f>'NAW2 - Total - SSEH'!Z186</f>
        <v>0</v>
      </c>
      <c r="AA186" s="276">
        <f>'NAW2 - Total - SSEH'!AA186</f>
        <v>0</v>
      </c>
      <c r="AB186" s="276">
        <f>'NAW2 - Total - SSEH'!AB186</f>
        <v>0</v>
      </c>
      <c r="AC186" s="276">
        <f>'NAW2 - Total - SSEH'!AC186</f>
        <v>0</v>
      </c>
      <c r="AD186" s="216">
        <f>SUM(Y186:AC186)</f>
        <v>0</v>
      </c>
      <c r="AE186" s="214"/>
      <c r="AF186" s="215"/>
      <c r="AG186" s="215"/>
      <c r="AH186" s="215"/>
      <c r="AI186" s="215"/>
      <c r="AJ186" s="216">
        <f>SUM(AE186:AI186)</f>
        <v>0</v>
      </c>
      <c r="AK186" s="276">
        <f>'NAW2 - Total - SSEH'!AK186</f>
        <v>0</v>
      </c>
      <c r="AL186" s="276">
        <f>'NAW2 - Total - SSEH'!AL186</f>
        <v>0</v>
      </c>
      <c r="AM186" s="276">
        <f>'NAW2 - Total - SSEH'!AM186</f>
        <v>0</v>
      </c>
      <c r="AN186" s="276">
        <f>'NAW2 - Total - SSEH'!AN186</f>
        <v>0</v>
      </c>
      <c r="AO186" s="276">
        <f>'NAW2 - Total - SSEH'!AO186</f>
        <v>0</v>
      </c>
      <c r="AP186" s="216">
        <f>SUM(AK186:AO186)</f>
        <v>0</v>
      </c>
    </row>
    <row r="187" spans="1:42" ht="25.5" customHeight="1">
      <c r="A187" s="13"/>
      <c r="B187" s="22"/>
      <c r="C187" s="22"/>
      <c r="D187" s="104"/>
      <c r="E187" s="105"/>
      <c r="F187" s="219" t="s">
        <v>80</v>
      </c>
      <c r="G187" s="275">
        <f>'NAW2 - Total - SSEH'!G187</f>
        <v>0</v>
      </c>
      <c r="H187" s="275">
        <f>'NAW2 - Total - SSEH'!H187</f>
        <v>0</v>
      </c>
      <c r="I187" s="275">
        <f>'NAW2 - Total - SSEH'!I187</f>
        <v>0</v>
      </c>
      <c r="J187" s="275">
        <f>'NAW2 - Total - SSEH'!J187</f>
        <v>0</v>
      </c>
      <c r="K187" s="275">
        <f>'NAW2 - Total - SSEH'!K187</f>
        <v>0</v>
      </c>
      <c r="L187" s="220">
        <f t="shared" ref="L187:L189" si="408">SUM(G187:K187)</f>
        <v>0</v>
      </c>
      <c r="M187" s="275">
        <f>'NAW2 - Total - SSEH'!M187</f>
        <v>0</v>
      </c>
      <c r="N187" s="275">
        <f>'NAW2 - Total - SSEH'!N187</f>
        <v>0</v>
      </c>
      <c r="O187" s="275">
        <f>'NAW2 - Total - SSEH'!O187</f>
        <v>0</v>
      </c>
      <c r="P187" s="275">
        <f>'NAW2 - Total - SSEH'!P187</f>
        <v>0</v>
      </c>
      <c r="Q187" s="275">
        <f>'NAW2 - Total - SSEH'!Q187</f>
        <v>0</v>
      </c>
      <c r="R187" s="220">
        <f t="shared" ref="R187:R189" si="409">SUM(M187:Q187)</f>
        <v>0</v>
      </c>
      <c r="S187" s="102"/>
      <c r="T187" s="102"/>
      <c r="U187" s="102"/>
      <c r="V187" s="102"/>
      <c r="W187" s="102"/>
      <c r="X187" s="220">
        <f t="shared" ref="X187:X189" si="410">SUM(S187:W187)</f>
        <v>0</v>
      </c>
      <c r="Y187" s="275">
        <f>'NAW2 - Total - SSEH'!Y187</f>
        <v>0</v>
      </c>
      <c r="Z187" s="275">
        <f>'NAW2 - Total - SSEH'!Z187</f>
        <v>0</v>
      </c>
      <c r="AA187" s="275">
        <f>'NAW2 - Total - SSEH'!AA187</f>
        <v>0</v>
      </c>
      <c r="AB187" s="275">
        <f>'NAW2 - Total - SSEH'!AB187</f>
        <v>0</v>
      </c>
      <c r="AC187" s="275">
        <f>'NAW2 - Total - SSEH'!AC187</f>
        <v>0</v>
      </c>
      <c r="AD187" s="220">
        <f t="shared" ref="AD187:AD189" si="411">SUM(Y187:AC187)</f>
        <v>0</v>
      </c>
      <c r="AE187" s="102"/>
      <c r="AF187" s="102"/>
      <c r="AG187" s="102"/>
      <c r="AH187" s="102"/>
      <c r="AI187" s="102"/>
      <c r="AJ187" s="220">
        <f t="shared" ref="AJ187:AJ189" si="412">SUM(AE187:AI187)</f>
        <v>0</v>
      </c>
      <c r="AK187" s="275">
        <f>'NAW2 - Total - SSEH'!AK187</f>
        <v>0</v>
      </c>
      <c r="AL187" s="275">
        <f>'NAW2 - Total - SSEH'!AL187</f>
        <v>0</v>
      </c>
      <c r="AM187" s="275">
        <f>'NAW2 - Total - SSEH'!AM187</f>
        <v>0</v>
      </c>
      <c r="AN187" s="275">
        <f>'NAW2 - Total - SSEH'!AN187</f>
        <v>0</v>
      </c>
      <c r="AO187" s="275">
        <f>'NAW2 - Total - SSEH'!AO187</f>
        <v>0</v>
      </c>
      <c r="AP187" s="220">
        <f t="shared" ref="AP187:AP189" si="413">SUM(AK187:AO187)</f>
        <v>0</v>
      </c>
    </row>
    <row r="188" spans="1:42" ht="25.5" customHeight="1">
      <c r="A188" s="13"/>
      <c r="B188" s="22"/>
      <c r="C188" s="22"/>
      <c r="D188" s="104"/>
      <c r="E188" s="105"/>
      <c r="F188" s="219" t="s">
        <v>82</v>
      </c>
      <c r="G188" s="275">
        <f>'NAW2 - Total - SSEH'!G188</f>
        <v>0</v>
      </c>
      <c r="H188" s="275">
        <f>'NAW2 - Total - SSEH'!H188</f>
        <v>0</v>
      </c>
      <c r="I188" s="275">
        <f>'NAW2 - Total - SSEH'!I188</f>
        <v>0</v>
      </c>
      <c r="J188" s="275">
        <f>'NAW2 - Total - SSEH'!J188</f>
        <v>0</v>
      </c>
      <c r="K188" s="275">
        <f>'NAW2 - Total - SSEH'!K188</f>
        <v>0</v>
      </c>
      <c r="L188" s="220">
        <f t="shared" si="408"/>
        <v>0</v>
      </c>
      <c r="M188" s="275">
        <f>'NAW2 - Total - SSEH'!M188</f>
        <v>0</v>
      </c>
      <c r="N188" s="275">
        <f>'NAW2 - Total - SSEH'!N188</f>
        <v>0</v>
      </c>
      <c r="O188" s="275">
        <f>'NAW2 - Total - SSEH'!O188</f>
        <v>0</v>
      </c>
      <c r="P188" s="275">
        <f>'NAW2 - Total - SSEH'!P188</f>
        <v>0</v>
      </c>
      <c r="Q188" s="275">
        <f>'NAW2 - Total - SSEH'!Q188</f>
        <v>0</v>
      </c>
      <c r="R188" s="220">
        <f t="shared" si="409"/>
        <v>0</v>
      </c>
      <c r="S188" s="102"/>
      <c r="T188" s="102"/>
      <c r="U188" s="102"/>
      <c r="V188" s="102"/>
      <c r="W188" s="102"/>
      <c r="X188" s="220">
        <f t="shared" si="410"/>
        <v>0</v>
      </c>
      <c r="Y188" s="275">
        <f>'NAW2 - Total - SSEH'!Y188</f>
        <v>0</v>
      </c>
      <c r="Z188" s="275">
        <f>'NAW2 - Total - SSEH'!Z188</f>
        <v>0</v>
      </c>
      <c r="AA188" s="275">
        <f>'NAW2 - Total - SSEH'!AA188</f>
        <v>0</v>
      </c>
      <c r="AB188" s="275">
        <f>'NAW2 - Total - SSEH'!AB188</f>
        <v>0</v>
      </c>
      <c r="AC188" s="275">
        <f>'NAW2 - Total - SSEH'!AC188</f>
        <v>0</v>
      </c>
      <c r="AD188" s="220">
        <f t="shared" si="411"/>
        <v>0</v>
      </c>
      <c r="AE188" s="102"/>
      <c r="AF188" s="102"/>
      <c r="AG188" s="102"/>
      <c r="AH188" s="102"/>
      <c r="AI188" s="102"/>
      <c r="AJ188" s="220">
        <f t="shared" si="412"/>
        <v>0</v>
      </c>
      <c r="AK188" s="275">
        <f>'NAW2 - Total - SSEH'!AK188</f>
        <v>0</v>
      </c>
      <c r="AL188" s="275">
        <f>'NAW2 - Total - SSEH'!AL188</f>
        <v>0</v>
      </c>
      <c r="AM188" s="275">
        <f>'NAW2 - Total - SSEH'!AM188</f>
        <v>0</v>
      </c>
      <c r="AN188" s="275">
        <f>'NAW2 - Total - SSEH'!AN188</f>
        <v>0</v>
      </c>
      <c r="AO188" s="275">
        <f>'NAW2 - Total - SSEH'!AO188</f>
        <v>0</v>
      </c>
      <c r="AP188" s="220">
        <f t="shared" si="413"/>
        <v>0</v>
      </c>
    </row>
    <row r="189" spans="1:42" ht="25.5" customHeight="1">
      <c r="A189" s="13"/>
      <c r="B189" s="22"/>
      <c r="C189" s="22"/>
      <c r="D189" s="104"/>
      <c r="E189" s="105"/>
      <c r="F189" s="219" t="s">
        <v>83</v>
      </c>
      <c r="G189" s="275">
        <f>'NAW2 - Total - SSEH'!G189</f>
        <v>0</v>
      </c>
      <c r="H189" s="275">
        <f>'NAW2 - Total - SSEH'!H189</f>
        <v>0</v>
      </c>
      <c r="I189" s="275">
        <f>'NAW2 - Total - SSEH'!I189</f>
        <v>0</v>
      </c>
      <c r="J189" s="275">
        <f>'NAW2 - Total - SSEH'!J189</f>
        <v>0</v>
      </c>
      <c r="K189" s="275">
        <f>'NAW2 - Total - SSEH'!K189</f>
        <v>0</v>
      </c>
      <c r="L189" s="220">
        <f t="shared" si="408"/>
        <v>0</v>
      </c>
      <c r="M189" s="275">
        <f>'NAW2 - Total - SSEH'!M189</f>
        <v>0</v>
      </c>
      <c r="N189" s="275">
        <f>'NAW2 - Total - SSEH'!N189</f>
        <v>0</v>
      </c>
      <c r="O189" s="275">
        <f>'NAW2 - Total - SSEH'!O189</f>
        <v>0</v>
      </c>
      <c r="P189" s="275">
        <f>'NAW2 - Total - SSEH'!P189</f>
        <v>0</v>
      </c>
      <c r="Q189" s="275">
        <f>'NAW2 - Total - SSEH'!Q189</f>
        <v>0</v>
      </c>
      <c r="R189" s="220">
        <f t="shared" si="409"/>
        <v>0</v>
      </c>
      <c r="S189" s="102"/>
      <c r="T189" s="102"/>
      <c r="U189" s="102"/>
      <c r="V189" s="102"/>
      <c r="W189" s="102"/>
      <c r="X189" s="220">
        <f t="shared" si="410"/>
        <v>0</v>
      </c>
      <c r="Y189" s="275">
        <f>'NAW2 - Total - SSEH'!Y189</f>
        <v>0</v>
      </c>
      <c r="Z189" s="275">
        <f>'NAW2 - Total - SSEH'!Z189</f>
        <v>0</v>
      </c>
      <c r="AA189" s="275">
        <f>'NAW2 - Total - SSEH'!AA189</f>
        <v>0</v>
      </c>
      <c r="AB189" s="275">
        <f>'NAW2 - Total - SSEH'!AB189</f>
        <v>0</v>
      </c>
      <c r="AC189" s="275">
        <f>'NAW2 - Total - SSEH'!AC189</f>
        <v>0</v>
      </c>
      <c r="AD189" s="220">
        <f t="shared" si="411"/>
        <v>0</v>
      </c>
      <c r="AE189" s="102"/>
      <c r="AF189" s="102"/>
      <c r="AG189" s="102"/>
      <c r="AH189" s="102"/>
      <c r="AI189" s="102"/>
      <c r="AJ189" s="220">
        <f t="shared" si="412"/>
        <v>0</v>
      </c>
      <c r="AK189" s="275">
        <f>'NAW2 - Total - SSEH'!AK189</f>
        <v>0</v>
      </c>
      <c r="AL189" s="275">
        <f>'NAW2 - Total - SSEH'!AL189</f>
        <v>0</v>
      </c>
      <c r="AM189" s="275">
        <f>'NAW2 - Total - SSEH'!AM189</f>
        <v>0</v>
      </c>
      <c r="AN189" s="275">
        <f>'NAW2 - Total - SSEH'!AN189</f>
        <v>0</v>
      </c>
      <c r="AO189" s="275">
        <f>'NAW2 - Total - SSEH'!AO189</f>
        <v>0</v>
      </c>
      <c r="AP189" s="220">
        <f t="shared" si="413"/>
        <v>0</v>
      </c>
    </row>
    <row r="190" spans="1:42" ht="25.5" customHeight="1" thickBot="1">
      <c r="A190" s="13"/>
      <c r="B190" s="221"/>
      <c r="C190" s="329"/>
      <c r="D190" s="330"/>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82" t="s">
        <v>33</v>
      </c>
      <c r="C191" s="282"/>
      <c r="D191" s="283"/>
      <c r="E191" s="212"/>
      <c r="F191" s="213" t="s">
        <v>78</v>
      </c>
      <c r="G191" s="275">
        <f>'NAW2 - Total - SSEH'!G191</f>
        <v>0</v>
      </c>
      <c r="H191" s="275">
        <f>'NAW2 - Total - SSEH'!H191</f>
        <v>0</v>
      </c>
      <c r="I191" s="275">
        <f>'NAW2 - Total - SSEH'!I191</f>
        <v>0</v>
      </c>
      <c r="J191" s="275">
        <f>'NAW2 - Total - SSEH'!J191</f>
        <v>0</v>
      </c>
      <c r="K191" s="275">
        <f>'NAW2 - Total - SSEH'!K191</f>
        <v>0</v>
      </c>
      <c r="L191" s="216">
        <f>SUM(G191:K191)</f>
        <v>0</v>
      </c>
      <c r="M191" s="275">
        <f>'NAW2 - Total - SSEH'!M191</f>
        <v>0</v>
      </c>
      <c r="N191" s="275">
        <f>'NAW2 - Total - SSEH'!N191</f>
        <v>0</v>
      </c>
      <c r="O191" s="275">
        <f>'NAW2 - Total - SSEH'!O191</f>
        <v>0</v>
      </c>
      <c r="P191" s="275">
        <f>'NAW2 - Total - SSEH'!P191</f>
        <v>0</v>
      </c>
      <c r="Q191" s="275">
        <f>'NAW2 - Total - SSEH'!Q191</f>
        <v>0</v>
      </c>
      <c r="R191" s="216">
        <f>SUM(M191:Q191)</f>
        <v>0</v>
      </c>
      <c r="S191" s="214"/>
      <c r="T191" s="215"/>
      <c r="U191" s="215"/>
      <c r="V191" s="215"/>
      <c r="W191" s="215"/>
      <c r="X191" s="216">
        <f>SUM(S191:W191)</f>
        <v>0</v>
      </c>
      <c r="Y191" s="276">
        <f>'NAW2 - Total - SSEH'!Y191</f>
        <v>0</v>
      </c>
      <c r="Z191" s="276">
        <f>'NAW2 - Total - SSEH'!Z191</f>
        <v>0</v>
      </c>
      <c r="AA191" s="276">
        <f>'NAW2 - Total - SSEH'!AA191</f>
        <v>0</v>
      </c>
      <c r="AB191" s="276">
        <f>'NAW2 - Total - SSEH'!AB191</f>
        <v>0</v>
      </c>
      <c r="AC191" s="276">
        <f>'NAW2 - Total - SSEH'!AC191</f>
        <v>0</v>
      </c>
      <c r="AD191" s="216">
        <f>SUM(Y191:AC191)</f>
        <v>0</v>
      </c>
      <c r="AE191" s="214"/>
      <c r="AF191" s="215"/>
      <c r="AG191" s="215"/>
      <c r="AH191" s="215"/>
      <c r="AI191" s="215"/>
      <c r="AJ191" s="216">
        <f>SUM(AE191:AI191)</f>
        <v>0</v>
      </c>
      <c r="AK191" s="276">
        <f>'NAW2 - Total - SSEH'!AK191</f>
        <v>0</v>
      </c>
      <c r="AL191" s="276">
        <f>'NAW2 - Total - SSEH'!AL191</f>
        <v>0</v>
      </c>
      <c r="AM191" s="276">
        <f>'NAW2 - Total - SSEH'!AM191</f>
        <v>0</v>
      </c>
      <c r="AN191" s="276">
        <f>'NAW2 - Total - SSEH'!AN191</f>
        <v>0</v>
      </c>
      <c r="AO191" s="276">
        <f>'NAW2 - Total - SSEH'!AO191</f>
        <v>0</v>
      </c>
      <c r="AP191" s="216">
        <f>SUM(AK191:AO191)</f>
        <v>0</v>
      </c>
    </row>
    <row r="192" spans="1:42" ht="25.5" customHeight="1">
      <c r="A192" s="13"/>
      <c r="B192" s="22"/>
      <c r="C192" s="22"/>
      <c r="D192" s="104"/>
      <c r="E192" s="105"/>
      <c r="F192" s="219" t="s">
        <v>80</v>
      </c>
      <c r="G192" s="275">
        <f>'NAW2 - Total - SSEH'!G192</f>
        <v>0</v>
      </c>
      <c r="H192" s="275">
        <f>'NAW2 - Total - SSEH'!H192</f>
        <v>0</v>
      </c>
      <c r="I192" s="275">
        <f>'NAW2 - Total - SSEH'!I192</f>
        <v>0</v>
      </c>
      <c r="J192" s="275">
        <f>'NAW2 - Total - SSEH'!J192</f>
        <v>0</v>
      </c>
      <c r="K192" s="275">
        <f>'NAW2 - Total - SSEH'!K192</f>
        <v>0</v>
      </c>
      <c r="L192" s="220">
        <f t="shared" ref="L192:L194" si="420">SUM(G192:K192)</f>
        <v>0</v>
      </c>
      <c r="M192" s="275">
        <f>'NAW2 - Total - SSEH'!M192</f>
        <v>0</v>
      </c>
      <c r="N192" s="275">
        <f>'NAW2 - Total - SSEH'!N192</f>
        <v>0</v>
      </c>
      <c r="O192" s="275">
        <f>'NAW2 - Total - SSEH'!O192</f>
        <v>0</v>
      </c>
      <c r="P192" s="275">
        <f>'NAW2 - Total - SSEH'!P192</f>
        <v>0</v>
      </c>
      <c r="Q192" s="275">
        <f>'NAW2 - Total - SSEH'!Q192</f>
        <v>0</v>
      </c>
      <c r="R192" s="220">
        <f t="shared" ref="R192:R194" si="421">SUM(M192:Q192)</f>
        <v>0</v>
      </c>
      <c r="S192" s="102"/>
      <c r="T192" s="102"/>
      <c r="U192" s="102"/>
      <c r="V192" s="102"/>
      <c r="W192" s="102"/>
      <c r="X192" s="220">
        <f t="shared" ref="X192:X194" si="422">SUM(S192:W192)</f>
        <v>0</v>
      </c>
      <c r="Y192" s="275">
        <f>'NAW2 - Total - SSEH'!Y192</f>
        <v>0</v>
      </c>
      <c r="Z192" s="275">
        <f>'NAW2 - Total - SSEH'!Z192</f>
        <v>0</v>
      </c>
      <c r="AA192" s="275">
        <f>'NAW2 - Total - SSEH'!AA192</f>
        <v>0</v>
      </c>
      <c r="AB192" s="275">
        <f>'NAW2 - Total - SSEH'!AB192</f>
        <v>0</v>
      </c>
      <c r="AC192" s="275">
        <f>'NAW2 - Total - SSEH'!AC192</f>
        <v>0</v>
      </c>
      <c r="AD192" s="220">
        <f t="shared" ref="AD192:AD194" si="423">SUM(Y192:AC192)</f>
        <v>0</v>
      </c>
      <c r="AE192" s="102"/>
      <c r="AF192" s="102"/>
      <c r="AG192" s="102"/>
      <c r="AH192" s="102"/>
      <c r="AI192" s="102"/>
      <c r="AJ192" s="220">
        <f t="shared" ref="AJ192:AJ194" si="424">SUM(AE192:AI192)</f>
        <v>0</v>
      </c>
      <c r="AK192" s="275">
        <f>'NAW2 - Total - SSEH'!AK192</f>
        <v>0</v>
      </c>
      <c r="AL192" s="275">
        <f>'NAW2 - Total - SSEH'!AL192</f>
        <v>0</v>
      </c>
      <c r="AM192" s="275">
        <f>'NAW2 - Total - SSEH'!AM192</f>
        <v>0</v>
      </c>
      <c r="AN192" s="275">
        <f>'NAW2 - Total - SSEH'!AN192</f>
        <v>0</v>
      </c>
      <c r="AO192" s="275">
        <f>'NAW2 - Total - SSEH'!AO192</f>
        <v>0</v>
      </c>
      <c r="AP192" s="220">
        <f t="shared" ref="AP192:AP194" si="425">SUM(AK192:AO192)</f>
        <v>0</v>
      </c>
    </row>
    <row r="193" spans="1:44" ht="25.5" customHeight="1">
      <c r="A193" s="13"/>
      <c r="B193" s="22"/>
      <c r="C193" s="22"/>
      <c r="D193" s="104"/>
      <c r="E193" s="105"/>
      <c r="F193" s="219" t="s">
        <v>82</v>
      </c>
      <c r="G193" s="275">
        <f>'NAW2 - Total - SSEH'!G193</f>
        <v>0</v>
      </c>
      <c r="H193" s="275">
        <f>'NAW2 - Total - SSEH'!H193</f>
        <v>0</v>
      </c>
      <c r="I193" s="275">
        <f>'NAW2 - Total - SSEH'!I193</f>
        <v>0</v>
      </c>
      <c r="J193" s="275">
        <f>'NAW2 - Total - SSEH'!J193</f>
        <v>0</v>
      </c>
      <c r="K193" s="275">
        <f>'NAW2 - Total - SSEH'!K193</f>
        <v>0</v>
      </c>
      <c r="L193" s="220">
        <f t="shared" si="420"/>
        <v>0</v>
      </c>
      <c r="M193" s="275">
        <f>'NAW2 - Total - SSEH'!M193</f>
        <v>0</v>
      </c>
      <c r="N193" s="275">
        <f>'NAW2 - Total - SSEH'!N193</f>
        <v>0</v>
      </c>
      <c r="O193" s="275">
        <f>'NAW2 - Total - SSEH'!O193</f>
        <v>0</v>
      </c>
      <c r="P193" s="275">
        <f>'NAW2 - Total - SSEH'!P193</f>
        <v>0</v>
      </c>
      <c r="Q193" s="275">
        <f>'NAW2 - Total - SSEH'!Q193</f>
        <v>0</v>
      </c>
      <c r="R193" s="220">
        <f t="shared" si="421"/>
        <v>0</v>
      </c>
      <c r="S193" s="102"/>
      <c r="T193" s="102"/>
      <c r="U193" s="102"/>
      <c r="V193" s="102"/>
      <c r="W193" s="102"/>
      <c r="X193" s="220">
        <f t="shared" si="422"/>
        <v>0</v>
      </c>
      <c r="Y193" s="275">
        <f>'NAW2 - Total - SSEH'!Y193</f>
        <v>0</v>
      </c>
      <c r="Z193" s="275">
        <f>'NAW2 - Total - SSEH'!Z193</f>
        <v>0</v>
      </c>
      <c r="AA193" s="275">
        <f>'NAW2 - Total - SSEH'!AA193</f>
        <v>0</v>
      </c>
      <c r="AB193" s="275">
        <f>'NAW2 - Total - SSEH'!AB193</f>
        <v>0</v>
      </c>
      <c r="AC193" s="275">
        <f>'NAW2 - Total - SSEH'!AC193</f>
        <v>0</v>
      </c>
      <c r="AD193" s="220">
        <f t="shared" si="423"/>
        <v>0</v>
      </c>
      <c r="AE193" s="102"/>
      <c r="AF193" s="102"/>
      <c r="AG193" s="102"/>
      <c r="AH193" s="102"/>
      <c r="AI193" s="102"/>
      <c r="AJ193" s="220">
        <f t="shared" si="424"/>
        <v>0</v>
      </c>
      <c r="AK193" s="275">
        <f>'NAW2 - Total - SSEH'!AK193</f>
        <v>0</v>
      </c>
      <c r="AL193" s="275">
        <f>'NAW2 - Total - SSEH'!AL193</f>
        <v>0</v>
      </c>
      <c r="AM193" s="275">
        <f>'NAW2 - Total - SSEH'!AM193</f>
        <v>0</v>
      </c>
      <c r="AN193" s="275">
        <f>'NAW2 - Total - SSEH'!AN193</f>
        <v>0</v>
      </c>
      <c r="AO193" s="275">
        <f>'NAW2 - Total - SSEH'!AO193</f>
        <v>0</v>
      </c>
      <c r="AP193" s="220">
        <f t="shared" si="425"/>
        <v>0</v>
      </c>
    </row>
    <row r="194" spans="1:44" ht="25.5" customHeight="1">
      <c r="A194" s="13"/>
      <c r="B194" s="22"/>
      <c r="C194" s="22"/>
      <c r="D194" s="104"/>
      <c r="E194" s="105"/>
      <c r="F194" s="219" t="s">
        <v>83</v>
      </c>
      <c r="G194" s="275">
        <f>'NAW2 - Total - SSEH'!G194</f>
        <v>0</v>
      </c>
      <c r="H194" s="275">
        <f>'NAW2 - Total - SSEH'!H194</f>
        <v>0</v>
      </c>
      <c r="I194" s="275">
        <f>'NAW2 - Total - SSEH'!I194</f>
        <v>0</v>
      </c>
      <c r="J194" s="275">
        <f>'NAW2 - Total - SSEH'!J194</f>
        <v>0</v>
      </c>
      <c r="K194" s="275">
        <f>'NAW2 - Total - SSEH'!K194</f>
        <v>0</v>
      </c>
      <c r="L194" s="220">
        <f t="shared" si="420"/>
        <v>0</v>
      </c>
      <c r="M194" s="275">
        <f>'NAW2 - Total - SSEH'!M194</f>
        <v>0</v>
      </c>
      <c r="N194" s="275">
        <f>'NAW2 - Total - SSEH'!N194</f>
        <v>0</v>
      </c>
      <c r="O194" s="275">
        <f>'NAW2 - Total - SSEH'!O194</f>
        <v>0</v>
      </c>
      <c r="P194" s="275">
        <f>'NAW2 - Total - SSEH'!P194</f>
        <v>0</v>
      </c>
      <c r="Q194" s="275">
        <f>'NAW2 - Total - SSEH'!Q194</f>
        <v>0</v>
      </c>
      <c r="R194" s="220">
        <f t="shared" si="421"/>
        <v>0</v>
      </c>
      <c r="S194" s="102"/>
      <c r="T194" s="102"/>
      <c r="U194" s="102"/>
      <c r="V194" s="102"/>
      <c r="W194" s="102"/>
      <c r="X194" s="220">
        <f t="shared" si="422"/>
        <v>0</v>
      </c>
      <c r="Y194" s="275">
        <f>'NAW2 - Total - SSEH'!Y194</f>
        <v>0</v>
      </c>
      <c r="Z194" s="275">
        <f>'NAW2 - Total - SSEH'!Z194</f>
        <v>0</v>
      </c>
      <c r="AA194" s="275">
        <f>'NAW2 - Total - SSEH'!AA194</f>
        <v>0</v>
      </c>
      <c r="AB194" s="275">
        <f>'NAW2 - Total - SSEH'!AB194</f>
        <v>0</v>
      </c>
      <c r="AC194" s="275">
        <f>'NAW2 - Total - SSEH'!AC194</f>
        <v>0</v>
      </c>
      <c r="AD194" s="220">
        <f t="shared" si="423"/>
        <v>0</v>
      </c>
      <c r="AE194" s="102"/>
      <c r="AF194" s="102"/>
      <c r="AG194" s="102"/>
      <c r="AH194" s="102"/>
      <c r="AI194" s="102"/>
      <c r="AJ194" s="220">
        <f t="shared" si="424"/>
        <v>0</v>
      </c>
      <c r="AK194" s="275">
        <f>'NAW2 - Total - SSEH'!AK194</f>
        <v>0</v>
      </c>
      <c r="AL194" s="275">
        <f>'NAW2 - Total - SSEH'!AL194</f>
        <v>0</v>
      </c>
      <c r="AM194" s="275">
        <f>'NAW2 - Total - SSEH'!AM194</f>
        <v>0</v>
      </c>
      <c r="AN194" s="275">
        <f>'NAW2 - Total - SSEH'!AN194</f>
        <v>0</v>
      </c>
      <c r="AO194" s="275">
        <f>'NAW2 - Total - SSEH'!AO194</f>
        <v>0</v>
      </c>
      <c r="AP194" s="220">
        <f t="shared" si="425"/>
        <v>0</v>
      </c>
    </row>
    <row r="195" spans="1:44" ht="25.5" customHeight="1" thickBot="1">
      <c r="A195" s="13"/>
      <c r="B195" s="221"/>
      <c r="C195" s="329"/>
      <c r="D195" s="330"/>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82" t="s">
        <v>34</v>
      </c>
      <c r="C196" s="282"/>
      <c r="D196" s="284"/>
      <c r="E196" s="248"/>
      <c r="F196" s="213" t="s">
        <v>78</v>
      </c>
      <c r="G196" s="275">
        <f>'NAW2 - Total - SSEH'!G196</f>
        <v>0</v>
      </c>
      <c r="H196" s="275">
        <f>'NAW2 - Total - SSEH'!H196</f>
        <v>0</v>
      </c>
      <c r="I196" s="275">
        <f>'NAW2 - Total - SSEH'!I196</f>
        <v>0</v>
      </c>
      <c r="J196" s="275">
        <f>'NAW2 - Total - SSEH'!J196</f>
        <v>0</v>
      </c>
      <c r="K196" s="275">
        <f>'NAW2 - Total - SSEH'!K196</f>
        <v>0</v>
      </c>
      <c r="L196" s="216">
        <f>SUM(G196:K196)</f>
        <v>0</v>
      </c>
      <c r="M196" s="275">
        <f>'NAW2 - Total - SSEH'!M196</f>
        <v>0</v>
      </c>
      <c r="N196" s="275">
        <f>'NAW2 - Total - SSEH'!N196</f>
        <v>0</v>
      </c>
      <c r="O196" s="275">
        <f>'NAW2 - Total - SSEH'!O196</f>
        <v>0</v>
      </c>
      <c r="P196" s="275">
        <f>'NAW2 - Total - SSEH'!P196</f>
        <v>0</v>
      </c>
      <c r="Q196" s="275">
        <f>'NAW2 - Total - SSEH'!Q196</f>
        <v>0</v>
      </c>
      <c r="R196" s="216">
        <f>SUM(M196:Q196)</f>
        <v>0</v>
      </c>
      <c r="S196" s="214"/>
      <c r="T196" s="215"/>
      <c r="U196" s="215"/>
      <c r="V196" s="215"/>
      <c r="W196" s="215"/>
      <c r="X196" s="216">
        <f>SUM(S196:W196)</f>
        <v>0</v>
      </c>
      <c r="Y196" s="276">
        <f>'NAW2 - Total - SSEH'!Y196</f>
        <v>0</v>
      </c>
      <c r="Z196" s="276">
        <f>'NAW2 - Total - SSEH'!Z196</f>
        <v>0</v>
      </c>
      <c r="AA196" s="276">
        <f>'NAW2 - Total - SSEH'!AA196</f>
        <v>0</v>
      </c>
      <c r="AB196" s="276">
        <f>'NAW2 - Total - SSEH'!AB196</f>
        <v>0</v>
      </c>
      <c r="AC196" s="276">
        <f>'NAW2 - Total - SSEH'!AC196</f>
        <v>0</v>
      </c>
      <c r="AD196" s="216">
        <f>SUM(Y196:AC196)</f>
        <v>0</v>
      </c>
      <c r="AE196" s="214"/>
      <c r="AF196" s="215"/>
      <c r="AG196" s="215"/>
      <c r="AH196" s="215"/>
      <c r="AI196" s="215"/>
      <c r="AJ196" s="216">
        <f>SUM(AE196:AI196)</f>
        <v>0</v>
      </c>
      <c r="AK196" s="276">
        <f>'NAW2 - Total - SSEH'!AK196</f>
        <v>0</v>
      </c>
      <c r="AL196" s="276">
        <f>'NAW2 - Total - SSEH'!AL196</f>
        <v>0</v>
      </c>
      <c r="AM196" s="276">
        <f>'NAW2 - Total - SSEH'!AM196</f>
        <v>0</v>
      </c>
      <c r="AN196" s="276">
        <f>'NAW2 - Total - SSEH'!AN196</f>
        <v>0</v>
      </c>
      <c r="AO196" s="276">
        <f>'NAW2 - Total - SSEH'!AO196</f>
        <v>0</v>
      </c>
      <c r="AP196" s="216">
        <f>SUM(AK196:AO196)</f>
        <v>0</v>
      </c>
    </row>
    <row r="197" spans="1:44" ht="25.5" customHeight="1">
      <c r="A197" s="13"/>
      <c r="B197" s="22"/>
      <c r="C197" s="22"/>
      <c r="D197" s="285"/>
      <c r="E197" s="250"/>
      <c r="F197" s="219" t="s">
        <v>80</v>
      </c>
      <c r="G197" s="275">
        <f>'NAW2 - Total - SSEH'!G197</f>
        <v>0</v>
      </c>
      <c r="H197" s="275">
        <f>'NAW2 - Total - SSEH'!H197</f>
        <v>0</v>
      </c>
      <c r="I197" s="275">
        <f>'NAW2 - Total - SSEH'!I197</f>
        <v>0</v>
      </c>
      <c r="J197" s="275">
        <f>'NAW2 - Total - SSEH'!J197</f>
        <v>0</v>
      </c>
      <c r="K197" s="275">
        <f>'NAW2 - Total - SSEH'!K197</f>
        <v>0</v>
      </c>
      <c r="L197" s="220">
        <f t="shared" ref="L197:L199" si="432">SUM(G197:K197)</f>
        <v>0</v>
      </c>
      <c r="M197" s="275">
        <f>'NAW2 - Total - SSEH'!M197</f>
        <v>0</v>
      </c>
      <c r="N197" s="275">
        <f>'NAW2 - Total - SSEH'!N197</f>
        <v>0</v>
      </c>
      <c r="O197" s="275">
        <f>'NAW2 - Total - SSEH'!O197</f>
        <v>0</v>
      </c>
      <c r="P197" s="275">
        <f>'NAW2 - Total - SSEH'!P197</f>
        <v>0</v>
      </c>
      <c r="Q197" s="275">
        <f>'NAW2 - Total - SSEH'!Q197</f>
        <v>0</v>
      </c>
      <c r="R197" s="220">
        <f t="shared" ref="R197:R199" si="433">SUM(M197:Q197)</f>
        <v>0</v>
      </c>
      <c r="S197" s="102"/>
      <c r="T197" s="102"/>
      <c r="U197" s="102"/>
      <c r="V197" s="102"/>
      <c r="W197" s="102"/>
      <c r="X197" s="220">
        <f t="shared" ref="X197:X199" si="434">SUM(S197:W197)</f>
        <v>0</v>
      </c>
      <c r="Y197" s="275">
        <f>'NAW2 - Total - SSEH'!Y197</f>
        <v>0</v>
      </c>
      <c r="Z197" s="275">
        <f>'NAW2 - Total - SSEH'!Z197</f>
        <v>0</v>
      </c>
      <c r="AA197" s="275">
        <f>'NAW2 - Total - SSEH'!AA197</f>
        <v>0</v>
      </c>
      <c r="AB197" s="275">
        <f>'NAW2 - Total - SSEH'!AB197</f>
        <v>0</v>
      </c>
      <c r="AC197" s="275">
        <f>'NAW2 - Total - SSEH'!AC197</f>
        <v>0</v>
      </c>
      <c r="AD197" s="220">
        <f t="shared" ref="AD197:AD199" si="435">SUM(Y197:AC197)</f>
        <v>0</v>
      </c>
      <c r="AE197" s="102"/>
      <c r="AF197" s="102"/>
      <c r="AG197" s="102"/>
      <c r="AH197" s="102"/>
      <c r="AI197" s="102"/>
      <c r="AJ197" s="220">
        <f t="shared" ref="AJ197:AJ199" si="436">SUM(AE197:AI197)</f>
        <v>0</v>
      </c>
      <c r="AK197" s="275">
        <f>'NAW2 - Total - SSEH'!AK197</f>
        <v>0</v>
      </c>
      <c r="AL197" s="275">
        <f>'NAW2 - Total - SSEH'!AL197</f>
        <v>0</v>
      </c>
      <c r="AM197" s="275">
        <f>'NAW2 - Total - SSEH'!AM197</f>
        <v>0</v>
      </c>
      <c r="AN197" s="275">
        <f>'NAW2 - Total - SSEH'!AN197</f>
        <v>0</v>
      </c>
      <c r="AO197" s="275">
        <f>'NAW2 - Total - SSEH'!AO197</f>
        <v>0</v>
      </c>
      <c r="AP197" s="220">
        <f t="shared" ref="AP197:AP199" si="437">SUM(AK197:AO197)</f>
        <v>0</v>
      </c>
      <c r="AR197" s="244"/>
    </row>
    <row r="198" spans="1:44" ht="25.5" customHeight="1">
      <c r="A198" s="13"/>
      <c r="B198" s="22"/>
      <c r="C198" s="22"/>
      <c r="D198" s="285"/>
      <c r="E198" s="250"/>
      <c r="F198" s="219" t="s">
        <v>82</v>
      </c>
      <c r="G198" s="275">
        <f>'NAW2 - Total - SSEH'!G198</f>
        <v>0</v>
      </c>
      <c r="H198" s="275">
        <f>'NAW2 - Total - SSEH'!H198</f>
        <v>0</v>
      </c>
      <c r="I198" s="275">
        <f>'NAW2 - Total - SSEH'!I198</f>
        <v>0</v>
      </c>
      <c r="J198" s="275">
        <f>'NAW2 - Total - SSEH'!J198</f>
        <v>0</v>
      </c>
      <c r="K198" s="275">
        <f>'NAW2 - Total - SSEH'!K198</f>
        <v>0</v>
      </c>
      <c r="L198" s="220">
        <f t="shared" si="432"/>
        <v>0</v>
      </c>
      <c r="M198" s="275">
        <f>'NAW2 - Total - SSEH'!M198</f>
        <v>0</v>
      </c>
      <c r="N198" s="275">
        <f>'NAW2 - Total - SSEH'!N198</f>
        <v>0</v>
      </c>
      <c r="O198" s="275">
        <f>'NAW2 - Total - SSEH'!O198</f>
        <v>0</v>
      </c>
      <c r="P198" s="275">
        <f>'NAW2 - Total - SSEH'!P198</f>
        <v>0</v>
      </c>
      <c r="Q198" s="275">
        <f>'NAW2 - Total - SSEH'!Q198</f>
        <v>0</v>
      </c>
      <c r="R198" s="220">
        <f t="shared" si="433"/>
        <v>0</v>
      </c>
      <c r="S198" s="102"/>
      <c r="T198" s="102"/>
      <c r="U198" s="102"/>
      <c r="V198" s="102"/>
      <c r="W198" s="102"/>
      <c r="X198" s="220">
        <f t="shared" si="434"/>
        <v>0</v>
      </c>
      <c r="Y198" s="275">
        <f>'NAW2 - Total - SSEH'!Y198</f>
        <v>0</v>
      </c>
      <c r="Z198" s="275">
        <f>'NAW2 - Total - SSEH'!Z198</f>
        <v>0</v>
      </c>
      <c r="AA198" s="275">
        <f>'NAW2 - Total - SSEH'!AA198</f>
        <v>0</v>
      </c>
      <c r="AB198" s="275">
        <f>'NAW2 - Total - SSEH'!AB198</f>
        <v>0</v>
      </c>
      <c r="AC198" s="275">
        <f>'NAW2 - Total - SSEH'!AC198</f>
        <v>0</v>
      </c>
      <c r="AD198" s="220">
        <f t="shared" si="435"/>
        <v>0</v>
      </c>
      <c r="AE198" s="102"/>
      <c r="AF198" s="102"/>
      <c r="AG198" s="102"/>
      <c r="AH198" s="102"/>
      <c r="AI198" s="102"/>
      <c r="AJ198" s="220">
        <f t="shared" si="436"/>
        <v>0</v>
      </c>
      <c r="AK198" s="275">
        <f>'NAW2 - Total - SSEH'!AK198</f>
        <v>0</v>
      </c>
      <c r="AL198" s="275">
        <f>'NAW2 - Total - SSEH'!AL198</f>
        <v>0</v>
      </c>
      <c r="AM198" s="275">
        <f>'NAW2 - Total - SSEH'!AM198</f>
        <v>0</v>
      </c>
      <c r="AN198" s="275">
        <f>'NAW2 - Total - SSEH'!AN198</f>
        <v>0</v>
      </c>
      <c r="AO198" s="275">
        <f>'NAW2 - Total - SSEH'!AO198</f>
        <v>0</v>
      </c>
      <c r="AP198" s="220">
        <f t="shared" si="437"/>
        <v>0</v>
      </c>
      <c r="AR198" s="244"/>
    </row>
    <row r="199" spans="1:44" ht="25.5" customHeight="1">
      <c r="A199" s="13"/>
      <c r="B199" s="22"/>
      <c r="C199" s="22"/>
      <c r="D199" s="285"/>
      <c r="E199" s="250"/>
      <c r="F199" s="219" t="s">
        <v>83</v>
      </c>
      <c r="G199" s="275">
        <f>'NAW2 - Total - SSEH'!G199</f>
        <v>0</v>
      </c>
      <c r="H199" s="275">
        <f>'NAW2 - Total - SSEH'!H199</f>
        <v>0</v>
      </c>
      <c r="I199" s="275">
        <f>'NAW2 - Total - SSEH'!I199</f>
        <v>0</v>
      </c>
      <c r="J199" s="275">
        <f>'NAW2 - Total - SSEH'!J199</f>
        <v>0</v>
      </c>
      <c r="K199" s="275">
        <f>'NAW2 - Total - SSEH'!K199</f>
        <v>0</v>
      </c>
      <c r="L199" s="220">
        <f t="shared" si="432"/>
        <v>0</v>
      </c>
      <c r="M199" s="275">
        <f>'NAW2 - Total - SSEH'!M199</f>
        <v>0</v>
      </c>
      <c r="N199" s="275">
        <f>'NAW2 - Total - SSEH'!N199</f>
        <v>0</v>
      </c>
      <c r="O199" s="275">
        <f>'NAW2 - Total - SSEH'!O199</f>
        <v>0</v>
      </c>
      <c r="P199" s="275">
        <f>'NAW2 - Total - SSEH'!P199</f>
        <v>0</v>
      </c>
      <c r="Q199" s="275">
        <f>'NAW2 - Total - SSEH'!Q199</f>
        <v>0</v>
      </c>
      <c r="R199" s="220">
        <f t="shared" si="433"/>
        <v>0</v>
      </c>
      <c r="S199" s="102"/>
      <c r="T199" s="102"/>
      <c r="U199" s="102"/>
      <c r="V199" s="102"/>
      <c r="W199" s="102"/>
      <c r="X199" s="220">
        <f t="shared" si="434"/>
        <v>0</v>
      </c>
      <c r="Y199" s="275">
        <f>'NAW2 - Total - SSEH'!Y199</f>
        <v>0</v>
      </c>
      <c r="Z199" s="275">
        <f>'NAW2 - Total - SSEH'!Z199</f>
        <v>0</v>
      </c>
      <c r="AA199" s="275">
        <f>'NAW2 - Total - SSEH'!AA199</f>
        <v>0</v>
      </c>
      <c r="AB199" s="275">
        <f>'NAW2 - Total - SSEH'!AB199</f>
        <v>0</v>
      </c>
      <c r="AC199" s="275">
        <f>'NAW2 - Total - SSEH'!AC199</f>
        <v>0</v>
      </c>
      <c r="AD199" s="220">
        <f t="shared" si="435"/>
        <v>0</v>
      </c>
      <c r="AE199" s="102"/>
      <c r="AF199" s="102"/>
      <c r="AG199" s="102"/>
      <c r="AH199" s="102"/>
      <c r="AI199" s="102"/>
      <c r="AJ199" s="220">
        <f t="shared" si="436"/>
        <v>0</v>
      </c>
      <c r="AK199" s="275">
        <f>'NAW2 - Total - SSEH'!AK199</f>
        <v>0</v>
      </c>
      <c r="AL199" s="275">
        <f>'NAW2 - Total - SSEH'!AL199</f>
        <v>0</v>
      </c>
      <c r="AM199" s="275">
        <f>'NAW2 - Total - SSEH'!AM199</f>
        <v>0</v>
      </c>
      <c r="AN199" s="275">
        <f>'NAW2 - Total - SSEH'!AN199</f>
        <v>0</v>
      </c>
      <c r="AO199" s="275">
        <f>'NAW2 - Total - SSEH'!AO199</f>
        <v>0</v>
      </c>
      <c r="AP199" s="220">
        <f t="shared" si="437"/>
        <v>0</v>
      </c>
      <c r="AR199" s="244"/>
    </row>
    <row r="200" spans="1:44" ht="25.5" customHeight="1" thickBot="1">
      <c r="A200" s="13"/>
      <c r="B200" s="221"/>
      <c r="C200" s="329"/>
      <c r="D200" s="330"/>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82"/>
      <c r="D201" s="283"/>
      <c r="E201" s="212"/>
      <c r="F201" s="213" t="s">
        <v>78</v>
      </c>
      <c r="G201" s="278">
        <f>'NAW2 - Total - SSEH'!G201</f>
        <v>0</v>
      </c>
      <c r="H201" s="278">
        <f>'NAW2 - Total - SSEH'!H201</f>
        <v>0</v>
      </c>
      <c r="I201" s="278">
        <f>'NAW2 - Total - SSEH'!I201</f>
        <v>0</v>
      </c>
      <c r="J201" s="278">
        <f>'NAW2 - Total - SSEH'!J201</f>
        <v>0</v>
      </c>
      <c r="K201" s="278">
        <f>'NAW2 - Total - SSEH'!K201</f>
        <v>0</v>
      </c>
      <c r="L201" s="216">
        <f>SUM(G201:K201)</f>
        <v>0</v>
      </c>
      <c r="M201" s="278">
        <f>'NAW2 - Total - SSEH'!M201</f>
        <v>0</v>
      </c>
      <c r="N201" s="278">
        <f>'NAW2 - Total - SSEH'!N201</f>
        <v>0</v>
      </c>
      <c r="O201" s="278">
        <f>'NAW2 - Total - SSEH'!O201</f>
        <v>0</v>
      </c>
      <c r="P201" s="278">
        <f>'NAW2 - Total - SSEH'!P201</f>
        <v>0</v>
      </c>
      <c r="Q201" s="278">
        <f>'NAW2 - Total - SSEH'!Q201</f>
        <v>0</v>
      </c>
      <c r="R201" s="216">
        <f>SUM(M201:Q201)</f>
        <v>0</v>
      </c>
      <c r="S201" s="214"/>
      <c r="T201" s="215"/>
      <c r="U201" s="215"/>
      <c r="V201" s="215"/>
      <c r="W201" s="215"/>
      <c r="X201" s="216">
        <f>SUM(S201:W201)</f>
        <v>0</v>
      </c>
      <c r="Y201" s="278">
        <f>'NAW2 - Total - SSEH'!Y201</f>
        <v>0</v>
      </c>
      <c r="Z201" s="278">
        <f>'NAW2 - Total - SSEH'!Z201</f>
        <v>0</v>
      </c>
      <c r="AA201" s="278">
        <f>'NAW2 - Total - SSEH'!AA201</f>
        <v>0</v>
      </c>
      <c r="AB201" s="278">
        <f>'NAW2 - Total - SSEH'!AB201</f>
        <v>0</v>
      </c>
      <c r="AC201" s="278">
        <f>'NAW2 - Total - SSEH'!AC201</f>
        <v>0</v>
      </c>
      <c r="AD201" s="216">
        <f>SUM(Y201:AC201)</f>
        <v>0</v>
      </c>
      <c r="AE201" s="214"/>
      <c r="AF201" s="215"/>
      <c r="AG201" s="215"/>
      <c r="AH201" s="215"/>
      <c r="AI201" s="215"/>
      <c r="AJ201" s="216">
        <f>SUM(AE201:AI201)</f>
        <v>0</v>
      </c>
      <c r="AK201" s="278">
        <f>'NAW2 - Total - SSEH'!AK201</f>
        <v>0</v>
      </c>
      <c r="AL201" s="278">
        <f>'NAW2 - Total - SSEH'!AL201</f>
        <v>0</v>
      </c>
      <c r="AM201" s="278">
        <f>'NAW2 - Total - SSEH'!AM201</f>
        <v>0</v>
      </c>
      <c r="AN201" s="278">
        <f>'NAW2 - Total - SSEH'!AN201</f>
        <v>0</v>
      </c>
      <c r="AO201" s="278">
        <f>'NAW2 - Total - SSEH'!AO201</f>
        <v>0</v>
      </c>
      <c r="AP201" s="216">
        <f>SUM(AK201:AO201)</f>
        <v>0</v>
      </c>
    </row>
    <row r="202" spans="1:44" s="244" customFormat="1" ht="25.5" customHeight="1">
      <c r="A202" s="13"/>
      <c r="B202" s="19"/>
      <c r="C202" s="22"/>
      <c r="D202" s="104"/>
      <c r="E202" s="105"/>
      <c r="F202" s="219" t="s">
        <v>80</v>
      </c>
      <c r="G202" s="275">
        <f>'NAW2 - Total - SSEH'!G202</f>
        <v>0</v>
      </c>
      <c r="H202" s="275">
        <f>'NAW2 - Total - SSEH'!H202</f>
        <v>0</v>
      </c>
      <c r="I202" s="275">
        <f>'NAW2 - Total - SSEH'!I202</f>
        <v>0</v>
      </c>
      <c r="J202" s="275">
        <f>'NAW2 - Total - SSEH'!J202</f>
        <v>0</v>
      </c>
      <c r="K202" s="275">
        <f>'NAW2 - Total - SSEH'!K202</f>
        <v>0</v>
      </c>
      <c r="L202" s="220">
        <f t="shared" ref="L202:L204" si="444">SUM(G202:K202)</f>
        <v>0</v>
      </c>
      <c r="M202" s="275">
        <f>'NAW2 - Total - SSEH'!M202</f>
        <v>0</v>
      </c>
      <c r="N202" s="275">
        <f>'NAW2 - Total - SSEH'!N202</f>
        <v>0</v>
      </c>
      <c r="O202" s="275">
        <f>'NAW2 - Total - SSEH'!O202</f>
        <v>0</v>
      </c>
      <c r="P202" s="275">
        <f>'NAW2 - Total - SSEH'!P202</f>
        <v>0</v>
      </c>
      <c r="Q202" s="275">
        <f>'NAW2 - Total - SSEH'!Q202</f>
        <v>0</v>
      </c>
      <c r="R202" s="220">
        <f t="shared" ref="R202:R204" si="445">SUM(M202:Q202)</f>
        <v>0</v>
      </c>
      <c r="S202" s="102"/>
      <c r="T202" s="102"/>
      <c r="U202" s="102"/>
      <c r="V202" s="102"/>
      <c r="W202" s="102"/>
      <c r="X202" s="220">
        <f t="shared" ref="X202:X204" si="446">SUM(S202:W202)</f>
        <v>0</v>
      </c>
      <c r="Y202" s="275">
        <f>'NAW2 - Total - SSEH'!Y202</f>
        <v>0</v>
      </c>
      <c r="Z202" s="275">
        <f>'NAW2 - Total - SSEH'!Z202</f>
        <v>0</v>
      </c>
      <c r="AA202" s="275">
        <f>'NAW2 - Total - SSEH'!AA202</f>
        <v>0</v>
      </c>
      <c r="AB202" s="275">
        <f>'NAW2 - Total - SSEH'!AB202</f>
        <v>0</v>
      </c>
      <c r="AC202" s="275">
        <f>'NAW2 - Total - SSEH'!AC202</f>
        <v>0</v>
      </c>
      <c r="AD202" s="220">
        <f t="shared" ref="AD202:AD204" si="447">SUM(Y202:AC202)</f>
        <v>0</v>
      </c>
      <c r="AE202" s="102"/>
      <c r="AF202" s="102"/>
      <c r="AG202" s="102"/>
      <c r="AH202" s="102"/>
      <c r="AI202" s="102"/>
      <c r="AJ202" s="220">
        <f t="shared" ref="AJ202:AJ204" si="448">SUM(AE202:AI202)</f>
        <v>0</v>
      </c>
      <c r="AK202" s="275">
        <f>'NAW2 - Total - SSEH'!AK202</f>
        <v>0</v>
      </c>
      <c r="AL202" s="275">
        <f>'NAW2 - Total - SSEH'!AL202</f>
        <v>0</v>
      </c>
      <c r="AM202" s="275">
        <f>'NAW2 - Total - SSEH'!AM202</f>
        <v>0</v>
      </c>
      <c r="AN202" s="275">
        <f>'NAW2 - Total - SSEH'!AN202</f>
        <v>0</v>
      </c>
      <c r="AO202" s="275">
        <f>'NAW2 - Total - SSEH'!AO202</f>
        <v>0</v>
      </c>
      <c r="AP202" s="220">
        <f t="shared" ref="AP202:AP204" si="449">SUM(AK202:AO202)</f>
        <v>0</v>
      </c>
      <c r="AR202" s="187"/>
    </row>
    <row r="203" spans="1:44" s="244" customFormat="1" ht="25.5" customHeight="1">
      <c r="A203" s="13"/>
      <c r="B203" s="19"/>
      <c r="C203" s="22"/>
      <c r="D203" s="104"/>
      <c r="E203" s="105"/>
      <c r="F203" s="219" t="s">
        <v>82</v>
      </c>
      <c r="G203" s="275">
        <f>'NAW2 - Total - SSEH'!G203</f>
        <v>0</v>
      </c>
      <c r="H203" s="275">
        <f>'NAW2 - Total - SSEH'!H203</f>
        <v>0</v>
      </c>
      <c r="I203" s="275">
        <f>'NAW2 - Total - SSEH'!I203</f>
        <v>0</v>
      </c>
      <c r="J203" s="275">
        <f>'NAW2 - Total - SSEH'!J203</f>
        <v>0</v>
      </c>
      <c r="K203" s="275">
        <f>'NAW2 - Total - SSEH'!K203</f>
        <v>0</v>
      </c>
      <c r="L203" s="220">
        <f t="shared" si="444"/>
        <v>0</v>
      </c>
      <c r="M203" s="275">
        <f>'NAW2 - Total - SSEH'!M203</f>
        <v>0</v>
      </c>
      <c r="N203" s="275">
        <f>'NAW2 - Total - SSEH'!N203</f>
        <v>0</v>
      </c>
      <c r="O203" s="275">
        <f>'NAW2 - Total - SSEH'!O203</f>
        <v>0</v>
      </c>
      <c r="P203" s="275">
        <f>'NAW2 - Total - SSEH'!P203</f>
        <v>0</v>
      </c>
      <c r="Q203" s="275">
        <f>'NAW2 - Total - SSEH'!Q203</f>
        <v>0</v>
      </c>
      <c r="R203" s="220">
        <f t="shared" si="445"/>
        <v>0</v>
      </c>
      <c r="S203" s="102"/>
      <c r="T203" s="102"/>
      <c r="U203" s="102"/>
      <c r="V203" s="102"/>
      <c r="W203" s="102"/>
      <c r="X203" s="220">
        <f t="shared" si="446"/>
        <v>0</v>
      </c>
      <c r="Y203" s="275">
        <f>'NAW2 - Total - SSEH'!Y203</f>
        <v>0</v>
      </c>
      <c r="Z203" s="275">
        <f>'NAW2 - Total - SSEH'!Z203</f>
        <v>0</v>
      </c>
      <c r="AA203" s="275">
        <f>'NAW2 - Total - SSEH'!AA203</f>
        <v>0</v>
      </c>
      <c r="AB203" s="275">
        <f>'NAW2 - Total - SSEH'!AB203</f>
        <v>0</v>
      </c>
      <c r="AC203" s="275">
        <f>'NAW2 - Total - SSEH'!AC203</f>
        <v>0</v>
      </c>
      <c r="AD203" s="220">
        <f t="shared" si="447"/>
        <v>0</v>
      </c>
      <c r="AE203" s="102"/>
      <c r="AF203" s="102"/>
      <c r="AG203" s="102"/>
      <c r="AH203" s="102"/>
      <c r="AI203" s="102"/>
      <c r="AJ203" s="220">
        <f t="shared" si="448"/>
        <v>0</v>
      </c>
      <c r="AK203" s="275">
        <f>'NAW2 - Total - SSEH'!AK203</f>
        <v>0</v>
      </c>
      <c r="AL203" s="275">
        <f>'NAW2 - Total - SSEH'!AL203</f>
        <v>0</v>
      </c>
      <c r="AM203" s="275">
        <f>'NAW2 - Total - SSEH'!AM203</f>
        <v>0</v>
      </c>
      <c r="AN203" s="275">
        <f>'NAW2 - Total - SSEH'!AN203</f>
        <v>0</v>
      </c>
      <c r="AO203" s="275">
        <f>'NAW2 - Total - SSEH'!AO203</f>
        <v>0</v>
      </c>
      <c r="AP203" s="220">
        <f t="shared" si="449"/>
        <v>0</v>
      </c>
    </row>
    <row r="204" spans="1:44" s="244" customFormat="1" ht="25.5" customHeight="1">
      <c r="A204" s="13"/>
      <c r="B204" s="19"/>
      <c r="C204" s="22"/>
      <c r="D204" s="104"/>
      <c r="E204" s="105"/>
      <c r="F204" s="219" t="s">
        <v>83</v>
      </c>
      <c r="G204" s="275">
        <f>'NAW2 - Total - SSEH'!G204</f>
        <v>0</v>
      </c>
      <c r="H204" s="275">
        <f>'NAW2 - Total - SSEH'!H204</f>
        <v>0</v>
      </c>
      <c r="I204" s="275">
        <f>'NAW2 - Total - SSEH'!I204</f>
        <v>0</v>
      </c>
      <c r="J204" s="275">
        <f>'NAW2 - Total - SSEH'!J204</f>
        <v>0</v>
      </c>
      <c r="K204" s="275">
        <f>'NAW2 - Total - SSEH'!K204</f>
        <v>0</v>
      </c>
      <c r="L204" s="220">
        <f t="shared" si="444"/>
        <v>0</v>
      </c>
      <c r="M204" s="275">
        <f>'NAW2 - Total - SSEH'!M204</f>
        <v>0</v>
      </c>
      <c r="N204" s="275">
        <f>'NAW2 - Total - SSEH'!N204</f>
        <v>0</v>
      </c>
      <c r="O204" s="275">
        <f>'NAW2 - Total - SSEH'!O204</f>
        <v>0</v>
      </c>
      <c r="P204" s="275">
        <f>'NAW2 - Total - SSEH'!P204</f>
        <v>0</v>
      </c>
      <c r="Q204" s="275">
        <f>'NAW2 - Total - SSEH'!Q204</f>
        <v>0</v>
      </c>
      <c r="R204" s="220">
        <f t="shared" si="445"/>
        <v>0</v>
      </c>
      <c r="S204" s="102"/>
      <c r="T204" s="102"/>
      <c r="U204" s="102"/>
      <c r="V204" s="102"/>
      <c r="W204" s="102"/>
      <c r="X204" s="220">
        <f t="shared" si="446"/>
        <v>0</v>
      </c>
      <c r="Y204" s="275">
        <f>'NAW2 - Total - SSEH'!Y204</f>
        <v>0</v>
      </c>
      <c r="Z204" s="275">
        <f>'NAW2 - Total - SSEH'!Z204</f>
        <v>0</v>
      </c>
      <c r="AA204" s="275">
        <f>'NAW2 - Total - SSEH'!AA204</f>
        <v>0</v>
      </c>
      <c r="AB204" s="275">
        <f>'NAW2 - Total - SSEH'!AB204</f>
        <v>0</v>
      </c>
      <c r="AC204" s="275">
        <f>'NAW2 - Total - SSEH'!AC204</f>
        <v>0</v>
      </c>
      <c r="AD204" s="220">
        <f t="shared" si="447"/>
        <v>0</v>
      </c>
      <c r="AE204" s="102"/>
      <c r="AF204" s="102"/>
      <c r="AG204" s="102"/>
      <c r="AH204" s="102"/>
      <c r="AI204" s="102"/>
      <c r="AJ204" s="220">
        <f t="shared" si="448"/>
        <v>0</v>
      </c>
      <c r="AK204" s="275">
        <f>'NAW2 - Total - SSEH'!AK204</f>
        <v>0</v>
      </c>
      <c r="AL204" s="275">
        <f>'NAW2 - Total - SSEH'!AL204</f>
        <v>0</v>
      </c>
      <c r="AM204" s="275">
        <f>'NAW2 - Total - SSEH'!AM204</f>
        <v>0</v>
      </c>
      <c r="AN204" s="275">
        <f>'NAW2 - Total - SSEH'!AN204</f>
        <v>0</v>
      </c>
      <c r="AO204" s="275">
        <f>'NAW2 - Total - SSEH'!AO204</f>
        <v>0</v>
      </c>
      <c r="AP204" s="220">
        <f t="shared" si="449"/>
        <v>0</v>
      </c>
      <c r="AR204" s="187"/>
    </row>
    <row r="205" spans="1:44" s="244" customFormat="1" ht="25.5" customHeight="1" thickBot="1">
      <c r="A205" s="13"/>
      <c r="B205" s="221"/>
      <c r="C205" s="329"/>
      <c r="D205" s="330"/>
      <c r="E205" s="102"/>
      <c r="F205" s="223"/>
      <c r="G205" s="224">
        <f>SUM(G201:G204)</f>
        <v>0</v>
      </c>
      <c r="H205" s="225">
        <f t="shared" ref="H205:K205" si="450">SUM(H201:H204)</f>
        <v>0</v>
      </c>
      <c r="I205" s="225">
        <f t="shared" si="450"/>
        <v>0</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0</v>
      </c>
      <c r="Z205" s="225">
        <f t="shared" ref="Z205:AC205" si="453">SUM(Z201:Z204)</f>
        <v>0</v>
      </c>
      <c r="AA205" s="225">
        <f t="shared" si="453"/>
        <v>0</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0</v>
      </c>
      <c r="AL205" s="225">
        <f t="shared" ref="AL205:AO205" si="455">SUM(AL201:AL204)</f>
        <v>0</v>
      </c>
      <c r="AM205" s="225">
        <f t="shared" si="455"/>
        <v>0</v>
      </c>
      <c r="AN205" s="225">
        <f t="shared" si="455"/>
        <v>0</v>
      </c>
      <c r="AO205" s="225">
        <f t="shared" si="455"/>
        <v>0</v>
      </c>
      <c r="AP205" s="150"/>
      <c r="AR205" s="187"/>
    </row>
    <row r="206" spans="1:44" ht="25.5" customHeight="1">
      <c r="A206" s="13"/>
      <c r="B206" s="209" t="s">
        <v>152</v>
      </c>
      <c r="C206" s="282"/>
      <c r="D206" s="283"/>
      <c r="E206" s="212"/>
      <c r="F206" s="213" t="s">
        <v>78</v>
      </c>
      <c r="G206" s="275">
        <f>'NAW2 - Total - SSEH'!G206</f>
        <v>0</v>
      </c>
      <c r="H206" s="275">
        <f>'NAW2 - Total - SSEH'!H206</f>
        <v>0</v>
      </c>
      <c r="I206" s="275">
        <f>'NAW2 - Total - SSEH'!I206</f>
        <v>0</v>
      </c>
      <c r="J206" s="275">
        <f>'NAW2 - Total - SSEH'!J206</f>
        <v>0</v>
      </c>
      <c r="K206" s="275">
        <f>'NAW2 - Total - SSEH'!K206</f>
        <v>0</v>
      </c>
      <c r="L206" s="216">
        <f>SUM(G206:K206)</f>
        <v>0</v>
      </c>
      <c r="M206" s="275">
        <f>'NAW2 - Total - SSEH'!M206</f>
        <v>0</v>
      </c>
      <c r="N206" s="275">
        <f>'NAW2 - Total - SSEH'!N206</f>
        <v>0</v>
      </c>
      <c r="O206" s="275">
        <f>'NAW2 - Total - SSEH'!O206</f>
        <v>0</v>
      </c>
      <c r="P206" s="275">
        <f>'NAW2 - Total - SSEH'!P206</f>
        <v>0</v>
      </c>
      <c r="Q206" s="275">
        <f>'NAW2 - Total - SSEH'!Q206</f>
        <v>0</v>
      </c>
      <c r="R206" s="216">
        <f>SUM(M206:Q206)</f>
        <v>0</v>
      </c>
      <c r="S206" s="214"/>
      <c r="T206" s="215"/>
      <c r="U206" s="215"/>
      <c r="V206" s="215"/>
      <c r="W206" s="215"/>
      <c r="X206" s="216">
        <f>SUM(S206:W206)</f>
        <v>0</v>
      </c>
      <c r="Y206" s="276">
        <f>'NAW2 - Total - SSEH'!Y206</f>
        <v>0</v>
      </c>
      <c r="Z206" s="276">
        <f>'NAW2 - Total - SSEH'!Z206</f>
        <v>0</v>
      </c>
      <c r="AA206" s="276">
        <f>'NAW2 - Total - SSEH'!AA206</f>
        <v>0</v>
      </c>
      <c r="AB206" s="276">
        <f>'NAW2 - Total - SSEH'!AB206</f>
        <v>0</v>
      </c>
      <c r="AC206" s="276">
        <f>'NAW2 - Total - SSEH'!AC206</f>
        <v>0</v>
      </c>
      <c r="AD206" s="216">
        <f>SUM(Y206:AC206)</f>
        <v>0</v>
      </c>
      <c r="AE206" s="214"/>
      <c r="AF206" s="215"/>
      <c r="AG206" s="215"/>
      <c r="AH206" s="215"/>
      <c r="AI206" s="215"/>
      <c r="AJ206" s="216">
        <f>SUM(AE206:AI206)</f>
        <v>0</v>
      </c>
      <c r="AK206" s="276">
        <f>'NAW2 - Total - SSEH'!AK206</f>
        <v>0</v>
      </c>
      <c r="AL206" s="276">
        <f>'NAW2 - Total - SSEH'!AL206</f>
        <v>0</v>
      </c>
      <c r="AM206" s="276">
        <f>'NAW2 - Total - SSEH'!AM206</f>
        <v>0</v>
      </c>
      <c r="AN206" s="276">
        <f>'NAW2 - Total - SSEH'!AN206</f>
        <v>0</v>
      </c>
      <c r="AO206" s="276">
        <f>'NAW2 - Total - SSEH'!AO206</f>
        <v>0</v>
      </c>
      <c r="AP206" s="216">
        <f>SUM(AK206:AO206)</f>
        <v>0</v>
      </c>
    </row>
    <row r="207" spans="1:44" ht="25.5" customHeight="1">
      <c r="A207" s="13"/>
      <c r="B207" s="22"/>
      <c r="C207" s="22"/>
      <c r="D207" s="104"/>
      <c r="E207" s="105"/>
      <c r="F207" s="219" t="s">
        <v>80</v>
      </c>
      <c r="G207" s="275">
        <f>'NAW2 - Total - SSEH'!G207</f>
        <v>0</v>
      </c>
      <c r="H207" s="275">
        <f>'NAW2 - Total - SSEH'!H207</f>
        <v>0</v>
      </c>
      <c r="I207" s="275">
        <f>'NAW2 - Total - SSEH'!I207</f>
        <v>0</v>
      </c>
      <c r="J207" s="275">
        <f>'NAW2 - Total - SSEH'!J207</f>
        <v>0</v>
      </c>
      <c r="K207" s="275">
        <f>'NAW2 - Total - SSEH'!K207</f>
        <v>0</v>
      </c>
      <c r="L207" s="220">
        <f t="shared" ref="L207:L209" si="456">SUM(G207:K207)</f>
        <v>0</v>
      </c>
      <c r="M207" s="275">
        <f>'NAW2 - Total - SSEH'!M207</f>
        <v>0</v>
      </c>
      <c r="N207" s="275">
        <f>'NAW2 - Total - SSEH'!N207</f>
        <v>0</v>
      </c>
      <c r="O207" s="275">
        <f>'NAW2 - Total - SSEH'!O207</f>
        <v>0</v>
      </c>
      <c r="P207" s="275">
        <f>'NAW2 - Total - SSEH'!P207</f>
        <v>0</v>
      </c>
      <c r="Q207" s="275">
        <f>'NAW2 - Total - SSEH'!Q207</f>
        <v>0</v>
      </c>
      <c r="R207" s="220">
        <f t="shared" ref="R207:R209" si="457">SUM(M207:Q207)</f>
        <v>0</v>
      </c>
      <c r="S207" s="102"/>
      <c r="T207" s="102"/>
      <c r="U207" s="102"/>
      <c r="V207" s="102"/>
      <c r="W207" s="102"/>
      <c r="X207" s="220">
        <f t="shared" ref="X207:X209" si="458">SUM(S207:W207)</f>
        <v>0</v>
      </c>
      <c r="Y207" s="275">
        <f>'NAW2 - Total - SSEH'!Y207</f>
        <v>0</v>
      </c>
      <c r="Z207" s="275">
        <f>'NAW2 - Total - SSEH'!Z207</f>
        <v>0</v>
      </c>
      <c r="AA207" s="275">
        <f>'NAW2 - Total - SSEH'!AA207</f>
        <v>0</v>
      </c>
      <c r="AB207" s="275">
        <f>'NAW2 - Total - SSEH'!AB207</f>
        <v>0</v>
      </c>
      <c r="AC207" s="275">
        <f>'NAW2 - Total - SSEH'!AC207</f>
        <v>0</v>
      </c>
      <c r="AD207" s="220">
        <f t="shared" ref="AD207:AD209" si="459">SUM(Y207:AC207)</f>
        <v>0</v>
      </c>
      <c r="AE207" s="102"/>
      <c r="AF207" s="102"/>
      <c r="AG207" s="102"/>
      <c r="AH207" s="102"/>
      <c r="AI207" s="102"/>
      <c r="AJ207" s="220">
        <f t="shared" ref="AJ207:AJ209" si="460">SUM(AE207:AI207)</f>
        <v>0</v>
      </c>
      <c r="AK207" s="275">
        <f>'NAW2 - Total - SSEH'!AK207</f>
        <v>0</v>
      </c>
      <c r="AL207" s="275">
        <f>'NAW2 - Total - SSEH'!AL207</f>
        <v>0</v>
      </c>
      <c r="AM207" s="275">
        <f>'NAW2 - Total - SSEH'!AM207</f>
        <v>0</v>
      </c>
      <c r="AN207" s="275">
        <f>'NAW2 - Total - SSEH'!AN207</f>
        <v>0</v>
      </c>
      <c r="AO207" s="275">
        <f>'NAW2 - Total - SSEH'!AO207</f>
        <v>0</v>
      </c>
      <c r="AP207" s="220">
        <f t="shared" ref="AP207:AP209" si="461">SUM(AK207:AO207)</f>
        <v>0</v>
      </c>
    </row>
    <row r="208" spans="1:44" ht="25.5" customHeight="1">
      <c r="A208" s="13"/>
      <c r="B208" s="22"/>
      <c r="C208" s="22"/>
      <c r="D208" s="104"/>
      <c r="E208" s="105"/>
      <c r="F208" s="219" t="s">
        <v>82</v>
      </c>
      <c r="G208" s="275">
        <f>'NAW2 - Total - SSEH'!G208</f>
        <v>0</v>
      </c>
      <c r="H208" s="275">
        <f>'NAW2 - Total - SSEH'!H208</f>
        <v>0</v>
      </c>
      <c r="I208" s="275">
        <f>'NAW2 - Total - SSEH'!I208</f>
        <v>0</v>
      </c>
      <c r="J208" s="275">
        <f>'NAW2 - Total - SSEH'!J208</f>
        <v>0</v>
      </c>
      <c r="K208" s="275">
        <f>'NAW2 - Total - SSEH'!K208</f>
        <v>0</v>
      </c>
      <c r="L208" s="220">
        <f t="shared" si="456"/>
        <v>0</v>
      </c>
      <c r="M208" s="275">
        <f>'NAW2 - Total - SSEH'!M208</f>
        <v>0</v>
      </c>
      <c r="N208" s="275">
        <f>'NAW2 - Total - SSEH'!N208</f>
        <v>0</v>
      </c>
      <c r="O208" s="275">
        <f>'NAW2 - Total - SSEH'!O208</f>
        <v>0</v>
      </c>
      <c r="P208" s="275">
        <f>'NAW2 - Total - SSEH'!P208</f>
        <v>0</v>
      </c>
      <c r="Q208" s="275">
        <f>'NAW2 - Total - SSEH'!Q208</f>
        <v>0</v>
      </c>
      <c r="R208" s="220">
        <f t="shared" si="457"/>
        <v>0</v>
      </c>
      <c r="S208" s="102"/>
      <c r="T208" s="102"/>
      <c r="U208" s="102"/>
      <c r="V208" s="102"/>
      <c r="W208" s="102"/>
      <c r="X208" s="220">
        <f t="shared" si="458"/>
        <v>0</v>
      </c>
      <c r="Y208" s="275">
        <f>'NAW2 - Total - SSEH'!Y208</f>
        <v>0</v>
      </c>
      <c r="Z208" s="275">
        <f>'NAW2 - Total - SSEH'!Z208</f>
        <v>0</v>
      </c>
      <c r="AA208" s="275">
        <f>'NAW2 - Total - SSEH'!AA208</f>
        <v>0</v>
      </c>
      <c r="AB208" s="275">
        <f>'NAW2 - Total - SSEH'!AB208</f>
        <v>0</v>
      </c>
      <c r="AC208" s="275">
        <f>'NAW2 - Total - SSEH'!AC208</f>
        <v>0</v>
      </c>
      <c r="AD208" s="220">
        <f t="shared" si="459"/>
        <v>0</v>
      </c>
      <c r="AE208" s="102"/>
      <c r="AF208" s="102"/>
      <c r="AG208" s="102"/>
      <c r="AH208" s="102"/>
      <c r="AI208" s="102"/>
      <c r="AJ208" s="220">
        <f t="shared" si="460"/>
        <v>0</v>
      </c>
      <c r="AK208" s="275">
        <f>'NAW2 - Total - SSEH'!AK208</f>
        <v>0</v>
      </c>
      <c r="AL208" s="275">
        <f>'NAW2 - Total - SSEH'!AL208</f>
        <v>0</v>
      </c>
      <c r="AM208" s="275">
        <f>'NAW2 - Total - SSEH'!AM208</f>
        <v>0</v>
      </c>
      <c r="AN208" s="275">
        <f>'NAW2 - Total - SSEH'!AN208</f>
        <v>0</v>
      </c>
      <c r="AO208" s="275">
        <f>'NAW2 - Total - SSEH'!AO208</f>
        <v>0</v>
      </c>
      <c r="AP208" s="220">
        <f t="shared" si="461"/>
        <v>0</v>
      </c>
    </row>
    <row r="209" spans="1:42" ht="25.5" customHeight="1">
      <c r="A209" s="13"/>
      <c r="B209" s="22"/>
      <c r="C209" s="22"/>
      <c r="D209" s="104"/>
      <c r="E209" s="105"/>
      <c r="F209" s="219" t="s">
        <v>83</v>
      </c>
      <c r="G209" s="275">
        <f>'NAW2 - Total - SSEH'!G209</f>
        <v>0</v>
      </c>
      <c r="H209" s="275">
        <f>'NAW2 - Total - SSEH'!H209</f>
        <v>0</v>
      </c>
      <c r="I209" s="275">
        <f>'NAW2 - Total - SSEH'!I209</f>
        <v>0</v>
      </c>
      <c r="J209" s="275">
        <f>'NAW2 - Total - SSEH'!J209</f>
        <v>0</v>
      </c>
      <c r="K209" s="275">
        <f>'NAW2 - Total - SSEH'!K209</f>
        <v>0</v>
      </c>
      <c r="L209" s="220">
        <f t="shared" si="456"/>
        <v>0</v>
      </c>
      <c r="M209" s="275">
        <f>'NAW2 - Total - SSEH'!M209</f>
        <v>0</v>
      </c>
      <c r="N209" s="275">
        <f>'NAW2 - Total - SSEH'!N209</f>
        <v>0</v>
      </c>
      <c r="O209" s="275">
        <f>'NAW2 - Total - SSEH'!O209</f>
        <v>0</v>
      </c>
      <c r="P209" s="275">
        <f>'NAW2 - Total - SSEH'!P209</f>
        <v>0</v>
      </c>
      <c r="Q209" s="275">
        <f>'NAW2 - Total - SSEH'!Q209</f>
        <v>0</v>
      </c>
      <c r="R209" s="220">
        <f t="shared" si="457"/>
        <v>0</v>
      </c>
      <c r="S209" s="102"/>
      <c r="T209" s="102"/>
      <c r="U209" s="102"/>
      <c r="V209" s="102"/>
      <c r="W209" s="102"/>
      <c r="X209" s="220">
        <f t="shared" si="458"/>
        <v>0</v>
      </c>
      <c r="Y209" s="275">
        <f>'NAW2 - Total - SSEH'!Y209</f>
        <v>0</v>
      </c>
      <c r="Z209" s="275">
        <f>'NAW2 - Total - SSEH'!Z209</f>
        <v>0</v>
      </c>
      <c r="AA209" s="275">
        <f>'NAW2 - Total - SSEH'!AA209</f>
        <v>0</v>
      </c>
      <c r="AB209" s="275">
        <f>'NAW2 - Total - SSEH'!AB209</f>
        <v>0</v>
      </c>
      <c r="AC209" s="275">
        <f>'NAW2 - Total - SSEH'!AC209</f>
        <v>0</v>
      </c>
      <c r="AD209" s="220">
        <f t="shared" si="459"/>
        <v>0</v>
      </c>
      <c r="AE209" s="102"/>
      <c r="AF209" s="102"/>
      <c r="AG209" s="102"/>
      <c r="AH209" s="102"/>
      <c r="AI209" s="102"/>
      <c r="AJ209" s="220">
        <f t="shared" si="460"/>
        <v>0</v>
      </c>
      <c r="AK209" s="275">
        <f>'NAW2 - Total - SSEH'!AK209</f>
        <v>0</v>
      </c>
      <c r="AL209" s="275">
        <f>'NAW2 - Total - SSEH'!AL209</f>
        <v>0</v>
      </c>
      <c r="AM209" s="275">
        <f>'NAW2 - Total - SSEH'!AM209</f>
        <v>0</v>
      </c>
      <c r="AN209" s="275">
        <f>'NAW2 - Total - SSEH'!AN209</f>
        <v>0</v>
      </c>
      <c r="AO209" s="275">
        <f>'NAW2 - Total - SSEH'!AO209</f>
        <v>0</v>
      </c>
      <c r="AP209" s="220">
        <f t="shared" si="461"/>
        <v>0</v>
      </c>
    </row>
    <row r="210" spans="1:42" ht="25.5" customHeight="1" thickBot="1">
      <c r="A210" s="13"/>
      <c r="B210" s="221"/>
      <c r="C210" s="329"/>
      <c r="D210" s="330"/>
      <c r="E210" s="102"/>
      <c r="F210" s="223"/>
      <c r="G210" s="224">
        <f>SUM(G206:G209)</f>
        <v>0</v>
      </c>
      <c r="H210" s="225">
        <f t="shared" ref="H210:K210" si="462">SUM(H206:H209)</f>
        <v>0</v>
      </c>
      <c r="I210" s="225">
        <f t="shared" si="462"/>
        <v>0</v>
      </c>
      <c r="J210" s="225">
        <f t="shared" si="462"/>
        <v>0</v>
      </c>
      <c r="K210" s="225">
        <f t="shared" si="462"/>
        <v>0</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0</v>
      </c>
      <c r="Z210" s="225">
        <f t="shared" ref="Z210:AC210" si="465">SUM(Z206:Z209)</f>
        <v>0</v>
      </c>
      <c r="AA210" s="225">
        <f t="shared" si="465"/>
        <v>0</v>
      </c>
      <c r="AB210" s="225">
        <f t="shared" si="465"/>
        <v>0</v>
      </c>
      <c r="AC210" s="225">
        <f t="shared" si="465"/>
        <v>0</v>
      </c>
      <c r="AD210" s="150"/>
      <c r="AE210" s="224">
        <f>SUM(AE206:AE209)</f>
        <v>0</v>
      </c>
      <c r="AF210" s="225">
        <f t="shared" ref="AF210:AI210" si="466">SUM(AF206:AF209)</f>
        <v>0</v>
      </c>
      <c r="AG210" s="225">
        <f t="shared" si="466"/>
        <v>0</v>
      </c>
      <c r="AH210" s="225">
        <f t="shared" si="466"/>
        <v>0</v>
      </c>
      <c r="AI210" s="225">
        <f t="shared" si="466"/>
        <v>0</v>
      </c>
      <c r="AJ210" s="150"/>
      <c r="AK210" s="224">
        <f>SUM(AK206:AK209)</f>
        <v>0</v>
      </c>
      <c r="AL210" s="225">
        <f t="shared" ref="AL210:AO210" si="467">SUM(AL206:AL209)</f>
        <v>0</v>
      </c>
      <c r="AM210" s="225">
        <f t="shared" si="467"/>
        <v>0</v>
      </c>
      <c r="AN210" s="225">
        <f t="shared" si="467"/>
        <v>0</v>
      </c>
      <c r="AO210" s="225">
        <f t="shared" si="467"/>
        <v>0</v>
      </c>
      <c r="AP210" s="150"/>
    </row>
    <row r="211" spans="1:42" ht="25.5" customHeight="1">
      <c r="A211" s="13"/>
      <c r="B211" s="23" t="s">
        <v>13</v>
      </c>
      <c r="C211" s="282"/>
      <c r="D211" s="283"/>
      <c r="E211" s="212"/>
      <c r="F211" s="213" t="s">
        <v>78</v>
      </c>
      <c r="G211" s="275">
        <f>'NAW2 - Total - SSEH'!G211</f>
        <v>0</v>
      </c>
      <c r="H211" s="275">
        <f>'NAW2 - Total - SSEH'!H211</f>
        <v>0</v>
      </c>
      <c r="I211" s="275">
        <f>'NAW2 - Total - SSEH'!I211</f>
        <v>0</v>
      </c>
      <c r="J211" s="275">
        <f>'NAW2 - Total - SSEH'!J211</f>
        <v>0</v>
      </c>
      <c r="K211" s="275">
        <f>'NAW2 - Total - SSEH'!K211</f>
        <v>0</v>
      </c>
      <c r="L211" s="216">
        <f>SUM(G211:K211)</f>
        <v>0</v>
      </c>
      <c r="M211" s="275">
        <f>'NAW2 - Total - SSEH'!M211</f>
        <v>0</v>
      </c>
      <c r="N211" s="275">
        <f>'NAW2 - Total - SSEH'!N211</f>
        <v>0</v>
      </c>
      <c r="O211" s="275">
        <f>'NAW2 - Total - SSEH'!O211</f>
        <v>0</v>
      </c>
      <c r="P211" s="275">
        <f>'NAW2 - Total - SSEH'!P211</f>
        <v>0</v>
      </c>
      <c r="Q211" s="275">
        <f>'NAW2 - Total - SSEH'!Q211</f>
        <v>0</v>
      </c>
      <c r="R211" s="216">
        <f>SUM(M211:Q211)</f>
        <v>0</v>
      </c>
      <c r="S211" s="214"/>
      <c r="T211" s="215"/>
      <c r="U211" s="215"/>
      <c r="V211" s="215"/>
      <c r="W211" s="215"/>
      <c r="X211" s="216">
        <f>SUM(S211:W211)</f>
        <v>0</v>
      </c>
      <c r="Y211" s="276">
        <f>'NAW2 - Total - SSEH'!Y211</f>
        <v>0</v>
      </c>
      <c r="Z211" s="276">
        <f>'NAW2 - Total - SSEH'!Z211</f>
        <v>0</v>
      </c>
      <c r="AA211" s="276">
        <f>'NAW2 - Total - SSEH'!AA211</f>
        <v>0</v>
      </c>
      <c r="AB211" s="276">
        <f>'NAW2 - Total - SSEH'!AB211</f>
        <v>0</v>
      </c>
      <c r="AC211" s="276">
        <f>'NAW2 - Total - SSEH'!AC211</f>
        <v>0</v>
      </c>
      <c r="AD211" s="216">
        <f>SUM(Y211:AC211)</f>
        <v>0</v>
      </c>
      <c r="AE211" s="214"/>
      <c r="AF211" s="215"/>
      <c r="AG211" s="215"/>
      <c r="AH211" s="215"/>
      <c r="AI211" s="215"/>
      <c r="AJ211" s="216">
        <f>SUM(AE211:AI211)</f>
        <v>0</v>
      </c>
      <c r="AK211" s="276">
        <f>'NAW2 - Total - SSEH'!AK211</f>
        <v>0</v>
      </c>
      <c r="AL211" s="276">
        <f>'NAW2 - Total - SSEH'!AL211</f>
        <v>0</v>
      </c>
      <c r="AM211" s="276">
        <f>'NAW2 - Total - SSEH'!AM211</f>
        <v>0</v>
      </c>
      <c r="AN211" s="276">
        <f>'NAW2 - Total - SSEH'!AN211</f>
        <v>0</v>
      </c>
      <c r="AO211" s="276">
        <f>'NAW2 - Total - SSEH'!AO211</f>
        <v>0</v>
      </c>
      <c r="AP211" s="216">
        <f>SUM(AK211:AO211)</f>
        <v>0</v>
      </c>
    </row>
    <row r="212" spans="1:42" ht="25.5" customHeight="1">
      <c r="A212" s="13"/>
      <c r="B212" s="22"/>
      <c r="C212" s="22"/>
      <c r="D212" s="104"/>
      <c r="E212" s="105"/>
      <c r="F212" s="219" t="s">
        <v>80</v>
      </c>
      <c r="G212" s="275">
        <f>'NAW2 - Total - SSEH'!G212</f>
        <v>0</v>
      </c>
      <c r="H212" s="275">
        <f>'NAW2 - Total - SSEH'!H212</f>
        <v>0</v>
      </c>
      <c r="I212" s="275">
        <f>'NAW2 - Total - SSEH'!I212</f>
        <v>0</v>
      </c>
      <c r="J212" s="275">
        <f>'NAW2 - Total - SSEH'!J212</f>
        <v>0</v>
      </c>
      <c r="K212" s="275">
        <f>'NAW2 - Total - SSEH'!K212</f>
        <v>0</v>
      </c>
      <c r="L212" s="220">
        <f t="shared" ref="L212:L214" si="468">SUM(G212:K212)</f>
        <v>0</v>
      </c>
      <c r="M212" s="275">
        <f>'NAW2 - Total - SSEH'!M212</f>
        <v>0</v>
      </c>
      <c r="N212" s="275">
        <f>'NAW2 - Total - SSEH'!N212</f>
        <v>0</v>
      </c>
      <c r="O212" s="275">
        <f>'NAW2 - Total - SSEH'!O212</f>
        <v>0</v>
      </c>
      <c r="P212" s="275">
        <f>'NAW2 - Total - SSEH'!P212</f>
        <v>0</v>
      </c>
      <c r="Q212" s="275">
        <f>'NAW2 - Total - SSEH'!Q212</f>
        <v>0</v>
      </c>
      <c r="R212" s="220">
        <f t="shared" ref="R212:R214" si="469">SUM(M212:Q212)</f>
        <v>0</v>
      </c>
      <c r="S212" s="102"/>
      <c r="T212" s="102"/>
      <c r="U212" s="102"/>
      <c r="V212" s="102"/>
      <c r="W212" s="102"/>
      <c r="X212" s="220">
        <f t="shared" ref="X212:X214" si="470">SUM(S212:W212)</f>
        <v>0</v>
      </c>
      <c r="Y212" s="275">
        <f>'NAW2 - Total - SSEH'!Y212</f>
        <v>0</v>
      </c>
      <c r="Z212" s="275">
        <f>'NAW2 - Total - SSEH'!Z212</f>
        <v>0</v>
      </c>
      <c r="AA212" s="275">
        <f>'NAW2 - Total - SSEH'!AA212</f>
        <v>0</v>
      </c>
      <c r="AB212" s="275">
        <f>'NAW2 - Total - SSEH'!AB212</f>
        <v>0</v>
      </c>
      <c r="AC212" s="275">
        <f>'NAW2 - Total - SSEH'!AC212</f>
        <v>0</v>
      </c>
      <c r="AD212" s="220">
        <f t="shared" ref="AD212:AD214" si="471">SUM(Y212:AC212)</f>
        <v>0</v>
      </c>
      <c r="AE212" s="102"/>
      <c r="AF212" s="102"/>
      <c r="AG212" s="102"/>
      <c r="AH212" s="102"/>
      <c r="AI212" s="102"/>
      <c r="AJ212" s="220">
        <f t="shared" ref="AJ212:AJ214" si="472">SUM(AE212:AI212)</f>
        <v>0</v>
      </c>
      <c r="AK212" s="275">
        <f>'NAW2 - Total - SSEH'!AK212</f>
        <v>0</v>
      </c>
      <c r="AL212" s="275">
        <f>'NAW2 - Total - SSEH'!AL212</f>
        <v>0</v>
      </c>
      <c r="AM212" s="275">
        <f>'NAW2 - Total - SSEH'!AM212</f>
        <v>0</v>
      </c>
      <c r="AN212" s="275">
        <f>'NAW2 - Total - SSEH'!AN212</f>
        <v>0</v>
      </c>
      <c r="AO212" s="275">
        <f>'NAW2 - Total - SSEH'!AO212</f>
        <v>0</v>
      </c>
      <c r="AP212" s="220">
        <f t="shared" ref="AP212:AP214" si="473">SUM(AK212:AO212)</f>
        <v>0</v>
      </c>
    </row>
    <row r="213" spans="1:42" ht="25.5" customHeight="1">
      <c r="A213" s="13"/>
      <c r="B213" s="22"/>
      <c r="C213" s="22"/>
      <c r="D213" s="104"/>
      <c r="E213" s="105"/>
      <c r="F213" s="219" t="s">
        <v>82</v>
      </c>
      <c r="G213" s="275">
        <f>'NAW2 - Total - SSEH'!G213</f>
        <v>0</v>
      </c>
      <c r="H213" s="275">
        <f>'NAW2 - Total - SSEH'!H213</f>
        <v>0</v>
      </c>
      <c r="I213" s="275">
        <f>'NAW2 - Total - SSEH'!I213</f>
        <v>0</v>
      </c>
      <c r="J213" s="275">
        <f>'NAW2 - Total - SSEH'!J213</f>
        <v>0</v>
      </c>
      <c r="K213" s="275">
        <f>'NAW2 - Total - SSEH'!K213</f>
        <v>0</v>
      </c>
      <c r="L213" s="220">
        <f t="shared" si="468"/>
        <v>0</v>
      </c>
      <c r="M213" s="275">
        <f>'NAW2 - Total - SSEH'!M213</f>
        <v>0</v>
      </c>
      <c r="N213" s="275">
        <f>'NAW2 - Total - SSEH'!N213</f>
        <v>0</v>
      </c>
      <c r="O213" s="275">
        <f>'NAW2 - Total - SSEH'!O213</f>
        <v>0</v>
      </c>
      <c r="P213" s="275">
        <f>'NAW2 - Total - SSEH'!P213</f>
        <v>0</v>
      </c>
      <c r="Q213" s="275">
        <f>'NAW2 - Total - SSEH'!Q213</f>
        <v>0</v>
      </c>
      <c r="R213" s="220">
        <f t="shared" si="469"/>
        <v>0</v>
      </c>
      <c r="S213" s="102"/>
      <c r="T213" s="102"/>
      <c r="U213" s="102"/>
      <c r="V213" s="102"/>
      <c r="W213" s="102"/>
      <c r="X213" s="220">
        <f t="shared" si="470"/>
        <v>0</v>
      </c>
      <c r="Y213" s="275">
        <f>'NAW2 - Total - SSEH'!Y213</f>
        <v>0</v>
      </c>
      <c r="Z213" s="275">
        <f>'NAW2 - Total - SSEH'!Z213</f>
        <v>0</v>
      </c>
      <c r="AA213" s="275">
        <f>'NAW2 - Total - SSEH'!AA213</f>
        <v>0</v>
      </c>
      <c r="AB213" s="275">
        <f>'NAW2 - Total - SSEH'!AB213</f>
        <v>0</v>
      </c>
      <c r="AC213" s="275">
        <f>'NAW2 - Total - SSEH'!AC213</f>
        <v>0</v>
      </c>
      <c r="AD213" s="220">
        <f t="shared" si="471"/>
        <v>0</v>
      </c>
      <c r="AE213" s="102"/>
      <c r="AF213" s="102"/>
      <c r="AG213" s="102"/>
      <c r="AH213" s="102"/>
      <c r="AI213" s="102"/>
      <c r="AJ213" s="220">
        <f t="shared" si="472"/>
        <v>0</v>
      </c>
      <c r="AK213" s="275">
        <f>'NAW2 - Total - SSEH'!AK213</f>
        <v>0</v>
      </c>
      <c r="AL213" s="275">
        <f>'NAW2 - Total - SSEH'!AL213</f>
        <v>0</v>
      </c>
      <c r="AM213" s="275">
        <f>'NAW2 - Total - SSEH'!AM213</f>
        <v>0</v>
      </c>
      <c r="AN213" s="275">
        <f>'NAW2 - Total - SSEH'!AN213</f>
        <v>0</v>
      </c>
      <c r="AO213" s="275">
        <f>'NAW2 - Total - SSEH'!AO213</f>
        <v>0</v>
      </c>
      <c r="AP213" s="220">
        <f t="shared" si="473"/>
        <v>0</v>
      </c>
    </row>
    <row r="214" spans="1:42" ht="25.5" customHeight="1">
      <c r="A214" s="13"/>
      <c r="B214" s="22"/>
      <c r="C214" s="22"/>
      <c r="D214" s="104"/>
      <c r="E214" s="105"/>
      <c r="F214" s="219" t="s">
        <v>83</v>
      </c>
      <c r="G214" s="275">
        <f>'NAW2 - Total - SSEH'!G214</f>
        <v>0</v>
      </c>
      <c r="H214" s="275">
        <f>'NAW2 - Total - SSEH'!H214</f>
        <v>0</v>
      </c>
      <c r="I214" s="275">
        <f>'NAW2 - Total - SSEH'!I214</f>
        <v>0</v>
      </c>
      <c r="J214" s="275">
        <f>'NAW2 - Total - SSEH'!J214</f>
        <v>0</v>
      </c>
      <c r="K214" s="275">
        <f>'NAW2 - Total - SSEH'!K214</f>
        <v>0</v>
      </c>
      <c r="L214" s="220">
        <f t="shared" si="468"/>
        <v>0</v>
      </c>
      <c r="M214" s="275">
        <f>'NAW2 - Total - SSEH'!M214</f>
        <v>0</v>
      </c>
      <c r="N214" s="275">
        <f>'NAW2 - Total - SSEH'!N214</f>
        <v>0</v>
      </c>
      <c r="O214" s="275">
        <f>'NAW2 - Total - SSEH'!O214</f>
        <v>0</v>
      </c>
      <c r="P214" s="275">
        <f>'NAW2 - Total - SSEH'!P214</f>
        <v>0</v>
      </c>
      <c r="Q214" s="275">
        <f>'NAW2 - Total - SSEH'!Q214</f>
        <v>0</v>
      </c>
      <c r="R214" s="220">
        <f t="shared" si="469"/>
        <v>0</v>
      </c>
      <c r="S214" s="102"/>
      <c r="T214" s="102"/>
      <c r="U214" s="102"/>
      <c r="V214" s="102"/>
      <c r="W214" s="102"/>
      <c r="X214" s="220">
        <f t="shared" si="470"/>
        <v>0</v>
      </c>
      <c r="Y214" s="275">
        <f>'NAW2 - Total - SSEH'!Y214</f>
        <v>0</v>
      </c>
      <c r="Z214" s="275">
        <f>'NAW2 - Total - SSEH'!Z214</f>
        <v>0</v>
      </c>
      <c r="AA214" s="275">
        <f>'NAW2 - Total - SSEH'!AA214</f>
        <v>0</v>
      </c>
      <c r="AB214" s="275">
        <f>'NAW2 - Total - SSEH'!AB214</f>
        <v>0</v>
      </c>
      <c r="AC214" s="275">
        <f>'NAW2 - Total - SSEH'!AC214</f>
        <v>0</v>
      </c>
      <c r="AD214" s="220">
        <f t="shared" si="471"/>
        <v>0</v>
      </c>
      <c r="AE214" s="102"/>
      <c r="AF214" s="102"/>
      <c r="AG214" s="102"/>
      <c r="AH214" s="102"/>
      <c r="AI214" s="102"/>
      <c r="AJ214" s="220">
        <f t="shared" si="472"/>
        <v>0</v>
      </c>
      <c r="AK214" s="275">
        <f>'NAW2 - Total - SSEH'!AK214</f>
        <v>0</v>
      </c>
      <c r="AL214" s="275">
        <f>'NAW2 - Total - SSEH'!AL214</f>
        <v>0</v>
      </c>
      <c r="AM214" s="275">
        <f>'NAW2 - Total - SSEH'!AM214</f>
        <v>0</v>
      </c>
      <c r="AN214" s="275">
        <f>'NAW2 - Total - SSEH'!AN214</f>
        <v>0</v>
      </c>
      <c r="AO214" s="275">
        <f>'NAW2 - Total - SSEH'!AO214</f>
        <v>0</v>
      </c>
      <c r="AP214" s="220">
        <f t="shared" si="473"/>
        <v>0</v>
      </c>
    </row>
    <row r="215" spans="1:42" ht="25.5" customHeight="1" thickBot="1">
      <c r="A215" s="13"/>
      <c r="B215" s="221"/>
      <c r="C215" s="329"/>
      <c r="D215" s="330"/>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3" t="s">
        <v>13</v>
      </c>
      <c r="C216" s="282"/>
      <c r="D216" s="283"/>
      <c r="E216" s="212"/>
      <c r="F216" s="213" t="s">
        <v>78</v>
      </c>
      <c r="G216" s="275">
        <f>'NAW2 - Total - SSEH'!G216</f>
        <v>0</v>
      </c>
      <c r="H216" s="275">
        <f>'NAW2 - Total - SSEH'!H216</f>
        <v>0</v>
      </c>
      <c r="I216" s="275">
        <f>'NAW2 - Total - SSEH'!I216</f>
        <v>0</v>
      </c>
      <c r="J216" s="275">
        <f>'NAW2 - Total - SSEH'!J216</f>
        <v>0</v>
      </c>
      <c r="K216" s="275">
        <f>'NAW2 - Total - SSEH'!K216</f>
        <v>0</v>
      </c>
      <c r="L216" s="216">
        <f>SUM(G216:K216)</f>
        <v>0</v>
      </c>
      <c r="M216" s="275">
        <f>'NAW2 - Total - SSEH'!M216</f>
        <v>0</v>
      </c>
      <c r="N216" s="275">
        <f>'NAW2 - Total - SSEH'!N216</f>
        <v>0</v>
      </c>
      <c r="O216" s="275">
        <f>'NAW2 - Total - SSEH'!O216</f>
        <v>0</v>
      </c>
      <c r="P216" s="275">
        <f>'NAW2 - Total - SSEH'!P216</f>
        <v>0</v>
      </c>
      <c r="Q216" s="275">
        <f>'NAW2 - Total - SSEH'!Q216</f>
        <v>0</v>
      </c>
      <c r="R216" s="216">
        <f>SUM(M216:Q216)</f>
        <v>0</v>
      </c>
      <c r="S216" s="214"/>
      <c r="T216" s="215"/>
      <c r="U216" s="215"/>
      <c r="V216" s="215"/>
      <c r="W216" s="215"/>
      <c r="X216" s="216">
        <f>SUM(S216:W216)</f>
        <v>0</v>
      </c>
      <c r="Y216" s="276">
        <f>'NAW2 - Total - SSEH'!Y216</f>
        <v>0</v>
      </c>
      <c r="Z216" s="276">
        <f>'NAW2 - Total - SSEH'!Z216</f>
        <v>0</v>
      </c>
      <c r="AA216" s="276">
        <f>'NAW2 - Total - SSEH'!AA216</f>
        <v>0</v>
      </c>
      <c r="AB216" s="276">
        <f>'NAW2 - Total - SSEH'!AB216</f>
        <v>0</v>
      </c>
      <c r="AC216" s="276">
        <f>'NAW2 - Total - SSEH'!AC216</f>
        <v>0</v>
      </c>
      <c r="AD216" s="216">
        <f>SUM(Y216:AC216)</f>
        <v>0</v>
      </c>
      <c r="AE216" s="214"/>
      <c r="AF216" s="215"/>
      <c r="AG216" s="215"/>
      <c r="AH216" s="215"/>
      <c r="AI216" s="215"/>
      <c r="AJ216" s="216">
        <f>SUM(AE216:AI216)</f>
        <v>0</v>
      </c>
      <c r="AK216" s="276">
        <f>'NAW2 - Total - SSEH'!AK216</f>
        <v>0</v>
      </c>
      <c r="AL216" s="276">
        <f>'NAW2 - Total - SSEH'!AL216</f>
        <v>0</v>
      </c>
      <c r="AM216" s="276">
        <f>'NAW2 - Total - SSEH'!AM216</f>
        <v>0</v>
      </c>
      <c r="AN216" s="276">
        <f>'NAW2 - Total - SSEH'!AN216</f>
        <v>0</v>
      </c>
      <c r="AO216" s="276">
        <f>'NAW2 - Total - SSEH'!AO216</f>
        <v>0</v>
      </c>
      <c r="AP216" s="216">
        <f>SUM(AK216:AO216)</f>
        <v>0</v>
      </c>
    </row>
    <row r="217" spans="1:42" ht="25.5" customHeight="1">
      <c r="A217" s="13"/>
      <c r="B217" s="22"/>
      <c r="C217" s="22"/>
      <c r="D217" s="104"/>
      <c r="E217" s="105"/>
      <c r="F217" s="219" t="s">
        <v>80</v>
      </c>
      <c r="G217" s="275">
        <f>'NAW2 - Total - SSEH'!G217</f>
        <v>0</v>
      </c>
      <c r="H217" s="275">
        <f>'NAW2 - Total - SSEH'!H217</f>
        <v>0</v>
      </c>
      <c r="I217" s="275">
        <f>'NAW2 - Total - SSEH'!I217</f>
        <v>0</v>
      </c>
      <c r="J217" s="275">
        <f>'NAW2 - Total - SSEH'!J217</f>
        <v>0</v>
      </c>
      <c r="K217" s="275">
        <f>'NAW2 - Total - SSEH'!K217</f>
        <v>0</v>
      </c>
      <c r="L217" s="220">
        <f t="shared" ref="L217:L219" si="480">SUM(G217:K217)</f>
        <v>0</v>
      </c>
      <c r="M217" s="275">
        <f>'NAW2 - Total - SSEH'!M217</f>
        <v>0</v>
      </c>
      <c r="N217" s="275">
        <f>'NAW2 - Total - SSEH'!N217</f>
        <v>0</v>
      </c>
      <c r="O217" s="275">
        <f>'NAW2 - Total - SSEH'!O217</f>
        <v>0</v>
      </c>
      <c r="P217" s="275">
        <f>'NAW2 - Total - SSEH'!P217</f>
        <v>0</v>
      </c>
      <c r="Q217" s="275">
        <f>'NAW2 - Total - SSEH'!Q217</f>
        <v>0</v>
      </c>
      <c r="R217" s="220">
        <f t="shared" ref="R217:R219" si="481">SUM(M217:Q217)</f>
        <v>0</v>
      </c>
      <c r="S217" s="102"/>
      <c r="T217" s="102"/>
      <c r="U217" s="102"/>
      <c r="V217" s="102"/>
      <c r="W217" s="102"/>
      <c r="X217" s="220">
        <f t="shared" ref="X217:X219" si="482">SUM(S217:W217)</f>
        <v>0</v>
      </c>
      <c r="Y217" s="275">
        <f>'NAW2 - Total - SSEH'!Y217</f>
        <v>0</v>
      </c>
      <c r="Z217" s="275">
        <f>'NAW2 - Total - SSEH'!Z217</f>
        <v>0</v>
      </c>
      <c r="AA217" s="275">
        <f>'NAW2 - Total - SSEH'!AA217</f>
        <v>0</v>
      </c>
      <c r="AB217" s="275">
        <f>'NAW2 - Total - SSEH'!AB217</f>
        <v>0</v>
      </c>
      <c r="AC217" s="275">
        <f>'NAW2 - Total - SSEH'!AC217</f>
        <v>0</v>
      </c>
      <c r="AD217" s="220">
        <f t="shared" ref="AD217:AD219" si="483">SUM(Y217:AC217)</f>
        <v>0</v>
      </c>
      <c r="AE217" s="102"/>
      <c r="AF217" s="102"/>
      <c r="AG217" s="102"/>
      <c r="AH217" s="102"/>
      <c r="AI217" s="102"/>
      <c r="AJ217" s="220">
        <f t="shared" ref="AJ217:AJ219" si="484">SUM(AE217:AI217)</f>
        <v>0</v>
      </c>
      <c r="AK217" s="275">
        <f>'NAW2 - Total - SSEH'!AK217</f>
        <v>0</v>
      </c>
      <c r="AL217" s="275">
        <f>'NAW2 - Total - SSEH'!AL217</f>
        <v>0</v>
      </c>
      <c r="AM217" s="275">
        <f>'NAW2 - Total - SSEH'!AM217</f>
        <v>0</v>
      </c>
      <c r="AN217" s="275">
        <f>'NAW2 - Total - SSEH'!AN217</f>
        <v>0</v>
      </c>
      <c r="AO217" s="275">
        <f>'NAW2 - Total - SSEH'!AO217</f>
        <v>0</v>
      </c>
      <c r="AP217" s="220">
        <f t="shared" ref="AP217:AP219" si="485">SUM(AK217:AO217)</f>
        <v>0</v>
      </c>
    </row>
    <row r="218" spans="1:42" ht="25.5" customHeight="1">
      <c r="A218" s="13"/>
      <c r="B218" s="22"/>
      <c r="C218" s="22"/>
      <c r="D218" s="104"/>
      <c r="E218" s="105"/>
      <c r="F218" s="219" t="s">
        <v>82</v>
      </c>
      <c r="G218" s="275">
        <f>'NAW2 - Total - SSEH'!G218</f>
        <v>0</v>
      </c>
      <c r="H218" s="275">
        <f>'NAW2 - Total - SSEH'!H218</f>
        <v>0</v>
      </c>
      <c r="I218" s="275">
        <f>'NAW2 - Total - SSEH'!I218</f>
        <v>0</v>
      </c>
      <c r="J218" s="275">
        <f>'NAW2 - Total - SSEH'!J218</f>
        <v>0</v>
      </c>
      <c r="K218" s="275">
        <f>'NAW2 - Total - SSEH'!K218</f>
        <v>0</v>
      </c>
      <c r="L218" s="220">
        <f t="shared" si="480"/>
        <v>0</v>
      </c>
      <c r="M218" s="275">
        <f>'NAW2 - Total - SSEH'!M218</f>
        <v>0</v>
      </c>
      <c r="N218" s="275">
        <f>'NAW2 - Total - SSEH'!N218</f>
        <v>0</v>
      </c>
      <c r="O218" s="275">
        <f>'NAW2 - Total - SSEH'!O218</f>
        <v>0</v>
      </c>
      <c r="P218" s="275">
        <f>'NAW2 - Total - SSEH'!P218</f>
        <v>0</v>
      </c>
      <c r="Q218" s="275">
        <f>'NAW2 - Total - SSEH'!Q218</f>
        <v>0</v>
      </c>
      <c r="R218" s="220">
        <f t="shared" si="481"/>
        <v>0</v>
      </c>
      <c r="S218" s="102"/>
      <c r="T218" s="102"/>
      <c r="U218" s="102"/>
      <c r="V218" s="102"/>
      <c r="W218" s="102"/>
      <c r="X218" s="220">
        <f t="shared" si="482"/>
        <v>0</v>
      </c>
      <c r="Y218" s="275">
        <f>'NAW2 - Total - SSEH'!Y218</f>
        <v>0</v>
      </c>
      <c r="Z218" s="275">
        <f>'NAW2 - Total - SSEH'!Z218</f>
        <v>0</v>
      </c>
      <c r="AA218" s="275">
        <f>'NAW2 - Total - SSEH'!AA218</f>
        <v>0</v>
      </c>
      <c r="AB218" s="275">
        <f>'NAW2 - Total - SSEH'!AB218</f>
        <v>0</v>
      </c>
      <c r="AC218" s="275">
        <f>'NAW2 - Total - SSEH'!AC218</f>
        <v>0</v>
      </c>
      <c r="AD218" s="220">
        <f t="shared" si="483"/>
        <v>0</v>
      </c>
      <c r="AE218" s="102"/>
      <c r="AF218" s="102"/>
      <c r="AG218" s="102"/>
      <c r="AH218" s="102"/>
      <c r="AI218" s="102"/>
      <c r="AJ218" s="220">
        <f t="shared" si="484"/>
        <v>0</v>
      </c>
      <c r="AK218" s="275">
        <f>'NAW2 - Total - SSEH'!AK218</f>
        <v>0</v>
      </c>
      <c r="AL218" s="275">
        <f>'NAW2 - Total - SSEH'!AL218</f>
        <v>0</v>
      </c>
      <c r="AM218" s="275">
        <f>'NAW2 - Total - SSEH'!AM218</f>
        <v>0</v>
      </c>
      <c r="AN218" s="275">
        <f>'NAW2 - Total - SSEH'!AN218</f>
        <v>0</v>
      </c>
      <c r="AO218" s="275">
        <f>'NAW2 - Total - SSEH'!AO218</f>
        <v>0</v>
      </c>
      <c r="AP218" s="220">
        <f t="shared" si="485"/>
        <v>0</v>
      </c>
    </row>
    <row r="219" spans="1:42" ht="25.5" customHeight="1">
      <c r="A219" s="13"/>
      <c r="B219" s="22"/>
      <c r="C219" s="22"/>
      <c r="D219" s="104"/>
      <c r="E219" s="105"/>
      <c r="F219" s="219" t="s">
        <v>83</v>
      </c>
      <c r="G219" s="275">
        <f>'NAW2 - Total - SSEH'!G219</f>
        <v>0</v>
      </c>
      <c r="H219" s="275">
        <f>'NAW2 - Total - SSEH'!H219</f>
        <v>0</v>
      </c>
      <c r="I219" s="275">
        <f>'NAW2 - Total - SSEH'!I219</f>
        <v>0</v>
      </c>
      <c r="J219" s="275">
        <f>'NAW2 - Total - SSEH'!J219</f>
        <v>0</v>
      </c>
      <c r="K219" s="275">
        <f>'NAW2 - Total - SSEH'!K219</f>
        <v>0</v>
      </c>
      <c r="L219" s="220">
        <f t="shared" si="480"/>
        <v>0</v>
      </c>
      <c r="M219" s="275">
        <f>'NAW2 - Total - SSEH'!M219</f>
        <v>0</v>
      </c>
      <c r="N219" s="275">
        <f>'NAW2 - Total - SSEH'!N219</f>
        <v>0</v>
      </c>
      <c r="O219" s="275">
        <f>'NAW2 - Total - SSEH'!O219</f>
        <v>0</v>
      </c>
      <c r="P219" s="275">
        <f>'NAW2 - Total - SSEH'!P219</f>
        <v>0</v>
      </c>
      <c r="Q219" s="275">
        <f>'NAW2 - Total - SSEH'!Q219</f>
        <v>0</v>
      </c>
      <c r="R219" s="220">
        <f t="shared" si="481"/>
        <v>0</v>
      </c>
      <c r="S219" s="102"/>
      <c r="T219" s="102"/>
      <c r="U219" s="102"/>
      <c r="V219" s="102"/>
      <c r="W219" s="102"/>
      <c r="X219" s="220">
        <f t="shared" si="482"/>
        <v>0</v>
      </c>
      <c r="Y219" s="275">
        <f>'NAW2 - Total - SSEH'!Y219</f>
        <v>0</v>
      </c>
      <c r="Z219" s="275">
        <f>'NAW2 - Total - SSEH'!Z219</f>
        <v>0</v>
      </c>
      <c r="AA219" s="275">
        <f>'NAW2 - Total - SSEH'!AA219</f>
        <v>0</v>
      </c>
      <c r="AB219" s="275">
        <f>'NAW2 - Total - SSEH'!AB219</f>
        <v>0</v>
      </c>
      <c r="AC219" s="275">
        <f>'NAW2 - Total - SSEH'!AC219</f>
        <v>0</v>
      </c>
      <c r="AD219" s="220">
        <f t="shared" si="483"/>
        <v>0</v>
      </c>
      <c r="AE219" s="102"/>
      <c r="AF219" s="102"/>
      <c r="AG219" s="102"/>
      <c r="AH219" s="102"/>
      <c r="AI219" s="102"/>
      <c r="AJ219" s="220">
        <f t="shared" si="484"/>
        <v>0</v>
      </c>
      <c r="AK219" s="275">
        <f>'NAW2 - Total - SSEH'!AK219</f>
        <v>0</v>
      </c>
      <c r="AL219" s="275">
        <f>'NAW2 - Total - SSEH'!AL219</f>
        <v>0</v>
      </c>
      <c r="AM219" s="275">
        <f>'NAW2 - Total - SSEH'!AM219</f>
        <v>0</v>
      </c>
      <c r="AN219" s="275">
        <f>'NAW2 - Total - SSEH'!AN219</f>
        <v>0</v>
      </c>
      <c r="AO219" s="275">
        <f>'NAW2 - Total - SSEH'!AO219</f>
        <v>0</v>
      </c>
      <c r="AP219" s="220">
        <f t="shared" si="485"/>
        <v>0</v>
      </c>
    </row>
    <row r="220" spans="1:42" ht="25.5" customHeight="1" thickBot="1">
      <c r="A220" s="13"/>
      <c r="B220" s="221"/>
      <c r="C220" s="329"/>
      <c r="D220" s="330"/>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3" t="s">
        <v>13</v>
      </c>
      <c r="C221" s="282"/>
      <c r="D221" s="283"/>
      <c r="E221" s="212"/>
      <c r="F221" s="213" t="s">
        <v>78</v>
      </c>
      <c r="G221" s="275">
        <f>'NAW2 - Total - SSEH'!G221</f>
        <v>0</v>
      </c>
      <c r="H221" s="275">
        <f>'NAW2 - Total - SSEH'!H221</f>
        <v>0</v>
      </c>
      <c r="I221" s="275">
        <f>'NAW2 - Total - SSEH'!I221</f>
        <v>0</v>
      </c>
      <c r="J221" s="275">
        <f>'NAW2 - Total - SSEH'!J221</f>
        <v>0</v>
      </c>
      <c r="K221" s="275">
        <f>'NAW2 - Total - SSEH'!K221</f>
        <v>0</v>
      </c>
      <c r="L221" s="216">
        <f>SUM(G221:K221)</f>
        <v>0</v>
      </c>
      <c r="M221" s="275">
        <f>'NAW2 - Total - SSEH'!M221</f>
        <v>0</v>
      </c>
      <c r="N221" s="275">
        <f>'NAW2 - Total - SSEH'!N221</f>
        <v>0</v>
      </c>
      <c r="O221" s="275">
        <f>'NAW2 - Total - SSEH'!O221</f>
        <v>0</v>
      </c>
      <c r="P221" s="275">
        <f>'NAW2 - Total - SSEH'!P221</f>
        <v>0</v>
      </c>
      <c r="Q221" s="275">
        <f>'NAW2 - Total - SSEH'!Q221</f>
        <v>0</v>
      </c>
      <c r="R221" s="216">
        <f>SUM(M221:Q221)</f>
        <v>0</v>
      </c>
      <c r="S221" s="214"/>
      <c r="T221" s="215"/>
      <c r="U221" s="215"/>
      <c r="V221" s="215"/>
      <c r="W221" s="215"/>
      <c r="X221" s="216">
        <f>SUM(S221:W221)</f>
        <v>0</v>
      </c>
      <c r="Y221" s="276">
        <f>'NAW2 - Total - SSEH'!Y221</f>
        <v>0</v>
      </c>
      <c r="Z221" s="276">
        <f>'NAW2 - Total - SSEH'!Z221</f>
        <v>0</v>
      </c>
      <c r="AA221" s="276">
        <f>'NAW2 - Total - SSEH'!AA221</f>
        <v>0</v>
      </c>
      <c r="AB221" s="276">
        <f>'NAW2 - Total - SSEH'!AB221</f>
        <v>0</v>
      </c>
      <c r="AC221" s="276">
        <f>'NAW2 - Total - SSEH'!AC221</f>
        <v>0</v>
      </c>
      <c r="AD221" s="216">
        <f>SUM(Y221:AC221)</f>
        <v>0</v>
      </c>
      <c r="AE221" s="214"/>
      <c r="AF221" s="215"/>
      <c r="AG221" s="215"/>
      <c r="AH221" s="215"/>
      <c r="AI221" s="215"/>
      <c r="AJ221" s="216">
        <f>SUM(AE221:AI221)</f>
        <v>0</v>
      </c>
      <c r="AK221" s="276">
        <f>'NAW2 - Total - SSEH'!AK221</f>
        <v>0</v>
      </c>
      <c r="AL221" s="276">
        <f>'NAW2 - Total - SSEH'!AL221</f>
        <v>0</v>
      </c>
      <c r="AM221" s="276">
        <f>'NAW2 - Total - SSEH'!AM221</f>
        <v>0</v>
      </c>
      <c r="AN221" s="276">
        <f>'NAW2 - Total - SSEH'!AN221</f>
        <v>0</v>
      </c>
      <c r="AO221" s="276">
        <f>'NAW2 - Total - SSEH'!AO221</f>
        <v>0</v>
      </c>
      <c r="AP221" s="216">
        <f>SUM(AK221:AO221)</f>
        <v>0</v>
      </c>
    </row>
    <row r="222" spans="1:42" ht="25.5" customHeight="1">
      <c r="A222" s="13"/>
      <c r="B222" s="22"/>
      <c r="C222" s="22"/>
      <c r="D222" s="104"/>
      <c r="E222" s="105"/>
      <c r="F222" s="219" t="s">
        <v>80</v>
      </c>
      <c r="G222" s="275">
        <f>'NAW2 - Total - SSEH'!G222</f>
        <v>0</v>
      </c>
      <c r="H222" s="275">
        <f>'NAW2 - Total - SSEH'!H222</f>
        <v>0</v>
      </c>
      <c r="I222" s="275">
        <f>'NAW2 - Total - SSEH'!I222</f>
        <v>0</v>
      </c>
      <c r="J222" s="275">
        <f>'NAW2 - Total - SSEH'!J222</f>
        <v>0</v>
      </c>
      <c r="K222" s="275">
        <f>'NAW2 - Total - SSEH'!K222</f>
        <v>0</v>
      </c>
      <c r="L222" s="220">
        <f t="shared" ref="L222:L224" si="492">SUM(G222:K222)</f>
        <v>0</v>
      </c>
      <c r="M222" s="275">
        <f>'NAW2 - Total - SSEH'!M222</f>
        <v>0</v>
      </c>
      <c r="N222" s="275">
        <f>'NAW2 - Total - SSEH'!N222</f>
        <v>0</v>
      </c>
      <c r="O222" s="275">
        <f>'NAW2 - Total - SSEH'!O222</f>
        <v>0</v>
      </c>
      <c r="P222" s="275">
        <f>'NAW2 - Total - SSEH'!P222</f>
        <v>0</v>
      </c>
      <c r="Q222" s="275">
        <f>'NAW2 - Total - SSEH'!Q222</f>
        <v>0</v>
      </c>
      <c r="R222" s="220">
        <f t="shared" ref="R222:R224" si="493">SUM(M222:Q222)</f>
        <v>0</v>
      </c>
      <c r="S222" s="102"/>
      <c r="T222" s="102"/>
      <c r="U222" s="102"/>
      <c r="V222" s="102"/>
      <c r="W222" s="102"/>
      <c r="X222" s="220">
        <f t="shared" ref="X222:X224" si="494">SUM(S222:W222)</f>
        <v>0</v>
      </c>
      <c r="Y222" s="275">
        <f>'NAW2 - Total - SSEH'!Y222</f>
        <v>0</v>
      </c>
      <c r="Z222" s="275">
        <f>'NAW2 - Total - SSEH'!Z222</f>
        <v>0</v>
      </c>
      <c r="AA222" s="275">
        <f>'NAW2 - Total - SSEH'!AA222</f>
        <v>0</v>
      </c>
      <c r="AB222" s="275">
        <f>'NAW2 - Total - SSEH'!AB222</f>
        <v>0</v>
      </c>
      <c r="AC222" s="275">
        <f>'NAW2 - Total - SSEH'!AC222</f>
        <v>0</v>
      </c>
      <c r="AD222" s="220">
        <f t="shared" ref="AD222:AD224" si="495">SUM(Y222:AC222)</f>
        <v>0</v>
      </c>
      <c r="AE222" s="102"/>
      <c r="AF222" s="102"/>
      <c r="AG222" s="102"/>
      <c r="AH222" s="102"/>
      <c r="AI222" s="102"/>
      <c r="AJ222" s="220">
        <f t="shared" ref="AJ222:AJ224" si="496">SUM(AE222:AI222)</f>
        <v>0</v>
      </c>
      <c r="AK222" s="275">
        <f>'NAW2 - Total - SSEH'!AK222</f>
        <v>0</v>
      </c>
      <c r="AL222" s="275">
        <f>'NAW2 - Total - SSEH'!AL222</f>
        <v>0</v>
      </c>
      <c r="AM222" s="275">
        <f>'NAW2 - Total - SSEH'!AM222</f>
        <v>0</v>
      </c>
      <c r="AN222" s="275">
        <f>'NAW2 - Total - SSEH'!AN222</f>
        <v>0</v>
      </c>
      <c r="AO222" s="275">
        <f>'NAW2 - Total - SSEH'!AO222</f>
        <v>0</v>
      </c>
      <c r="AP222" s="220">
        <f t="shared" ref="AP222:AP224" si="497">SUM(AK222:AO222)</f>
        <v>0</v>
      </c>
    </row>
    <row r="223" spans="1:42" ht="25.5" customHeight="1">
      <c r="A223" s="13"/>
      <c r="B223" s="22"/>
      <c r="C223" s="22"/>
      <c r="D223" s="104"/>
      <c r="E223" s="105"/>
      <c r="F223" s="219" t="s">
        <v>82</v>
      </c>
      <c r="G223" s="275">
        <f>'NAW2 - Total - SSEH'!G223</f>
        <v>0</v>
      </c>
      <c r="H223" s="275">
        <f>'NAW2 - Total - SSEH'!H223</f>
        <v>0</v>
      </c>
      <c r="I223" s="275">
        <f>'NAW2 - Total - SSEH'!I223</f>
        <v>0</v>
      </c>
      <c r="J223" s="275">
        <f>'NAW2 - Total - SSEH'!J223</f>
        <v>0</v>
      </c>
      <c r="K223" s="275">
        <f>'NAW2 - Total - SSEH'!K223</f>
        <v>0</v>
      </c>
      <c r="L223" s="220">
        <f t="shared" si="492"/>
        <v>0</v>
      </c>
      <c r="M223" s="275">
        <f>'NAW2 - Total - SSEH'!M223</f>
        <v>0</v>
      </c>
      <c r="N223" s="275">
        <f>'NAW2 - Total - SSEH'!N223</f>
        <v>0</v>
      </c>
      <c r="O223" s="275">
        <f>'NAW2 - Total - SSEH'!O223</f>
        <v>0</v>
      </c>
      <c r="P223" s="275">
        <f>'NAW2 - Total - SSEH'!P223</f>
        <v>0</v>
      </c>
      <c r="Q223" s="275">
        <f>'NAW2 - Total - SSEH'!Q223</f>
        <v>0</v>
      </c>
      <c r="R223" s="220">
        <f t="shared" si="493"/>
        <v>0</v>
      </c>
      <c r="S223" s="102"/>
      <c r="T223" s="102"/>
      <c r="U223" s="102"/>
      <c r="V223" s="102"/>
      <c r="W223" s="102"/>
      <c r="X223" s="220">
        <f t="shared" si="494"/>
        <v>0</v>
      </c>
      <c r="Y223" s="275">
        <f>'NAW2 - Total - SSEH'!Y223</f>
        <v>0</v>
      </c>
      <c r="Z223" s="275">
        <f>'NAW2 - Total - SSEH'!Z223</f>
        <v>0</v>
      </c>
      <c r="AA223" s="275">
        <f>'NAW2 - Total - SSEH'!AA223</f>
        <v>0</v>
      </c>
      <c r="AB223" s="275">
        <f>'NAW2 - Total - SSEH'!AB223</f>
        <v>0</v>
      </c>
      <c r="AC223" s="275">
        <f>'NAW2 - Total - SSEH'!AC223</f>
        <v>0</v>
      </c>
      <c r="AD223" s="220">
        <f t="shared" si="495"/>
        <v>0</v>
      </c>
      <c r="AE223" s="102"/>
      <c r="AF223" s="102"/>
      <c r="AG223" s="102"/>
      <c r="AH223" s="102"/>
      <c r="AI223" s="102"/>
      <c r="AJ223" s="220">
        <f t="shared" si="496"/>
        <v>0</v>
      </c>
      <c r="AK223" s="275">
        <f>'NAW2 - Total - SSEH'!AK223</f>
        <v>0</v>
      </c>
      <c r="AL223" s="275">
        <f>'NAW2 - Total - SSEH'!AL223</f>
        <v>0</v>
      </c>
      <c r="AM223" s="275">
        <f>'NAW2 - Total - SSEH'!AM223</f>
        <v>0</v>
      </c>
      <c r="AN223" s="275">
        <f>'NAW2 - Total - SSEH'!AN223</f>
        <v>0</v>
      </c>
      <c r="AO223" s="275">
        <f>'NAW2 - Total - SSEH'!AO223</f>
        <v>0</v>
      </c>
      <c r="AP223" s="220">
        <f t="shared" si="497"/>
        <v>0</v>
      </c>
    </row>
    <row r="224" spans="1:42" ht="25.5" customHeight="1">
      <c r="A224" s="13"/>
      <c r="B224" s="22"/>
      <c r="C224" s="22"/>
      <c r="D224" s="104"/>
      <c r="E224" s="105"/>
      <c r="F224" s="219" t="s">
        <v>83</v>
      </c>
      <c r="G224" s="275">
        <f>'NAW2 - Total - SSEH'!G224</f>
        <v>0</v>
      </c>
      <c r="H224" s="275">
        <f>'NAW2 - Total - SSEH'!H224</f>
        <v>0</v>
      </c>
      <c r="I224" s="275">
        <f>'NAW2 - Total - SSEH'!I224</f>
        <v>0</v>
      </c>
      <c r="J224" s="275">
        <f>'NAW2 - Total - SSEH'!J224</f>
        <v>0</v>
      </c>
      <c r="K224" s="275">
        <f>'NAW2 - Total - SSEH'!K224</f>
        <v>0</v>
      </c>
      <c r="L224" s="220">
        <f t="shared" si="492"/>
        <v>0</v>
      </c>
      <c r="M224" s="275">
        <f>'NAW2 - Total - SSEH'!M224</f>
        <v>0</v>
      </c>
      <c r="N224" s="275">
        <f>'NAW2 - Total - SSEH'!N224</f>
        <v>0</v>
      </c>
      <c r="O224" s="275">
        <f>'NAW2 - Total - SSEH'!O224</f>
        <v>0</v>
      </c>
      <c r="P224" s="275">
        <f>'NAW2 - Total - SSEH'!P224</f>
        <v>0</v>
      </c>
      <c r="Q224" s="275">
        <f>'NAW2 - Total - SSEH'!Q224</f>
        <v>0</v>
      </c>
      <c r="R224" s="220">
        <f t="shared" si="493"/>
        <v>0</v>
      </c>
      <c r="S224" s="102"/>
      <c r="T224" s="102"/>
      <c r="U224" s="102"/>
      <c r="V224" s="102"/>
      <c r="W224" s="102"/>
      <c r="X224" s="220">
        <f t="shared" si="494"/>
        <v>0</v>
      </c>
      <c r="Y224" s="275">
        <f>'NAW2 - Total - SSEH'!Y224</f>
        <v>0</v>
      </c>
      <c r="Z224" s="275">
        <f>'NAW2 - Total - SSEH'!Z224</f>
        <v>0</v>
      </c>
      <c r="AA224" s="275">
        <f>'NAW2 - Total - SSEH'!AA224</f>
        <v>0</v>
      </c>
      <c r="AB224" s="275">
        <f>'NAW2 - Total - SSEH'!AB224</f>
        <v>0</v>
      </c>
      <c r="AC224" s="275">
        <f>'NAW2 - Total - SSEH'!AC224</f>
        <v>0</v>
      </c>
      <c r="AD224" s="220">
        <f t="shared" si="495"/>
        <v>0</v>
      </c>
      <c r="AE224" s="102"/>
      <c r="AF224" s="102"/>
      <c r="AG224" s="102"/>
      <c r="AH224" s="102"/>
      <c r="AI224" s="102"/>
      <c r="AJ224" s="220">
        <f t="shared" si="496"/>
        <v>0</v>
      </c>
      <c r="AK224" s="275">
        <f>'NAW2 - Total - SSEH'!AK224</f>
        <v>0</v>
      </c>
      <c r="AL224" s="275">
        <f>'NAW2 - Total - SSEH'!AL224</f>
        <v>0</v>
      </c>
      <c r="AM224" s="275">
        <f>'NAW2 - Total - SSEH'!AM224</f>
        <v>0</v>
      </c>
      <c r="AN224" s="275">
        <f>'NAW2 - Total - SSEH'!AN224</f>
        <v>0</v>
      </c>
      <c r="AO224" s="275">
        <f>'NAW2 - Total - SSEH'!AO224</f>
        <v>0</v>
      </c>
      <c r="AP224" s="220">
        <f t="shared" si="497"/>
        <v>0</v>
      </c>
    </row>
    <row r="225" spans="1:44" ht="25.5" customHeight="1" thickBot="1">
      <c r="A225" s="13"/>
      <c r="B225" s="221"/>
      <c r="C225" s="329"/>
      <c r="D225" s="330"/>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3" t="s">
        <v>13</v>
      </c>
      <c r="C226" s="282"/>
      <c r="D226" s="283"/>
      <c r="E226" s="212"/>
      <c r="F226" s="213" t="s">
        <v>78</v>
      </c>
      <c r="G226" s="278">
        <f>'NAW2 - Total - SSEH'!G226</f>
        <v>0</v>
      </c>
      <c r="H226" s="278">
        <f>'NAW2 - Total - SSEH'!H226</f>
        <v>0</v>
      </c>
      <c r="I226" s="278">
        <f>'NAW2 - Total - SSEH'!I226</f>
        <v>0</v>
      </c>
      <c r="J226" s="278">
        <f>'NAW2 - Total - SSEH'!J226</f>
        <v>0</v>
      </c>
      <c r="K226" s="278">
        <f>'NAW2 - Total - SSEH'!K226</f>
        <v>0</v>
      </c>
      <c r="L226" s="216">
        <f>SUM(G226:K226)</f>
        <v>0</v>
      </c>
      <c r="M226" s="278">
        <f>'NAW2 - Total - SSEH'!M226</f>
        <v>0</v>
      </c>
      <c r="N226" s="278">
        <f>'NAW2 - Total - SSEH'!N226</f>
        <v>0</v>
      </c>
      <c r="O226" s="278">
        <f>'NAW2 - Total - SSEH'!O226</f>
        <v>0</v>
      </c>
      <c r="P226" s="278">
        <f>'NAW2 - Total - SSEH'!P226</f>
        <v>0</v>
      </c>
      <c r="Q226" s="278">
        <f>'NAW2 - Total - SSEH'!Q226</f>
        <v>0</v>
      </c>
      <c r="R226" s="216">
        <f>SUM(M226:Q226)</f>
        <v>0</v>
      </c>
      <c r="S226" s="214"/>
      <c r="T226" s="215"/>
      <c r="U226" s="215"/>
      <c r="V226" s="215"/>
      <c r="W226" s="215"/>
      <c r="X226" s="216">
        <f>SUM(S226:W226)</f>
        <v>0</v>
      </c>
      <c r="Y226" s="278">
        <f>'NAW2 - Total - SSEH'!Y226</f>
        <v>0</v>
      </c>
      <c r="Z226" s="278">
        <f>'NAW2 - Total - SSEH'!Z226</f>
        <v>0</v>
      </c>
      <c r="AA226" s="278">
        <f>'NAW2 - Total - SSEH'!AA226</f>
        <v>0</v>
      </c>
      <c r="AB226" s="278">
        <f>'NAW2 - Total - SSEH'!AB226</f>
        <v>0</v>
      </c>
      <c r="AC226" s="278">
        <f>'NAW2 - Total - SSEH'!AC226</f>
        <v>0</v>
      </c>
      <c r="AD226" s="216">
        <f>SUM(Y226:AC226)</f>
        <v>0</v>
      </c>
      <c r="AE226" s="214"/>
      <c r="AF226" s="215"/>
      <c r="AG226" s="215"/>
      <c r="AH226" s="215"/>
      <c r="AI226" s="215"/>
      <c r="AJ226" s="216">
        <f>SUM(AE226:AI226)</f>
        <v>0</v>
      </c>
      <c r="AK226" s="278">
        <f>'NAW2 - Total - SSEH'!AK226</f>
        <v>0</v>
      </c>
      <c r="AL226" s="278">
        <f>'NAW2 - Total - SSEH'!AL226</f>
        <v>0</v>
      </c>
      <c r="AM226" s="278">
        <f>'NAW2 - Total - SSEH'!AM226</f>
        <v>0</v>
      </c>
      <c r="AN226" s="278">
        <f>'NAW2 - Total - SSEH'!AN226</f>
        <v>0</v>
      </c>
      <c r="AO226" s="278">
        <f>'NAW2 - Total - SSEH'!AO226</f>
        <v>0</v>
      </c>
      <c r="AP226" s="216">
        <f>SUM(AK226:AO226)</f>
        <v>0</v>
      </c>
    </row>
    <row r="227" spans="1:44" ht="25.5" customHeight="1">
      <c r="A227" s="13"/>
      <c r="B227" s="22"/>
      <c r="C227" s="22"/>
      <c r="D227" s="104"/>
      <c r="E227" s="105"/>
      <c r="F227" s="219" t="s">
        <v>80</v>
      </c>
      <c r="G227" s="275">
        <f>'NAW2 - Total - SSEH'!G227</f>
        <v>0</v>
      </c>
      <c r="H227" s="275">
        <f>'NAW2 - Total - SSEH'!H227</f>
        <v>0</v>
      </c>
      <c r="I227" s="275">
        <f>'NAW2 - Total - SSEH'!I227</f>
        <v>0</v>
      </c>
      <c r="J227" s="275">
        <f>'NAW2 - Total - SSEH'!J227</f>
        <v>0</v>
      </c>
      <c r="K227" s="275">
        <f>'NAW2 - Total - SSEH'!K227</f>
        <v>0</v>
      </c>
      <c r="L227" s="220">
        <f t="shared" ref="L227:L229" si="504">SUM(G227:K227)</f>
        <v>0</v>
      </c>
      <c r="M227" s="275">
        <f>'NAW2 - Total - SSEH'!M227</f>
        <v>0</v>
      </c>
      <c r="N227" s="275">
        <f>'NAW2 - Total - SSEH'!N227</f>
        <v>0</v>
      </c>
      <c r="O227" s="275">
        <f>'NAW2 - Total - SSEH'!O227</f>
        <v>0</v>
      </c>
      <c r="P227" s="275">
        <f>'NAW2 - Total - SSEH'!P227</f>
        <v>0</v>
      </c>
      <c r="Q227" s="275">
        <f>'NAW2 - Total - SSEH'!Q227</f>
        <v>0</v>
      </c>
      <c r="R227" s="220">
        <f t="shared" ref="R227:R229" si="505">SUM(M227:Q227)</f>
        <v>0</v>
      </c>
      <c r="S227" s="102"/>
      <c r="T227" s="102"/>
      <c r="U227" s="102"/>
      <c r="V227" s="102"/>
      <c r="W227" s="102"/>
      <c r="X227" s="220">
        <f t="shared" ref="X227:X229" si="506">SUM(S227:W227)</f>
        <v>0</v>
      </c>
      <c r="Y227" s="275">
        <f>'NAW2 - Total - SSEH'!Y227</f>
        <v>0</v>
      </c>
      <c r="Z227" s="275">
        <f>'NAW2 - Total - SSEH'!Z227</f>
        <v>0</v>
      </c>
      <c r="AA227" s="275">
        <f>'NAW2 - Total - SSEH'!AA227</f>
        <v>0</v>
      </c>
      <c r="AB227" s="275">
        <f>'NAW2 - Total - SSEH'!AB227</f>
        <v>0</v>
      </c>
      <c r="AC227" s="275">
        <f>'NAW2 - Total - SSEH'!AC227</f>
        <v>0</v>
      </c>
      <c r="AD227" s="220">
        <f t="shared" ref="AD227:AD229" si="507">SUM(Y227:AC227)</f>
        <v>0</v>
      </c>
      <c r="AE227" s="102"/>
      <c r="AF227" s="102"/>
      <c r="AG227" s="102"/>
      <c r="AH227" s="102"/>
      <c r="AI227" s="102"/>
      <c r="AJ227" s="220">
        <f t="shared" ref="AJ227:AJ229" si="508">SUM(AE227:AI227)</f>
        <v>0</v>
      </c>
      <c r="AK227" s="275">
        <f>'NAW2 - Total - SSEH'!AK227</f>
        <v>0</v>
      </c>
      <c r="AL227" s="275">
        <f>'NAW2 - Total - SSEH'!AL227</f>
        <v>0</v>
      </c>
      <c r="AM227" s="275">
        <f>'NAW2 - Total - SSEH'!AM227</f>
        <v>0</v>
      </c>
      <c r="AN227" s="275">
        <f>'NAW2 - Total - SSEH'!AN227</f>
        <v>0</v>
      </c>
      <c r="AO227" s="275">
        <f>'NAW2 - Total - SSEH'!AO227</f>
        <v>0</v>
      </c>
      <c r="AP227" s="220">
        <f t="shared" ref="AP227:AP229" si="509">SUM(AK227:AO227)</f>
        <v>0</v>
      </c>
    </row>
    <row r="228" spans="1:44" ht="25.5" customHeight="1">
      <c r="A228" s="13"/>
      <c r="B228" s="22"/>
      <c r="C228" s="22"/>
      <c r="D228" s="104"/>
      <c r="E228" s="105"/>
      <c r="F228" s="219" t="s">
        <v>82</v>
      </c>
      <c r="G228" s="275">
        <f>'NAW2 - Total - SSEH'!G228</f>
        <v>0</v>
      </c>
      <c r="H228" s="275">
        <f>'NAW2 - Total - SSEH'!H228</f>
        <v>0</v>
      </c>
      <c r="I228" s="275">
        <f>'NAW2 - Total - SSEH'!I228</f>
        <v>0</v>
      </c>
      <c r="J228" s="275">
        <f>'NAW2 - Total - SSEH'!J228</f>
        <v>0</v>
      </c>
      <c r="K228" s="275">
        <f>'NAW2 - Total - SSEH'!K228</f>
        <v>0</v>
      </c>
      <c r="L228" s="220">
        <f t="shared" si="504"/>
        <v>0</v>
      </c>
      <c r="M228" s="275">
        <f>'NAW2 - Total - SSEH'!M228</f>
        <v>0</v>
      </c>
      <c r="N228" s="275">
        <f>'NAW2 - Total - SSEH'!N228</f>
        <v>0</v>
      </c>
      <c r="O228" s="275">
        <f>'NAW2 - Total - SSEH'!O228</f>
        <v>0</v>
      </c>
      <c r="P228" s="275">
        <f>'NAW2 - Total - SSEH'!P228</f>
        <v>0</v>
      </c>
      <c r="Q228" s="275">
        <f>'NAW2 - Total - SSEH'!Q228</f>
        <v>0</v>
      </c>
      <c r="R228" s="220">
        <f t="shared" si="505"/>
        <v>0</v>
      </c>
      <c r="S228" s="102"/>
      <c r="T228" s="102"/>
      <c r="U228" s="102"/>
      <c r="V228" s="102"/>
      <c r="W228" s="102"/>
      <c r="X228" s="220">
        <f t="shared" si="506"/>
        <v>0</v>
      </c>
      <c r="Y228" s="275">
        <f>'NAW2 - Total - SSEH'!Y228</f>
        <v>0</v>
      </c>
      <c r="Z228" s="275">
        <f>'NAW2 - Total - SSEH'!Z228</f>
        <v>0</v>
      </c>
      <c r="AA228" s="275">
        <f>'NAW2 - Total - SSEH'!AA228</f>
        <v>0</v>
      </c>
      <c r="AB228" s="275">
        <f>'NAW2 - Total - SSEH'!AB228</f>
        <v>0</v>
      </c>
      <c r="AC228" s="275">
        <f>'NAW2 - Total - SSEH'!AC228</f>
        <v>0</v>
      </c>
      <c r="AD228" s="220">
        <f t="shared" si="507"/>
        <v>0</v>
      </c>
      <c r="AE228" s="102"/>
      <c r="AF228" s="102"/>
      <c r="AG228" s="102"/>
      <c r="AH228" s="102"/>
      <c r="AI228" s="102"/>
      <c r="AJ228" s="220">
        <f t="shared" si="508"/>
        <v>0</v>
      </c>
      <c r="AK228" s="275">
        <f>'NAW2 - Total - SSEH'!AK228</f>
        <v>0</v>
      </c>
      <c r="AL228" s="275">
        <f>'NAW2 - Total - SSEH'!AL228</f>
        <v>0</v>
      </c>
      <c r="AM228" s="275">
        <f>'NAW2 - Total - SSEH'!AM228</f>
        <v>0</v>
      </c>
      <c r="AN228" s="275">
        <f>'NAW2 - Total - SSEH'!AN228</f>
        <v>0</v>
      </c>
      <c r="AO228" s="275">
        <f>'NAW2 - Total - SSEH'!AO228</f>
        <v>0</v>
      </c>
      <c r="AP228" s="220">
        <f t="shared" si="509"/>
        <v>0</v>
      </c>
    </row>
    <row r="229" spans="1:44" ht="25.5" customHeight="1">
      <c r="A229" s="13"/>
      <c r="B229" s="22"/>
      <c r="C229" s="22"/>
      <c r="D229" s="104"/>
      <c r="E229" s="105"/>
      <c r="F229" s="219" t="s">
        <v>83</v>
      </c>
      <c r="G229" s="275">
        <f>'NAW2 - Total - SSEH'!G229</f>
        <v>0</v>
      </c>
      <c r="H229" s="275">
        <f>'NAW2 - Total - SSEH'!H229</f>
        <v>0</v>
      </c>
      <c r="I229" s="275">
        <f>'NAW2 - Total - SSEH'!I229</f>
        <v>0</v>
      </c>
      <c r="J229" s="275">
        <f>'NAW2 - Total - SSEH'!J229</f>
        <v>0</v>
      </c>
      <c r="K229" s="275">
        <f>'NAW2 - Total - SSEH'!K229</f>
        <v>0</v>
      </c>
      <c r="L229" s="220">
        <f t="shared" si="504"/>
        <v>0</v>
      </c>
      <c r="M229" s="275">
        <f>'NAW2 - Total - SSEH'!M229</f>
        <v>0</v>
      </c>
      <c r="N229" s="275">
        <f>'NAW2 - Total - SSEH'!N229</f>
        <v>0</v>
      </c>
      <c r="O229" s="275">
        <f>'NAW2 - Total - SSEH'!O229</f>
        <v>0</v>
      </c>
      <c r="P229" s="275">
        <f>'NAW2 - Total - SSEH'!P229</f>
        <v>0</v>
      </c>
      <c r="Q229" s="275">
        <f>'NAW2 - Total - SSEH'!Q229</f>
        <v>0</v>
      </c>
      <c r="R229" s="220">
        <f t="shared" si="505"/>
        <v>0</v>
      </c>
      <c r="S229" s="102"/>
      <c r="T229" s="102"/>
      <c r="U229" s="102"/>
      <c r="V229" s="102"/>
      <c r="W229" s="102"/>
      <c r="X229" s="220">
        <f t="shared" si="506"/>
        <v>0</v>
      </c>
      <c r="Y229" s="275">
        <f>'NAW2 - Total - SSEH'!Y229</f>
        <v>0</v>
      </c>
      <c r="Z229" s="275">
        <f>'NAW2 - Total - SSEH'!Z229</f>
        <v>0</v>
      </c>
      <c r="AA229" s="275">
        <f>'NAW2 - Total - SSEH'!AA229</f>
        <v>0</v>
      </c>
      <c r="AB229" s="275">
        <f>'NAW2 - Total - SSEH'!AB229</f>
        <v>0</v>
      </c>
      <c r="AC229" s="275">
        <f>'NAW2 - Total - SSEH'!AC229</f>
        <v>0</v>
      </c>
      <c r="AD229" s="220">
        <f t="shared" si="507"/>
        <v>0</v>
      </c>
      <c r="AE229" s="102"/>
      <c r="AF229" s="102"/>
      <c r="AG229" s="102"/>
      <c r="AH229" s="102"/>
      <c r="AI229" s="102"/>
      <c r="AJ229" s="220">
        <f t="shared" si="508"/>
        <v>0</v>
      </c>
      <c r="AK229" s="275">
        <f>'NAW2 - Total - SSEH'!AK229</f>
        <v>0</v>
      </c>
      <c r="AL229" s="275">
        <f>'NAW2 - Total - SSEH'!AL229</f>
        <v>0</v>
      </c>
      <c r="AM229" s="275">
        <f>'NAW2 - Total - SSEH'!AM229</f>
        <v>0</v>
      </c>
      <c r="AN229" s="275">
        <f>'NAW2 - Total - SSEH'!AN229</f>
        <v>0</v>
      </c>
      <c r="AO229" s="275">
        <f>'NAW2 - Total - SSEH'!AO229</f>
        <v>0</v>
      </c>
      <c r="AP229" s="220">
        <f t="shared" si="509"/>
        <v>0</v>
      </c>
    </row>
    <row r="230" spans="1:44" ht="25.5" customHeight="1" thickBot="1">
      <c r="A230" s="13"/>
      <c r="B230" s="221"/>
      <c r="C230" s="329"/>
      <c r="D230" s="330"/>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82" t="s">
        <v>36</v>
      </c>
      <c r="C233" s="282"/>
      <c r="D233" s="283"/>
      <c r="E233" s="212"/>
      <c r="F233" s="213" t="s">
        <v>78</v>
      </c>
      <c r="G233" s="275">
        <f>'NAW2 - Total - SSEH'!G233</f>
        <v>32.01</v>
      </c>
      <c r="H233" s="275">
        <f>'NAW2 - Total - SSEH'!H233</f>
        <v>0</v>
      </c>
      <c r="I233" s="275">
        <f>'NAW2 - Total - SSEH'!I233</f>
        <v>18.741</v>
      </c>
      <c r="J233" s="275">
        <f>'NAW2 - Total - SSEH'!J233</f>
        <v>0</v>
      </c>
      <c r="K233" s="275">
        <f>'NAW2 - Total - SSEH'!K233</f>
        <v>0.63400000000000001</v>
      </c>
      <c r="L233" s="236">
        <f>SUM(G233:K233)</f>
        <v>51.384999999999998</v>
      </c>
      <c r="M233" s="275">
        <f>'NAW2 - Total - SSEH'!M233</f>
        <v>0</v>
      </c>
      <c r="N233" s="275">
        <f>'NAW2 - Total - SSEH'!N233</f>
        <v>0</v>
      </c>
      <c r="O233" s="275">
        <f>'NAW2 - Total - SSEH'!O233</f>
        <v>0</v>
      </c>
      <c r="P233" s="275">
        <f>'NAW2 - Total - SSEH'!P233</f>
        <v>0</v>
      </c>
      <c r="Q233" s="275">
        <f>'NAW2 - Total - SSEH'!Q233</f>
        <v>0</v>
      </c>
      <c r="R233" s="216">
        <f>SUM(M233:Q233)</f>
        <v>0</v>
      </c>
      <c r="S233" s="214"/>
      <c r="T233" s="215"/>
      <c r="U233" s="215"/>
      <c r="V233" s="215"/>
      <c r="W233" s="215"/>
      <c r="X233" s="216">
        <f>SUM(S233:W233)</f>
        <v>0</v>
      </c>
      <c r="Y233" s="276">
        <f>'NAW2 - Total - SSEH'!Y233</f>
        <v>21.934000000000001</v>
      </c>
      <c r="Z233" s="276">
        <f>'NAW2 - Total - SSEH'!Z233</f>
        <v>10.076000000000001</v>
      </c>
      <c r="AA233" s="276">
        <f>'NAW2 - Total - SSEH'!AA233</f>
        <v>0</v>
      </c>
      <c r="AB233" s="276">
        <f>'NAW2 - Total - SSEH'!AB233</f>
        <v>18.741</v>
      </c>
      <c r="AC233" s="276">
        <f>'NAW2 - Total - SSEH'!AC233</f>
        <v>0.63400000000000001</v>
      </c>
      <c r="AD233" s="216">
        <f>SUM(Y233:AC233)</f>
        <v>51.385000000000005</v>
      </c>
      <c r="AE233" s="214"/>
      <c r="AF233" s="215"/>
      <c r="AG233" s="215"/>
      <c r="AH233" s="215"/>
      <c r="AI233" s="215"/>
      <c r="AJ233" s="216">
        <f>SUM(AE233:AI233)</f>
        <v>0</v>
      </c>
      <c r="AK233" s="276">
        <f>'NAW2 - Total - SSEH'!AK233</f>
        <v>21.934000000000001</v>
      </c>
      <c r="AL233" s="276">
        <f>'NAW2 - Total - SSEH'!AL233</f>
        <v>10.076000000000001</v>
      </c>
      <c r="AM233" s="276">
        <f>'NAW2 - Total - SSEH'!AM233</f>
        <v>0</v>
      </c>
      <c r="AN233" s="276">
        <f>'NAW2 - Total - SSEH'!AN233</f>
        <v>1.901</v>
      </c>
      <c r="AO233" s="276">
        <f>'NAW2 - Total - SSEH'!AO233</f>
        <v>17.474</v>
      </c>
      <c r="AP233" s="216">
        <f>SUM(AK233:AO233)</f>
        <v>51.385000000000005</v>
      </c>
    </row>
    <row r="234" spans="1:44" ht="25.5" customHeight="1">
      <c r="A234" s="13"/>
      <c r="B234" s="22"/>
      <c r="C234" s="22"/>
      <c r="D234" s="104"/>
      <c r="E234" s="105"/>
      <c r="F234" s="219" t="s">
        <v>80</v>
      </c>
      <c r="G234" s="275">
        <f>'NAW2 - Total - SSEH'!G234</f>
        <v>282.20400000000001</v>
      </c>
      <c r="H234" s="275">
        <f>'NAW2 - Total - SSEH'!H234</f>
        <v>0</v>
      </c>
      <c r="I234" s="275">
        <f>'NAW2 - Total - SSEH'!I234</f>
        <v>50.185000000000002</v>
      </c>
      <c r="J234" s="275">
        <f>'NAW2 - Total - SSEH'!J234</f>
        <v>0</v>
      </c>
      <c r="K234" s="275">
        <f>'NAW2 - Total - SSEH'!K234</f>
        <v>0</v>
      </c>
      <c r="L234" s="220">
        <f t="shared" ref="L234:L236" si="516">SUM(G234:K234)</f>
        <v>332.38900000000001</v>
      </c>
      <c r="M234" s="275">
        <f>'NAW2 - Total - SSEH'!M234</f>
        <v>0</v>
      </c>
      <c r="N234" s="275">
        <f>'NAW2 - Total - SSEH'!N234</f>
        <v>0</v>
      </c>
      <c r="O234" s="275">
        <f>'NAW2 - Total - SSEH'!O234</f>
        <v>0</v>
      </c>
      <c r="P234" s="275">
        <f>'NAW2 - Total - SSEH'!P234</f>
        <v>0</v>
      </c>
      <c r="Q234" s="275">
        <f>'NAW2 - Total - SSEH'!Q234</f>
        <v>0</v>
      </c>
      <c r="R234" s="220">
        <f t="shared" ref="R234:R236" si="517">SUM(M234:Q234)</f>
        <v>0</v>
      </c>
      <c r="S234" s="102"/>
      <c r="T234" s="102"/>
      <c r="U234" s="102"/>
      <c r="V234" s="102"/>
      <c r="W234" s="102"/>
      <c r="X234" s="220">
        <f t="shared" ref="X234:X236" si="518">SUM(S234:W234)</f>
        <v>0</v>
      </c>
      <c r="Y234" s="275">
        <f>'NAW2 - Total - SSEH'!Y234</f>
        <v>275.13</v>
      </c>
      <c r="Z234" s="275">
        <f>'NAW2 - Total - SSEH'!Z234</f>
        <v>7.0739999999999998</v>
      </c>
      <c r="AA234" s="275">
        <f>'NAW2 - Total - SSEH'!AA234</f>
        <v>0.56699999999999995</v>
      </c>
      <c r="AB234" s="275">
        <f>'NAW2 - Total - SSEH'!AB234</f>
        <v>49.618000000000002</v>
      </c>
      <c r="AC234" s="275">
        <f>'NAW2 - Total - SSEH'!AC234</f>
        <v>0</v>
      </c>
      <c r="AD234" s="220">
        <f t="shared" ref="AD234:AD236" si="519">SUM(Y234:AC234)</f>
        <v>332.38900000000001</v>
      </c>
      <c r="AE234" s="102"/>
      <c r="AF234" s="102"/>
      <c r="AG234" s="102"/>
      <c r="AH234" s="102"/>
      <c r="AI234" s="102"/>
      <c r="AJ234" s="220">
        <f t="shared" ref="AJ234:AJ236" si="520">SUM(AE234:AI234)</f>
        <v>0</v>
      </c>
      <c r="AK234" s="275">
        <f>'NAW2 - Total - SSEH'!AK234</f>
        <v>233.47399999999999</v>
      </c>
      <c r="AL234" s="275">
        <f>'NAW2 - Total - SSEH'!AL234</f>
        <v>48.73</v>
      </c>
      <c r="AM234" s="275">
        <f>'NAW2 - Total - SSEH'!AM234</f>
        <v>0</v>
      </c>
      <c r="AN234" s="275">
        <f>'NAW2 - Total - SSEH'!AN234</f>
        <v>5.8049999999999997</v>
      </c>
      <c r="AO234" s="275">
        <f>'NAW2 - Total - SSEH'!AO234</f>
        <v>44.38</v>
      </c>
      <c r="AP234" s="220">
        <f t="shared" ref="AP234:AP236" si="521">SUM(AK234:AO234)</f>
        <v>332.38900000000001</v>
      </c>
    </row>
    <row r="235" spans="1:44" ht="25.5" customHeight="1">
      <c r="A235" s="13"/>
      <c r="B235" s="22"/>
      <c r="C235" s="22"/>
      <c r="D235" s="104"/>
      <c r="E235" s="105"/>
      <c r="F235" s="219" t="s">
        <v>82</v>
      </c>
      <c r="G235" s="275">
        <f>'NAW2 - Total - SSEH'!G235</f>
        <v>42.445300000000003</v>
      </c>
      <c r="H235" s="275">
        <f>'NAW2 - Total - SSEH'!H235</f>
        <v>1.155</v>
      </c>
      <c r="I235" s="275">
        <f>'NAW2 - Total - SSEH'!I235</f>
        <v>25.075700000000001</v>
      </c>
      <c r="J235" s="275">
        <f>'NAW2 - Total - SSEH'!J235</f>
        <v>0</v>
      </c>
      <c r="K235" s="275">
        <f>'NAW2 - Total - SSEH'!K235</f>
        <v>2.2200000000000002</v>
      </c>
      <c r="L235" s="220">
        <f t="shared" si="516"/>
        <v>70.896000000000001</v>
      </c>
      <c r="M235" s="275">
        <f>'NAW2 - Total - SSEH'!M235</f>
        <v>0</v>
      </c>
      <c r="N235" s="275">
        <f>'NAW2 - Total - SSEH'!N235</f>
        <v>0</v>
      </c>
      <c r="O235" s="275">
        <f>'NAW2 - Total - SSEH'!O235</f>
        <v>0</v>
      </c>
      <c r="P235" s="275">
        <f>'NAW2 - Total - SSEH'!P235</f>
        <v>0</v>
      </c>
      <c r="Q235" s="275">
        <f>'NAW2 - Total - SSEH'!Q235</f>
        <v>0</v>
      </c>
      <c r="R235" s="220">
        <f t="shared" si="517"/>
        <v>0</v>
      </c>
      <c r="S235" s="102"/>
      <c r="T235" s="102"/>
      <c r="U235" s="102"/>
      <c r="V235" s="102"/>
      <c r="W235" s="102"/>
      <c r="X235" s="220">
        <f t="shared" si="518"/>
        <v>0</v>
      </c>
      <c r="Y235" s="275">
        <f>'NAW2 - Total - SSEH'!Y235</f>
        <v>42.445300000000003</v>
      </c>
      <c r="Z235" s="275">
        <f>'NAW2 - Total - SSEH'!Z235</f>
        <v>1.155</v>
      </c>
      <c r="AA235" s="275">
        <f>'NAW2 - Total - SSEH'!AA235</f>
        <v>3.0547</v>
      </c>
      <c r="AB235" s="275">
        <f>'NAW2 - Total - SSEH'!AB235</f>
        <v>22.021000000000001</v>
      </c>
      <c r="AC235" s="275">
        <f>'NAW2 - Total - SSEH'!AC235</f>
        <v>2.2200000000000002</v>
      </c>
      <c r="AD235" s="220">
        <f t="shared" si="519"/>
        <v>70.896000000000001</v>
      </c>
      <c r="AE235" s="102"/>
      <c r="AF235" s="102"/>
      <c r="AG235" s="102"/>
      <c r="AH235" s="102"/>
      <c r="AI235" s="102"/>
      <c r="AJ235" s="220">
        <f t="shared" si="520"/>
        <v>0</v>
      </c>
      <c r="AK235" s="275">
        <f>'NAW2 - Total - SSEH'!AK235</f>
        <v>35.557299999999998</v>
      </c>
      <c r="AL235" s="275">
        <f>'NAW2 - Total - SSEH'!AL235</f>
        <v>6.8879999999999999</v>
      </c>
      <c r="AM235" s="275">
        <f>'NAW2 - Total - SSEH'!AM235</f>
        <v>1.49</v>
      </c>
      <c r="AN235" s="275">
        <f>'NAW2 - Total - SSEH'!AN235</f>
        <v>12.095700000000001</v>
      </c>
      <c r="AO235" s="275">
        <f>'NAW2 - Total - SSEH'!AO235</f>
        <v>14.865</v>
      </c>
      <c r="AP235" s="220">
        <f t="shared" si="521"/>
        <v>70.896000000000001</v>
      </c>
    </row>
    <row r="236" spans="1:44" ht="25.5" customHeight="1">
      <c r="A236" s="13"/>
      <c r="B236" s="22"/>
      <c r="C236" s="22"/>
      <c r="D236" s="104"/>
      <c r="E236" s="105"/>
      <c r="F236" s="219" t="s">
        <v>83</v>
      </c>
      <c r="G236" s="275">
        <f>'NAW2 - Total - SSEH'!G236</f>
        <v>0</v>
      </c>
      <c r="H236" s="275">
        <f>'NAW2 - Total - SSEH'!H236</f>
        <v>0</v>
      </c>
      <c r="I236" s="275">
        <f>'NAW2 - Total - SSEH'!I236</f>
        <v>0</v>
      </c>
      <c r="J236" s="275">
        <f>'NAW2 - Total - SSEH'!J236</f>
        <v>0</v>
      </c>
      <c r="K236" s="275">
        <f>'NAW2 - Total - SSEH'!K236</f>
        <v>0</v>
      </c>
      <c r="L236" s="220">
        <f t="shared" si="516"/>
        <v>0</v>
      </c>
      <c r="M236" s="275">
        <f>'NAW2 - Total - SSEH'!M236</f>
        <v>0</v>
      </c>
      <c r="N236" s="275">
        <f>'NAW2 - Total - SSEH'!N236</f>
        <v>0</v>
      </c>
      <c r="O236" s="275">
        <f>'NAW2 - Total - SSEH'!O236</f>
        <v>0</v>
      </c>
      <c r="P236" s="275">
        <f>'NAW2 - Total - SSEH'!P236</f>
        <v>0</v>
      </c>
      <c r="Q236" s="275">
        <f>'NAW2 - Total - SSEH'!Q236</f>
        <v>0</v>
      </c>
      <c r="R236" s="220">
        <f t="shared" si="517"/>
        <v>0</v>
      </c>
      <c r="S236" s="102"/>
      <c r="T236" s="102"/>
      <c r="U236" s="102"/>
      <c r="V236" s="102"/>
      <c r="W236" s="102"/>
      <c r="X236" s="220">
        <f t="shared" si="518"/>
        <v>0</v>
      </c>
      <c r="Y236" s="275">
        <f>'NAW2 - Total - SSEH'!Y236</f>
        <v>0</v>
      </c>
      <c r="Z236" s="275">
        <f>'NAW2 - Total - SSEH'!Z236</f>
        <v>0</v>
      </c>
      <c r="AA236" s="275">
        <f>'NAW2 - Total - SSEH'!AA236</f>
        <v>0</v>
      </c>
      <c r="AB236" s="275">
        <f>'NAW2 - Total - SSEH'!AB236</f>
        <v>0</v>
      </c>
      <c r="AC236" s="275">
        <f>'NAW2 - Total - SSEH'!AC236</f>
        <v>0</v>
      </c>
      <c r="AD236" s="220">
        <f t="shared" si="519"/>
        <v>0</v>
      </c>
      <c r="AE236" s="102"/>
      <c r="AF236" s="102"/>
      <c r="AG236" s="102"/>
      <c r="AH236" s="102"/>
      <c r="AI236" s="102"/>
      <c r="AJ236" s="220">
        <f t="shared" si="520"/>
        <v>0</v>
      </c>
      <c r="AK236" s="275">
        <f>'NAW2 - Total - SSEH'!AK236</f>
        <v>0</v>
      </c>
      <c r="AL236" s="275">
        <f>'NAW2 - Total - SSEH'!AL236</f>
        <v>0</v>
      </c>
      <c r="AM236" s="275">
        <f>'NAW2 - Total - SSEH'!AM236</f>
        <v>0</v>
      </c>
      <c r="AN236" s="275">
        <f>'NAW2 - Total - SSEH'!AN236</f>
        <v>0</v>
      </c>
      <c r="AO236" s="275">
        <f>'NAW2 - Total - SSEH'!AO236</f>
        <v>0</v>
      </c>
      <c r="AP236" s="220">
        <f t="shared" si="521"/>
        <v>0</v>
      </c>
    </row>
    <row r="237" spans="1:44" ht="25.5" customHeight="1" thickBot="1">
      <c r="A237" s="13"/>
      <c r="B237" s="251"/>
      <c r="C237" s="329"/>
      <c r="D237" s="330"/>
      <c r="E237" s="102"/>
      <c r="F237" s="223"/>
      <c r="G237" s="224">
        <f>SUM(G233:G236)</f>
        <v>356.65930000000003</v>
      </c>
      <c r="H237" s="225">
        <f t="shared" ref="H237:K237" si="522">SUM(H233:H236)</f>
        <v>1.155</v>
      </c>
      <c r="I237" s="225">
        <f t="shared" si="522"/>
        <v>94.0017</v>
      </c>
      <c r="J237" s="225">
        <f t="shared" si="522"/>
        <v>0</v>
      </c>
      <c r="K237" s="225">
        <f t="shared" si="522"/>
        <v>2.8540000000000001</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339.50930000000005</v>
      </c>
      <c r="Z237" s="225">
        <f t="shared" ref="Z237:AC237" si="525">SUM(Z233:Z236)</f>
        <v>18.305</v>
      </c>
      <c r="AA237" s="225">
        <f t="shared" si="525"/>
        <v>3.6216999999999997</v>
      </c>
      <c r="AB237" s="225">
        <f t="shared" si="525"/>
        <v>90.38000000000001</v>
      </c>
      <c r="AC237" s="225">
        <f t="shared" si="525"/>
        <v>2.8540000000000001</v>
      </c>
      <c r="AD237" s="150"/>
      <c r="AE237" s="224">
        <f>SUM(AE233:AE236)</f>
        <v>0</v>
      </c>
      <c r="AF237" s="225">
        <f t="shared" ref="AF237:AI237" si="526">SUM(AF233:AF236)</f>
        <v>0</v>
      </c>
      <c r="AG237" s="225">
        <f t="shared" si="526"/>
        <v>0</v>
      </c>
      <c r="AH237" s="225">
        <f t="shared" si="526"/>
        <v>0</v>
      </c>
      <c r="AI237" s="225">
        <f t="shared" si="526"/>
        <v>0</v>
      </c>
      <c r="AJ237" s="150"/>
      <c r="AK237" s="224">
        <f>SUM(AK233:AK236)</f>
        <v>290.96529999999996</v>
      </c>
      <c r="AL237" s="225">
        <f t="shared" ref="AL237:AO237" si="527">SUM(AL233:AL236)</f>
        <v>65.694000000000003</v>
      </c>
      <c r="AM237" s="225">
        <f t="shared" si="527"/>
        <v>1.49</v>
      </c>
      <c r="AN237" s="225">
        <f t="shared" si="527"/>
        <v>19.8017</v>
      </c>
      <c r="AO237" s="225">
        <f t="shared" si="527"/>
        <v>76.718999999999994</v>
      </c>
      <c r="AP237" s="150"/>
    </row>
    <row r="238" spans="1:44" ht="25.5" customHeight="1">
      <c r="A238" s="13"/>
      <c r="B238" s="23" t="s">
        <v>13</v>
      </c>
      <c r="C238" s="282"/>
      <c r="D238" s="283"/>
      <c r="E238" s="212"/>
      <c r="F238" s="213" t="s">
        <v>78</v>
      </c>
      <c r="G238" s="275">
        <f>'NAW2 - Total - SSEH'!G238</f>
        <v>0</v>
      </c>
      <c r="H238" s="275">
        <f>'NAW2 - Total - SSEH'!H238</f>
        <v>0</v>
      </c>
      <c r="I238" s="275">
        <f>'NAW2 - Total - SSEH'!I238</f>
        <v>0</v>
      </c>
      <c r="J238" s="275">
        <f>'NAW2 - Total - SSEH'!J238</f>
        <v>0</v>
      </c>
      <c r="K238" s="275">
        <f>'NAW2 - Total - SSEH'!K238</f>
        <v>0</v>
      </c>
      <c r="L238" s="216">
        <f>SUM(G238:K238)</f>
        <v>0</v>
      </c>
      <c r="M238" s="275">
        <f>'NAW2 - Total - SSEH'!M238</f>
        <v>0</v>
      </c>
      <c r="N238" s="275">
        <f>'NAW2 - Total - SSEH'!N238</f>
        <v>0</v>
      </c>
      <c r="O238" s="275">
        <f>'NAW2 - Total - SSEH'!O238</f>
        <v>0</v>
      </c>
      <c r="P238" s="275">
        <f>'NAW2 - Total - SSEH'!P238</f>
        <v>0</v>
      </c>
      <c r="Q238" s="275">
        <f>'NAW2 - Total - SSEH'!Q238</f>
        <v>0</v>
      </c>
      <c r="R238" s="216">
        <f>SUM(M238:Q238)</f>
        <v>0</v>
      </c>
      <c r="S238" s="214"/>
      <c r="T238" s="215"/>
      <c r="U238" s="215"/>
      <c r="V238" s="215"/>
      <c r="W238" s="215"/>
      <c r="X238" s="216">
        <f>SUM(S238:W238)</f>
        <v>0</v>
      </c>
      <c r="Y238" s="276">
        <f>'NAW2 - Total - SSEH'!Y238</f>
        <v>0</v>
      </c>
      <c r="Z238" s="276">
        <f>'NAW2 - Total - SSEH'!Z238</f>
        <v>0</v>
      </c>
      <c r="AA238" s="276">
        <f>'NAW2 - Total - SSEH'!AA238</f>
        <v>0</v>
      </c>
      <c r="AB238" s="276">
        <f>'NAW2 - Total - SSEH'!AB238</f>
        <v>0</v>
      </c>
      <c r="AC238" s="276">
        <f>'NAW2 - Total - SSEH'!AC238</f>
        <v>0</v>
      </c>
      <c r="AD238" s="216">
        <f>SUM(Y238:AC238)</f>
        <v>0</v>
      </c>
      <c r="AE238" s="214"/>
      <c r="AF238" s="215"/>
      <c r="AG238" s="215"/>
      <c r="AH238" s="215"/>
      <c r="AI238" s="215"/>
      <c r="AJ238" s="216">
        <f>SUM(AE238:AI238)</f>
        <v>0</v>
      </c>
      <c r="AK238" s="276">
        <f>'NAW2 - Total - SSEH'!AK238</f>
        <v>0</v>
      </c>
      <c r="AL238" s="276">
        <f>'NAW2 - Total - SSEH'!AL238</f>
        <v>0</v>
      </c>
      <c r="AM238" s="276">
        <f>'NAW2 - Total - SSEH'!AM238</f>
        <v>0</v>
      </c>
      <c r="AN238" s="276">
        <f>'NAW2 - Total - SSEH'!AN238</f>
        <v>0</v>
      </c>
      <c r="AO238" s="276">
        <f>'NAW2 - Total - SSEH'!AO238</f>
        <v>0</v>
      </c>
      <c r="AP238" s="216">
        <f>SUM(AK238:AO238)</f>
        <v>0</v>
      </c>
    </row>
    <row r="239" spans="1:44" ht="25.5" customHeight="1">
      <c r="A239" s="13"/>
      <c r="B239" s="22"/>
      <c r="C239" s="22"/>
      <c r="D239" s="104"/>
      <c r="E239" s="105"/>
      <c r="F239" s="219" t="s">
        <v>80</v>
      </c>
      <c r="G239" s="275">
        <f>'NAW2 - Total - SSEH'!G239</f>
        <v>0</v>
      </c>
      <c r="H239" s="275">
        <f>'NAW2 - Total - SSEH'!H239</f>
        <v>0</v>
      </c>
      <c r="I239" s="275">
        <f>'NAW2 - Total - SSEH'!I239</f>
        <v>0</v>
      </c>
      <c r="J239" s="275">
        <f>'NAW2 - Total - SSEH'!J239</f>
        <v>0</v>
      </c>
      <c r="K239" s="275">
        <f>'NAW2 - Total - SSEH'!K239</f>
        <v>0</v>
      </c>
      <c r="L239" s="220">
        <f t="shared" ref="L239:L241" si="528">SUM(G239:K239)</f>
        <v>0</v>
      </c>
      <c r="M239" s="275">
        <f>'NAW2 - Total - SSEH'!M239</f>
        <v>0</v>
      </c>
      <c r="N239" s="275">
        <f>'NAW2 - Total - SSEH'!N239</f>
        <v>0</v>
      </c>
      <c r="O239" s="275">
        <f>'NAW2 - Total - SSEH'!O239</f>
        <v>0</v>
      </c>
      <c r="P239" s="275">
        <f>'NAW2 - Total - SSEH'!P239</f>
        <v>0</v>
      </c>
      <c r="Q239" s="275">
        <f>'NAW2 - Total - SSEH'!Q239</f>
        <v>0</v>
      </c>
      <c r="R239" s="220">
        <f t="shared" ref="R239:R241" si="529">SUM(M239:Q239)</f>
        <v>0</v>
      </c>
      <c r="S239" s="102"/>
      <c r="T239" s="102"/>
      <c r="U239" s="102"/>
      <c r="V239" s="102"/>
      <c r="W239" s="102"/>
      <c r="X239" s="220">
        <f t="shared" ref="X239:X241" si="530">SUM(S239:W239)</f>
        <v>0</v>
      </c>
      <c r="Y239" s="275">
        <f>'NAW2 - Total - SSEH'!Y239</f>
        <v>0</v>
      </c>
      <c r="Z239" s="275">
        <f>'NAW2 - Total - SSEH'!Z239</f>
        <v>0</v>
      </c>
      <c r="AA239" s="275">
        <f>'NAW2 - Total - SSEH'!AA239</f>
        <v>0</v>
      </c>
      <c r="AB239" s="275">
        <f>'NAW2 - Total - SSEH'!AB239</f>
        <v>0</v>
      </c>
      <c r="AC239" s="275">
        <f>'NAW2 - Total - SSEH'!AC239</f>
        <v>0</v>
      </c>
      <c r="AD239" s="220">
        <f t="shared" ref="AD239:AD241" si="531">SUM(Y239:AC239)</f>
        <v>0</v>
      </c>
      <c r="AE239" s="102"/>
      <c r="AF239" s="102"/>
      <c r="AG239" s="102"/>
      <c r="AH239" s="102"/>
      <c r="AI239" s="102"/>
      <c r="AJ239" s="220">
        <f t="shared" ref="AJ239:AJ241" si="532">SUM(AE239:AI239)</f>
        <v>0</v>
      </c>
      <c r="AK239" s="275">
        <f>'NAW2 - Total - SSEH'!AK239</f>
        <v>0</v>
      </c>
      <c r="AL239" s="275">
        <f>'NAW2 - Total - SSEH'!AL239</f>
        <v>0</v>
      </c>
      <c r="AM239" s="275">
        <f>'NAW2 - Total - SSEH'!AM239</f>
        <v>0</v>
      </c>
      <c r="AN239" s="275">
        <f>'NAW2 - Total - SSEH'!AN239</f>
        <v>0</v>
      </c>
      <c r="AO239" s="275">
        <f>'NAW2 - Total - SSEH'!AO239</f>
        <v>0</v>
      </c>
      <c r="AP239" s="220">
        <f t="shared" ref="AP239:AP241" si="533">SUM(AK239:AO239)</f>
        <v>0</v>
      </c>
    </row>
    <row r="240" spans="1:44" ht="25.5" customHeight="1">
      <c r="A240" s="13"/>
      <c r="B240" s="22"/>
      <c r="C240" s="22"/>
      <c r="D240" s="104"/>
      <c r="E240" s="105"/>
      <c r="F240" s="219" t="s">
        <v>82</v>
      </c>
      <c r="G240" s="275">
        <f>'NAW2 - Total - SSEH'!G240</f>
        <v>0</v>
      </c>
      <c r="H240" s="275">
        <f>'NAW2 - Total - SSEH'!H240</f>
        <v>0</v>
      </c>
      <c r="I240" s="275">
        <f>'NAW2 - Total - SSEH'!I240</f>
        <v>0</v>
      </c>
      <c r="J240" s="275">
        <f>'NAW2 - Total - SSEH'!J240</f>
        <v>0</v>
      </c>
      <c r="K240" s="275">
        <f>'NAW2 - Total - SSEH'!K240</f>
        <v>0</v>
      </c>
      <c r="L240" s="220">
        <f t="shared" si="528"/>
        <v>0</v>
      </c>
      <c r="M240" s="275">
        <f>'NAW2 - Total - SSEH'!M240</f>
        <v>0</v>
      </c>
      <c r="N240" s="275">
        <f>'NAW2 - Total - SSEH'!N240</f>
        <v>0</v>
      </c>
      <c r="O240" s="275">
        <f>'NAW2 - Total - SSEH'!O240</f>
        <v>0</v>
      </c>
      <c r="P240" s="275">
        <f>'NAW2 - Total - SSEH'!P240</f>
        <v>0</v>
      </c>
      <c r="Q240" s="275">
        <f>'NAW2 - Total - SSEH'!Q240</f>
        <v>0</v>
      </c>
      <c r="R240" s="220">
        <f t="shared" si="529"/>
        <v>0</v>
      </c>
      <c r="S240" s="102"/>
      <c r="T240" s="102"/>
      <c r="U240" s="102"/>
      <c r="V240" s="102"/>
      <c r="W240" s="102"/>
      <c r="X240" s="220">
        <f t="shared" si="530"/>
        <v>0</v>
      </c>
      <c r="Y240" s="275">
        <f>'NAW2 - Total - SSEH'!Y240</f>
        <v>0</v>
      </c>
      <c r="Z240" s="275">
        <f>'NAW2 - Total - SSEH'!Z240</f>
        <v>0</v>
      </c>
      <c r="AA240" s="275">
        <f>'NAW2 - Total - SSEH'!AA240</f>
        <v>0</v>
      </c>
      <c r="AB240" s="275">
        <f>'NAW2 - Total - SSEH'!AB240</f>
        <v>0</v>
      </c>
      <c r="AC240" s="275">
        <f>'NAW2 - Total - SSEH'!AC240</f>
        <v>0</v>
      </c>
      <c r="AD240" s="220">
        <f t="shared" si="531"/>
        <v>0</v>
      </c>
      <c r="AE240" s="102"/>
      <c r="AF240" s="102"/>
      <c r="AG240" s="102"/>
      <c r="AH240" s="102"/>
      <c r="AI240" s="102"/>
      <c r="AJ240" s="220">
        <f t="shared" si="532"/>
        <v>0</v>
      </c>
      <c r="AK240" s="275">
        <f>'NAW2 - Total - SSEH'!AK240</f>
        <v>0</v>
      </c>
      <c r="AL240" s="275">
        <f>'NAW2 - Total - SSEH'!AL240</f>
        <v>0</v>
      </c>
      <c r="AM240" s="275">
        <f>'NAW2 - Total - SSEH'!AM240</f>
        <v>0</v>
      </c>
      <c r="AN240" s="275">
        <f>'NAW2 - Total - SSEH'!AN240</f>
        <v>0</v>
      </c>
      <c r="AO240" s="275">
        <f>'NAW2 - Total - SSEH'!AO240</f>
        <v>0</v>
      </c>
      <c r="AP240" s="220">
        <f t="shared" si="533"/>
        <v>0</v>
      </c>
    </row>
    <row r="241" spans="1:42" ht="25.5" customHeight="1">
      <c r="A241" s="13"/>
      <c r="B241" s="22"/>
      <c r="C241" s="22"/>
      <c r="D241" s="104"/>
      <c r="E241" s="105"/>
      <c r="F241" s="219" t="s">
        <v>83</v>
      </c>
      <c r="G241" s="275">
        <f>'NAW2 - Total - SSEH'!G241</f>
        <v>0</v>
      </c>
      <c r="H241" s="275">
        <f>'NAW2 - Total - SSEH'!H241</f>
        <v>0</v>
      </c>
      <c r="I241" s="275">
        <f>'NAW2 - Total - SSEH'!I241</f>
        <v>0</v>
      </c>
      <c r="J241" s="275">
        <f>'NAW2 - Total - SSEH'!J241</f>
        <v>0</v>
      </c>
      <c r="K241" s="275">
        <f>'NAW2 - Total - SSEH'!K241</f>
        <v>0</v>
      </c>
      <c r="L241" s="220">
        <f t="shared" si="528"/>
        <v>0</v>
      </c>
      <c r="M241" s="275">
        <f>'NAW2 - Total - SSEH'!M241</f>
        <v>0</v>
      </c>
      <c r="N241" s="275">
        <f>'NAW2 - Total - SSEH'!N241</f>
        <v>0</v>
      </c>
      <c r="O241" s="275">
        <f>'NAW2 - Total - SSEH'!O241</f>
        <v>0</v>
      </c>
      <c r="P241" s="275">
        <f>'NAW2 - Total - SSEH'!P241</f>
        <v>0</v>
      </c>
      <c r="Q241" s="275">
        <f>'NAW2 - Total - SSEH'!Q241</f>
        <v>0</v>
      </c>
      <c r="R241" s="220">
        <f t="shared" si="529"/>
        <v>0</v>
      </c>
      <c r="S241" s="102"/>
      <c r="T241" s="102"/>
      <c r="U241" s="102"/>
      <c r="V241" s="102"/>
      <c r="W241" s="102"/>
      <c r="X241" s="220">
        <f t="shared" si="530"/>
        <v>0</v>
      </c>
      <c r="Y241" s="275">
        <f>'NAW2 - Total - SSEH'!Y241</f>
        <v>0</v>
      </c>
      <c r="Z241" s="275">
        <f>'NAW2 - Total - SSEH'!Z241</f>
        <v>0</v>
      </c>
      <c r="AA241" s="275">
        <f>'NAW2 - Total - SSEH'!AA241</f>
        <v>0</v>
      </c>
      <c r="AB241" s="275">
        <f>'NAW2 - Total - SSEH'!AB241</f>
        <v>0</v>
      </c>
      <c r="AC241" s="275">
        <f>'NAW2 - Total - SSEH'!AC241</f>
        <v>0</v>
      </c>
      <c r="AD241" s="220">
        <f t="shared" si="531"/>
        <v>0</v>
      </c>
      <c r="AE241" s="102"/>
      <c r="AF241" s="102"/>
      <c r="AG241" s="102"/>
      <c r="AH241" s="102"/>
      <c r="AI241" s="102"/>
      <c r="AJ241" s="220">
        <f t="shared" si="532"/>
        <v>0</v>
      </c>
      <c r="AK241" s="275">
        <f>'NAW2 - Total - SSEH'!AK241</f>
        <v>0</v>
      </c>
      <c r="AL241" s="275">
        <f>'NAW2 - Total - SSEH'!AL241</f>
        <v>0</v>
      </c>
      <c r="AM241" s="275">
        <f>'NAW2 - Total - SSEH'!AM241</f>
        <v>0</v>
      </c>
      <c r="AN241" s="275">
        <f>'NAW2 - Total - SSEH'!AN241</f>
        <v>0</v>
      </c>
      <c r="AO241" s="275">
        <f>'NAW2 - Total - SSEH'!AO241</f>
        <v>0</v>
      </c>
      <c r="AP241" s="220">
        <f t="shared" si="533"/>
        <v>0</v>
      </c>
    </row>
    <row r="242" spans="1:42" ht="25.5" customHeight="1" thickBot="1">
      <c r="A242" s="13"/>
      <c r="B242" s="221"/>
      <c r="C242" s="329"/>
      <c r="D242" s="330"/>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3" t="s">
        <v>13</v>
      </c>
      <c r="C243" s="282"/>
      <c r="D243" s="283"/>
      <c r="E243" s="212"/>
      <c r="F243" s="213" t="s">
        <v>78</v>
      </c>
      <c r="G243" s="275">
        <f>'NAW2 - Total - SSEH'!G243</f>
        <v>0</v>
      </c>
      <c r="H243" s="275">
        <f>'NAW2 - Total - SSEH'!H243</f>
        <v>0</v>
      </c>
      <c r="I243" s="275">
        <f>'NAW2 - Total - SSEH'!I243</f>
        <v>0</v>
      </c>
      <c r="J243" s="275">
        <f>'NAW2 - Total - SSEH'!J243</f>
        <v>0</v>
      </c>
      <c r="K243" s="275">
        <f>'NAW2 - Total - SSEH'!K243</f>
        <v>0</v>
      </c>
      <c r="L243" s="216">
        <f>SUM(G243:K243)</f>
        <v>0</v>
      </c>
      <c r="M243" s="275">
        <f>'NAW2 - Total - SSEH'!M243</f>
        <v>0</v>
      </c>
      <c r="N243" s="275">
        <f>'NAW2 - Total - SSEH'!N243</f>
        <v>0</v>
      </c>
      <c r="O243" s="275">
        <f>'NAW2 - Total - SSEH'!O243</f>
        <v>0</v>
      </c>
      <c r="P243" s="275">
        <f>'NAW2 - Total - SSEH'!P243</f>
        <v>0</v>
      </c>
      <c r="Q243" s="275">
        <f>'NAW2 - Total - SSEH'!Q243</f>
        <v>0</v>
      </c>
      <c r="R243" s="216">
        <f>SUM(M243:Q243)</f>
        <v>0</v>
      </c>
      <c r="S243" s="214"/>
      <c r="T243" s="215"/>
      <c r="U243" s="215"/>
      <c r="V243" s="215"/>
      <c r="W243" s="215"/>
      <c r="X243" s="216">
        <f>SUM(S243:W243)</f>
        <v>0</v>
      </c>
      <c r="Y243" s="276">
        <f>'NAW2 - Total - SSEH'!Y243</f>
        <v>0</v>
      </c>
      <c r="Z243" s="276">
        <f>'NAW2 - Total - SSEH'!Z243</f>
        <v>0</v>
      </c>
      <c r="AA243" s="276">
        <f>'NAW2 - Total - SSEH'!AA243</f>
        <v>0</v>
      </c>
      <c r="AB243" s="276">
        <f>'NAW2 - Total - SSEH'!AB243</f>
        <v>0</v>
      </c>
      <c r="AC243" s="276">
        <f>'NAW2 - Total - SSEH'!AC243</f>
        <v>0</v>
      </c>
      <c r="AD243" s="216">
        <f>SUM(Y243:AC243)</f>
        <v>0</v>
      </c>
      <c r="AE243" s="214"/>
      <c r="AF243" s="215"/>
      <c r="AG243" s="215"/>
      <c r="AH243" s="215"/>
      <c r="AI243" s="215"/>
      <c r="AJ243" s="216">
        <f>SUM(AE243:AI243)</f>
        <v>0</v>
      </c>
      <c r="AK243" s="276">
        <f>'NAW2 - Total - SSEH'!AK243</f>
        <v>0</v>
      </c>
      <c r="AL243" s="276">
        <f>'NAW2 - Total - SSEH'!AL243</f>
        <v>0</v>
      </c>
      <c r="AM243" s="276">
        <f>'NAW2 - Total - SSEH'!AM243</f>
        <v>0</v>
      </c>
      <c r="AN243" s="276">
        <f>'NAW2 - Total - SSEH'!AN243</f>
        <v>0</v>
      </c>
      <c r="AO243" s="276">
        <f>'NAW2 - Total - SSEH'!AO243</f>
        <v>0</v>
      </c>
      <c r="AP243" s="216">
        <f>SUM(AK243:AO243)</f>
        <v>0</v>
      </c>
    </row>
    <row r="244" spans="1:42" ht="25.5" customHeight="1">
      <c r="A244" s="13"/>
      <c r="B244" s="22"/>
      <c r="C244" s="22"/>
      <c r="D244" s="104"/>
      <c r="E244" s="105"/>
      <c r="F244" s="219" t="s">
        <v>80</v>
      </c>
      <c r="G244" s="275">
        <f>'NAW2 - Total - SSEH'!G244</f>
        <v>0</v>
      </c>
      <c r="H244" s="275">
        <f>'NAW2 - Total - SSEH'!H244</f>
        <v>0</v>
      </c>
      <c r="I244" s="275">
        <f>'NAW2 - Total - SSEH'!I244</f>
        <v>0</v>
      </c>
      <c r="J244" s="275">
        <f>'NAW2 - Total - SSEH'!J244</f>
        <v>0</v>
      </c>
      <c r="K244" s="275">
        <f>'NAW2 - Total - SSEH'!K244</f>
        <v>0</v>
      </c>
      <c r="L244" s="220">
        <f t="shared" ref="L244:L246" si="540">SUM(G244:K244)</f>
        <v>0</v>
      </c>
      <c r="M244" s="275">
        <f>'NAW2 - Total - SSEH'!M244</f>
        <v>0</v>
      </c>
      <c r="N244" s="275">
        <f>'NAW2 - Total - SSEH'!N244</f>
        <v>0</v>
      </c>
      <c r="O244" s="275">
        <f>'NAW2 - Total - SSEH'!O244</f>
        <v>0</v>
      </c>
      <c r="P244" s="275">
        <f>'NAW2 - Total - SSEH'!P244</f>
        <v>0</v>
      </c>
      <c r="Q244" s="275">
        <f>'NAW2 - Total - SSEH'!Q244</f>
        <v>0</v>
      </c>
      <c r="R244" s="220">
        <f t="shared" ref="R244:R246" si="541">SUM(M244:Q244)</f>
        <v>0</v>
      </c>
      <c r="S244" s="102"/>
      <c r="T244" s="102"/>
      <c r="U244" s="102"/>
      <c r="V244" s="102"/>
      <c r="W244" s="102"/>
      <c r="X244" s="220">
        <f t="shared" ref="X244:X246" si="542">SUM(S244:W244)</f>
        <v>0</v>
      </c>
      <c r="Y244" s="275">
        <f>'NAW2 - Total - SSEH'!Y244</f>
        <v>0</v>
      </c>
      <c r="Z244" s="275">
        <f>'NAW2 - Total - SSEH'!Z244</f>
        <v>0</v>
      </c>
      <c r="AA244" s="275">
        <f>'NAW2 - Total - SSEH'!AA244</f>
        <v>0</v>
      </c>
      <c r="AB244" s="275">
        <f>'NAW2 - Total - SSEH'!AB244</f>
        <v>0</v>
      </c>
      <c r="AC244" s="275">
        <f>'NAW2 - Total - SSEH'!AC244</f>
        <v>0</v>
      </c>
      <c r="AD244" s="220">
        <f t="shared" ref="AD244:AD246" si="543">SUM(Y244:AC244)</f>
        <v>0</v>
      </c>
      <c r="AE244" s="102"/>
      <c r="AF244" s="102"/>
      <c r="AG244" s="102"/>
      <c r="AH244" s="102"/>
      <c r="AI244" s="102"/>
      <c r="AJ244" s="220">
        <f t="shared" ref="AJ244:AJ246" si="544">SUM(AE244:AI244)</f>
        <v>0</v>
      </c>
      <c r="AK244" s="275">
        <f>'NAW2 - Total - SSEH'!AK244</f>
        <v>0</v>
      </c>
      <c r="AL244" s="275">
        <f>'NAW2 - Total - SSEH'!AL244</f>
        <v>0</v>
      </c>
      <c r="AM244" s="275">
        <f>'NAW2 - Total - SSEH'!AM244</f>
        <v>0</v>
      </c>
      <c r="AN244" s="275">
        <f>'NAW2 - Total - SSEH'!AN244</f>
        <v>0</v>
      </c>
      <c r="AO244" s="275">
        <f>'NAW2 - Total - SSEH'!AO244</f>
        <v>0</v>
      </c>
      <c r="AP244" s="220">
        <f t="shared" ref="AP244:AP246" si="545">SUM(AK244:AO244)</f>
        <v>0</v>
      </c>
    </row>
    <row r="245" spans="1:42" ht="25.5" customHeight="1">
      <c r="A245" s="13"/>
      <c r="B245" s="22"/>
      <c r="C245" s="22"/>
      <c r="D245" s="104"/>
      <c r="E245" s="105"/>
      <c r="F245" s="219" t="s">
        <v>82</v>
      </c>
      <c r="G245" s="275">
        <f>'NAW2 - Total - SSEH'!G245</f>
        <v>0</v>
      </c>
      <c r="H245" s="275">
        <f>'NAW2 - Total - SSEH'!H245</f>
        <v>0</v>
      </c>
      <c r="I245" s="275">
        <f>'NAW2 - Total - SSEH'!I245</f>
        <v>0</v>
      </c>
      <c r="J245" s="275">
        <f>'NAW2 - Total - SSEH'!J245</f>
        <v>0</v>
      </c>
      <c r="K245" s="275">
        <f>'NAW2 - Total - SSEH'!K245</f>
        <v>0</v>
      </c>
      <c r="L245" s="220">
        <f t="shared" si="540"/>
        <v>0</v>
      </c>
      <c r="M245" s="275">
        <f>'NAW2 - Total - SSEH'!M245</f>
        <v>0</v>
      </c>
      <c r="N245" s="275">
        <f>'NAW2 - Total - SSEH'!N245</f>
        <v>0</v>
      </c>
      <c r="O245" s="275">
        <f>'NAW2 - Total - SSEH'!O245</f>
        <v>0</v>
      </c>
      <c r="P245" s="275">
        <f>'NAW2 - Total - SSEH'!P245</f>
        <v>0</v>
      </c>
      <c r="Q245" s="275">
        <f>'NAW2 - Total - SSEH'!Q245</f>
        <v>0</v>
      </c>
      <c r="R245" s="220">
        <f t="shared" si="541"/>
        <v>0</v>
      </c>
      <c r="S245" s="102"/>
      <c r="T245" s="102"/>
      <c r="U245" s="102"/>
      <c r="V245" s="102"/>
      <c r="W245" s="102"/>
      <c r="X245" s="220">
        <f t="shared" si="542"/>
        <v>0</v>
      </c>
      <c r="Y245" s="275">
        <f>'NAW2 - Total - SSEH'!Y245</f>
        <v>0</v>
      </c>
      <c r="Z245" s="275">
        <f>'NAW2 - Total - SSEH'!Z245</f>
        <v>0</v>
      </c>
      <c r="AA245" s="275">
        <f>'NAW2 - Total - SSEH'!AA245</f>
        <v>0</v>
      </c>
      <c r="AB245" s="275">
        <f>'NAW2 - Total - SSEH'!AB245</f>
        <v>0</v>
      </c>
      <c r="AC245" s="275">
        <f>'NAW2 - Total - SSEH'!AC245</f>
        <v>0</v>
      </c>
      <c r="AD245" s="220">
        <f t="shared" si="543"/>
        <v>0</v>
      </c>
      <c r="AE245" s="102"/>
      <c r="AF245" s="102"/>
      <c r="AG245" s="102"/>
      <c r="AH245" s="102"/>
      <c r="AI245" s="102"/>
      <c r="AJ245" s="220">
        <f t="shared" si="544"/>
        <v>0</v>
      </c>
      <c r="AK245" s="275">
        <f>'NAW2 - Total - SSEH'!AK245</f>
        <v>0</v>
      </c>
      <c r="AL245" s="275">
        <f>'NAW2 - Total - SSEH'!AL245</f>
        <v>0</v>
      </c>
      <c r="AM245" s="275">
        <f>'NAW2 - Total - SSEH'!AM245</f>
        <v>0</v>
      </c>
      <c r="AN245" s="275">
        <f>'NAW2 - Total - SSEH'!AN245</f>
        <v>0</v>
      </c>
      <c r="AO245" s="275">
        <f>'NAW2 - Total - SSEH'!AO245</f>
        <v>0</v>
      </c>
      <c r="AP245" s="220">
        <f t="shared" si="545"/>
        <v>0</v>
      </c>
    </row>
    <row r="246" spans="1:42" ht="25.5" customHeight="1">
      <c r="A246" s="13"/>
      <c r="B246" s="22"/>
      <c r="C246" s="22"/>
      <c r="D246" s="104"/>
      <c r="E246" s="105"/>
      <c r="F246" s="219" t="s">
        <v>83</v>
      </c>
      <c r="G246" s="275">
        <f>'NAW2 - Total - SSEH'!G246</f>
        <v>0</v>
      </c>
      <c r="H246" s="275">
        <f>'NAW2 - Total - SSEH'!H246</f>
        <v>0</v>
      </c>
      <c r="I246" s="275">
        <f>'NAW2 - Total - SSEH'!I246</f>
        <v>0</v>
      </c>
      <c r="J246" s="275">
        <f>'NAW2 - Total - SSEH'!J246</f>
        <v>0</v>
      </c>
      <c r="K246" s="275">
        <f>'NAW2 - Total - SSEH'!K246</f>
        <v>0</v>
      </c>
      <c r="L246" s="220">
        <f t="shared" si="540"/>
        <v>0</v>
      </c>
      <c r="M246" s="275">
        <f>'NAW2 - Total - SSEH'!M246</f>
        <v>0</v>
      </c>
      <c r="N246" s="275">
        <f>'NAW2 - Total - SSEH'!N246</f>
        <v>0</v>
      </c>
      <c r="O246" s="275">
        <f>'NAW2 - Total - SSEH'!O246</f>
        <v>0</v>
      </c>
      <c r="P246" s="275">
        <f>'NAW2 - Total - SSEH'!P246</f>
        <v>0</v>
      </c>
      <c r="Q246" s="275">
        <f>'NAW2 - Total - SSEH'!Q246</f>
        <v>0</v>
      </c>
      <c r="R246" s="220">
        <f t="shared" si="541"/>
        <v>0</v>
      </c>
      <c r="S246" s="102"/>
      <c r="T246" s="102"/>
      <c r="U246" s="102"/>
      <c r="V246" s="102"/>
      <c r="W246" s="102"/>
      <c r="X246" s="220">
        <f t="shared" si="542"/>
        <v>0</v>
      </c>
      <c r="Y246" s="275">
        <f>'NAW2 - Total - SSEH'!Y246</f>
        <v>0</v>
      </c>
      <c r="Z246" s="275">
        <f>'NAW2 - Total - SSEH'!Z246</f>
        <v>0</v>
      </c>
      <c r="AA246" s="275">
        <f>'NAW2 - Total - SSEH'!AA246</f>
        <v>0</v>
      </c>
      <c r="AB246" s="275">
        <f>'NAW2 - Total - SSEH'!AB246</f>
        <v>0</v>
      </c>
      <c r="AC246" s="275">
        <f>'NAW2 - Total - SSEH'!AC246</f>
        <v>0</v>
      </c>
      <c r="AD246" s="220">
        <f t="shared" si="543"/>
        <v>0</v>
      </c>
      <c r="AE246" s="102"/>
      <c r="AF246" s="102"/>
      <c r="AG246" s="102"/>
      <c r="AH246" s="102"/>
      <c r="AI246" s="102"/>
      <c r="AJ246" s="220">
        <f t="shared" si="544"/>
        <v>0</v>
      </c>
      <c r="AK246" s="275">
        <f>'NAW2 - Total - SSEH'!AK246</f>
        <v>0</v>
      </c>
      <c r="AL246" s="275">
        <f>'NAW2 - Total - SSEH'!AL246</f>
        <v>0</v>
      </c>
      <c r="AM246" s="275">
        <f>'NAW2 - Total - SSEH'!AM246</f>
        <v>0</v>
      </c>
      <c r="AN246" s="275">
        <f>'NAW2 - Total - SSEH'!AN246</f>
        <v>0</v>
      </c>
      <c r="AO246" s="275">
        <f>'NAW2 - Total - SSEH'!AO246</f>
        <v>0</v>
      </c>
      <c r="AP246" s="220">
        <f t="shared" si="545"/>
        <v>0</v>
      </c>
    </row>
    <row r="247" spans="1:42" ht="25.5" customHeight="1" thickBot="1">
      <c r="A247" s="13"/>
      <c r="B247" s="221"/>
      <c r="C247" s="329"/>
      <c r="D247" s="330"/>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3" t="s">
        <v>13</v>
      </c>
      <c r="C248" s="282"/>
      <c r="D248" s="283"/>
      <c r="E248" s="212"/>
      <c r="F248" s="213" t="s">
        <v>78</v>
      </c>
      <c r="G248" s="275">
        <f>'NAW2 - Total - SSEH'!G248</f>
        <v>0</v>
      </c>
      <c r="H248" s="275">
        <f>'NAW2 - Total - SSEH'!H248</f>
        <v>0</v>
      </c>
      <c r="I248" s="275">
        <f>'NAW2 - Total - SSEH'!I248</f>
        <v>0</v>
      </c>
      <c r="J248" s="275">
        <f>'NAW2 - Total - SSEH'!J248</f>
        <v>0</v>
      </c>
      <c r="K248" s="275">
        <f>'NAW2 - Total - SSEH'!K248</f>
        <v>0</v>
      </c>
      <c r="L248" s="216">
        <f>SUM(G248:K248)</f>
        <v>0</v>
      </c>
      <c r="M248" s="275">
        <f>'NAW2 - Total - SSEH'!M248</f>
        <v>0</v>
      </c>
      <c r="N248" s="275">
        <f>'NAW2 - Total - SSEH'!N248</f>
        <v>0</v>
      </c>
      <c r="O248" s="275">
        <f>'NAW2 - Total - SSEH'!O248</f>
        <v>0</v>
      </c>
      <c r="P248" s="275">
        <f>'NAW2 - Total - SSEH'!P248</f>
        <v>0</v>
      </c>
      <c r="Q248" s="275">
        <f>'NAW2 - Total - SSEH'!Q248</f>
        <v>0</v>
      </c>
      <c r="R248" s="216">
        <f>SUM(M248:Q248)</f>
        <v>0</v>
      </c>
      <c r="S248" s="214"/>
      <c r="T248" s="215"/>
      <c r="U248" s="215"/>
      <c r="V248" s="215"/>
      <c r="W248" s="215"/>
      <c r="X248" s="216">
        <f>SUM(S248:W248)</f>
        <v>0</v>
      </c>
      <c r="Y248" s="276">
        <f>'NAW2 - Total - SSEH'!Y248</f>
        <v>0</v>
      </c>
      <c r="Z248" s="276">
        <f>'NAW2 - Total - SSEH'!Z248</f>
        <v>0</v>
      </c>
      <c r="AA248" s="276">
        <f>'NAW2 - Total - SSEH'!AA248</f>
        <v>0</v>
      </c>
      <c r="AB248" s="276">
        <f>'NAW2 - Total - SSEH'!AB248</f>
        <v>0</v>
      </c>
      <c r="AC248" s="276">
        <f>'NAW2 - Total - SSEH'!AC248</f>
        <v>0</v>
      </c>
      <c r="AD248" s="216">
        <f>SUM(Y248:AC248)</f>
        <v>0</v>
      </c>
      <c r="AE248" s="214"/>
      <c r="AF248" s="215"/>
      <c r="AG248" s="215"/>
      <c r="AH248" s="215"/>
      <c r="AI248" s="215"/>
      <c r="AJ248" s="216">
        <f>SUM(AE248:AI248)</f>
        <v>0</v>
      </c>
      <c r="AK248" s="276">
        <f>'NAW2 - Total - SSEH'!AK248</f>
        <v>0</v>
      </c>
      <c r="AL248" s="276">
        <f>'NAW2 - Total - SSEH'!AL248</f>
        <v>0</v>
      </c>
      <c r="AM248" s="276">
        <f>'NAW2 - Total - SSEH'!AM248</f>
        <v>0</v>
      </c>
      <c r="AN248" s="276">
        <f>'NAW2 - Total - SSEH'!AN248</f>
        <v>0</v>
      </c>
      <c r="AO248" s="276">
        <f>'NAW2 - Total - SSEH'!AO248</f>
        <v>0</v>
      </c>
      <c r="AP248" s="216">
        <f>SUM(AK248:AO248)</f>
        <v>0</v>
      </c>
    </row>
    <row r="249" spans="1:42" ht="25.5" customHeight="1">
      <c r="A249" s="13"/>
      <c r="B249" s="22"/>
      <c r="C249" s="22"/>
      <c r="D249" s="104"/>
      <c r="E249" s="105"/>
      <c r="F249" s="219" t="s">
        <v>80</v>
      </c>
      <c r="G249" s="275">
        <f>'NAW2 - Total - SSEH'!G249</f>
        <v>0</v>
      </c>
      <c r="H249" s="275">
        <f>'NAW2 - Total - SSEH'!H249</f>
        <v>0</v>
      </c>
      <c r="I249" s="275">
        <f>'NAW2 - Total - SSEH'!I249</f>
        <v>0</v>
      </c>
      <c r="J249" s="275">
        <f>'NAW2 - Total - SSEH'!J249</f>
        <v>0</v>
      </c>
      <c r="K249" s="275">
        <f>'NAW2 - Total - SSEH'!K249</f>
        <v>0</v>
      </c>
      <c r="L249" s="220">
        <f t="shared" ref="L249:L251" si="552">SUM(G249:K249)</f>
        <v>0</v>
      </c>
      <c r="M249" s="275">
        <f>'NAW2 - Total - SSEH'!M249</f>
        <v>0</v>
      </c>
      <c r="N249" s="275">
        <f>'NAW2 - Total - SSEH'!N249</f>
        <v>0</v>
      </c>
      <c r="O249" s="275">
        <f>'NAW2 - Total - SSEH'!O249</f>
        <v>0</v>
      </c>
      <c r="P249" s="275">
        <f>'NAW2 - Total - SSEH'!P249</f>
        <v>0</v>
      </c>
      <c r="Q249" s="275">
        <f>'NAW2 - Total - SSEH'!Q249</f>
        <v>0</v>
      </c>
      <c r="R249" s="220">
        <f t="shared" ref="R249:R251" si="553">SUM(M249:Q249)</f>
        <v>0</v>
      </c>
      <c r="S249" s="102"/>
      <c r="T249" s="102"/>
      <c r="U249" s="102"/>
      <c r="V249" s="102"/>
      <c r="W249" s="102"/>
      <c r="X249" s="220">
        <f t="shared" ref="X249:X251" si="554">SUM(S249:W249)</f>
        <v>0</v>
      </c>
      <c r="Y249" s="275">
        <f>'NAW2 - Total - SSEH'!Y249</f>
        <v>0</v>
      </c>
      <c r="Z249" s="275">
        <f>'NAW2 - Total - SSEH'!Z249</f>
        <v>0</v>
      </c>
      <c r="AA249" s="275">
        <f>'NAW2 - Total - SSEH'!AA249</f>
        <v>0</v>
      </c>
      <c r="AB249" s="275">
        <f>'NAW2 - Total - SSEH'!AB249</f>
        <v>0</v>
      </c>
      <c r="AC249" s="275">
        <f>'NAW2 - Total - SSEH'!AC249</f>
        <v>0</v>
      </c>
      <c r="AD249" s="220">
        <f t="shared" ref="AD249:AD251" si="555">SUM(Y249:AC249)</f>
        <v>0</v>
      </c>
      <c r="AE249" s="102"/>
      <c r="AF249" s="102"/>
      <c r="AG249" s="102"/>
      <c r="AH249" s="102"/>
      <c r="AI249" s="102"/>
      <c r="AJ249" s="220">
        <f t="shared" ref="AJ249:AJ251" si="556">SUM(AE249:AI249)</f>
        <v>0</v>
      </c>
      <c r="AK249" s="275">
        <f>'NAW2 - Total - SSEH'!AK249</f>
        <v>0</v>
      </c>
      <c r="AL249" s="275">
        <f>'NAW2 - Total - SSEH'!AL249</f>
        <v>0</v>
      </c>
      <c r="AM249" s="275">
        <f>'NAW2 - Total - SSEH'!AM249</f>
        <v>0</v>
      </c>
      <c r="AN249" s="275">
        <f>'NAW2 - Total - SSEH'!AN249</f>
        <v>0</v>
      </c>
      <c r="AO249" s="275">
        <f>'NAW2 - Total - SSEH'!AO249</f>
        <v>0</v>
      </c>
      <c r="AP249" s="220">
        <f t="shared" ref="AP249:AP251" si="557">SUM(AK249:AO249)</f>
        <v>0</v>
      </c>
    </row>
    <row r="250" spans="1:42" ht="25.5" customHeight="1">
      <c r="A250" s="13"/>
      <c r="B250" s="22"/>
      <c r="C250" s="22"/>
      <c r="D250" s="104"/>
      <c r="E250" s="105"/>
      <c r="F250" s="219" t="s">
        <v>82</v>
      </c>
      <c r="G250" s="275">
        <f>'NAW2 - Total - SSEH'!G250</f>
        <v>0</v>
      </c>
      <c r="H250" s="275">
        <f>'NAW2 - Total - SSEH'!H250</f>
        <v>0</v>
      </c>
      <c r="I250" s="275">
        <f>'NAW2 - Total - SSEH'!I250</f>
        <v>0</v>
      </c>
      <c r="J250" s="275">
        <f>'NAW2 - Total - SSEH'!J250</f>
        <v>0</v>
      </c>
      <c r="K250" s="275">
        <f>'NAW2 - Total - SSEH'!K250</f>
        <v>0</v>
      </c>
      <c r="L250" s="220">
        <f t="shared" si="552"/>
        <v>0</v>
      </c>
      <c r="M250" s="275">
        <f>'NAW2 - Total - SSEH'!M250</f>
        <v>0</v>
      </c>
      <c r="N250" s="275">
        <f>'NAW2 - Total - SSEH'!N250</f>
        <v>0</v>
      </c>
      <c r="O250" s="275">
        <f>'NAW2 - Total - SSEH'!O250</f>
        <v>0</v>
      </c>
      <c r="P250" s="275">
        <f>'NAW2 - Total - SSEH'!P250</f>
        <v>0</v>
      </c>
      <c r="Q250" s="275">
        <f>'NAW2 - Total - SSEH'!Q250</f>
        <v>0</v>
      </c>
      <c r="R250" s="220">
        <f t="shared" si="553"/>
        <v>0</v>
      </c>
      <c r="S250" s="102"/>
      <c r="T250" s="102"/>
      <c r="U250" s="102"/>
      <c r="V250" s="102"/>
      <c r="W250" s="102"/>
      <c r="X250" s="220">
        <f t="shared" si="554"/>
        <v>0</v>
      </c>
      <c r="Y250" s="275">
        <f>'NAW2 - Total - SSEH'!Y250</f>
        <v>0</v>
      </c>
      <c r="Z250" s="275">
        <f>'NAW2 - Total - SSEH'!Z250</f>
        <v>0</v>
      </c>
      <c r="AA250" s="275">
        <f>'NAW2 - Total - SSEH'!AA250</f>
        <v>0</v>
      </c>
      <c r="AB250" s="275">
        <f>'NAW2 - Total - SSEH'!AB250</f>
        <v>0</v>
      </c>
      <c r="AC250" s="275">
        <f>'NAW2 - Total - SSEH'!AC250</f>
        <v>0</v>
      </c>
      <c r="AD250" s="220">
        <f t="shared" si="555"/>
        <v>0</v>
      </c>
      <c r="AE250" s="102"/>
      <c r="AF250" s="102"/>
      <c r="AG250" s="102"/>
      <c r="AH250" s="102"/>
      <c r="AI250" s="102"/>
      <c r="AJ250" s="220">
        <f t="shared" si="556"/>
        <v>0</v>
      </c>
      <c r="AK250" s="275">
        <f>'NAW2 - Total - SSEH'!AK250</f>
        <v>0</v>
      </c>
      <c r="AL250" s="275">
        <f>'NAW2 - Total - SSEH'!AL250</f>
        <v>0</v>
      </c>
      <c r="AM250" s="275">
        <f>'NAW2 - Total - SSEH'!AM250</f>
        <v>0</v>
      </c>
      <c r="AN250" s="275">
        <f>'NAW2 - Total - SSEH'!AN250</f>
        <v>0</v>
      </c>
      <c r="AO250" s="275">
        <f>'NAW2 - Total - SSEH'!AO250</f>
        <v>0</v>
      </c>
      <c r="AP250" s="220">
        <f t="shared" si="557"/>
        <v>0</v>
      </c>
    </row>
    <row r="251" spans="1:42" ht="25.5" customHeight="1">
      <c r="A251" s="13"/>
      <c r="B251" s="22"/>
      <c r="C251" s="22"/>
      <c r="D251" s="104"/>
      <c r="E251" s="105"/>
      <c r="F251" s="219" t="s">
        <v>83</v>
      </c>
      <c r="G251" s="275">
        <f>'NAW2 - Total - SSEH'!G251</f>
        <v>0</v>
      </c>
      <c r="H251" s="275">
        <f>'NAW2 - Total - SSEH'!H251</f>
        <v>0</v>
      </c>
      <c r="I251" s="275">
        <f>'NAW2 - Total - SSEH'!I251</f>
        <v>0</v>
      </c>
      <c r="J251" s="275">
        <f>'NAW2 - Total - SSEH'!J251</f>
        <v>0</v>
      </c>
      <c r="K251" s="275">
        <f>'NAW2 - Total - SSEH'!K251</f>
        <v>0</v>
      </c>
      <c r="L251" s="220">
        <f t="shared" si="552"/>
        <v>0</v>
      </c>
      <c r="M251" s="275">
        <f>'NAW2 - Total - SSEH'!M251</f>
        <v>0</v>
      </c>
      <c r="N251" s="275">
        <f>'NAW2 - Total - SSEH'!N251</f>
        <v>0</v>
      </c>
      <c r="O251" s="275">
        <f>'NAW2 - Total - SSEH'!O251</f>
        <v>0</v>
      </c>
      <c r="P251" s="275">
        <f>'NAW2 - Total - SSEH'!P251</f>
        <v>0</v>
      </c>
      <c r="Q251" s="275">
        <f>'NAW2 - Total - SSEH'!Q251</f>
        <v>0</v>
      </c>
      <c r="R251" s="220">
        <f t="shared" si="553"/>
        <v>0</v>
      </c>
      <c r="S251" s="102"/>
      <c r="T251" s="102"/>
      <c r="U251" s="102"/>
      <c r="V251" s="102"/>
      <c r="W251" s="102"/>
      <c r="X251" s="220">
        <f t="shared" si="554"/>
        <v>0</v>
      </c>
      <c r="Y251" s="275">
        <f>'NAW2 - Total - SSEH'!Y251</f>
        <v>0</v>
      </c>
      <c r="Z251" s="275">
        <f>'NAW2 - Total - SSEH'!Z251</f>
        <v>0</v>
      </c>
      <c r="AA251" s="275">
        <f>'NAW2 - Total - SSEH'!AA251</f>
        <v>0</v>
      </c>
      <c r="AB251" s="275">
        <f>'NAW2 - Total - SSEH'!AB251</f>
        <v>0</v>
      </c>
      <c r="AC251" s="275">
        <f>'NAW2 - Total - SSEH'!AC251</f>
        <v>0</v>
      </c>
      <c r="AD251" s="220">
        <f t="shared" si="555"/>
        <v>0</v>
      </c>
      <c r="AE251" s="102"/>
      <c r="AF251" s="102"/>
      <c r="AG251" s="102"/>
      <c r="AH251" s="102"/>
      <c r="AI251" s="102"/>
      <c r="AJ251" s="220">
        <f t="shared" si="556"/>
        <v>0</v>
      </c>
      <c r="AK251" s="275">
        <f>'NAW2 - Total - SSEH'!AK251</f>
        <v>0</v>
      </c>
      <c r="AL251" s="275">
        <f>'NAW2 - Total - SSEH'!AL251</f>
        <v>0</v>
      </c>
      <c r="AM251" s="275">
        <f>'NAW2 - Total - SSEH'!AM251</f>
        <v>0</v>
      </c>
      <c r="AN251" s="275">
        <f>'NAW2 - Total - SSEH'!AN251</f>
        <v>0</v>
      </c>
      <c r="AO251" s="275">
        <f>'NAW2 - Total - SSEH'!AO251</f>
        <v>0</v>
      </c>
      <c r="AP251" s="220">
        <f t="shared" si="557"/>
        <v>0</v>
      </c>
    </row>
    <row r="252" spans="1:42" ht="25.5" customHeight="1" thickBot="1">
      <c r="A252" s="13"/>
      <c r="B252" s="221"/>
      <c r="C252" s="329"/>
      <c r="D252" s="330"/>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3" t="s">
        <v>13</v>
      </c>
      <c r="C253" s="282"/>
      <c r="D253" s="283"/>
      <c r="E253" s="212"/>
      <c r="F253" s="213" t="s">
        <v>78</v>
      </c>
      <c r="G253" s="275">
        <f>'NAW2 - Total - SSEH'!G253</f>
        <v>0</v>
      </c>
      <c r="H253" s="275">
        <f>'NAW2 - Total - SSEH'!H253</f>
        <v>0</v>
      </c>
      <c r="I253" s="275">
        <f>'NAW2 - Total - SSEH'!I253</f>
        <v>0</v>
      </c>
      <c r="J253" s="275">
        <f>'NAW2 - Total - SSEH'!J253</f>
        <v>0</v>
      </c>
      <c r="K253" s="275">
        <f>'NAW2 - Total - SSEH'!K253</f>
        <v>0</v>
      </c>
      <c r="L253" s="216">
        <f>SUM(G253:K253)</f>
        <v>0</v>
      </c>
      <c r="M253" s="275">
        <f>'NAW2 - Total - SSEH'!M253</f>
        <v>0</v>
      </c>
      <c r="N253" s="275">
        <f>'NAW2 - Total - SSEH'!N253</f>
        <v>0</v>
      </c>
      <c r="O253" s="275">
        <f>'NAW2 - Total - SSEH'!O253</f>
        <v>0</v>
      </c>
      <c r="P253" s="275">
        <f>'NAW2 - Total - SSEH'!P253</f>
        <v>0</v>
      </c>
      <c r="Q253" s="275">
        <f>'NAW2 - Total - SSEH'!Q253</f>
        <v>0</v>
      </c>
      <c r="R253" s="216">
        <f>SUM(M253:Q253)</f>
        <v>0</v>
      </c>
      <c r="S253" s="214"/>
      <c r="T253" s="215"/>
      <c r="U253" s="215"/>
      <c r="V253" s="215"/>
      <c r="W253" s="215"/>
      <c r="X253" s="216">
        <f>SUM(S253:W253)</f>
        <v>0</v>
      </c>
      <c r="Y253" s="276">
        <f>'NAW2 - Total - SSEH'!Y253</f>
        <v>0</v>
      </c>
      <c r="Z253" s="276">
        <f>'NAW2 - Total - SSEH'!Z253</f>
        <v>0</v>
      </c>
      <c r="AA253" s="276">
        <f>'NAW2 - Total - SSEH'!AA253</f>
        <v>0</v>
      </c>
      <c r="AB253" s="276">
        <f>'NAW2 - Total - SSEH'!AB253</f>
        <v>0</v>
      </c>
      <c r="AC253" s="276">
        <f>'NAW2 - Total - SSEH'!AC253</f>
        <v>0</v>
      </c>
      <c r="AD253" s="216">
        <f>SUM(Y253:AC253)</f>
        <v>0</v>
      </c>
      <c r="AE253" s="214"/>
      <c r="AF253" s="215"/>
      <c r="AG253" s="215"/>
      <c r="AH253" s="215"/>
      <c r="AI253" s="215"/>
      <c r="AJ253" s="216">
        <f>SUM(AE253:AI253)</f>
        <v>0</v>
      </c>
      <c r="AK253" s="276">
        <f>'NAW2 - Total - SSEH'!AK253</f>
        <v>0</v>
      </c>
      <c r="AL253" s="276">
        <f>'NAW2 - Total - SSEH'!AL253</f>
        <v>0</v>
      </c>
      <c r="AM253" s="276">
        <f>'NAW2 - Total - SSEH'!AM253</f>
        <v>0</v>
      </c>
      <c r="AN253" s="276">
        <f>'NAW2 - Total - SSEH'!AN253</f>
        <v>0</v>
      </c>
      <c r="AO253" s="276">
        <f>'NAW2 - Total - SSEH'!AO253</f>
        <v>0</v>
      </c>
      <c r="AP253" s="216">
        <f>SUM(AK253:AO253)</f>
        <v>0</v>
      </c>
    </row>
    <row r="254" spans="1:42" ht="25.5" customHeight="1">
      <c r="A254" s="13"/>
      <c r="B254" s="22"/>
      <c r="C254" s="22"/>
      <c r="D254" s="104"/>
      <c r="E254" s="105"/>
      <c r="F254" s="219" t="s">
        <v>80</v>
      </c>
      <c r="G254" s="275">
        <f>'NAW2 - Total - SSEH'!G254</f>
        <v>0</v>
      </c>
      <c r="H254" s="275">
        <f>'NAW2 - Total - SSEH'!H254</f>
        <v>0</v>
      </c>
      <c r="I254" s="275">
        <f>'NAW2 - Total - SSEH'!I254</f>
        <v>0</v>
      </c>
      <c r="J254" s="275">
        <f>'NAW2 - Total - SSEH'!J254</f>
        <v>0</v>
      </c>
      <c r="K254" s="275">
        <f>'NAW2 - Total - SSEH'!K254</f>
        <v>0</v>
      </c>
      <c r="L254" s="220">
        <f t="shared" ref="L254:L256" si="564">SUM(G254:K254)</f>
        <v>0</v>
      </c>
      <c r="M254" s="275">
        <f>'NAW2 - Total - SSEH'!M254</f>
        <v>0</v>
      </c>
      <c r="N254" s="275">
        <f>'NAW2 - Total - SSEH'!N254</f>
        <v>0</v>
      </c>
      <c r="O254" s="275">
        <f>'NAW2 - Total - SSEH'!O254</f>
        <v>0</v>
      </c>
      <c r="P254" s="275">
        <f>'NAW2 - Total - SSEH'!P254</f>
        <v>0</v>
      </c>
      <c r="Q254" s="275">
        <f>'NAW2 - Total - SSEH'!Q254</f>
        <v>0</v>
      </c>
      <c r="R254" s="220">
        <f t="shared" ref="R254:R256" si="565">SUM(M254:Q254)</f>
        <v>0</v>
      </c>
      <c r="S254" s="102"/>
      <c r="T254" s="102"/>
      <c r="U254" s="102"/>
      <c r="V254" s="102"/>
      <c r="W254" s="102"/>
      <c r="X254" s="220">
        <f t="shared" ref="X254:X256" si="566">SUM(S254:W254)</f>
        <v>0</v>
      </c>
      <c r="Y254" s="275">
        <f>'NAW2 - Total - SSEH'!Y254</f>
        <v>0</v>
      </c>
      <c r="Z254" s="275">
        <f>'NAW2 - Total - SSEH'!Z254</f>
        <v>0</v>
      </c>
      <c r="AA254" s="275">
        <f>'NAW2 - Total - SSEH'!AA254</f>
        <v>0</v>
      </c>
      <c r="AB254" s="275">
        <f>'NAW2 - Total - SSEH'!AB254</f>
        <v>0</v>
      </c>
      <c r="AC254" s="275">
        <f>'NAW2 - Total - SSEH'!AC254</f>
        <v>0</v>
      </c>
      <c r="AD254" s="220">
        <f t="shared" ref="AD254:AD256" si="567">SUM(Y254:AC254)</f>
        <v>0</v>
      </c>
      <c r="AE254" s="102"/>
      <c r="AF254" s="102"/>
      <c r="AG254" s="102"/>
      <c r="AH254" s="102"/>
      <c r="AI254" s="102"/>
      <c r="AJ254" s="220">
        <f t="shared" ref="AJ254:AJ256" si="568">SUM(AE254:AI254)</f>
        <v>0</v>
      </c>
      <c r="AK254" s="275">
        <f>'NAW2 - Total - SSEH'!AK254</f>
        <v>0</v>
      </c>
      <c r="AL254" s="275">
        <f>'NAW2 - Total - SSEH'!AL254</f>
        <v>0</v>
      </c>
      <c r="AM254" s="275">
        <f>'NAW2 - Total - SSEH'!AM254</f>
        <v>0</v>
      </c>
      <c r="AN254" s="275">
        <f>'NAW2 - Total - SSEH'!AN254</f>
        <v>0</v>
      </c>
      <c r="AO254" s="275">
        <f>'NAW2 - Total - SSEH'!AO254</f>
        <v>0</v>
      </c>
      <c r="AP254" s="220">
        <f t="shared" ref="AP254:AP256" si="569">SUM(AK254:AO254)</f>
        <v>0</v>
      </c>
    </row>
    <row r="255" spans="1:42" ht="25.5" customHeight="1">
      <c r="A255" s="13"/>
      <c r="B255" s="22"/>
      <c r="C255" s="22"/>
      <c r="D255" s="104"/>
      <c r="E255" s="105"/>
      <c r="F255" s="219" t="s">
        <v>82</v>
      </c>
      <c r="G255" s="275">
        <f>'NAW2 - Total - SSEH'!G255</f>
        <v>0</v>
      </c>
      <c r="H255" s="275">
        <f>'NAW2 - Total - SSEH'!H255</f>
        <v>0</v>
      </c>
      <c r="I255" s="275">
        <f>'NAW2 - Total - SSEH'!I255</f>
        <v>0</v>
      </c>
      <c r="J255" s="275">
        <f>'NAW2 - Total - SSEH'!J255</f>
        <v>0</v>
      </c>
      <c r="K255" s="275">
        <f>'NAW2 - Total - SSEH'!K255</f>
        <v>0</v>
      </c>
      <c r="L255" s="220">
        <f t="shared" si="564"/>
        <v>0</v>
      </c>
      <c r="M255" s="275">
        <f>'NAW2 - Total - SSEH'!M255</f>
        <v>0</v>
      </c>
      <c r="N255" s="275">
        <f>'NAW2 - Total - SSEH'!N255</f>
        <v>0</v>
      </c>
      <c r="O255" s="275">
        <f>'NAW2 - Total - SSEH'!O255</f>
        <v>0</v>
      </c>
      <c r="P255" s="275">
        <f>'NAW2 - Total - SSEH'!P255</f>
        <v>0</v>
      </c>
      <c r="Q255" s="275">
        <f>'NAW2 - Total - SSEH'!Q255</f>
        <v>0</v>
      </c>
      <c r="R255" s="220">
        <f t="shared" si="565"/>
        <v>0</v>
      </c>
      <c r="S255" s="102"/>
      <c r="T255" s="102"/>
      <c r="U255" s="102"/>
      <c r="V255" s="102"/>
      <c r="W255" s="102"/>
      <c r="X255" s="220">
        <f t="shared" si="566"/>
        <v>0</v>
      </c>
      <c r="Y255" s="275">
        <f>'NAW2 - Total - SSEH'!Y255</f>
        <v>0</v>
      </c>
      <c r="Z255" s="275">
        <f>'NAW2 - Total - SSEH'!Z255</f>
        <v>0</v>
      </c>
      <c r="AA255" s="275">
        <f>'NAW2 - Total - SSEH'!AA255</f>
        <v>0</v>
      </c>
      <c r="AB255" s="275">
        <f>'NAW2 - Total - SSEH'!AB255</f>
        <v>0</v>
      </c>
      <c r="AC255" s="275">
        <f>'NAW2 - Total - SSEH'!AC255</f>
        <v>0</v>
      </c>
      <c r="AD255" s="220">
        <f t="shared" si="567"/>
        <v>0</v>
      </c>
      <c r="AE255" s="102"/>
      <c r="AF255" s="102"/>
      <c r="AG255" s="102"/>
      <c r="AH255" s="102"/>
      <c r="AI255" s="102"/>
      <c r="AJ255" s="220">
        <f t="shared" si="568"/>
        <v>0</v>
      </c>
      <c r="AK255" s="275">
        <f>'NAW2 - Total - SSEH'!AK255</f>
        <v>0</v>
      </c>
      <c r="AL255" s="275">
        <f>'NAW2 - Total - SSEH'!AL255</f>
        <v>0</v>
      </c>
      <c r="AM255" s="275">
        <f>'NAW2 - Total - SSEH'!AM255</f>
        <v>0</v>
      </c>
      <c r="AN255" s="275">
        <f>'NAW2 - Total - SSEH'!AN255</f>
        <v>0</v>
      </c>
      <c r="AO255" s="275">
        <f>'NAW2 - Total - SSEH'!AO255</f>
        <v>0</v>
      </c>
      <c r="AP255" s="220">
        <f t="shared" si="569"/>
        <v>0</v>
      </c>
    </row>
    <row r="256" spans="1:42" ht="25.5" customHeight="1">
      <c r="A256" s="13"/>
      <c r="B256" s="22"/>
      <c r="C256" s="22"/>
      <c r="D256" s="104"/>
      <c r="E256" s="105"/>
      <c r="F256" s="219" t="s">
        <v>83</v>
      </c>
      <c r="G256" s="275">
        <f>'NAW2 - Total - SSEH'!G256</f>
        <v>0</v>
      </c>
      <c r="H256" s="275">
        <f>'NAW2 - Total - SSEH'!H256</f>
        <v>0</v>
      </c>
      <c r="I256" s="275">
        <f>'NAW2 - Total - SSEH'!I256</f>
        <v>0</v>
      </c>
      <c r="J256" s="275">
        <f>'NAW2 - Total - SSEH'!J256</f>
        <v>0</v>
      </c>
      <c r="K256" s="275">
        <f>'NAW2 - Total - SSEH'!K256</f>
        <v>0</v>
      </c>
      <c r="L256" s="220">
        <f t="shared" si="564"/>
        <v>0</v>
      </c>
      <c r="M256" s="275">
        <f>'NAW2 - Total - SSEH'!M256</f>
        <v>0</v>
      </c>
      <c r="N256" s="275">
        <f>'NAW2 - Total - SSEH'!N256</f>
        <v>0</v>
      </c>
      <c r="O256" s="275">
        <f>'NAW2 - Total - SSEH'!O256</f>
        <v>0</v>
      </c>
      <c r="P256" s="275">
        <f>'NAW2 - Total - SSEH'!P256</f>
        <v>0</v>
      </c>
      <c r="Q256" s="275">
        <f>'NAW2 - Total - SSEH'!Q256</f>
        <v>0</v>
      </c>
      <c r="R256" s="220">
        <f t="shared" si="565"/>
        <v>0</v>
      </c>
      <c r="S256" s="102"/>
      <c r="T256" s="102"/>
      <c r="U256" s="102"/>
      <c r="V256" s="102"/>
      <c r="W256" s="102"/>
      <c r="X256" s="220">
        <f t="shared" si="566"/>
        <v>0</v>
      </c>
      <c r="Y256" s="275">
        <f>'NAW2 - Total - SSEH'!Y256</f>
        <v>0</v>
      </c>
      <c r="Z256" s="275">
        <f>'NAW2 - Total - SSEH'!Z256</f>
        <v>0</v>
      </c>
      <c r="AA256" s="275">
        <f>'NAW2 - Total - SSEH'!AA256</f>
        <v>0</v>
      </c>
      <c r="AB256" s="275">
        <f>'NAW2 - Total - SSEH'!AB256</f>
        <v>0</v>
      </c>
      <c r="AC256" s="275">
        <f>'NAW2 - Total - SSEH'!AC256</f>
        <v>0</v>
      </c>
      <c r="AD256" s="220">
        <f t="shared" si="567"/>
        <v>0</v>
      </c>
      <c r="AE256" s="102"/>
      <c r="AF256" s="102"/>
      <c r="AG256" s="102"/>
      <c r="AH256" s="102"/>
      <c r="AI256" s="102"/>
      <c r="AJ256" s="220">
        <f t="shared" si="568"/>
        <v>0</v>
      </c>
      <c r="AK256" s="275">
        <f>'NAW2 - Total - SSEH'!AK256</f>
        <v>0</v>
      </c>
      <c r="AL256" s="275">
        <f>'NAW2 - Total - SSEH'!AL256</f>
        <v>0</v>
      </c>
      <c r="AM256" s="275">
        <f>'NAW2 - Total - SSEH'!AM256</f>
        <v>0</v>
      </c>
      <c r="AN256" s="275">
        <f>'NAW2 - Total - SSEH'!AN256</f>
        <v>0</v>
      </c>
      <c r="AO256" s="275">
        <f>'NAW2 - Total - SSEH'!AO256</f>
        <v>0</v>
      </c>
      <c r="AP256" s="220">
        <f t="shared" si="569"/>
        <v>0</v>
      </c>
    </row>
    <row r="257" spans="1:44" ht="25.5" customHeight="1" thickBot="1">
      <c r="A257" s="13"/>
      <c r="B257" s="221"/>
      <c r="C257" s="329"/>
      <c r="D257" s="330"/>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3" t="s">
        <v>13</v>
      </c>
      <c r="C258" s="282"/>
      <c r="D258" s="283"/>
      <c r="E258" s="212"/>
      <c r="F258" s="213" t="s">
        <v>78</v>
      </c>
      <c r="G258" s="278">
        <f>'NAW2 - Total - SSEH'!G258</f>
        <v>0</v>
      </c>
      <c r="H258" s="278">
        <f>'NAW2 - Total - SSEH'!H258</f>
        <v>0</v>
      </c>
      <c r="I258" s="278">
        <f>'NAW2 - Total - SSEH'!I258</f>
        <v>0</v>
      </c>
      <c r="J258" s="278">
        <f>'NAW2 - Total - SSEH'!J258</f>
        <v>0</v>
      </c>
      <c r="K258" s="278">
        <f>'NAW2 - Total - SSEH'!K258</f>
        <v>0</v>
      </c>
      <c r="L258" s="216">
        <f>SUM(G258:K258)</f>
        <v>0</v>
      </c>
      <c r="M258" s="278">
        <f>'NAW2 - Total - SSEH'!M258</f>
        <v>0</v>
      </c>
      <c r="N258" s="278">
        <f>'NAW2 - Total - SSEH'!N258</f>
        <v>0</v>
      </c>
      <c r="O258" s="278">
        <f>'NAW2 - Total - SSEH'!O258</f>
        <v>0</v>
      </c>
      <c r="P258" s="278">
        <f>'NAW2 - Total - SSEH'!P258</f>
        <v>0</v>
      </c>
      <c r="Q258" s="278">
        <f>'NAW2 - Total - SSEH'!Q258</f>
        <v>0</v>
      </c>
      <c r="R258" s="216">
        <f>SUM(M258:Q258)</f>
        <v>0</v>
      </c>
      <c r="S258" s="214"/>
      <c r="T258" s="215"/>
      <c r="U258" s="215"/>
      <c r="V258" s="215"/>
      <c r="W258" s="215"/>
      <c r="X258" s="216">
        <f>SUM(S258:W258)</f>
        <v>0</v>
      </c>
      <c r="Y258" s="278">
        <f>'NAW2 - Total - SSEH'!Y258</f>
        <v>0</v>
      </c>
      <c r="Z258" s="278">
        <f>'NAW2 - Total - SSEH'!Z258</f>
        <v>0</v>
      </c>
      <c r="AA258" s="278">
        <f>'NAW2 - Total - SSEH'!AA258</f>
        <v>0</v>
      </c>
      <c r="AB258" s="278">
        <f>'NAW2 - Total - SSEH'!AB258</f>
        <v>0</v>
      </c>
      <c r="AC258" s="278">
        <f>'NAW2 - Total - SSEH'!AC258</f>
        <v>0</v>
      </c>
      <c r="AD258" s="216">
        <f>SUM(Y258:AC258)</f>
        <v>0</v>
      </c>
      <c r="AE258" s="214"/>
      <c r="AF258" s="215"/>
      <c r="AG258" s="215"/>
      <c r="AH258" s="215"/>
      <c r="AI258" s="215"/>
      <c r="AJ258" s="216">
        <f>SUM(AE258:AI258)</f>
        <v>0</v>
      </c>
      <c r="AK258" s="278">
        <f>'NAW2 - Total - SSEH'!AK258</f>
        <v>0</v>
      </c>
      <c r="AL258" s="278">
        <f>'NAW2 - Total - SSEH'!AL258</f>
        <v>0</v>
      </c>
      <c r="AM258" s="278">
        <f>'NAW2 - Total - SSEH'!AM258</f>
        <v>0</v>
      </c>
      <c r="AN258" s="278">
        <f>'NAW2 - Total - SSEH'!AN258</f>
        <v>0</v>
      </c>
      <c r="AO258" s="278">
        <f>'NAW2 - Total - SSEH'!AO258</f>
        <v>0</v>
      </c>
      <c r="AP258" s="216">
        <f>SUM(AK258:AO258)</f>
        <v>0</v>
      </c>
    </row>
    <row r="259" spans="1:44" ht="25.5" customHeight="1">
      <c r="A259" s="13"/>
      <c r="B259" s="22"/>
      <c r="C259" s="22"/>
      <c r="D259" s="104"/>
      <c r="E259" s="105"/>
      <c r="F259" s="219" t="s">
        <v>80</v>
      </c>
      <c r="G259" s="275">
        <f>'NAW2 - Total - SSEH'!G259</f>
        <v>0</v>
      </c>
      <c r="H259" s="275">
        <f>'NAW2 - Total - SSEH'!H259</f>
        <v>0</v>
      </c>
      <c r="I259" s="275">
        <f>'NAW2 - Total - SSEH'!I259</f>
        <v>0</v>
      </c>
      <c r="J259" s="275">
        <f>'NAW2 - Total - SSEH'!J259</f>
        <v>0</v>
      </c>
      <c r="K259" s="275">
        <f>'NAW2 - Total - SSEH'!K259</f>
        <v>0</v>
      </c>
      <c r="L259" s="220">
        <f t="shared" ref="L259:L261" si="576">SUM(G259:K259)</f>
        <v>0</v>
      </c>
      <c r="M259" s="275">
        <f>'NAW2 - Total - SSEH'!M259</f>
        <v>0</v>
      </c>
      <c r="N259" s="275">
        <f>'NAW2 - Total - SSEH'!N259</f>
        <v>0</v>
      </c>
      <c r="O259" s="275">
        <f>'NAW2 - Total - SSEH'!O259</f>
        <v>0</v>
      </c>
      <c r="P259" s="275">
        <f>'NAW2 - Total - SSEH'!P259</f>
        <v>0</v>
      </c>
      <c r="Q259" s="275">
        <f>'NAW2 - Total - SSEH'!Q259</f>
        <v>0</v>
      </c>
      <c r="R259" s="220">
        <f t="shared" ref="R259:R261" si="577">SUM(M259:Q259)</f>
        <v>0</v>
      </c>
      <c r="S259" s="102"/>
      <c r="T259" s="102"/>
      <c r="U259" s="102"/>
      <c r="V259" s="102"/>
      <c r="W259" s="102"/>
      <c r="X259" s="220">
        <f t="shared" ref="X259:X261" si="578">SUM(S259:W259)</f>
        <v>0</v>
      </c>
      <c r="Y259" s="275">
        <f>'NAW2 - Total - SSEH'!Y259</f>
        <v>0</v>
      </c>
      <c r="Z259" s="275">
        <f>'NAW2 - Total - SSEH'!Z259</f>
        <v>0</v>
      </c>
      <c r="AA259" s="275">
        <f>'NAW2 - Total - SSEH'!AA259</f>
        <v>0</v>
      </c>
      <c r="AB259" s="275">
        <f>'NAW2 - Total - SSEH'!AB259</f>
        <v>0</v>
      </c>
      <c r="AC259" s="275">
        <f>'NAW2 - Total - SSEH'!AC259</f>
        <v>0</v>
      </c>
      <c r="AD259" s="220">
        <f t="shared" ref="AD259:AD261" si="579">SUM(Y259:AC259)</f>
        <v>0</v>
      </c>
      <c r="AE259" s="102"/>
      <c r="AF259" s="102"/>
      <c r="AG259" s="102"/>
      <c r="AH259" s="102"/>
      <c r="AI259" s="102"/>
      <c r="AJ259" s="220">
        <f t="shared" ref="AJ259:AJ261" si="580">SUM(AE259:AI259)</f>
        <v>0</v>
      </c>
      <c r="AK259" s="275">
        <f>'NAW2 - Total - SSEH'!AK259</f>
        <v>0</v>
      </c>
      <c r="AL259" s="275">
        <f>'NAW2 - Total - SSEH'!AL259</f>
        <v>0</v>
      </c>
      <c r="AM259" s="275">
        <f>'NAW2 - Total - SSEH'!AM259</f>
        <v>0</v>
      </c>
      <c r="AN259" s="275">
        <f>'NAW2 - Total - SSEH'!AN259</f>
        <v>0</v>
      </c>
      <c r="AO259" s="275">
        <f>'NAW2 - Total - SSEH'!AO259</f>
        <v>0</v>
      </c>
      <c r="AP259" s="220">
        <f t="shared" ref="AP259:AP261" si="581">SUM(AK259:AO259)</f>
        <v>0</v>
      </c>
    </row>
    <row r="260" spans="1:44" ht="25.5" customHeight="1">
      <c r="A260" s="13"/>
      <c r="B260" s="22"/>
      <c r="C260" s="22"/>
      <c r="D260" s="104"/>
      <c r="E260" s="105"/>
      <c r="F260" s="219" t="s">
        <v>82</v>
      </c>
      <c r="G260" s="275">
        <f>'NAW2 - Total - SSEH'!G260</f>
        <v>0</v>
      </c>
      <c r="H260" s="275">
        <f>'NAW2 - Total - SSEH'!H260</f>
        <v>0</v>
      </c>
      <c r="I260" s="275">
        <f>'NAW2 - Total - SSEH'!I260</f>
        <v>0</v>
      </c>
      <c r="J260" s="275">
        <f>'NAW2 - Total - SSEH'!J260</f>
        <v>0</v>
      </c>
      <c r="K260" s="275">
        <f>'NAW2 - Total - SSEH'!K260</f>
        <v>0</v>
      </c>
      <c r="L260" s="220">
        <f t="shared" si="576"/>
        <v>0</v>
      </c>
      <c r="M260" s="275">
        <f>'NAW2 - Total - SSEH'!M260</f>
        <v>0</v>
      </c>
      <c r="N260" s="275">
        <f>'NAW2 - Total - SSEH'!N260</f>
        <v>0</v>
      </c>
      <c r="O260" s="275">
        <f>'NAW2 - Total - SSEH'!O260</f>
        <v>0</v>
      </c>
      <c r="P260" s="275">
        <f>'NAW2 - Total - SSEH'!P260</f>
        <v>0</v>
      </c>
      <c r="Q260" s="275">
        <f>'NAW2 - Total - SSEH'!Q260</f>
        <v>0</v>
      </c>
      <c r="R260" s="220">
        <f t="shared" si="577"/>
        <v>0</v>
      </c>
      <c r="S260" s="102"/>
      <c r="T260" s="102"/>
      <c r="U260" s="102"/>
      <c r="V260" s="102"/>
      <c r="W260" s="102"/>
      <c r="X260" s="220">
        <f t="shared" si="578"/>
        <v>0</v>
      </c>
      <c r="Y260" s="275">
        <f>'NAW2 - Total - SSEH'!Y260</f>
        <v>0</v>
      </c>
      <c r="Z260" s="275">
        <f>'NAW2 - Total - SSEH'!Z260</f>
        <v>0</v>
      </c>
      <c r="AA260" s="275">
        <f>'NAW2 - Total - SSEH'!AA260</f>
        <v>0</v>
      </c>
      <c r="AB260" s="275">
        <f>'NAW2 - Total - SSEH'!AB260</f>
        <v>0</v>
      </c>
      <c r="AC260" s="275">
        <f>'NAW2 - Total - SSEH'!AC260</f>
        <v>0</v>
      </c>
      <c r="AD260" s="220">
        <f t="shared" si="579"/>
        <v>0</v>
      </c>
      <c r="AE260" s="102"/>
      <c r="AF260" s="102"/>
      <c r="AG260" s="102"/>
      <c r="AH260" s="102"/>
      <c r="AI260" s="102"/>
      <c r="AJ260" s="220">
        <f t="shared" si="580"/>
        <v>0</v>
      </c>
      <c r="AK260" s="275">
        <f>'NAW2 - Total - SSEH'!AK260</f>
        <v>0</v>
      </c>
      <c r="AL260" s="275">
        <f>'NAW2 - Total - SSEH'!AL260</f>
        <v>0</v>
      </c>
      <c r="AM260" s="275">
        <f>'NAW2 - Total - SSEH'!AM260</f>
        <v>0</v>
      </c>
      <c r="AN260" s="275">
        <f>'NAW2 - Total - SSEH'!AN260</f>
        <v>0</v>
      </c>
      <c r="AO260" s="275">
        <f>'NAW2 - Total - SSEH'!AO260</f>
        <v>0</v>
      </c>
      <c r="AP260" s="220">
        <f t="shared" si="581"/>
        <v>0</v>
      </c>
    </row>
    <row r="261" spans="1:44" ht="25.5" customHeight="1">
      <c r="A261" s="13"/>
      <c r="B261" s="22"/>
      <c r="C261" s="22"/>
      <c r="D261" s="104"/>
      <c r="E261" s="105"/>
      <c r="F261" s="219" t="s">
        <v>83</v>
      </c>
      <c r="G261" s="275">
        <f>'NAW2 - Total - SSEH'!G261</f>
        <v>0</v>
      </c>
      <c r="H261" s="275">
        <f>'NAW2 - Total - SSEH'!H261</f>
        <v>0</v>
      </c>
      <c r="I261" s="275">
        <f>'NAW2 - Total - SSEH'!I261</f>
        <v>0</v>
      </c>
      <c r="J261" s="275">
        <f>'NAW2 - Total - SSEH'!J261</f>
        <v>0</v>
      </c>
      <c r="K261" s="275">
        <f>'NAW2 - Total - SSEH'!K261</f>
        <v>0</v>
      </c>
      <c r="L261" s="220">
        <f t="shared" si="576"/>
        <v>0</v>
      </c>
      <c r="M261" s="275">
        <f>'NAW2 - Total - SSEH'!M261</f>
        <v>0</v>
      </c>
      <c r="N261" s="275">
        <f>'NAW2 - Total - SSEH'!N261</f>
        <v>0</v>
      </c>
      <c r="O261" s="275">
        <f>'NAW2 - Total - SSEH'!O261</f>
        <v>0</v>
      </c>
      <c r="P261" s="275">
        <f>'NAW2 - Total - SSEH'!P261</f>
        <v>0</v>
      </c>
      <c r="Q261" s="275">
        <f>'NAW2 - Total - SSEH'!Q261</f>
        <v>0</v>
      </c>
      <c r="R261" s="220">
        <f t="shared" si="577"/>
        <v>0</v>
      </c>
      <c r="S261" s="102"/>
      <c r="T261" s="102"/>
      <c r="U261" s="102"/>
      <c r="V261" s="102"/>
      <c r="W261" s="102"/>
      <c r="X261" s="220">
        <f t="shared" si="578"/>
        <v>0</v>
      </c>
      <c r="Y261" s="275">
        <f>'NAW2 - Total - SSEH'!Y261</f>
        <v>0</v>
      </c>
      <c r="Z261" s="275">
        <f>'NAW2 - Total - SSEH'!Z261</f>
        <v>0</v>
      </c>
      <c r="AA261" s="275">
        <f>'NAW2 - Total - SSEH'!AA261</f>
        <v>0</v>
      </c>
      <c r="AB261" s="275">
        <f>'NAW2 - Total - SSEH'!AB261</f>
        <v>0</v>
      </c>
      <c r="AC261" s="275">
        <f>'NAW2 - Total - SSEH'!AC261</f>
        <v>0</v>
      </c>
      <c r="AD261" s="220">
        <f t="shared" si="579"/>
        <v>0</v>
      </c>
      <c r="AE261" s="102"/>
      <c r="AF261" s="102"/>
      <c r="AG261" s="102"/>
      <c r="AH261" s="102"/>
      <c r="AI261" s="102"/>
      <c r="AJ261" s="220">
        <f t="shared" si="580"/>
        <v>0</v>
      </c>
      <c r="AK261" s="275">
        <f>'NAW2 - Total - SSEH'!AK261</f>
        <v>0</v>
      </c>
      <c r="AL261" s="275">
        <f>'NAW2 - Total - SSEH'!AL261</f>
        <v>0</v>
      </c>
      <c r="AM261" s="275">
        <f>'NAW2 - Total - SSEH'!AM261</f>
        <v>0</v>
      </c>
      <c r="AN261" s="275">
        <f>'NAW2 - Total - SSEH'!AN261</f>
        <v>0</v>
      </c>
      <c r="AO261" s="275">
        <f>'NAW2 - Total - SSEH'!AO261</f>
        <v>0</v>
      </c>
      <c r="AP261" s="220">
        <f t="shared" si="581"/>
        <v>0</v>
      </c>
    </row>
    <row r="262" spans="1:44" ht="25.5" customHeight="1" thickBot="1">
      <c r="A262" s="13"/>
      <c r="B262" s="221"/>
      <c r="C262" s="329"/>
      <c r="D262" s="330"/>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292069.44329999998</v>
      </c>
      <c r="H266" s="225">
        <f t="shared" ref="H266:K266" si="588">H14+H19+H24+H56+H61+H66+H71+H76+H108+H113+H118+H123+H128+H133+H138+H143+H175+H180+H185+H190+H195+H200+H205+H237+H29+H34+H39+H44+H49+H81+H86+H91+H96+H101+H148+H153+H158+H163+H168+H210+H215+H220+H225+H230+H242+H247+H252+H257+H262</f>
        <v>61027.483999999997</v>
      </c>
      <c r="I266" s="225">
        <f t="shared" si="588"/>
        <v>136696.0097</v>
      </c>
      <c r="J266" s="225">
        <f t="shared" si="588"/>
        <v>1376</v>
      </c>
      <c r="K266" s="225">
        <f t="shared" si="588"/>
        <v>13362.686</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273307.5123</v>
      </c>
      <c r="Z266" s="225">
        <f t="shared" ref="Z266:AC266" si="591">Z14+Z19+Z24+Z56+Z61+Z66+Z71+Z76+Z108+Z113+Z118+Z123+Z128+Z133+Z138+Z143+Z175+Z180+Z185+Z190+Z195+Z200+Z205+Z237+Z29+Z34+Z39+Z44+Z49+Z81+Z86+Z91+Z96+Z101+Z148+Z153+Z158+Z163+Z168+Z210+Z215+Z220+Z225+Z230+Z242+Z247+Z252+Z257+Z262</f>
        <v>64030.086000000003</v>
      </c>
      <c r="AA266" s="225">
        <f t="shared" si="591"/>
        <v>152005.95869999999</v>
      </c>
      <c r="AB266" s="225">
        <f t="shared" si="591"/>
        <v>1388.38</v>
      </c>
      <c r="AC266" s="225">
        <f t="shared" si="591"/>
        <v>13799.686</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93">AL14+AL19+AL24+AL56+AL61+AL66+AL71+AL76+AL108+AL113+AL118+AL123+AL128+AL133+AL138+AL143+AL175+AL180+AL185+AL190+AL195+AL200+AL205+AL237+AL29+AL34+AL39+AL44+AL49+AL81+AL86+AL91+AL96+AL101+AL148+AL153+AL158+AL163+AL168+AL210+AL215+AL220+AL225+AL230+AL242+AL247+AL252+AL257+AL262</f>
        <v>48526.458000000006</v>
      </c>
      <c r="AM266" s="225">
        <f t="shared" si="593"/>
        <v>47120.639999999999</v>
      </c>
      <c r="AN266" s="225">
        <f t="shared" si="593"/>
        <v>142693.98870000002</v>
      </c>
      <c r="AO266" s="225">
        <f t="shared" si="593"/>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40" fitToPage="1">
      <pane xSplit="2" ySplit="8" topLeftCell="C9" activePane="bottomRight" state="frozen"/>
      <selection pane="bottomRight" activeCell="B12" sqref="B12"/>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40" fitToPage="1">
      <pane xSplit="2" ySplit="8" topLeftCell="C9" activePane="bottomRight" state="frozen"/>
      <selection pane="bottomRight" activeCell="B12" sqref="B12"/>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40" fitToPage="1">
      <pane xSplit="2" ySplit="8" topLeftCell="C9" activePane="bottomRight" state="frozen"/>
      <selection pane="bottomRight" activeCell="B12" sqref="B12"/>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40" fitToPage="1">
      <pane xSplit="2" ySplit="8" topLeftCell="C9" activePane="bottomRight" state="frozen"/>
      <selection pane="bottomRight" activeCell="B12" sqref="B12"/>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40" fitToPage="1">
      <pane xSplit="2" ySplit="8" topLeftCell="C9" activePane="bottomRight" state="frozen"/>
      <selection pane="bottomRight" activeCell="B12" sqref="B12"/>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40" fitToPage="1">
      <pane xSplit="2" ySplit="8" topLeftCell="C9" activePane="bottomRight" state="frozen"/>
      <selection pane="bottomRight" activeCell="B12" sqref="B12"/>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20" zoomScaleNormal="20" workbookViewId="0">
      <pane xSplit="2" ySplit="8" topLeftCell="C9" activePane="bottomRight" state="frozen"/>
      <selection activeCell="O15" sqref="O15"/>
      <selection pane="topRight" activeCell="O15" sqref="O15"/>
      <selection pane="bottomLeft" activeCell="O15" sqref="O15"/>
      <selection pane="bottomRight" activeCell="C9" sqref="C9"/>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31"/>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82" t="s">
        <v>10</v>
      </c>
      <c r="C10" s="282"/>
      <c r="D10" s="283"/>
      <c r="E10" s="212"/>
      <c r="F10" s="213" t="s">
        <v>78</v>
      </c>
      <c r="G10" s="275">
        <f>'NAW2 - Total - SSEH'!G10</f>
        <v>1523</v>
      </c>
      <c r="H10" s="275">
        <f>'NAW2 - Total - SSEH'!H10</f>
        <v>43</v>
      </c>
      <c r="I10" s="275">
        <f>'NAW2 - Total - SSEH'!I10</f>
        <v>13</v>
      </c>
      <c r="J10" s="275">
        <f>'NAW2 - Total - SSEH'!J10</f>
        <v>0</v>
      </c>
      <c r="K10" s="275">
        <f>'NAW2 - Total - SSEH'!K10</f>
        <v>8</v>
      </c>
      <c r="L10" s="216">
        <f>SUM(G10:K10)</f>
        <v>1587</v>
      </c>
      <c r="M10" s="275">
        <f>'NAW2 - Total - SSEH'!M10</f>
        <v>0</v>
      </c>
      <c r="N10" s="275">
        <f>'NAW2 - Total - SSEH'!N10</f>
        <v>0</v>
      </c>
      <c r="O10" s="275">
        <f>'NAW2 - Total - SSEH'!O10</f>
        <v>0</v>
      </c>
      <c r="P10" s="275">
        <f>'NAW2 - Total - SSEH'!P10</f>
        <v>0</v>
      </c>
      <c r="Q10" s="275">
        <f>'NAW2 - Total - SSEH'!Q10</f>
        <v>0</v>
      </c>
      <c r="R10" s="216">
        <f>SUM(M10:Q10)</f>
        <v>0</v>
      </c>
      <c r="S10" s="214"/>
      <c r="T10" s="215"/>
      <c r="U10" s="215"/>
      <c r="V10" s="215"/>
      <c r="W10" s="215"/>
      <c r="X10" s="216">
        <f>SUM(S10:W10)</f>
        <v>0</v>
      </c>
      <c r="Y10" s="276">
        <f>'NAW2 - Total - SSEH'!Y10</f>
        <v>1494</v>
      </c>
      <c r="Z10" s="276">
        <f>'NAW2 - Total - SSEH'!Z10</f>
        <v>62</v>
      </c>
      <c r="AA10" s="276">
        <f>'NAW2 - Total - SSEH'!AA10</f>
        <v>23</v>
      </c>
      <c r="AB10" s="276">
        <f>'NAW2 - Total - SSEH'!AB10</f>
        <v>0</v>
      </c>
      <c r="AC10" s="276">
        <f>'NAW2 - Total - SSEH'!AC10</f>
        <v>8</v>
      </c>
      <c r="AD10" s="216">
        <f>SUM(Y10:AC10)</f>
        <v>1587</v>
      </c>
      <c r="AE10" s="214"/>
      <c r="AF10" s="215"/>
      <c r="AG10" s="215"/>
      <c r="AH10" s="215"/>
      <c r="AI10" s="215"/>
      <c r="AJ10" s="216">
        <f>SUM(AE10:AI10)</f>
        <v>0</v>
      </c>
      <c r="AK10" s="276">
        <f>'NAW2 - Total - SSEH'!AK10</f>
        <v>1435</v>
      </c>
      <c r="AL10" s="276">
        <f>'NAW2 - Total - SSEH'!AL10</f>
        <v>97</v>
      </c>
      <c r="AM10" s="276">
        <f>'NAW2 - Total - SSEH'!AM10</f>
        <v>29</v>
      </c>
      <c r="AN10" s="276">
        <f>'NAW2 - Total - SSEH'!AN10</f>
        <v>18</v>
      </c>
      <c r="AO10" s="276">
        <f>'NAW2 - Total - SSEH'!AO10</f>
        <v>8</v>
      </c>
      <c r="AP10" s="216">
        <f>SUM(AK10:AO10)</f>
        <v>1587</v>
      </c>
      <c r="AR10" s="187" t="s">
        <v>79</v>
      </c>
    </row>
    <row r="11" spans="1:44" ht="25.5" customHeight="1">
      <c r="A11" s="13"/>
      <c r="B11" s="22"/>
      <c r="C11" s="22"/>
      <c r="D11" s="104"/>
      <c r="E11" s="105"/>
      <c r="F11" s="219" t="s">
        <v>80</v>
      </c>
      <c r="G11" s="275">
        <f>'NAW2 - Total - SSEH'!G11</f>
        <v>7723</v>
      </c>
      <c r="H11" s="275">
        <f>'NAW2 - Total - SSEH'!H11</f>
        <v>503</v>
      </c>
      <c r="I11" s="275">
        <f>'NAW2 - Total - SSEH'!I11</f>
        <v>831</v>
      </c>
      <c r="J11" s="275">
        <f>'NAW2 - Total - SSEH'!J11</f>
        <v>1</v>
      </c>
      <c r="K11" s="275">
        <f>'NAW2 - Total - SSEH'!K11</f>
        <v>37</v>
      </c>
      <c r="L11" s="220">
        <f t="shared" ref="L11:L13" si="0">SUM(G11:K11)</f>
        <v>9095</v>
      </c>
      <c r="M11" s="275">
        <f>'NAW2 - Total - SSEH'!M11</f>
        <v>0</v>
      </c>
      <c r="N11" s="275">
        <f>'NAW2 - Total - SSEH'!N11</f>
        <v>0</v>
      </c>
      <c r="O11" s="275">
        <f>'NAW2 - Total - SSEH'!O11</f>
        <v>0</v>
      </c>
      <c r="P11" s="275">
        <f>'NAW2 - Total - SSEH'!P11</f>
        <v>0</v>
      </c>
      <c r="Q11" s="275">
        <f>'NAW2 - Total - SSEH'!Q11</f>
        <v>0</v>
      </c>
      <c r="R11" s="220">
        <f t="shared" ref="R11:R13" si="1">SUM(M11:Q11)</f>
        <v>0</v>
      </c>
      <c r="S11" s="102"/>
      <c r="T11" s="102"/>
      <c r="U11" s="102"/>
      <c r="V11" s="102"/>
      <c r="W11" s="102"/>
      <c r="X11" s="220">
        <f t="shared" ref="X11:X13" si="2">SUM(S11:W11)</f>
        <v>0</v>
      </c>
      <c r="Y11" s="275">
        <f>'NAW2 - Total - SSEH'!Y11</f>
        <v>7355</v>
      </c>
      <c r="Z11" s="275">
        <f>'NAW2 - Total - SSEH'!Z11</f>
        <v>741</v>
      </c>
      <c r="AA11" s="275">
        <f>'NAW2 - Total - SSEH'!AA11</f>
        <v>958</v>
      </c>
      <c r="AB11" s="275">
        <f>'NAW2 - Total - SSEH'!AB11</f>
        <v>3</v>
      </c>
      <c r="AC11" s="275">
        <f>'NAW2 - Total - SSEH'!AC11</f>
        <v>38</v>
      </c>
      <c r="AD11" s="220">
        <f t="shared" ref="AD11:AD13" si="3">SUM(Y11:AC11)</f>
        <v>9095</v>
      </c>
      <c r="AE11" s="102"/>
      <c r="AF11" s="102"/>
      <c r="AG11" s="102"/>
      <c r="AH11" s="102"/>
      <c r="AI11" s="102"/>
      <c r="AJ11" s="220">
        <f t="shared" ref="AJ11:AJ13" si="4">SUM(AE11:AI11)</f>
        <v>0</v>
      </c>
      <c r="AK11" s="275">
        <f>'NAW2 - Total - SSEH'!AK11</f>
        <v>6717</v>
      </c>
      <c r="AL11" s="275">
        <f>'NAW2 - Total - SSEH'!AL11</f>
        <v>1119</v>
      </c>
      <c r="AM11" s="275">
        <f>'NAW2 - Total - SSEH'!AM11</f>
        <v>711</v>
      </c>
      <c r="AN11" s="275">
        <f>'NAW2 - Total - SSEH'!AN11</f>
        <v>509</v>
      </c>
      <c r="AO11" s="275">
        <f>'NAW2 - Total - SSEH'!AO11</f>
        <v>39</v>
      </c>
      <c r="AP11" s="220">
        <f t="shared" ref="AP11:AP13" si="5">SUM(AK11:AO11)</f>
        <v>9095</v>
      </c>
      <c r="AR11" s="187" t="s">
        <v>81</v>
      </c>
    </row>
    <row r="12" spans="1:44" ht="25.5" customHeight="1">
      <c r="A12" s="13"/>
      <c r="B12" s="22"/>
      <c r="C12" s="22"/>
      <c r="D12" s="104"/>
      <c r="E12" s="105"/>
      <c r="F12" s="219" t="s">
        <v>82</v>
      </c>
      <c r="G12" s="275">
        <f>'NAW2 - Total - SSEH'!G12</f>
        <v>444</v>
      </c>
      <c r="H12" s="275">
        <f>'NAW2 - Total - SSEH'!H12</f>
        <v>72</v>
      </c>
      <c r="I12" s="275">
        <f>'NAW2 - Total - SSEH'!I12</f>
        <v>1017</v>
      </c>
      <c r="J12" s="275">
        <f>'NAW2 - Total - SSEH'!J12</f>
        <v>0</v>
      </c>
      <c r="K12" s="275">
        <f>'NAW2 - Total - SSEH'!K12</f>
        <v>0</v>
      </c>
      <c r="L12" s="220">
        <f t="shared" si="0"/>
        <v>1533</v>
      </c>
      <c r="M12" s="275">
        <f>'NAW2 - Total - SSEH'!M12</f>
        <v>0</v>
      </c>
      <c r="N12" s="275">
        <f>'NAW2 - Total - SSEH'!N12</f>
        <v>0</v>
      </c>
      <c r="O12" s="275">
        <f>'NAW2 - Total - SSEH'!O12</f>
        <v>0</v>
      </c>
      <c r="P12" s="275">
        <f>'NAW2 - Total - SSEH'!P12</f>
        <v>0</v>
      </c>
      <c r="Q12" s="275">
        <f>'NAW2 - Total - SSEH'!Q12</f>
        <v>0</v>
      </c>
      <c r="R12" s="220">
        <f t="shared" si="1"/>
        <v>0</v>
      </c>
      <c r="S12" s="102"/>
      <c r="T12" s="102"/>
      <c r="U12" s="102"/>
      <c r="V12" s="102"/>
      <c r="W12" s="102"/>
      <c r="X12" s="220">
        <f t="shared" si="2"/>
        <v>0</v>
      </c>
      <c r="Y12" s="275">
        <f>'NAW2 - Total - SSEH'!Y12</f>
        <v>373</v>
      </c>
      <c r="Z12" s="275">
        <f>'NAW2 - Total - SSEH'!Z12</f>
        <v>123</v>
      </c>
      <c r="AA12" s="275">
        <f>'NAW2 - Total - SSEH'!AA12</f>
        <v>1037</v>
      </c>
      <c r="AB12" s="275">
        <f>'NAW2 - Total - SSEH'!AB12</f>
        <v>0</v>
      </c>
      <c r="AC12" s="275">
        <f>'NAW2 - Total - SSEH'!AC12</f>
        <v>0</v>
      </c>
      <c r="AD12" s="220">
        <f t="shared" si="3"/>
        <v>1533</v>
      </c>
      <c r="AE12" s="102"/>
      <c r="AF12" s="102"/>
      <c r="AG12" s="102"/>
      <c r="AH12" s="102"/>
      <c r="AI12" s="102"/>
      <c r="AJ12" s="220">
        <f t="shared" si="4"/>
        <v>0</v>
      </c>
      <c r="AK12" s="275">
        <f>'NAW2 - Total - SSEH'!AK12</f>
        <v>293</v>
      </c>
      <c r="AL12" s="275">
        <f>'NAW2 - Total - SSEH'!AL12</f>
        <v>182</v>
      </c>
      <c r="AM12" s="275">
        <f>'NAW2 - Total - SSEH'!AM12</f>
        <v>34</v>
      </c>
      <c r="AN12" s="275">
        <f>'NAW2 - Total - SSEH'!AN12</f>
        <v>1024</v>
      </c>
      <c r="AO12" s="275">
        <f>'NAW2 - Total - SSEH'!AO12</f>
        <v>0</v>
      </c>
      <c r="AP12" s="220">
        <f t="shared" si="5"/>
        <v>1533</v>
      </c>
    </row>
    <row r="13" spans="1:44" ht="25.5" customHeight="1">
      <c r="A13" s="13"/>
      <c r="B13" s="22"/>
      <c r="C13" s="22"/>
      <c r="D13" s="104"/>
      <c r="E13" s="105"/>
      <c r="F13" s="219" t="s">
        <v>83</v>
      </c>
      <c r="G13" s="275">
        <f>'NAW2 - Total - SSEH'!G13</f>
        <v>13</v>
      </c>
      <c r="H13" s="275">
        <f>'NAW2 - Total - SSEH'!H13</f>
        <v>1</v>
      </c>
      <c r="I13" s="275">
        <f>'NAW2 - Total - SSEH'!I13</f>
        <v>1</v>
      </c>
      <c r="J13" s="275">
        <f>'NAW2 - Total - SSEH'!J13</f>
        <v>0</v>
      </c>
      <c r="K13" s="275">
        <f>'NAW2 - Total - SSEH'!K13</f>
        <v>0</v>
      </c>
      <c r="L13" s="220">
        <f t="shared" si="0"/>
        <v>15</v>
      </c>
      <c r="M13" s="275">
        <f>'NAW2 - Total - SSEH'!M13</f>
        <v>0</v>
      </c>
      <c r="N13" s="275">
        <f>'NAW2 - Total - SSEH'!N13</f>
        <v>0</v>
      </c>
      <c r="O13" s="275">
        <f>'NAW2 - Total - SSEH'!O13</f>
        <v>0</v>
      </c>
      <c r="P13" s="275">
        <f>'NAW2 - Total - SSEH'!P13</f>
        <v>0</v>
      </c>
      <c r="Q13" s="275">
        <f>'NAW2 - Total - SSEH'!Q13</f>
        <v>0</v>
      </c>
      <c r="R13" s="220">
        <f t="shared" si="1"/>
        <v>0</v>
      </c>
      <c r="S13" s="102"/>
      <c r="T13" s="102"/>
      <c r="U13" s="102"/>
      <c r="V13" s="102"/>
      <c r="W13" s="102"/>
      <c r="X13" s="220">
        <f t="shared" si="2"/>
        <v>0</v>
      </c>
      <c r="Y13" s="275">
        <f>'NAW2 - Total - SSEH'!Y13</f>
        <v>13</v>
      </c>
      <c r="Z13" s="275">
        <f>'NAW2 - Total - SSEH'!Z13</f>
        <v>0</v>
      </c>
      <c r="AA13" s="275">
        <f>'NAW2 - Total - SSEH'!AA13</f>
        <v>2</v>
      </c>
      <c r="AB13" s="275">
        <f>'NAW2 - Total - SSEH'!AB13</f>
        <v>0</v>
      </c>
      <c r="AC13" s="275">
        <f>'NAW2 - Total - SSEH'!AC13</f>
        <v>0</v>
      </c>
      <c r="AD13" s="220">
        <f t="shared" si="3"/>
        <v>15</v>
      </c>
      <c r="AE13" s="102"/>
      <c r="AF13" s="102"/>
      <c r="AG13" s="102"/>
      <c r="AH13" s="102"/>
      <c r="AI13" s="102"/>
      <c r="AJ13" s="220">
        <f t="shared" si="4"/>
        <v>0</v>
      </c>
      <c r="AK13" s="275">
        <f>'NAW2 - Total - SSEH'!AK13</f>
        <v>9</v>
      </c>
      <c r="AL13" s="275">
        <f>'NAW2 - Total - SSEH'!AL13</f>
        <v>4</v>
      </c>
      <c r="AM13" s="275">
        <f>'NAW2 - Total - SSEH'!AM13</f>
        <v>2</v>
      </c>
      <c r="AN13" s="275">
        <f>'NAW2 - Total - SSEH'!AN13</f>
        <v>0</v>
      </c>
      <c r="AO13" s="275">
        <f>'NAW2 - Total - SSEH'!AO13</f>
        <v>0</v>
      </c>
      <c r="AP13" s="220">
        <f t="shared" si="5"/>
        <v>15</v>
      </c>
    </row>
    <row r="14" spans="1:44" ht="25.5" customHeight="1" thickBot="1">
      <c r="A14" s="13"/>
      <c r="B14" s="221"/>
      <c r="C14" s="329"/>
      <c r="D14" s="330"/>
      <c r="E14" s="102"/>
      <c r="F14" s="223"/>
      <c r="G14" s="224">
        <f>SUM(G10:G13)</f>
        <v>9703</v>
      </c>
      <c r="H14" s="225">
        <f t="shared" ref="H14:K14" si="6">SUM(H10:H13)</f>
        <v>619</v>
      </c>
      <c r="I14" s="225">
        <f t="shared" si="6"/>
        <v>1862</v>
      </c>
      <c r="J14" s="225">
        <f t="shared" si="6"/>
        <v>1</v>
      </c>
      <c r="K14" s="225">
        <f t="shared" si="6"/>
        <v>45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9235</v>
      </c>
      <c r="Z14" s="225">
        <f t="shared" ref="Z14:AC14" si="9">SUM(Z10:Z13)</f>
        <v>926</v>
      </c>
      <c r="AA14" s="225">
        <f t="shared" si="9"/>
        <v>2020</v>
      </c>
      <c r="AB14" s="225">
        <f t="shared" si="9"/>
        <v>3</v>
      </c>
      <c r="AC14" s="225">
        <f t="shared" si="9"/>
        <v>46</v>
      </c>
      <c r="AD14" s="150"/>
      <c r="AE14" s="224">
        <f>SUM(AE10:AE13)</f>
        <v>0</v>
      </c>
      <c r="AF14" s="225">
        <f t="shared" ref="AF14:AI14" si="10">SUM(AF10:AF13)</f>
        <v>0</v>
      </c>
      <c r="AG14" s="225">
        <f t="shared" si="10"/>
        <v>0</v>
      </c>
      <c r="AH14" s="225">
        <f t="shared" si="10"/>
        <v>0</v>
      </c>
      <c r="AI14" s="225">
        <f t="shared" si="10"/>
        <v>0</v>
      </c>
      <c r="AJ14" s="150"/>
      <c r="AK14" s="224">
        <f>SUM(AK10:AK13)</f>
        <v>8454</v>
      </c>
      <c r="AL14" s="225">
        <f t="shared" ref="AL14:AO14" si="11">SUM(AL10:AL13)</f>
        <v>1402</v>
      </c>
      <c r="AM14" s="225">
        <f t="shared" si="11"/>
        <v>776</v>
      </c>
      <c r="AN14" s="225">
        <f t="shared" si="11"/>
        <v>1551</v>
      </c>
      <c r="AO14" s="225">
        <f t="shared" si="11"/>
        <v>47</v>
      </c>
      <c r="AP14" s="150"/>
    </row>
    <row r="15" spans="1:44" ht="25.5" customHeight="1">
      <c r="A15" s="13"/>
      <c r="B15" s="282" t="s">
        <v>11</v>
      </c>
      <c r="C15" s="282"/>
      <c r="D15" s="283"/>
      <c r="E15" s="212"/>
      <c r="F15" s="213" t="s">
        <v>78</v>
      </c>
      <c r="G15" s="275">
        <f>'NAW2 - Total - SSEH'!G15</f>
        <v>0</v>
      </c>
      <c r="H15" s="275">
        <f>'NAW2 - Total - SSEH'!H15</f>
        <v>0</v>
      </c>
      <c r="I15" s="275">
        <f>'NAW2 - Total - SSEH'!I15</f>
        <v>0</v>
      </c>
      <c r="J15" s="275">
        <f>'NAW2 - Total - SSEH'!J15</f>
        <v>0</v>
      </c>
      <c r="K15" s="275">
        <f>'NAW2 - Total - SSEH'!K15</f>
        <v>0</v>
      </c>
      <c r="L15" s="216">
        <f>SUM(G15:K15)</f>
        <v>0</v>
      </c>
      <c r="M15" s="275">
        <f>'NAW2 - Total - SSEH'!M15</f>
        <v>0</v>
      </c>
      <c r="N15" s="275">
        <f>'NAW2 - Total - SSEH'!N15</f>
        <v>0</v>
      </c>
      <c r="O15" s="275">
        <f>'NAW2 - Total - SSEH'!O15</f>
        <v>0</v>
      </c>
      <c r="P15" s="275">
        <f>'NAW2 - Total - SSEH'!P15</f>
        <v>0</v>
      </c>
      <c r="Q15" s="275">
        <f>'NAW2 - Total - SSEH'!Q15</f>
        <v>0</v>
      </c>
      <c r="R15" s="216">
        <f>SUM(M15:Q15)</f>
        <v>0</v>
      </c>
      <c r="S15" s="214"/>
      <c r="T15" s="215"/>
      <c r="U15" s="215"/>
      <c r="V15" s="215"/>
      <c r="W15" s="215"/>
      <c r="X15" s="216">
        <f>SUM(S15:W15)</f>
        <v>0</v>
      </c>
      <c r="Y15" s="276">
        <f>'NAW2 - Total - SSEH'!Y15</f>
        <v>0</v>
      </c>
      <c r="Z15" s="276">
        <f>'NAW2 - Total - SSEH'!Z15</f>
        <v>0</v>
      </c>
      <c r="AA15" s="276">
        <f>'NAW2 - Total - SSEH'!AA15</f>
        <v>0</v>
      </c>
      <c r="AB15" s="276">
        <f>'NAW2 - Total - SSEH'!AB15</f>
        <v>0</v>
      </c>
      <c r="AC15" s="276">
        <f>'NAW2 - Total - SSEH'!AC15</f>
        <v>0</v>
      </c>
      <c r="AD15" s="216">
        <f>SUM(Y15:AC15)</f>
        <v>0</v>
      </c>
      <c r="AE15" s="214"/>
      <c r="AF15" s="215"/>
      <c r="AG15" s="215"/>
      <c r="AH15" s="215"/>
      <c r="AI15" s="215"/>
      <c r="AJ15" s="216">
        <f>SUM(AE15:AI15)</f>
        <v>0</v>
      </c>
      <c r="AK15" s="276">
        <f>'NAW2 - Total - SSEH'!AK15</f>
        <v>0</v>
      </c>
      <c r="AL15" s="276">
        <f>'NAW2 - Total - SSEH'!AL15</f>
        <v>0</v>
      </c>
      <c r="AM15" s="276">
        <f>'NAW2 - Total - SSEH'!AM15</f>
        <v>0</v>
      </c>
      <c r="AN15" s="276">
        <f>'NAW2 - Total - SSEH'!AN15</f>
        <v>0</v>
      </c>
      <c r="AO15" s="276">
        <f>'NAW2 - Total - SSEH'!AO15</f>
        <v>0</v>
      </c>
      <c r="AP15" s="216">
        <f>SUM(AK15:AO15)</f>
        <v>0</v>
      </c>
    </row>
    <row r="16" spans="1:44" ht="25.5" customHeight="1">
      <c r="A16" s="13"/>
      <c r="B16" s="22"/>
      <c r="C16" s="22"/>
      <c r="D16" s="104"/>
      <c r="E16" s="105"/>
      <c r="F16" s="219" t="s">
        <v>80</v>
      </c>
      <c r="G16" s="275">
        <f>'NAW2 - Total - SSEH'!G16</f>
        <v>0</v>
      </c>
      <c r="H16" s="275">
        <f>'NAW2 - Total - SSEH'!H16</f>
        <v>0</v>
      </c>
      <c r="I16" s="275">
        <f>'NAW2 - Total - SSEH'!I16</f>
        <v>0</v>
      </c>
      <c r="J16" s="275">
        <f>'NAW2 - Total - SSEH'!J16</f>
        <v>0</v>
      </c>
      <c r="K16" s="275">
        <f>'NAW2 - Total - SSEH'!K16</f>
        <v>0</v>
      </c>
      <c r="L16" s="220">
        <f t="shared" ref="L16:L18" si="12">SUM(G16:K16)</f>
        <v>0</v>
      </c>
      <c r="M16" s="275">
        <f>'NAW2 - Total - SSEH'!M16</f>
        <v>0</v>
      </c>
      <c r="N16" s="275">
        <f>'NAW2 - Total - SSEH'!N16</f>
        <v>0</v>
      </c>
      <c r="O16" s="275">
        <f>'NAW2 - Total - SSEH'!O16</f>
        <v>0</v>
      </c>
      <c r="P16" s="275">
        <f>'NAW2 - Total - SSEH'!P16</f>
        <v>0</v>
      </c>
      <c r="Q16" s="275">
        <f>'NAW2 - Total - SSEH'!Q16</f>
        <v>0</v>
      </c>
      <c r="R16" s="220">
        <f t="shared" ref="R16:R18" si="13">SUM(M16:Q16)</f>
        <v>0</v>
      </c>
      <c r="S16" s="102"/>
      <c r="T16" s="102"/>
      <c r="U16" s="102"/>
      <c r="V16" s="102"/>
      <c r="W16" s="102"/>
      <c r="X16" s="220">
        <f t="shared" ref="X16:X18" si="14">SUM(S16:W16)</f>
        <v>0</v>
      </c>
      <c r="Y16" s="275">
        <f>'NAW2 - Total - SSEH'!Y16</f>
        <v>0</v>
      </c>
      <c r="Z16" s="275">
        <f>'NAW2 - Total - SSEH'!Z16</f>
        <v>0</v>
      </c>
      <c r="AA16" s="275">
        <f>'NAW2 - Total - SSEH'!AA16</f>
        <v>0</v>
      </c>
      <c r="AB16" s="275">
        <f>'NAW2 - Total - SSEH'!AB16</f>
        <v>0</v>
      </c>
      <c r="AC16" s="275">
        <f>'NAW2 - Total - SSEH'!AC16</f>
        <v>0</v>
      </c>
      <c r="AD16" s="220">
        <f t="shared" ref="AD16:AD18" si="15">SUM(Y16:AC16)</f>
        <v>0</v>
      </c>
      <c r="AE16" s="102"/>
      <c r="AF16" s="102"/>
      <c r="AG16" s="102"/>
      <c r="AH16" s="102"/>
      <c r="AI16" s="102"/>
      <c r="AJ16" s="220">
        <f t="shared" ref="AJ16:AJ18" si="16">SUM(AE16:AI16)</f>
        <v>0</v>
      </c>
      <c r="AK16" s="275">
        <f>'NAW2 - Total - SSEH'!AK16</f>
        <v>0</v>
      </c>
      <c r="AL16" s="275">
        <f>'NAW2 - Total - SSEH'!AL16</f>
        <v>0</v>
      </c>
      <c r="AM16" s="275">
        <f>'NAW2 - Total - SSEH'!AM16</f>
        <v>0</v>
      </c>
      <c r="AN16" s="275">
        <f>'NAW2 - Total - SSEH'!AN16</f>
        <v>0</v>
      </c>
      <c r="AO16" s="275">
        <f>'NAW2 - Total - SSEH'!AO16</f>
        <v>0</v>
      </c>
      <c r="AP16" s="220">
        <f t="shared" ref="AP16:AP18" si="17">SUM(AK16:AO16)</f>
        <v>0</v>
      </c>
    </row>
    <row r="17" spans="1:42" ht="25.5" customHeight="1">
      <c r="A17" s="13"/>
      <c r="B17" s="22"/>
      <c r="C17" s="22"/>
      <c r="D17" s="104"/>
      <c r="E17" s="105"/>
      <c r="F17" s="219" t="s">
        <v>82</v>
      </c>
      <c r="G17" s="275">
        <f>'NAW2 - Total - SSEH'!G17</f>
        <v>0</v>
      </c>
      <c r="H17" s="275">
        <f>'NAW2 - Total - SSEH'!H17</f>
        <v>0</v>
      </c>
      <c r="I17" s="275">
        <f>'NAW2 - Total - SSEH'!I17</f>
        <v>0</v>
      </c>
      <c r="J17" s="275">
        <f>'NAW2 - Total - SSEH'!J17</f>
        <v>0</v>
      </c>
      <c r="K17" s="275">
        <f>'NAW2 - Total - SSEH'!K17</f>
        <v>0</v>
      </c>
      <c r="L17" s="220">
        <f t="shared" si="12"/>
        <v>0</v>
      </c>
      <c r="M17" s="275">
        <f>'NAW2 - Total - SSEH'!M17</f>
        <v>0</v>
      </c>
      <c r="N17" s="275">
        <f>'NAW2 - Total - SSEH'!N17</f>
        <v>0</v>
      </c>
      <c r="O17" s="275">
        <f>'NAW2 - Total - SSEH'!O17</f>
        <v>0</v>
      </c>
      <c r="P17" s="275">
        <f>'NAW2 - Total - SSEH'!P17</f>
        <v>0</v>
      </c>
      <c r="Q17" s="275">
        <f>'NAW2 - Total - SSEH'!Q17</f>
        <v>0</v>
      </c>
      <c r="R17" s="220">
        <f t="shared" si="13"/>
        <v>0</v>
      </c>
      <c r="S17" s="102"/>
      <c r="T17" s="102"/>
      <c r="U17" s="102"/>
      <c r="V17" s="102"/>
      <c r="W17" s="102"/>
      <c r="X17" s="220">
        <f t="shared" si="14"/>
        <v>0</v>
      </c>
      <c r="Y17" s="275">
        <f>'NAW2 - Total - SSEH'!Y17</f>
        <v>0</v>
      </c>
      <c r="Z17" s="275">
        <f>'NAW2 - Total - SSEH'!Z17</f>
        <v>0</v>
      </c>
      <c r="AA17" s="275">
        <f>'NAW2 - Total - SSEH'!AA17</f>
        <v>0</v>
      </c>
      <c r="AB17" s="275">
        <f>'NAW2 - Total - SSEH'!AB17</f>
        <v>0</v>
      </c>
      <c r="AC17" s="275">
        <f>'NAW2 - Total - SSEH'!AC17</f>
        <v>0</v>
      </c>
      <c r="AD17" s="220">
        <f t="shared" si="15"/>
        <v>0</v>
      </c>
      <c r="AE17" s="102"/>
      <c r="AF17" s="102"/>
      <c r="AG17" s="102"/>
      <c r="AH17" s="102"/>
      <c r="AI17" s="102"/>
      <c r="AJ17" s="220">
        <f t="shared" si="16"/>
        <v>0</v>
      </c>
      <c r="AK17" s="275">
        <f>'NAW2 - Total - SSEH'!AK17</f>
        <v>0</v>
      </c>
      <c r="AL17" s="275">
        <f>'NAW2 - Total - SSEH'!AL17</f>
        <v>0</v>
      </c>
      <c r="AM17" s="275">
        <f>'NAW2 - Total - SSEH'!AM17</f>
        <v>0</v>
      </c>
      <c r="AN17" s="275">
        <f>'NAW2 - Total - SSEH'!AN17</f>
        <v>0</v>
      </c>
      <c r="AO17" s="275">
        <f>'NAW2 - Total - SSEH'!AO17</f>
        <v>0</v>
      </c>
      <c r="AP17" s="220">
        <f t="shared" si="17"/>
        <v>0</v>
      </c>
    </row>
    <row r="18" spans="1:42" ht="25.5" customHeight="1">
      <c r="A18" s="13"/>
      <c r="B18" s="22"/>
      <c r="C18" s="22"/>
      <c r="D18" s="104"/>
      <c r="E18" s="105"/>
      <c r="F18" s="219" t="s">
        <v>83</v>
      </c>
      <c r="G18" s="275">
        <f>'NAW2 - Total - SSEH'!G18</f>
        <v>0</v>
      </c>
      <c r="H18" s="275">
        <f>'NAW2 - Total - SSEH'!H18</f>
        <v>0</v>
      </c>
      <c r="I18" s="275">
        <f>'NAW2 - Total - SSEH'!I18</f>
        <v>0</v>
      </c>
      <c r="J18" s="275">
        <f>'NAW2 - Total - SSEH'!J18</f>
        <v>0</v>
      </c>
      <c r="K18" s="275">
        <f>'NAW2 - Total - SSEH'!K18</f>
        <v>0</v>
      </c>
      <c r="L18" s="220">
        <f t="shared" si="12"/>
        <v>0</v>
      </c>
      <c r="M18" s="275">
        <f>'NAW2 - Total - SSEH'!M18</f>
        <v>0</v>
      </c>
      <c r="N18" s="275">
        <f>'NAW2 - Total - SSEH'!N18</f>
        <v>0</v>
      </c>
      <c r="O18" s="275">
        <f>'NAW2 - Total - SSEH'!O18</f>
        <v>0</v>
      </c>
      <c r="P18" s="275">
        <f>'NAW2 - Total - SSEH'!P18</f>
        <v>0</v>
      </c>
      <c r="Q18" s="275">
        <f>'NAW2 - Total - SSEH'!Q18</f>
        <v>0</v>
      </c>
      <c r="R18" s="220">
        <f t="shared" si="13"/>
        <v>0</v>
      </c>
      <c r="S18" s="102"/>
      <c r="T18" s="102"/>
      <c r="U18" s="102"/>
      <c r="V18" s="102"/>
      <c r="W18" s="102"/>
      <c r="X18" s="220">
        <f t="shared" si="14"/>
        <v>0</v>
      </c>
      <c r="Y18" s="275">
        <f>'NAW2 - Total - SSEH'!Y18</f>
        <v>0</v>
      </c>
      <c r="Z18" s="275">
        <f>'NAW2 - Total - SSEH'!Z18</f>
        <v>0</v>
      </c>
      <c r="AA18" s="275">
        <f>'NAW2 - Total - SSEH'!AA18</f>
        <v>0</v>
      </c>
      <c r="AB18" s="275">
        <f>'NAW2 - Total - SSEH'!AB18</f>
        <v>0</v>
      </c>
      <c r="AC18" s="275">
        <f>'NAW2 - Total - SSEH'!AC18</f>
        <v>0</v>
      </c>
      <c r="AD18" s="220">
        <f t="shared" si="15"/>
        <v>0</v>
      </c>
      <c r="AE18" s="102"/>
      <c r="AF18" s="102"/>
      <c r="AG18" s="102"/>
      <c r="AH18" s="102"/>
      <c r="AI18" s="102"/>
      <c r="AJ18" s="220">
        <f t="shared" si="16"/>
        <v>0</v>
      </c>
      <c r="AK18" s="275">
        <f>'NAW2 - Total - SSEH'!AK18</f>
        <v>0</v>
      </c>
      <c r="AL18" s="275">
        <f>'NAW2 - Total - SSEH'!AL18</f>
        <v>0</v>
      </c>
      <c r="AM18" s="275">
        <f>'NAW2 - Total - SSEH'!AM18</f>
        <v>0</v>
      </c>
      <c r="AN18" s="275">
        <f>'NAW2 - Total - SSEH'!AN18</f>
        <v>0</v>
      </c>
      <c r="AO18" s="275">
        <f>'NAW2 - Total - SSEH'!AO18</f>
        <v>0</v>
      </c>
      <c r="AP18" s="220">
        <f t="shared" si="17"/>
        <v>0</v>
      </c>
    </row>
    <row r="19" spans="1:42" ht="25.5" customHeight="1" thickBot="1">
      <c r="A19" s="13"/>
      <c r="B19" s="221"/>
      <c r="C19" s="329"/>
      <c r="D19" s="330"/>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82" t="s">
        <v>12</v>
      </c>
      <c r="C20" s="282"/>
      <c r="D20" s="283"/>
      <c r="E20" s="212"/>
      <c r="F20" s="213" t="s">
        <v>78</v>
      </c>
      <c r="G20" s="278">
        <f>'NAW2 - Total - SSEH'!G20</f>
        <v>0</v>
      </c>
      <c r="H20" s="278">
        <f>'NAW2 - Total - SSEH'!H20</f>
        <v>0</v>
      </c>
      <c r="I20" s="278">
        <f>'NAW2 - Total - SSEH'!I20</f>
        <v>0</v>
      </c>
      <c r="J20" s="278">
        <f>'NAW2 - Total - SSEH'!J20</f>
        <v>0</v>
      </c>
      <c r="K20" s="278">
        <f>'NAW2 - Total - SSEH'!K20</f>
        <v>0</v>
      </c>
      <c r="L20" s="216">
        <f>SUM(G20:K20)</f>
        <v>0</v>
      </c>
      <c r="M20" s="278">
        <f>'NAW2 - Total - SSEH'!M20</f>
        <v>0</v>
      </c>
      <c r="N20" s="278">
        <f>'NAW2 - Total - SSEH'!N20</f>
        <v>0</v>
      </c>
      <c r="O20" s="278">
        <f>'NAW2 - Total - SSEH'!O20</f>
        <v>0</v>
      </c>
      <c r="P20" s="278">
        <f>'NAW2 - Total - SSEH'!P20</f>
        <v>0</v>
      </c>
      <c r="Q20" s="278">
        <f>'NAW2 - Total - SSEH'!Q20</f>
        <v>0</v>
      </c>
      <c r="R20" s="216">
        <f>SUM(M20:Q20)</f>
        <v>0</v>
      </c>
      <c r="S20" s="214"/>
      <c r="T20" s="215"/>
      <c r="U20" s="215"/>
      <c r="V20" s="215"/>
      <c r="W20" s="215"/>
      <c r="X20" s="216">
        <f>SUM(S20:W20)</f>
        <v>0</v>
      </c>
      <c r="Y20" s="278">
        <f>'NAW2 - Total - SSEH'!Y20</f>
        <v>0</v>
      </c>
      <c r="Z20" s="278">
        <f>'NAW2 - Total - SSEH'!Z20</f>
        <v>0</v>
      </c>
      <c r="AA20" s="278">
        <f>'NAW2 - Total - SSEH'!AA20</f>
        <v>0</v>
      </c>
      <c r="AB20" s="278">
        <f>'NAW2 - Total - SSEH'!AB20</f>
        <v>0</v>
      </c>
      <c r="AC20" s="278">
        <f>'NAW2 - Total - SSEH'!AC20</f>
        <v>0</v>
      </c>
      <c r="AD20" s="216">
        <f>SUM(Y20:AC20)</f>
        <v>0</v>
      </c>
      <c r="AE20" s="214"/>
      <c r="AF20" s="215"/>
      <c r="AG20" s="215"/>
      <c r="AH20" s="215"/>
      <c r="AI20" s="215"/>
      <c r="AJ20" s="216">
        <f>SUM(AE20:AI20)</f>
        <v>0</v>
      </c>
      <c r="AK20" s="278">
        <f>'NAW2 - Total - SSEH'!AK20</f>
        <v>0</v>
      </c>
      <c r="AL20" s="278">
        <f>'NAW2 - Total - SSEH'!AL20</f>
        <v>0</v>
      </c>
      <c r="AM20" s="278">
        <f>'NAW2 - Total - SSEH'!AM20</f>
        <v>0</v>
      </c>
      <c r="AN20" s="278">
        <f>'NAW2 - Total - SSEH'!AN20</f>
        <v>0</v>
      </c>
      <c r="AO20" s="278">
        <f>'NAW2 - Total - SSEH'!AO20</f>
        <v>0</v>
      </c>
      <c r="AP20" s="216">
        <f>SUM(AK20:AO20)</f>
        <v>0</v>
      </c>
    </row>
    <row r="21" spans="1:42" ht="25.5" customHeight="1">
      <c r="A21" s="13"/>
      <c r="B21" s="22"/>
      <c r="C21" s="22"/>
      <c r="D21" s="104"/>
      <c r="E21" s="105"/>
      <c r="F21" s="219" t="s">
        <v>80</v>
      </c>
      <c r="G21" s="275">
        <f>'NAW2 - Total - SSEH'!G21</f>
        <v>36896</v>
      </c>
      <c r="H21" s="275">
        <f>'NAW2 - Total - SSEH'!H21</f>
        <v>10804</v>
      </c>
      <c r="I21" s="275">
        <f>'NAW2 - Total - SSEH'!I21</f>
        <v>39836</v>
      </c>
      <c r="J21" s="275">
        <f>'NAW2 - Total - SSEH'!J21</f>
        <v>160</v>
      </c>
      <c r="K21" s="275">
        <f>'NAW2 - Total - SSEH'!K21</f>
        <v>3270</v>
      </c>
      <c r="L21" s="220">
        <f t="shared" ref="L21:L23" si="24">SUM(G21:K21)</f>
        <v>90966</v>
      </c>
      <c r="M21" s="275">
        <f>'NAW2 - Total - SSEH'!M21</f>
        <v>0</v>
      </c>
      <c r="N21" s="275">
        <f>'NAW2 - Total - SSEH'!N21</f>
        <v>0</v>
      </c>
      <c r="O21" s="275">
        <f>'NAW2 - Total - SSEH'!O21</f>
        <v>0</v>
      </c>
      <c r="P21" s="275">
        <f>'NAW2 - Total - SSEH'!P21</f>
        <v>0</v>
      </c>
      <c r="Q21" s="275">
        <f>'NAW2 - Total - SSEH'!Q21</f>
        <v>0</v>
      </c>
      <c r="R21" s="220">
        <f t="shared" ref="R21:R23" si="25">SUM(M21:Q21)</f>
        <v>0</v>
      </c>
      <c r="S21" s="102"/>
      <c r="T21" s="102"/>
      <c r="U21" s="102"/>
      <c r="V21" s="102"/>
      <c r="W21" s="102"/>
      <c r="X21" s="220">
        <f t="shared" ref="X21:X23" si="26">SUM(S21:W21)</f>
        <v>0</v>
      </c>
      <c r="Y21" s="275">
        <f>'NAW2 - Total - SSEH'!Y21</f>
        <v>33642</v>
      </c>
      <c r="Z21" s="275">
        <f>'NAW2 - Total - SSEH'!Z21</f>
        <v>11139</v>
      </c>
      <c r="AA21" s="275">
        <f>'NAW2 - Total - SSEH'!AA21</f>
        <v>42725</v>
      </c>
      <c r="AB21" s="275">
        <f>'NAW2 - Total - SSEH'!AB21</f>
        <v>137</v>
      </c>
      <c r="AC21" s="275">
        <f>'NAW2 - Total - SSEH'!AC21</f>
        <v>3323</v>
      </c>
      <c r="AD21" s="220">
        <f t="shared" ref="AD21:AD23" si="27">SUM(Y21:AC21)</f>
        <v>90966</v>
      </c>
      <c r="AE21" s="102"/>
      <c r="AF21" s="102"/>
      <c r="AG21" s="102"/>
      <c r="AH21" s="102"/>
      <c r="AI21" s="102"/>
      <c r="AJ21" s="220">
        <f t="shared" ref="AJ21:AJ23" si="28">SUM(AE21:AI21)</f>
        <v>0</v>
      </c>
      <c r="AK21" s="275">
        <f>'NAW2 - Total - SSEH'!AK21</f>
        <v>30419</v>
      </c>
      <c r="AL21" s="275">
        <f>'NAW2 - Total - SSEH'!AL21</f>
        <v>7987</v>
      </c>
      <c r="AM21" s="275">
        <f>'NAW2 - Total - SSEH'!AM21</f>
        <v>7921</v>
      </c>
      <c r="AN21" s="275">
        <f>'NAW2 - Total - SSEH'!AN21</f>
        <v>41202</v>
      </c>
      <c r="AO21" s="275">
        <f>'NAW2 - Total - SSEH'!AO21</f>
        <v>3437</v>
      </c>
      <c r="AP21" s="220">
        <f t="shared" ref="AP21:AP23" si="29">SUM(AK21:AO21)</f>
        <v>90966</v>
      </c>
    </row>
    <row r="22" spans="1:42" ht="25.5" customHeight="1">
      <c r="A22" s="13"/>
      <c r="B22" s="22"/>
      <c r="C22" s="22"/>
      <c r="D22" s="104"/>
      <c r="E22" s="105"/>
      <c r="F22" s="219" t="s">
        <v>82</v>
      </c>
      <c r="G22" s="275">
        <f>'NAW2 - Total - SSEH'!G22</f>
        <v>0</v>
      </c>
      <c r="H22" s="275">
        <f>'NAW2 - Total - SSEH'!H22</f>
        <v>0</v>
      </c>
      <c r="I22" s="275">
        <f>'NAW2 - Total - SSEH'!I22</f>
        <v>123</v>
      </c>
      <c r="J22" s="275">
        <f>'NAW2 - Total - SSEH'!J22</f>
        <v>0</v>
      </c>
      <c r="K22" s="275">
        <f>'NAW2 - Total - SSEH'!K22</f>
        <v>0</v>
      </c>
      <c r="L22" s="220">
        <f t="shared" si="24"/>
        <v>123</v>
      </c>
      <c r="M22" s="275">
        <f>'NAW2 - Total - SSEH'!M22</f>
        <v>0</v>
      </c>
      <c r="N22" s="275">
        <f>'NAW2 - Total - SSEH'!N22</f>
        <v>0</v>
      </c>
      <c r="O22" s="275">
        <f>'NAW2 - Total - SSEH'!O22</f>
        <v>0</v>
      </c>
      <c r="P22" s="275">
        <f>'NAW2 - Total - SSEH'!P22</f>
        <v>0</v>
      </c>
      <c r="Q22" s="275">
        <f>'NAW2 - Total - SSEH'!Q22</f>
        <v>0</v>
      </c>
      <c r="R22" s="220">
        <f t="shared" si="25"/>
        <v>0</v>
      </c>
      <c r="S22" s="102"/>
      <c r="T22" s="102"/>
      <c r="U22" s="102"/>
      <c r="V22" s="102"/>
      <c r="W22" s="102"/>
      <c r="X22" s="220">
        <f t="shared" si="26"/>
        <v>0</v>
      </c>
      <c r="Y22" s="275">
        <f>'NAW2 - Total - SSEH'!Y22</f>
        <v>0</v>
      </c>
      <c r="Z22" s="275">
        <f>'NAW2 - Total - SSEH'!Z22</f>
        <v>0</v>
      </c>
      <c r="AA22" s="275">
        <f>'NAW2 - Total - SSEH'!AA22</f>
        <v>123</v>
      </c>
      <c r="AB22" s="275">
        <f>'NAW2 - Total - SSEH'!AB22</f>
        <v>0</v>
      </c>
      <c r="AC22" s="275">
        <f>'NAW2 - Total - SSEH'!AC22</f>
        <v>0</v>
      </c>
      <c r="AD22" s="220">
        <f t="shared" si="27"/>
        <v>123</v>
      </c>
      <c r="AE22" s="102"/>
      <c r="AF22" s="102"/>
      <c r="AG22" s="102"/>
      <c r="AH22" s="102"/>
      <c r="AI22" s="102"/>
      <c r="AJ22" s="220">
        <f t="shared" si="28"/>
        <v>0</v>
      </c>
      <c r="AK22" s="275">
        <f>'NAW2 - Total - SSEH'!AK22</f>
        <v>0</v>
      </c>
      <c r="AL22" s="275">
        <f>'NAW2 - Total - SSEH'!AL22</f>
        <v>0</v>
      </c>
      <c r="AM22" s="275">
        <f>'NAW2 - Total - SSEH'!AM22</f>
        <v>0</v>
      </c>
      <c r="AN22" s="275">
        <f>'NAW2 - Total - SSEH'!AN22</f>
        <v>123</v>
      </c>
      <c r="AO22" s="275">
        <f>'NAW2 - Total - SSEH'!AO22</f>
        <v>0</v>
      </c>
      <c r="AP22" s="220">
        <f t="shared" si="29"/>
        <v>123</v>
      </c>
    </row>
    <row r="23" spans="1:42" ht="25.5" customHeight="1">
      <c r="A23" s="13"/>
      <c r="B23" s="22"/>
      <c r="C23" s="22"/>
      <c r="D23" s="104"/>
      <c r="E23" s="105"/>
      <c r="F23" s="219" t="s">
        <v>83</v>
      </c>
      <c r="G23" s="275">
        <f>'NAW2 - Total - SSEH'!G23</f>
        <v>0</v>
      </c>
      <c r="H23" s="275">
        <f>'NAW2 - Total - SSEH'!H23</f>
        <v>0</v>
      </c>
      <c r="I23" s="275">
        <f>'NAW2 - Total - SSEH'!I23</f>
        <v>0</v>
      </c>
      <c r="J23" s="275">
        <f>'NAW2 - Total - SSEH'!J23</f>
        <v>0</v>
      </c>
      <c r="K23" s="275">
        <f>'NAW2 - Total - SSEH'!K23</f>
        <v>0</v>
      </c>
      <c r="L23" s="220">
        <f t="shared" si="24"/>
        <v>0</v>
      </c>
      <c r="M23" s="275">
        <f>'NAW2 - Total - SSEH'!M23</f>
        <v>0</v>
      </c>
      <c r="N23" s="275">
        <f>'NAW2 - Total - SSEH'!N23</f>
        <v>0</v>
      </c>
      <c r="O23" s="275">
        <f>'NAW2 - Total - SSEH'!O23</f>
        <v>0</v>
      </c>
      <c r="P23" s="275">
        <f>'NAW2 - Total - SSEH'!P23</f>
        <v>0</v>
      </c>
      <c r="Q23" s="275">
        <f>'NAW2 - Total - SSEH'!Q23</f>
        <v>0</v>
      </c>
      <c r="R23" s="220">
        <f t="shared" si="25"/>
        <v>0</v>
      </c>
      <c r="S23" s="102"/>
      <c r="T23" s="102"/>
      <c r="U23" s="102"/>
      <c r="V23" s="102"/>
      <c r="W23" s="102"/>
      <c r="X23" s="220">
        <f t="shared" si="26"/>
        <v>0</v>
      </c>
      <c r="Y23" s="275">
        <f>'NAW2 - Total - SSEH'!Y23</f>
        <v>0</v>
      </c>
      <c r="Z23" s="275">
        <f>'NAW2 - Total - SSEH'!Z23</f>
        <v>0</v>
      </c>
      <c r="AA23" s="275">
        <f>'NAW2 - Total - SSEH'!AA23</f>
        <v>0</v>
      </c>
      <c r="AB23" s="275">
        <f>'NAW2 - Total - SSEH'!AB23</f>
        <v>0</v>
      </c>
      <c r="AC23" s="275">
        <f>'NAW2 - Total - SSEH'!AC23</f>
        <v>0</v>
      </c>
      <c r="AD23" s="220">
        <f t="shared" si="27"/>
        <v>0</v>
      </c>
      <c r="AE23" s="102"/>
      <c r="AF23" s="102"/>
      <c r="AG23" s="102"/>
      <c r="AH23" s="102"/>
      <c r="AI23" s="102"/>
      <c r="AJ23" s="220">
        <f t="shared" si="28"/>
        <v>0</v>
      </c>
      <c r="AK23" s="275">
        <f>'NAW2 - Total - SSEH'!AK23</f>
        <v>0</v>
      </c>
      <c r="AL23" s="275">
        <f>'NAW2 - Total - SSEH'!AL23</f>
        <v>0</v>
      </c>
      <c r="AM23" s="275">
        <f>'NAW2 - Total - SSEH'!AM23</f>
        <v>0</v>
      </c>
      <c r="AN23" s="275">
        <f>'NAW2 - Total - SSEH'!AN23</f>
        <v>0</v>
      </c>
      <c r="AO23" s="275">
        <f>'NAW2 - Total - SSEH'!AO23</f>
        <v>0</v>
      </c>
      <c r="AP23" s="220">
        <f t="shared" si="29"/>
        <v>0</v>
      </c>
    </row>
    <row r="24" spans="1:42" ht="25.5" customHeight="1" thickBot="1">
      <c r="A24" s="13"/>
      <c r="B24" s="221"/>
      <c r="C24" s="329"/>
      <c r="D24" s="330"/>
      <c r="E24" s="102"/>
      <c r="F24" s="223"/>
      <c r="G24" s="224">
        <f>SUM(G20:G23)</f>
        <v>36896</v>
      </c>
      <c r="H24" s="225">
        <f t="shared" ref="H24:K24" si="30">SUM(H20:H23)</f>
        <v>10804</v>
      </c>
      <c r="I24" s="225">
        <f t="shared" si="30"/>
        <v>39959</v>
      </c>
      <c r="J24" s="225">
        <f t="shared" si="30"/>
        <v>160</v>
      </c>
      <c r="K24" s="225">
        <f t="shared" si="30"/>
        <v>3270</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33642</v>
      </c>
      <c r="Z24" s="225">
        <f t="shared" ref="Z24:AC24" si="33">SUM(Z20:Z23)</f>
        <v>11139</v>
      </c>
      <c r="AA24" s="225">
        <f t="shared" si="33"/>
        <v>42848</v>
      </c>
      <c r="AB24" s="225">
        <f t="shared" si="33"/>
        <v>137</v>
      </c>
      <c r="AC24" s="225">
        <f t="shared" si="33"/>
        <v>3323</v>
      </c>
      <c r="AD24" s="150"/>
      <c r="AE24" s="224">
        <f>SUM(AE20:AE23)</f>
        <v>0</v>
      </c>
      <c r="AF24" s="225">
        <f t="shared" ref="AF24:AI24" si="34">SUM(AF20:AF23)</f>
        <v>0</v>
      </c>
      <c r="AG24" s="225">
        <f t="shared" si="34"/>
        <v>0</v>
      </c>
      <c r="AH24" s="225">
        <f t="shared" si="34"/>
        <v>0</v>
      </c>
      <c r="AI24" s="225">
        <f t="shared" si="34"/>
        <v>0</v>
      </c>
      <c r="AJ24" s="150"/>
      <c r="AK24" s="224">
        <f>SUM(AK20:AK23)</f>
        <v>30419</v>
      </c>
      <c r="AL24" s="225">
        <f t="shared" ref="AL24:AO24" si="35">SUM(AL20:AL23)</f>
        <v>7987</v>
      </c>
      <c r="AM24" s="225">
        <f t="shared" si="35"/>
        <v>7921</v>
      </c>
      <c r="AN24" s="225">
        <f t="shared" si="35"/>
        <v>41325</v>
      </c>
      <c r="AO24" s="225">
        <f t="shared" si="35"/>
        <v>3437</v>
      </c>
      <c r="AP24" s="150"/>
    </row>
    <row r="25" spans="1:42" ht="25.5" customHeight="1">
      <c r="A25" s="13"/>
      <c r="B25" s="23" t="s">
        <v>13</v>
      </c>
      <c r="C25" s="282"/>
      <c r="D25" s="283"/>
      <c r="E25" s="212"/>
      <c r="F25" s="213" t="s">
        <v>78</v>
      </c>
      <c r="G25" s="275">
        <f>'NAW2 - Total - SSEH'!G25</f>
        <v>0</v>
      </c>
      <c r="H25" s="275">
        <f>'NAW2 - Total - SSEH'!H25</f>
        <v>0</v>
      </c>
      <c r="I25" s="275">
        <f>'NAW2 - Total - SSEH'!I25</f>
        <v>0</v>
      </c>
      <c r="J25" s="275">
        <f>'NAW2 - Total - SSEH'!J25</f>
        <v>0</v>
      </c>
      <c r="K25" s="275">
        <f>'NAW2 - Total - SSEH'!K25</f>
        <v>0</v>
      </c>
      <c r="L25" s="216">
        <f>SUM(G25:K25)</f>
        <v>0</v>
      </c>
      <c r="M25" s="275">
        <f>'NAW2 - Total - SSEH'!M25</f>
        <v>0</v>
      </c>
      <c r="N25" s="275">
        <f>'NAW2 - Total - SSEH'!N25</f>
        <v>0</v>
      </c>
      <c r="O25" s="275">
        <f>'NAW2 - Total - SSEH'!O25</f>
        <v>0</v>
      </c>
      <c r="P25" s="275">
        <f>'NAW2 - Total - SSEH'!P25</f>
        <v>0</v>
      </c>
      <c r="Q25" s="275">
        <f>'NAW2 - Total - SSEH'!Q25</f>
        <v>0</v>
      </c>
      <c r="R25" s="216">
        <f>SUM(M25:Q25)</f>
        <v>0</v>
      </c>
      <c r="S25" s="214"/>
      <c r="T25" s="215"/>
      <c r="U25" s="215"/>
      <c r="V25" s="215"/>
      <c r="W25" s="215"/>
      <c r="X25" s="216">
        <f>SUM(S25:W25)</f>
        <v>0</v>
      </c>
      <c r="Y25" s="276">
        <f>'NAW2 - Total - SSEH'!Y25</f>
        <v>0</v>
      </c>
      <c r="Z25" s="276">
        <f>'NAW2 - Total - SSEH'!Z25</f>
        <v>0</v>
      </c>
      <c r="AA25" s="276">
        <f>'NAW2 - Total - SSEH'!AA25</f>
        <v>0</v>
      </c>
      <c r="AB25" s="276">
        <f>'NAW2 - Total - SSEH'!AB25</f>
        <v>0</v>
      </c>
      <c r="AC25" s="276">
        <f>'NAW2 - Total - SSEH'!AC25</f>
        <v>0</v>
      </c>
      <c r="AD25" s="216">
        <f>SUM(Y25:AC25)</f>
        <v>0</v>
      </c>
      <c r="AE25" s="214"/>
      <c r="AF25" s="215"/>
      <c r="AG25" s="215"/>
      <c r="AH25" s="215"/>
      <c r="AI25" s="215"/>
      <c r="AJ25" s="216">
        <f>SUM(AE25:AI25)</f>
        <v>0</v>
      </c>
      <c r="AK25" s="276">
        <f>'NAW2 - Total - SSEH'!AK25</f>
        <v>0</v>
      </c>
      <c r="AL25" s="276">
        <f>'NAW2 - Total - SSEH'!AL25</f>
        <v>0</v>
      </c>
      <c r="AM25" s="276">
        <f>'NAW2 - Total - SSEH'!AM25</f>
        <v>0</v>
      </c>
      <c r="AN25" s="276">
        <f>'NAW2 - Total - SSEH'!AN25</f>
        <v>0</v>
      </c>
      <c r="AO25" s="276">
        <f>'NAW2 - Total - SSEH'!AO25</f>
        <v>0</v>
      </c>
      <c r="AP25" s="216">
        <f>SUM(AK25:AO25)</f>
        <v>0</v>
      </c>
    </row>
    <row r="26" spans="1:42" ht="25.5" customHeight="1">
      <c r="A26" s="13"/>
      <c r="B26" s="22"/>
      <c r="C26" s="22"/>
      <c r="D26" s="104"/>
      <c r="E26" s="105"/>
      <c r="F26" s="219" t="s">
        <v>80</v>
      </c>
      <c r="G26" s="275">
        <f>'NAW2 - Total - SSEH'!G26</f>
        <v>0</v>
      </c>
      <c r="H26" s="275">
        <f>'NAW2 - Total - SSEH'!H26</f>
        <v>0</v>
      </c>
      <c r="I26" s="275">
        <f>'NAW2 - Total - SSEH'!I26</f>
        <v>0</v>
      </c>
      <c r="J26" s="275">
        <f>'NAW2 - Total - SSEH'!J26</f>
        <v>0</v>
      </c>
      <c r="K26" s="275">
        <f>'NAW2 - Total - SSEH'!K26</f>
        <v>0</v>
      </c>
      <c r="L26" s="220">
        <f t="shared" ref="L26:L28" si="36">SUM(G26:K26)</f>
        <v>0</v>
      </c>
      <c r="M26" s="275">
        <f>'NAW2 - Total - SSEH'!M26</f>
        <v>0</v>
      </c>
      <c r="N26" s="275">
        <f>'NAW2 - Total - SSEH'!N26</f>
        <v>0</v>
      </c>
      <c r="O26" s="275">
        <f>'NAW2 - Total - SSEH'!O26</f>
        <v>0</v>
      </c>
      <c r="P26" s="275">
        <f>'NAW2 - Total - SSEH'!P26</f>
        <v>0</v>
      </c>
      <c r="Q26" s="275">
        <f>'NAW2 - Total - SSEH'!Q26</f>
        <v>0</v>
      </c>
      <c r="R26" s="220">
        <f t="shared" ref="R26:R28" si="37">SUM(M26:Q26)</f>
        <v>0</v>
      </c>
      <c r="S26" s="102"/>
      <c r="T26" s="102"/>
      <c r="U26" s="102"/>
      <c r="V26" s="102"/>
      <c r="W26" s="102"/>
      <c r="X26" s="220">
        <f t="shared" ref="X26:X28" si="38">SUM(S26:W26)</f>
        <v>0</v>
      </c>
      <c r="Y26" s="275">
        <f>'NAW2 - Total - SSEH'!Y26</f>
        <v>0</v>
      </c>
      <c r="Z26" s="275">
        <f>'NAW2 - Total - SSEH'!Z26</f>
        <v>0</v>
      </c>
      <c r="AA26" s="275">
        <f>'NAW2 - Total - SSEH'!AA26</f>
        <v>0</v>
      </c>
      <c r="AB26" s="275">
        <f>'NAW2 - Total - SSEH'!AB26</f>
        <v>0</v>
      </c>
      <c r="AC26" s="275">
        <f>'NAW2 - Total - SSEH'!AC26</f>
        <v>0</v>
      </c>
      <c r="AD26" s="220">
        <f t="shared" ref="AD26:AD28" si="39">SUM(Y26:AC26)</f>
        <v>0</v>
      </c>
      <c r="AE26" s="102"/>
      <c r="AF26" s="102"/>
      <c r="AG26" s="102"/>
      <c r="AH26" s="102"/>
      <c r="AI26" s="102"/>
      <c r="AJ26" s="220">
        <f t="shared" ref="AJ26:AJ28" si="40">SUM(AE26:AI26)</f>
        <v>0</v>
      </c>
      <c r="AK26" s="275">
        <f>'NAW2 - Total - SSEH'!AK26</f>
        <v>0</v>
      </c>
      <c r="AL26" s="275">
        <f>'NAW2 - Total - SSEH'!AL26</f>
        <v>0</v>
      </c>
      <c r="AM26" s="275">
        <f>'NAW2 - Total - SSEH'!AM26</f>
        <v>0</v>
      </c>
      <c r="AN26" s="275">
        <f>'NAW2 - Total - SSEH'!AN26</f>
        <v>0</v>
      </c>
      <c r="AO26" s="275">
        <f>'NAW2 - Total - SSEH'!AO26</f>
        <v>0</v>
      </c>
      <c r="AP26" s="220">
        <f t="shared" ref="AP26:AP28" si="41">SUM(AK26:AO26)</f>
        <v>0</v>
      </c>
    </row>
    <row r="27" spans="1:42" ht="25.5" customHeight="1">
      <c r="A27" s="13"/>
      <c r="B27" s="22"/>
      <c r="C27" s="22"/>
      <c r="D27" s="104"/>
      <c r="E27" s="105"/>
      <c r="F27" s="219" t="s">
        <v>82</v>
      </c>
      <c r="G27" s="275">
        <f>'NAW2 - Total - SSEH'!G27</f>
        <v>0</v>
      </c>
      <c r="H27" s="275">
        <f>'NAW2 - Total - SSEH'!H27</f>
        <v>0</v>
      </c>
      <c r="I27" s="275">
        <f>'NAW2 - Total - SSEH'!I27</f>
        <v>0</v>
      </c>
      <c r="J27" s="275">
        <f>'NAW2 - Total - SSEH'!J27</f>
        <v>0</v>
      </c>
      <c r="K27" s="275">
        <f>'NAW2 - Total - SSEH'!K27</f>
        <v>0</v>
      </c>
      <c r="L27" s="220">
        <f t="shared" si="36"/>
        <v>0</v>
      </c>
      <c r="M27" s="275">
        <f>'NAW2 - Total - SSEH'!M27</f>
        <v>0</v>
      </c>
      <c r="N27" s="275">
        <f>'NAW2 - Total - SSEH'!N27</f>
        <v>0</v>
      </c>
      <c r="O27" s="275">
        <f>'NAW2 - Total - SSEH'!O27</f>
        <v>0</v>
      </c>
      <c r="P27" s="275">
        <f>'NAW2 - Total - SSEH'!P27</f>
        <v>0</v>
      </c>
      <c r="Q27" s="275">
        <f>'NAW2 - Total - SSEH'!Q27</f>
        <v>0</v>
      </c>
      <c r="R27" s="220">
        <f t="shared" si="37"/>
        <v>0</v>
      </c>
      <c r="S27" s="102"/>
      <c r="T27" s="102"/>
      <c r="U27" s="102"/>
      <c r="V27" s="102"/>
      <c r="W27" s="102"/>
      <c r="X27" s="220">
        <f t="shared" si="38"/>
        <v>0</v>
      </c>
      <c r="Y27" s="275">
        <f>'NAW2 - Total - SSEH'!Y27</f>
        <v>0</v>
      </c>
      <c r="Z27" s="275">
        <f>'NAW2 - Total - SSEH'!Z27</f>
        <v>0</v>
      </c>
      <c r="AA27" s="275">
        <f>'NAW2 - Total - SSEH'!AA27</f>
        <v>0</v>
      </c>
      <c r="AB27" s="275">
        <f>'NAW2 - Total - SSEH'!AB27</f>
        <v>0</v>
      </c>
      <c r="AC27" s="275">
        <f>'NAW2 - Total - SSEH'!AC27</f>
        <v>0</v>
      </c>
      <c r="AD27" s="220">
        <f t="shared" si="39"/>
        <v>0</v>
      </c>
      <c r="AE27" s="102"/>
      <c r="AF27" s="102"/>
      <c r="AG27" s="102"/>
      <c r="AH27" s="102"/>
      <c r="AI27" s="102"/>
      <c r="AJ27" s="220">
        <f t="shared" si="40"/>
        <v>0</v>
      </c>
      <c r="AK27" s="275">
        <f>'NAW2 - Total - SSEH'!AK27</f>
        <v>0</v>
      </c>
      <c r="AL27" s="275">
        <f>'NAW2 - Total - SSEH'!AL27</f>
        <v>0</v>
      </c>
      <c r="AM27" s="275">
        <f>'NAW2 - Total - SSEH'!AM27</f>
        <v>0</v>
      </c>
      <c r="AN27" s="275">
        <f>'NAW2 - Total - SSEH'!AN27</f>
        <v>0</v>
      </c>
      <c r="AO27" s="275">
        <f>'NAW2 - Total - SSEH'!AO27</f>
        <v>0</v>
      </c>
      <c r="AP27" s="220">
        <f t="shared" si="41"/>
        <v>0</v>
      </c>
    </row>
    <row r="28" spans="1:42" ht="25.5" customHeight="1">
      <c r="A28" s="13"/>
      <c r="B28" s="22"/>
      <c r="C28" s="22"/>
      <c r="D28" s="104"/>
      <c r="E28" s="105"/>
      <c r="F28" s="219" t="s">
        <v>83</v>
      </c>
      <c r="G28" s="275">
        <f>'NAW2 - Total - SSEH'!G28</f>
        <v>0</v>
      </c>
      <c r="H28" s="275">
        <f>'NAW2 - Total - SSEH'!H28</f>
        <v>0</v>
      </c>
      <c r="I28" s="275">
        <f>'NAW2 - Total - SSEH'!I28</f>
        <v>0</v>
      </c>
      <c r="J28" s="275">
        <f>'NAW2 - Total - SSEH'!J28</f>
        <v>0</v>
      </c>
      <c r="K28" s="275">
        <f>'NAW2 - Total - SSEH'!K28</f>
        <v>0</v>
      </c>
      <c r="L28" s="220">
        <f t="shared" si="36"/>
        <v>0</v>
      </c>
      <c r="M28" s="275">
        <f>'NAW2 - Total - SSEH'!M28</f>
        <v>0</v>
      </c>
      <c r="N28" s="275">
        <f>'NAW2 - Total - SSEH'!N28</f>
        <v>0</v>
      </c>
      <c r="O28" s="275">
        <f>'NAW2 - Total - SSEH'!O28</f>
        <v>0</v>
      </c>
      <c r="P28" s="275">
        <f>'NAW2 - Total - SSEH'!P28</f>
        <v>0</v>
      </c>
      <c r="Q28" s="275">
        <f>'NAW2 - Total - SSEH'!Q28</f>
        <v>0</v>
      </c>
      <c r="R28" s="220">
        <f t="shared" si="37"/>
        <v>0</v>
      </c>
      <c r="S28" s="102"/>
      <c r="T28" s="102"/>
      <c r="U28" s="102"/>
      <c r="V28" s="102"/>
      <c r="W28" s="102"/>
      <c r="X28" s="220">
        <f t="shared" si="38"/>
        <v>0</v>
      </c>
      <c r="Y28" s="275">
        <f>'NAW2 - Total - SSEH'!Y28</f>
        <v>0</v>
      </c>
      <c r="Z28" s="275">
        <f>'NAW2 - Total - SSEH'!Z28</f>
        <v>0</v>
      </c>
      <c r="AA28" s="275">
        <f>'NAW2 - Total - SSEH'!AA28</f>
        <v>0</v>
      </c>
      <c r="AB28" s="275">
        <f>'NAW2 - Total - SSEH'!AB28</f>
        <v>0</v>
      </c>
      <c r="AC28" s="275">
        <f>'NAW2 - Total - SSEH'!AC28</f>
        <v>0</v>
      </c>
      <c r="AD28" s="220">
        <f t="shared" si="39"/>
        <v>0</v>
      </c>
      <c r="AE28" s="102"/>
      <c r="AF28" s="102"/>
      <c r="AG28" s="102"/>
      <c r="AH28" s="102"/>
      <c r="AI28" s="102"/>
      <c r="AJ28" s="220">
        <f t="shared" si="40"/>
        <v>0</v>
      </c>
      <c r="AK28" s="275">
        <f>'NAW2 - Total - SSEH'!AK28</f>
        <v>0</v>
      </c>
      <c r="AL28" s="275">
        <f>'NAW2 - Total - SSEH'!AL28</f>
        <v>0</v>
      </c>
      <c r="AM28" s="275">
        <f>'NAW2 - Total - SSEH'!AM28</f>
        <v>0</v>
      </c>
      <c r="AN28" s="275">
        <f>'NAW2 - Total - SSEH'!AN28</f>
        <v>0</v>
      </c>
      <c r="AO28" s="275">
        <f>'NAW2 - Total - SSEH'!AO28</f>
        <v>0</v>
      </c>
      <c r="AP28" s="220">
        <f t="shared" si="41"/>
        <v>0</v>
      </c>
    </row>
    <row r="29" spans="1:42" ht="25.5" customHeight="1" thickBot="1">
      <c r="A29" s="13"/>
      <c r="B29" s="221"/>
      <c r="C29" s="329"/>
      <c r="D29" s="330"/>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3" t="s">
        <v>13</v>
      </c>
      <c r="C30" s="282"/>
      <c r="D30" s="283"/>
      <c r="E30" s="212"/>
      <c r="F30" s="213" t="s">
        <v>78</v>
      </c>
      <c r="G30" s="275">
        <f>'NAW2 - Total - SSEH'!G30</f>
        <v>0</v>
      </c>
      <c r="H30" s="275">
        <f>'NAW2 - Total - SSEH'!H30</f>
        <v>0</v>
      </c>
      <c r="I30" s="275">
        <f>'NAW2 - Total - SSEH'!I30</f>
        <v>0</v>
      </c>
      <c r="J30" s="275">
        <f>'NAW2 - Total - SSEH'!J30</f>
        <v>0</v>
      </c>
      <c r="K30" s="275">
        <f>'NAW2 - Total - SSEH'!K30</f>
        <v>0</v>
      </c>
      <c r="L30" s="216">
        <f>SUM(G30:K30)</f>
        <v>0</v>
      </c>
      <c r="M30" s="275">
        <f>'NAW2 - Total - SSEH'!M30</f>
        <v>0</v>
      </c>
      <c r="N30" s="275">
        <f>'NAW2 - Total - SSEH'!N30</f>
        <v>0</v>
      </c>
      <c r="O30" s="275">
        <f>'NAW2 - Total - SSEH'!O30</f>
        <v>0</v>
      </c>
      <c r="P30" s="275">
        <f>'NAW2 - Total - SSEH'!P30</f>
        <v>0</v>
      </c>
      <c r="Q30" s="275">
        <f>'NAW2 - Total - SSEH'!Q30</f>
        <v>0</v>
      </c>
      <c r="R30" s="216">
        <f>SUM(M30:Q30)</f>
        <v>0</v>
      </c>
      <c r="S30" s="214"/>
      <c r="T30" s="215"/>
      <c r="U30" s="215"/>
      <c r="V30" s="215"/>
      <c r="W30" s="215"/>
      <c r="X30" s="216">
        <f>SUM(S30:W30)</f>
        <v>0</v>
      </c>
      <c r="Y30" s="276">
        <f>'NAW2 - Total - SSEH'!Y30</f>
        <v>0</v>
      </c>
      <c r="Z30" s="276">
        <f>'NAW2 - Total - SSEH'!Z30</f>
        <v>0</v>
      </c>
      <c r="AA30" s="276">
        <f>'NAW2 - Total - SSEH'!AA30</f>
        <v>0</v>
      </c>
      <c r="AB30" s="276">
        <f>'NAW2 - Total - SSEH'!AB30</f>
        <v>0</v>
      </c>
      <c r="AC30" s="276">
        <f>'NAW2 - Total - SSEH'!AC30</f>
        <v>0</v>
      </c>
      <c r="AD30" s="216">
        <f>SUM(Y30:AC30)</f>
        <v>0</v>
      </c>
      <c r="AE30" s="214"/>
      <c r="AF30" s="215"/>
      <c r="AG30" s="215"/>
      <c r="AH30" s="215"/>
      <c r="AI30" s="215"/>
      <c r="AJ30" s="216">
        <f>SUM(AE30:AI30)</f>
        <v>0</v>
      </c>
      <c r="AK30" s="276">
        <f>'NAW2 - Total - SSEH'!AK30</f>
        <v>0</v>
      </c>
      <c r="AL30" s="276">
        <f>'NAW2 - Total - SSEH'!AL30</f>
        <v>0</v>
      </c>
      <c r="AM30" s="276">
        <f>'NAW2 - Total - SSEH'!AM30</f>
        <v>0</v>
      </c>
      <c r="AN30" s="276">
        <f>'NAW2 - Total - SSEH'!AN30</f>
        <v>0</v>
      </c>
      <c r="AO30" s="276">
        <f>'NAW2 - Total - SSEH'!AO30</f>
        <v>0</v>
      </c>
      <c r="AP30" s="216">
        <f>SUM(AK30:AO30)</f>
        <v>0</v>
      </c>
    </row>
    <row r="31" spans="1:42" ht="25.5" customHeight="1">
      <c r="A31" s="13"/>
      <c r="B31" s="22"/>
      <c r="C31" s="22"/>
      <c r="D31" s="104"/>
      <c r="E31" s="105"/>
      <c r="F31" s="219" t="s">
        <v>80</v>
      </c>
      <c r="G31" s="275">
        <f>'NAW2 - Total - SSEH'!G31</f>
        <v>0</v>
      </c>
      <c r="H31" s="275">
        <f>'NAW2 - Total - SSEH'!H31</f>
        <v>0</v>
      </c>
      <c r="I31" s="275">
        <f>'NAW2 - Total - SSEH'!I31</f>
        <v>0</v>
      </c>
      <c r="J31" s="275">
        <f>'NAW2 - Total - SSEH'!J31</f>
        <v>0</v>
      </c>
      <c r="K31" s="275">
        <f>'NAW2 - Total - SSEH'!K31</f>
        <v>0</v>
      </c>
      <c r="L31" s="220">
        <f t="shared" ref="L31:L33" si="48">SUM(G31:K31)</f>
        <v>0</v>
      </c>
      <c r="M31" s="275">
        <f>'NAW2 - Total - SSEH'!M31</f>
        <v>0</v>
      </c>
      <c r="N31" s="275">
        <f>'NAW2 - Total - SSEH'!N31</f>
        <v>0</v>
      </c>
      <c r="O31" s="275">
        <f>'NAW2 - Total - SSEH'!O31</f>
        <v>0</v>
      </c>
      <c r="P31" s="275">
        <f>'NAW2 - Total - SSEH'!P31</f>
        <v>0</v>
      </c>
      <c r="Q31" s="275">
        <f>'NAW2 - Total - SSEH'!Q31</f>
        <v>0</v>
      </c>
      <c r="R31" s="220">
        <f t="shared" ref="R31:R33" si="49">SUM(M31:Q31)</f>
        <v>0</v>
      </c>
      <c r="S31" s="102"/>
      <c r="T31" s="102"/>
      <c r="U31" s="102"/>
      <c r="V31" s="102"/>
      <c r="W31" s="102"/>
      <c r="X31" s="220">
        <f t="shared" ref="X31:X33" si="50">SUM(S31:W31)</f>
        <v>0</v>
      </c>
      <c r="Y31" s="275">
        <f>'NAW2 - Total - SSEH'!Y31</f>
        <v>0</v>
      </c>
      <c r="Z31" s="275">
        <f>'NAW2 - Total - SSEH'!Z31</f>
        <v>0</v>
      </c>
      <c r="AA31" s="275">
        <f>'NAW2 - Total - SSEH'!AA31</f>
        <v>0</v>
      </c>
      <c r="AB31" s="275">
        <f>'NAW2 - Total - SSEH'!AB31</f>
        <v>0</v>
      </c>
      <c r="AC31" s="275">
        <f>'NAW2 - Total - SSEH'!AC31</f>
        <v>0</v>
      </c>
      <c r="AD31" s="220">
        <f t="shared" ref="AD31:AD33" si="51">SUM(Y31:AC31)</f>
        <v>0</v>
      </c>
      <c r="AE31" s="102"/>
      <c r="AF31" s="102"/>
      <c r="AG31" s="102"/>
      <c r="AH31" s="102"/>
      <c r="AI31" s="102"/>
      <c r="AJ31" s="220">
        <f t="shared" ref="AJ31:AJ33" si="52">SUM(AE31:AI31)</f>
        <v>0</v>
      </c>
      <c r="AK31" s="275">
        <f>'NAW2 - Total - SSEH'!AK31</f>
        <v>0</v>
      </c>
      <c r="AL31" s="275">
        <f>'NAW2 - Total - SSEH'!AL31</f>
        <v>0</v>
      </c>
      <c r="AM31" s="275">
        <f>'NAW2 - Total - SSEH'!AM31</f>
        <v>0</v>
      </c>
      <c r="AN31" s="275">
        <f>'NAW2 - Total - SSEH'!AN31</f>
        <v>0</v>
      </c>
      <c r="AO31" s="275">
        <f>'NAW2 - Total - SSEH'!AO31</f>
        <v>0</v>
      </c>
      <c r="AP31" s="220">
        <f t="shared" ref="AP31:AP33" si="53">SUM(AK31:AO31)</f>
        <v>0</v>
      </c>
    </row>
    <row r="32" spans="1:42" ht="25.5" customHeight="1">
      <c r="A32" s="13"/>
      <c r="B32" s="22"/>
      <c r="C32" s="22"/>
      <c r="D32" s="104"/>
      <c r="E32" s="105"/>
      <c r="F32" s="219" t="s">
        <v>82</v>
      </c>
      <c r="G32" s="275">
        <f>'NAW2 - Total - SSEH'!G32</f>
        <v>0</v>
      </c>
      <c r="H32" s="275">
        <f>'NAW2 - Total - SSEH'!H32</f>
        <v>0</v>
      </c>
      <c r="I32" s="275">
        <f>'NAW2 - Total - SSEH'!I32</f>
        <v>0</v>
      </c>
      <c r="J32" s="275">
        <f>'NAW2 - Total - SSEH'!J32</f>
        <v>0</v>
      </c>
      <c r="K32" s="275">
        <f>'NAW2 - Total - SSEH'!K32</f>
        <v>0</v>
      </c>
      <c r="L32" s="220">
        <f t="shared" si="48"/>
        <v>0</v>
      </c>
      <c r="M32" s="275">
        <f>'NAW2 - Total - SSEH'!M32</f>
        <v>0</v>
      </c>
      <c r="N32" s="275">
        <f>'NAW2 - Total - SSEH'!N32</f>
        <v>0</v>
      </c>
      <c r="O32" s="275">
        <f>'NAW2 - Total - SSEH'!O32</f>
        <v>0</v>
      </c>
      <c r="P32" s="275">
        <f>'NAW2 - Total - SSEH'!P32</f>
        <v>0</v>
      </c>
      <c r="Q32" s="275">
        <f>'NAW2 - Total - SSEH'!Q32</f>
        <v>0</v>
      </c>
      <c r="R32" s="220">
        <f t="shared" si="49"/>
        <v>0</v>
      </c>
      <c r="S32" s="102"/>
      <c r="T32" s="102"/>
      <c r="U32" s="102"/>
      <c r="V32" s="102"/>
      <c r="W32" s="102"/>
      <c r="X32" s="220">
        <f t="shared" si="50"/>
        <v>0</v>
      </c>
      <c r="Y32" s="275">
        <f>'NAW2 - Total - SSEH'!Y32</f>
        <v>0</v>
      </c>
      <c r="Z32" s="275">
        <f>'NAW2 - Total - SSEH'!Z32</f>
        <v>0</v>
      </c>
      <c r="AA32" s="275">
        <f>'NAW2 - Total - SSEH'!AA32</f>
        <v>0</v>
      </c>
      <c r="AB32" s="275">
        <f>'NAW2 - Total - SSEH'!AB32</f>
        <v>0</v>
      </c>
      <c r="AC32" s="275">
        <f>'NAW2 - Total - SSEH'!AC32</f>
        <v>0</v>
      </c>
      <c r="AD32" s="220">
        <f t="shared" si="51"/>
        <v>0</v>
      </c>
      <c r="AE32" s="102"/>
      <c r="AF32" s="102"/>
      <c r="AG32" s="102"/>
      <c r="AH32" s="102"/>
      <c r="AI32" s="102"/>
      <c r="AJ32" s="220">
        <f t="shared" si="52"/>
        <v>0</v>
      </c>
      <c r="AK32" s="275">
        <f>'NAW2 - Total - SSEH'!AK32</f>
        <v>0</v>
      </c>
      <c r="AL32" s="275">
        <f>'NAW2 - Total - SSEH'!AL32</f>
        <v>0</v>
      </c>
      <c r="AM32" s="275">
        <f>'NAW2 - Total - SSEH'!AM32</f>
        <v>0</v>
      </c>
      <c r="AN32" s="275">
        <f>'NAW2 - Total - SSEH'!AN32</f>
        <v>0</v>
      </c>
      <c r="AO32" s="275">
        <f>'NAW2 - Total - SSEH'!AO32</f>
        <v>0</v>
      </c>
      <c r="AP32" s="220">
        <f t="shared" si="53"/>
        <v>0</v>
      </c>
    </row>
    <row r="33" spans="1:42" ht="25.5" customHeight="1">
      <c r="A33" s="13"/>
      <c r="B33" s="22"/>
      <c r="C33" s="22"/>
      <c r="D33" s="104"/>
      <c r="E33" s="105"/>
      <c r="F33" s="219" t="s">
        <v>83</v>
      </c>
      <c r="G33" s="275">
        <f>'NAW2 - Total - SSEH'!G33</f>
        <v>0</v>
      </c>
      <c r="H33" s="275">
        <f>'NAW2 - Total - SSEH'!H33</f>
        <v>0</v>
      </c>
      <c r="I33" s="275">
        <f>'NAW2 - Total - SSEH'!I33</f>
        <v>0</v>
      </c>
      <c r="J33" s="275">
        <f>'NAW2 - Total - SSEH'!J33</f>
        <v>0</v>
      </c>
      <c r="K33" s="275">
        <f>'NAW2 - Total - SSEH'!K33</f>
        <v>0</v>
      </c>
      <c r="L33" s="220">
        <f t="shared" si="48"/>
        <v>0</v>
      </c>
      <c r="M33" s="275">
        <f>'NAW2 - Total - SSEH'!M33</f>
        <v>0</v>
      </c>
      <c r="N33" s="275">
        <f>'NAW2 - Total - SSEH'!N33</f>
        <v>0</v>
      </c>
      <c r="O33" s="275">
        <f>'NAW2 - Total - SSEH'!O33</f>
        <v>0</v>
      </c>
      <c r="P33" s="275">
        <f>'NAW2 - Total - SSEH'!P33</f>
        <v>0</v>
      </c>
      <c r="Q33" s="275">
        <f>'NAW2 - Total - SSEH'!Q33</f>
        <v>0</v>
      </c>
      <c r="R33" s="220">
        <f t="shared" si="49"/>
        <v>0</v>
      </c>
      <c r="S33" s="102"/>
      <c r="T33" s="102"/>
      <c r="U33" s="102"/>
      <c r="V33" s="102"/>
      <c r="W33" s="102"/>
      <c r="X33" s="220">
        <f t="shared" si="50"/>
        <v>0</v>
      </c>
      <c r="Y33" s="275">
        <f>'NAW2 - Total - SSEH'!Y33</f>
        <v>0</v>
      </c>
      <c r="Z33" s="275">
        <f>'NAW2 - Total - SSEH'!Z33</f>
        <v>0</v>
      </c>
      <c r="AA33" s="275">
        <f>'NAW2 - Total - SSEH'!AA33</f>
        <v>0</v>
      </c>
      <c r="AB33" s="275">
        <f>'NAW2 - Total - SSEH'!AB33</f>
        <v>0</v>
      </c>
      <c r="AC33" s="275">
        <f>'NAW2 - Total - SSEH'!AC33</f>
        <v>0</v>
      </c>
      <c r="AD33" s="220">
        <f t="shared" si="51"/>
        <v>0</v>
      </c>
      <c r="AE33" s="102"/>
      <c r="AF33" s="102"/>
      <c r="AG33" s="102"/>
      <c r="AH33" s="102"/>
      <c r="AI33" s="102"/>
      <c r="AJ33" s="220">
        <f t="shared" si="52"/>
        <v>0</v>
      </c>
      <c r="AK33" s="275">
        <f>'NAW2 - Total - SSEH'!AK33</f>
        <v>0</v>
      </c>
      <c r="AL33" s="275">
        <f>'NAW2 - Total - SSEH'!AL33</f>
        <v>0</v>
      </c>
      <c r="AM33" s="275">
        <f>'NAW2 - Total - SSEH'!AM33</f>
        <v>0</v>
      </c>
      <c r="AN33" s="275">
        <f>'NAW2 - Total - SSEH'!AN33</f>
        <v>0</v>
      </c>
      <c r="AO33" s="275">
        <f>'NAW2 - Total - SSEH'!AO33</f>
        <v>0</v>
      </c>
      <c r="AP33" s="220">
        <f t="shared" si="53"/>
        <v>0</v>
      </c>
    </row>
    <row r="34" spans="1:42" ht="25.5" customHeight="1" thickBot="1">
      <c r="A34" s="13"/>
      <c r="B34" s="221"/>
      <c r="C34" s="329"/>
      <c r="D34" s="330"/>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3" t="s">
        <v>13</v>
      </c>
      <c r="C35" s="282"/>
      <c r="D35" s="283"/>
      <c r="E35" s="212"/>
      <c r="F35" s="213" t="s">
        <v>78</v>
      </c>
      <c r="G35" s="275">
        <f>'NAW2 - Total - SSEH'!G35</f>
        <v>0</v>
      </c>
      <c r="H35" s="275">
        <f>'NAW2 - Total - SSEH'!H35</f>
        <v>0</v>
      </c>
      <c r="I35" s="275">
        <f>'NAW2 - Total - SSEH'!I35</f>
        <v>0</v>
      </c>
      <c r="J35" s="275">
        <f>'NAW2 - Total - SSEH'!J35</f>
        <v>0</v>
      </c>
      <c r="K35" s="275">
        <f>'NAW2 - Total - SSEH'!K35</f>
        <v>0</v>
      </c>
      <c r="L35" s="216">
        <f>SUM(G35:K35)</f>
        <v>0</v>
      </c>
      <c r="M35" s="275">
        <f>'NAW2 - Total - SSEH'!M35</f>
        <v>0</v>
      </c>
      <c r="N35" s="275">
        <f>'NAW2 - Total - SSEH'!N35</f>
        <v>0</v>
      </c>
      <c r="O35" s="275">
        <f>'NAW2 - Total - SSEH'!O35</f>
        <v>0</v>
      </c>
      <c r="P35" s="275">
        <f>'NAW2 - Total - SSEH'!P35</f>
        <v>0</v>
      </c>
      <c r="Q35" s="275">
        <f>'NAW2 - Total - SSEH'!Q35</f>
        <v>0</v>
      </c>
      <c r="R35" s="216">
        <f>SUM(M35:Q35)</f>
        <v>0</v>
      </c>
      <c r="S35" s="214"/>
      <c r="T35" s="215"/>
      <c r="U35" s="215"/>
      <c r="V35" s="215"/>
      <c r="W35" s="215"/>
      <c r="X35" s="216">
        <f>SUM(S35:W35)</f>
        <v>0</v>
      </c>
      <c r="Y35" s="276">
        <f>'NAW2 - Total - SSEH'!Y35</f>
        <v>0</v>
      </c>
      <c r="Z35" s="276">
        <f>'NAW2 - Total - SSEH'!Z35</f>
        <v>0</v>
      </c>
      <c r="AA35" s="276">
        <f>'NAW2 - Total - SSEH'!AA35</f>
        <v>0</v>
      </c>
      <c r="AB35" s="276">
        <f>'NAW2 - Total - SSEH'!AB35</f>
        <v>0</v>
      </c>
      <c r="AC35" s="276">
        <f>'NAW2 - Total - SSEH'!AC35</f>
        <v>0</v>
      </c>
      <c r="AD35" s="216">
        <f>SUM(Y35:AC35)</f>
        <v>0</v>
      </c>
      <c r="AE35" s="214"/>
      <c r="AF35" s="215"/>
      <c r="AG35" s="215"/>
      <c r="AH35" s="215"/>
      <c r="AI35" s="215"/>
      <c r="AJ35" s="216">
        <f>SUM(AE35:AI35)</f>
        <v>0</v>
      </c>
      <c r="AK35" s="276">
        <f>'NAW2 - Total - SSEH'!AK35</f>
        <v>0</v>
      </c>
      <c r="AL35" s="276">
        <f>'NAW2 - Total - SSEH'!AL35</f>
        <v>0</v>
      </c>
      <c r="AM35" s="276">
        <f>'NAW2 - Total - SSEH'!AM35</f>
        <v>0</v>
      </c>
      <c r="AN35" s="276">
        <f>'NAW2 - Total - SSEH'!AN35</f>
        <v>0</v>
      </c>
      <c r="AO35" s="276">
        <f>'NAW2 - Total - SSEH'!AO35</f>
        <v>0</v>
      </c>
      <c r="AP35" s="216">
        <f>SUM(AK35:AO35)</f>
        <v>0</v>
      </c>
    </row>
    <row r="36" spans="1:42" ht="25.5" customHeight="1">
      <c r="A36" s="13"/>
      <c r="B36" s="22"/>
      <c r="C36" s="22"/>
      <c r="D36" s="104"/>
      <c r="E36" s="105"/>
      <c r="F36" s="219" t="s">
        <v>80</v>
      </c>
      <c r="G36" s="275">
        <f>'NAW2 - Total - SSEH'!G36</f>
        <v>0</v>
      </c>
      <c r="H36" s="275">
        <f>'NAW2 - Total - SSEH'!H36</f>
        <v>0</v>
      </c>
      <c r="I36" s="275">
        <f>'NAW2 - Total - SSEH'!I36</f>
        <v>0</v>
      </c>
      <c r="J36" s="275">
        <f>'NAW2 - Total - SSEH'!J36</f>
        <v>0</v>
      </c>
      <c r="K36" s="275">
        <f>'NAW2 - Total - SSEH'!K36</f>
        <v>0</v>
      </c>
      <c r="L36" s="220">
        <f t="shared" ref="L36:L38" si="60">SUM(G36:K36)</f>
        <v>0</v>
      </c>
      <c r="M36" s="275">
        <f>'NAW2 - Total - SSEH'!M36</f>
        <v>0</v>
      </c>
      <c r="N36" s="275">
        <f>'NAW2 - Total - SSEH'!N36</f>
        <v>0</v>
      </c>
      <c r="O36" s="275">
        <f>'NAW2 - Total - SSEH'!O36</f>
        <v>0</v>
      </c>
      <c r="P36" s="275">
        <f>'NAW2 - Total - SSEH'!P36</f>
        <v>0</v>
      </c>
      <c r="Q36" s="275">
        <f>'NAW2 - Total - SSEH'!Q36</f>
        <v>0</v>
      </c>
      <c r="R36" s="220">
        <f t="shared" ref="R36:R38" si="61">SUM(M36:Q36)</f>
        <v>0</v>
      </c>
      <c r="S36" s="102"/>
      <c r="T36" s="102"/>
      <c r="U36" s="102"/>
      <c r="V36" s="102"/>
      <c r="W36" s="102"/>
      <c r="X36" s="220">
        <f t="shared" ref="X36:X38" si="62">SUM(S36:W36)</f>
        <v>0</v>
      </c>
      <c r="Y36" s="275">
        <f>'NAW2 - Total - SSEH'!Y36</f>
        <v>0</v>
      </c>
      <c r="Z36" s="275">
        <f>'NAW2 - Total - SSEH'!Z36</f>
        <v>0</v>
      </c>
      <c r="AA36" s="275">
        <f>'NAW2 - Total - SSEH'!AA36</f>
        <v>0</v>
      </c>
      <c r="AB36" s="275">
        <f>'NAW2 - Total - SSEH'!AB36</f>
        <v>0</v>
      </c>
      <c r="AC36" s="275">
        <f>'NAW2 - Total - SSEH'!AC36</f>
        <v>0</v>
      </c>
      <c r="AD36" s="220">
        <f t="shared" ref="AD36:AD38" si="63">SUM(Y36:AC36)</f>
        <v>0</v>
      </c>
      <c r="AE36" s="102"/>
      <c r="AF36" s="102"/>
      <c r="AG36" s="102"/>
      <c r="AH36" s="102"/>
      <c r="AI36" s="102"/>
      <c r="AJ36" s="220">
        <f t="shared" ref="AJ36:AJ38" si="64">SUM(AE36:AI36)</f>
        <v>0</v>
      </c>
      <c r="AK36" s="275">
        <f>'NAW2 - Total - SSEH'!AK36</f>
        <v>0</v>
      </c>
      <c r="AL36" s="275">
        <f>'NAW2 - Total - SSEH'!AL36</f>
        <v>0</v>
      </c>
      <c r="AM36" s="275">
        <f>'NAW2 - Total - SSEH'!AM36</f>
        <v>0</v>
      </c>
      <c r="AN36" s="275">
        <f>'NAW2 - Total - SSEH'!AN36</f>
        <v>0</v>
      </c>
      <c r="AO36" s="275">
        <f>'NAW2 - Total - SSEH'!AO36</f>
        <v>0</v>
      </c>
      <c r="AP36" s="220">
        <f t="shared" ref="AP36:AP38" si="65">SUM(AK36:AO36)</f>
        <v>0</v>
      </c>
    </row>
    <row r="37" spans="1:42" ht="25.5" customHeight="1">
      <c r="A37" s="13"/>
      <c r="B37" s="22"/>
      <c r="C37" s="22"/>
      <c r="D37" s="104"/>
      <c r="E37" s="105"/>
      <c r="F37" s="219" t="s">
        <v>82</v>
      </c>
      <c r="G37" s="275">
        <f>'NAW2 - Total - SSEH'!G37</f>
        <v>0</v>
      </c>
      <c r="H37" s="275">
        <f>'NAW2 - Total - SSEH'!H37</f>
        <v>0</v>
      </c>
      <c r="I37" s="275">
        <f>'NAW2 - Total - SSEH'!I37</f>
        <v>0</v>
      </c>
      <c r="J37" s="275">
        <f>'NAW2 - Total - SSEH'!J37</f>
        <v>0</v>
      </c>
      <c r="K37" s="275">
        <f>'NAW2 - Total - SSEH'!K37</f>
        <v>0</v>
      </c>
      <c r="L37" s="220">
        <f t="shared" si="60"/>
        <v>0</v>
      </c>
      <c r="M37" s="275">
        <f>'NAW2 - Total - SSEH'!M37</f>
        <v>0</v>
      </c>
      <c r="N37" s="275">
        <f>'NAW2 - Total - SSEH'!N37</f>
        <v>0</v>
      </c>
      <c r="O37" s="275">
        <f>'NAW2 - Total - SSEH'!O37</f>
        <v>0</v>
      </c>
      <c r="P37" s="275">
        <f>'NAW2 - Total - SSEH'!P37</f>
        <v>0</v>
      </c>
      <c r="Q37" s="275">
        <f>'NAW2 - Total - SSEH'!Q37</f>
        <v>0</v>
      </c>
      <c r="R37" s="220">
        <f t="shared" si="61"/>
        <v>0</v>
      </c>
      <c r="S37" s="102"/>
      <c r="T37" s="102"/>
      <c r="U37" s="102"/>
      <c r="V37" s="102"/>
      <c r="W37" s="102"/>
      <c r="X37" s="220">
        <f t="shared" si="62"/>
        <v>0</v>
      </c>
      <c r="Y37" s="275">
        <f>'NAW2 - Total - SSEH'!Y37</f>
        <v>0</v>
      </c>
      <c r="Z37" s="275">
        <f>'NAW2 - Total - SSEH'!Z37</f>
        <v>0</v>
      </c>
      <c r="AA37" s="275">
        <f>'NAW2 - Total - SSEH'!AA37</f>
        <v>0</v>
      </c>
      <c r="AB37" s="275">
        <f>'NAW2 - Total - SSEH'!AB37</f>
        <v>0</v>
      </c>
      <c r="AC37" s="275">
        <f>'NAW2 - Total - SSEH'!AC37</f>
        <v>0</v>
      </c>
      <c r="AD37" s="220">
        <f t="shared" si="63"/>
        <v>0</v>
      </c>
      <c r="AE37" s="102"/>
      <c r="AF37" s="102"/>
      <c r="AG37" s="102"/>
      <c r="AH37" s="102"/>
      <c r="AI37" s="102"/>
      <c r="AJ37" s="220">
        <f t="shared" si="64"/>
        <v>0</v>
      </c>
      <c r="AK37" s="275">
        <f>'NAW2 - Total - SSEH'!AK37</f>
        <v>0</v>
      </c>
      <c r="AL37" s="275">
        <f>'NAW2 - Total - SSEH'!AL37</f>
        <v>0</v>
      </c>
      <c r="AM37" s="275">
        <f>'NAW2 - Total - SSEH'!AM37</f>
        <v>0</v>
      </c>
      <c r="AN37" s="275">
        <f>'NAW2 - Total - SSEH'!AN37</f>
        <v>0</v>
      </c>
      <c r="AO37" s="275">
        <f>'NAW2 - Total - SSEH'!AO37</f>
        <v>0</v>
      </c>
      <c r="AP37" s="220">
        <f t="shared" si="65"/>
        <v>0</v>
      </c>
    </row>
    <row r="38" spans="1:42" ht="25.5" customHeight="1">
      <c r="A38" s="13"/>
      <c r="B38" s="22"/>
      <c r="C38" s="22"/>
      <c r="D38" s="104"/>
      <c r="E38" s="105"/>
      <c r="F38" s="219" t="s">
        <v>83</v>
      </c>
      <c r="G38" s="275">
        <f>'NAW2 - Total - SSEH'!G38</f>
        <v>0</v>
      </c>
      <c r="H38" s="275">
        <f>'NAW2 - Total - SSEH'!H38</f>
        <v>0</v>
      </c>
      <c r="I38" s="275">
        <f>'NAW2 - Total - SSEH'!I38</f>
        <v>0</v>
      </c>
      <c r="J38" s="275">
        <f>'NAW2 - Total - SSEH'!J38</f>
        <v>0</v>
      </c>
      <c r="K38" s="275">
        <f>'NAW2 - Total - SSEH'!K38</f>
        <v>0</v>
      </c>
      <c r="L38" s="220">
        <f t="shared" si="60"/>
        <v>0</v>
      </c>
      <c r="M38" s="275">
        <f>'NAW2 - Total - SSEH'!M38</f>
        <v>0</v>
      </c>
      <c r="N38" s="275">
        <f>'NAW2 - Total - SSEH'!N38</f>
        <v>0</v>
      </c>
      <c r="O38" s="275">
        <f>'NAW2 - Total - SSEH'!O38</f>
        <v>0</v>
      </c>
      <c r="P38" s="275">
        <f>'NAW2 - Total - SSEH'!P38</f>
        <v>0</v>
      </c>
      <c r="Q38" s="275">
        <f>'NAW2 - Total - SSEH'!Q38</f>
        <v>0</v>
      </c>
      <c r="R38" s="220">
        <f t="shared" si="61"/>
        <v>0</v>
      </c>
      <c r="S38" s="102"/>
      <c r="T38" s="102"/>
      <c r="U38" s="102"/>
      <c r="V38" s="102"/>
      <c r="W38" s="102"/>
      <c r="X38" s="220">
        <f t="shared" si="62"/>
        <v>0</v>
      </c>
      <c r="Y38" s="275">
        <f>'NAW2 - Total - SSEH'!Y38</f>
        <v>0</v>
      </c>
      <c r="Z38" s="275">
        <f>'NAW2 - Total - SSEH'!Z38</f>
        <v>0</v>
      </c>
      <c r="AA38" s="275">
        <f>'NAW2 - Total - SSEH'!AA38</f>
        <v>0</v>
      </c>
      <c r="AB38" s="275">
        <f>'NAW2 - Total - SSEH'!AB38</f>
        <v>0</v>
      </c>
      <c r="AC38" s="275">
        <f>'NAW2 - Total - SSEH'!AC38</f>
        <v>0</v>
      </c>
      <c r="AD38" s="220">
        <f t="shared" si="63"/>
        <v>0</v>
      </c>
      <c r="AE38" s="102"/>
      <c r="AF38" s="102"/>
      <c r="AG38" s="102"/>
      <c r="AH38" s="102"/>
      <c r="AI38" s="102"/>
      <c r="AJ38" s="220">
        <f t="shared" si="64"/>
        <v>0</v>
      </c>
      <c r="AK38" s="275">
        <f>'NAW2 - Total - SSEH'!AK38</f>
        <v>0</v>
      </c>
      <c r="AL38" s="275">
        <f>'NAW2 - Total - SSEH'!AL38</f>
        <v>0</v>
      </c>
      <c r="AM38" s="275">
        <f>'NAW2 - Total - SSEH'!AM38</f>
        <v>0</v>
      </c>
      <c r="AN38" s="275">
        <f>'NAW2 - Total - SSEH'!AN38</f>
        <v>0</v>
      </c>
      <c r="AO38" s="275">
        <f>'NAW2 - Total - SSEH'!AO38</f>
        <v>0</v>
      </c>
      <c r="AP38" s="220">
        <f t="shared" si="65"/>
        <v>0</v>
      </c>
    </row>
    <row r="39" spans="1:42" ht="25.5" customHeight="1" thickBot="1">
      <c r="A39" s="13"/>
      <c r="B39" s="221"/>
      <c r="C39" s="329"/>
      <c r="D39" s="330"/>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3" t="s">
        <v>13</v>
      </c>
      <c r="C40" s="282"/>
      <c r="D40" s="283"/>
      <c r="E40" s="212"/>
      <c r="F40" s="213" t="s">
        <v>78</v>
      </c>
      <c r="G40" s="275">
        <f>'NAW2 - Total - SSEH'!G40</f>
        <v>0</v>
      </c>
      <c r="H40" s="275">
        <f>'NAW2 - Total - SSEH'!H40</f>
        <v>0</v>
      </c>
      <c r="I40" s="275">
        <f>'NAW2 - Total - SSEH'!I40</f>
        <v>0</v>
      </c>
      <c r="J40" s="275">
        <f>'NAW2 - Total - SSEH'!J40</f>
        <v>0</v>
      </c>
      <c r="K40" s="275">
        <f>'NAW2 - Total - SSEH'!K40</f>
        <v>0</v>
      </c>
      <c r="L40" s="216">
        <f>SUM(G40:K40)</f>
        <v>0</v>
      </c>
      <c r="M40" s="275">
        <f>'NAW2 - Total - SSEH'!M40</f>
        <v>0</v>
      </c>
      <c r="N40" s="275">
        <f>'NAW2 - Total - SSEH'!N40</f>
        <v>0</v>
      </c>
      <c r="O40" s="275">
        <f>'NAW2 - Total - SSEH'!O40</f>
        <v>0</v>
      </c>
      <c r="P40" s="275">
        <f>'NAW2 - Total - SSEH'!P40</f>
        <v>0</v>
      </c>
      <c r="Q40" s="275">
        <f>'NAW2 - Total - SSEH'!Q40</f>
        <v>0</v>
      </c>
      <c r="R40" s="216">
        <f>SUM(M40:Q40)</f>
        <v>0</v>
      </c>
      <c r="S40" s="214"/>
      <c r="T40" s="215"/>
      <c r="U40" s="215"/>
      <c r="V40" s="215"/>
      <c r="W40" s="215"/>
      <c r="X40" s="216">
        <f>SUM(S40:W40)</f>
        <v>0</v>
      </c>
      <c r="Y40" s="276">
        <f>'NAW2 - Total - SSEH'!Y40</f>
        <v>0</v>
      </c>
      <c r="Z40" s="276">
        <f>'NAW2 - Total - SSEH'!Z40</f>
        <v>0</v>
      </c>
      <c r="AA40" s="276">
        <f>'NAW2 - Total - SSEH'!AA40</f>
        <v>0</v>
      </c>
      <c r="AB40" s="276">
        <f>'NAW2 - Total - SSEH'!AB40</f>
        <v>0</v>
      </c>
      <c r="AC40" s="276">
        <f>'NAW2 - Total - SSEH'!AC40</f>
        <v>0</v>
      </c>
      <c r="AD40" s="216">
        <f>SUM(Y40:AC40)</f>
        <v>0</v>
      </c>
      <c r="AE40" s="214"/>
      <c r="AF40" s="215"/>
      <c r="AG40" s="215"/>
      <c r="AH40" s="215"/>
      <c r="AI40" s="215"/>
      <c r="AJ40" s="216">
        <f>SUM(AE40:AI40)</f>
        <v>0</v>
      </c>
      <c r="AK40" s="276">
        <f>'NAW2 - Total - SSEH'!AK40</f>
        <v>0</v>
      </c>
      <c r="AL40" s="276">
        <f>'NAW2 - Total - SSEH'!AL40</f>
        <v>0</v>
      </c>
      <c r="AM40" s="276">
        <f>'NAW2 - Total - SSEH'!AM40</f>
        <v>0</v>
      </c>
      <c r="AN40" s="276">
        <f>'NAW2 - Total - SSEH'!AN40</f>
        <v>0</v>
      </c>
      <c r="AO40" s="276">
        <f>'NAW2 - Total - SSEH'!AO40</f>
        <v>0</v>
      </c>
      <c r="AP40" s="216">
        <f>SUM(AK40:AO40)</f>
        <v>0</v>
      </c>
    </row>
    <row r="41" spans="1:42" ht="25.5" customHeight="1">
      <c r="A41" s="13"/>
      <c r="B41" s="22"/>
      <c r="C41" s="22"/>
      <c r="D41" s="104"/>
      <c r="E41" s="105"/>
      <c r="F41" s="219" t="s">
        <v>80</v>
      </c>
      <c r="G41" s="275">
        <f>'NAW2 - Total - SSEH'!G41</f>
        <v>0</v>
      </c>
      <c r="H41" s="275">
        <f>'NAW2 - Total - SSEH'!H41</f>
        <v>0</v>
      </c>
      <c r="I41" s="275">
        <f>'NAW2 - Total - SSEH'!I41</f>
        <v>0</v>
      </c>
      <c r="J41" s="275">
        <f>'NAW2 - Total - SSEH'!J41</f>
        <v>0</v>
      </c>
      <c r="K41" s="275">
        <f>'NAW2 - Total - SSEH'!K41</f>
        <v>0</v>
      </c>
      <c r="L41" s="220">
        <f t="shared" ref="L41:L43" si="72">SUM(G41:K41)</f>
        <v>0</v>
      </c>
      <c r="M41" s="275">
        <f>'NAW2 - Total - SSEH'!M41</f>
        <v>0</v>
      </c>
      <c r="N41" s="275">
        <f>'NAW2 - Total - SSEH'!N41</f>
        <v>0</v>
      </c>
      <c r="O41" s="275">
        <f>'NAW2 - Total - SSEH'!O41</f>
        <v>0</v>
      </c>
      <c r="P41" s="275">
        <f>'NAW2 - Total - SSEH'!P41</f>
        <v>0</v>
      </c>
      <c r="Q41" s="275">
        <f>'NAW2 - Total - SSEH'!Q41</f>
        <v>0</v>
      </c>
      <c r="R41" s="220">
        <f t="shared" ref="R41:R43" si="73">SUM(M41:Q41)</f>
        <v>0</v>
      </c>
      <c r="S41" s="102"/>
      <c r="T41" s="102"/>
      <c r="U41" s="102"/>
      <c r="V41" s="102"/>
      <c r="W41" s="102"/>
      <c r="X41" s="220">
        <f t="shared" ref="X41:X43" si="74">SUM(S41:W41)</f>
        <v>0</v>
      </c>
      <c r="Y41" s="275">
        <f>'NAW2 - Total - SSEH'!Y41</f>
        <v>0</v>
      </c>
      <c r="Z41" s="275">
        <f>'NAW2 - Total - SSEH'!Z41</f>
        <v>0</v>
      </c>
      <c r="AA41" s="275">
        <f>'NAW2 - Total - SSEH'!AA41</f>
        <v>0</v>
      </c>
      <c r="AB41" s="275">
        <f>'NAW2 - Total - SSEH'!AB41</f>
        <v>0</v>
      </c>
      <c r="AC41" s="275">
        <f>'NAW2 - Total - SSEH'!AC41</f>
        <v>0</v>
      </c>
      <c r="AD41" s="220">
        <f t="shared" ref="AD41:AD43" si="75">SUM(Y41:AC41)</f>
        <v>0</v>
      </c>
      <c r="AE41" s="102"/>
      <c r="AF41" s="102"/>
      <c r="AG41" s="102"/>
      <c r="AH41" s="102"/>
      <c r="AI41" s="102"/>
      <c r="AJ41" s="220">
        <f t="shared" ref="AJ41:AJ43" si="76">SUM(AE41:AI41)</f>
        <v>0</v>
      </c>
      <c r="AK41" s="275">
        <f>'NAW2 - Total - SSEH'!AK41</f>
        <v>0</v>
      </c>
      <c r="AL41" s="275">
        <f>'NAW2 - Total - SSEH'!AL41</f>
        <v>0</v>
      </c>
      <c r="AM41" s="275">
        <f>'NAW2 - Total - SSEH'!AM41</f>
        <v>0</v>
      </c>
      <c r="AN41" s="275">
        <f>'NAW2 - Total - SSEH'!AN41</f>
        <v>0</v>
      </c>
      <c r="AO41" s="275">
        <f>'NAW2 - Total - SSEH'!AO41</f>
        <v>0</v>
      </c>
      <c r="AP41" s="220">
        <f t="shared" ref="AP41:AP43" si="77">SUM(AK41:AO41)</f>
        <v>0</v>
      </c>
    </row>
    <row r="42" spans="1:42" ht="25.5" customHeight="1">
      <c r="A42" s="13"/>
      <c r="B42" s="22"/>
      <c r="C42" s="22"/>
      <c r="D42" s="104"/>
      <c r="E42" s="105"/>
      <c r="F42" s="219" t="s">
        <v>82</v>
      </c>
      <c r="G42" s="275">
        <f>'NAW2 - Total - SSEH'!G42</f>
        <v>0</v>
      </c>
      <c r="H42" s="275">
        <f>'NAW2 - Total - SSEH'!H42</f>
        <v>0</v>
      </c>
      <c r="I42" s="275">
        <f>'NAW2 - Total - SSEH'!I42</f>
        <v>0</v>
      </c>
      <c r="J42" s="275">
        <f>'NAW2 - Total - SSEH'!J42</f>
        <v>0</v>
      </c>
      <c r="K42" s="275">
        <f>'NAW2 - Total - SSEH'!K42</f>
        <v>0</v>
      </c>
      <c r="L42" s="220">
        <f t="shared" si="72"/>
        <v>0</v>
      </c>
      <c r="M42" s="275">
        <f>'NAW2 - Total - SSEH'!M42</f>
        <v>0</v>
      </c>
      <c r="N42" s="275">
        <f>'NAW2 - Total - SSEH'!N42</f>
        <v>0</v>
      </c>
      <c r="O42" s="275">
        <f>'NAW2 - Total - SSEH'!O42</f>
        <v>0</v>
      </c>
      <c r="P42" s="275">
        <f>'NAW2 - Total - SSEH'!P42</f>
        <v>0</v>
      </c>
      <c r="Q42" s="275">
        <f>'NAW2 - Total - SSEH'!Q42</f>
        <v>0</v>
      </c>
      <c r="R42" s="220">
        <f t="shared" si="73"/>
        <v>0</v>
      </c>
      <c r="S42" s="102"/>
      <c r="T42" s="102"/>
      <c r="U42" s="102"/>
      <c r="V42" s="102"/>
      <c r="W42" s="102"/>
      <c r="X42" s="220">
        <f t="shared" si="74"/>
        <v>0</v>
      </c>
      <c r="Y42" s="275">
        <f>'NAW2 - Total - SSEH'!Y42</f>
        <v>0</v>
      </c>
      <c r="Z42" s="275">
        <f>'NAW2 - Total - SSEH'!Z42</f>
        <v>0</v>
      </c>
      <c r="AA42" s="275">
        <f>'NAW2 - Total - SSEH'!AA42</f>
        <v>0</v>
      </c>
      <c r="AB42" s="275">
        <f>'NAW2 - Total - SSEH'!AB42</f>
        <v>0</v>
      </c>
      <c r="AC42" s="275">
        <f>'NAW2 - Total - SSEH'!AC42</f>
        <v>0</v>
      </c>
      <c r="AD42" s="220">
        <f t="shared" si="75"/>
        <v>0</v>
      </c>
      <c r="AE42" s="102"/>
      <c r="AF42" s="102"/>
      <c r="AG42" s="102"/>
      <c r="AH42" s="102"/>
      <c r="AI42" s="102"/>
      <c r="AJ42" s="220">
        <f t="shared" si="76"/>
        <v>0</v>
      </c>
      <c r="AK42" s="275">
        <f>'NAW2 - Total - SSEH'!AK42</f>
        <v>0</v>
      </c>
      <c r="AL42" s="275">
        <f>'NAW2 - Total - SSEH'!AL42</f>
        <v>0</v>
      </c>
      <c r="AM42" s="275">
        <f>'NAW2 - Total - SSEH'!AM42</f>
        <v>0</v>
      </c>
      <c r="AN42" s="275">
        <f>'NAW2 - Total - SSEH'!AN42</f>
        <v>0</v>
      </c>
      <c r="AO42" s="275">
        <f>'NAW2 - Total - SSEH'!AO42</f>
        <v>0</v>
      </c>
      <c r="AP42" s="220">
        <f t="shared" si="77"/>
        <v>0</v>
      </c>
    </row>
    <row r="43" spans="1:42" ht="25.5" customHeight="1">
      <c r="A43" s="13"/>
      <c r="B43" s="22"/>
      <c r="C43" s="22"/>
      <c r="D43" s="104"/>
      <c r="E43" s="105"/>
      <c r="F43" s="219" t="s">
        <v>83</v>
      </c>
      <c r="G43" s="275">
        <f>'NAW2 - Total - SSEH'!G43</f>
        <v>0</v>
      </c>
      <c r="H43" s="275">
        <f>'NAW2 - Total - SSEH'!H43</f>
        <v>0</v>
      </c>
      <c r="I43" s="275">
        <f>'NAW2 - Total - SSEH'!I43</f>
        <v>0</v>
      </c>
      <c r="J43" s="275">
        <f>'NAW2 - Total - SSEH'!J43</f>
        <v>0</v>
      </c>
      <c r="K43" s="275">
        <f>'NAW2 - Total - SSEH'!K43</f>
        <v>0</v>
      </c>
      <c r="L43" s="220">
        <f t="shared" si="72"/>
        <v>0</v>
      </c>
      <c r="M43" s="275">
        <f>'NAW2 - Total - SSEH'!M43</f>
        <v>0</v>
      </c>
      <c r="N43" s="275">
        <f>'NAW2 - Total - SSEH'!N43</f>
        <v>0</v>
      </c>
      <c r="O43" s="275">
        <f>'NAW2 - Total - SSEH'!O43</f>
        <v>0</v>
      </c>
      <c r="P43" s="275">
        <f>'NAW2 - Total - SSEH'!P43</f>
        <v>0</v>
      </c>
      <c r="Q43" s="275">
        <f>'NAW2 - Total - SSEH'!Q43</f>
        <v>0</v>
      </c>
      <c r="R43" s="220">
        <f t="shared" si="73"/>
        <v>0</v>
      </c>
      <c r="S43" s="102"/>
      <c r="T43" s="102"/>
      <c r="U43" s="102"/>
      <c r="V43" s="102"/>
      <c r="W43" s="102"/>
      <c r="X43" s="220">
        <f t="shared" si="74"/>
        <v>0</v>
      </c>
      <c r="Y43" s="275">
        <f>'NAW2 - Total - SSEH'!Y43</f>
        <v>0</v>
      </c>
      <c r="Z43" s="275">
        <f>'NAW2 - Total - SSEH'!Z43</f>
        <v>0</v>
      </c>
      <c r="AA43" s="275">
        <f>'NAW2 - Total - SSEH'!AA43</f>
        <v>0</v>
      </c>
      <c r="AB43" s="275">
        <f>'NAW2 - Total - SSEH'!AB43</f>
        <v>0</v>
      </c>
      <c r="AC43" s="275">
        <f>'NAW2 - Total - SSEH'!AC43</f>
        <v>0</v>
      </c>
      <c r="AD43" s="220">
        <f t="shared" si="75"/>
        <v>0</v>
      </c>
      <c r="AE43" s="102"/>
      <c r="AF43" s="102"/>
      <c r="AG43" s="102"/>
      <c r="AH43" s="102"/>
      <c r="AI43" s="102"/>
      <c r="AJ43" s="220">
        <f t="shared" si="76"/>
        <v>0</v>
      </c>
      <c r="AK43" s="275">
        <f>'NAW2 - Total - SSEH'!AK43</f>
        <v>0</v>
      </c>
      <c r="AL43" s="275">
        <f>'NAW2 - Total - SSEH'!AL43</f>
        <v>0</v>
      </c>
      <c r="AM43" s="275">
        <f>'NAW2 - Total - SSEH'!AM43</f>
        <v>0</v>
      </c>
      <c r="AN43" s="275">
        <f>'NAW2 - Total - SSEH'!AN43</f>
        <v>0</v>
      </c>
      <c r="AO43" s="275">
        <f>'NAW2 - Total - SSEH'!AO43</f>
        <v>0</v>
      </c>
      <c r="AP43" s="220">
        <f t="shared" si="77"/>
        <v>0</v>
      </c>
    </row>
    <row r="44" spans="1:42" ht="25.5" customHeight="1" thickBot="1">
      <c r="A44" s="13"/>
      <c r="B44" s="221"/>
      <c r="C44" s="329"/>
      <c r="D44" s="330"/>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3" t="s">
        <v>13</v>
      </c>
      <c r="C45" s="282"/>
      <c r="D45" s="283"/>
      <c r="E45" s="212"/>
      <c r="F45" s="213" t="s">
        <v>78</v>
      </c>
      <c r="G45" s="278">
        <f>'NAW2 - Total - SSEH'!G45</f>
        <v>0</v>
      </c>
      <c r="H45" s="278">
        <f>'NAW2 - Total - SSEH'!H45</f>
        <v>0</v>
      </c>
      <c r="I45" s="278">
        <f>'NAW2 - Total - SSEH'!I45</f>
        <v>0</v>
      </c>
      <c r="J45" s="278">
        <f>'NAW2 - Total - SSEH'!J45</f>
        <v>0</v>
      </c>
      <c r="K45" s="278">
        <f>'NAW2 - Total - SSEH'!K45</f>
        <v>0</v>
      </c>
      <c r="L45" s="216">
        <f>SUM(G45:K45)</f>
        <v>0</v>
      </c>
      <c r="M45" s="278">
        <f>'NAW2 - Total - SSEH'!M45</f>
        <v>0</v>
      </c>
      <c r="N45" s="278">
        <f>'NAW2 - Total - SSEH'!N45</f>
        <v>0</v>
      </c>
      <c r="O45" s="278">
        <f>'NAW2 - Total - SSEH'!O45</f>
        <v>0</v>
      </c>
      <c r="P45" s="278">
        <f>'NAW2 - Total - SSEH'!P45</f>
        <v>0</v>
      </c>
      <c r="Q45" s="278">
        <f>'NAW2 - Total - SSEH'!Q45</f>
        <v>0</v>
      </c>
      <c r="R45" s="216">
        <f>SUM(M45:Q45)</f>
        <v>0</v>
      </c>
      <c r="S45" s="214"/>
      <c r="T45" s="215"/>
      <c r="U45" s="215"/>
      <c r="V45" s="215"/>
      <c r="W45" s="215"/>
      <c r="X45" s="216">
        <f>SUM(S45:W45)</f>
        <v>0</v>
      </c>
      <c r="Y45" s="278">
        <f>'NAW2 - Total - SSEH'!Y45</f>
        <v>0</v>
      </c>
      <c r="Z45" s="278">
        <f>'NAW2 - Total - SSEH'!Z45</f>
        <v>0</v>
      </c>
      <c r="AA45" s="278">
        <f>'NAW2 - Total - SSEH'!AA45</f>
        <v>0</v>
      </c>
      <c r="AB45" s="278">
        <f>'NAW2 - Total - SSEH'!AB45</f>
        <v>0</v>
      </c>
      <c r="AC45" s="278">
        <f>'NAW2 - Total - SSEH'!AC45</f>
        <v>0</v>
      </c>
      <c r="AD45" s="216">
        <f>SUM(Y45:AC45)</f>
        <v>0</v>
      </c>
      <c r="AE45" s="214"/>
      <c r="AF45" s="215"/>
      <c r="AG45" s="215"/>
      <c r="AH45" s="215"/>
      <c r="AI45" s="215"/>
      <c r="AJ45" s="216">
        <f>SUM(AE45:AI45)</f>
        <v>0</v>
      </c>
      <c r="AK45" s="278">
        <f>'NAW2 - Total - SSEH'!AK45</f>
        <v>0</v>
      </c>
      <c r="AL45" s="278">
        <f>'NAW2 - Total - SSEH'!AL45</f>
        <v>0</v>
      </c>
      <c r="AM45" s="278">
        <f>'NAW2 - Total - SSEH'!AM45</f>
        <v>0</v>
      </c>
      <c r="AN45" s="278">
        <f>'NAW2 - Total - SSEH'!AN45</f>
        <v>0</v>
      </c>
      <c r="AO45" s="278">
        <f>'NAW2 - Total - SSEH'!AO45</f>
        <v>0</v>
      </c>
      <c r="AP45" s="216">
        <f>SUM(AK45:AO45)</f>
        <v>0</v>
      </c>
    </row>
    <row r="46" spans="1:42" ht="25.5" customHeight="1">
      <c r="A46" s="13"/>
      <c r="B46" s="22"/>
      <c r="C46" s="22"/>
      <c r="D46" s="104"/>
      <c r="E46" s="105"/>
      <c r="F46" s="219" t="s">
        <v>80</v>
      </c>
      <c r="G46" s="275">
        <f>'NAW2 - Total - SSEH'!G46</f>
        <v>0</v>
      </c>
      <c r="H46" s="275">
        <f>'NAW2 - Total - SSEH'!H46</f>
        <v>0</v>
      </c>
      <c r="I46" s="275">
        <f>'NAW2 - Total - SSEH'!I46</f>
        <v>0</v>
      </c>
      <c r="J46" s="275">
        <f>'NAW2 - Total - SSEH'!J46</f>
        <v>0</v>
      </c>
      <c r="K46" s="275">
        <f>'NAW2 - Total - SSEH'!K46</f>
        <v>0</v>
      </c>
      <c r="L46" s="220">
        <f t="shared" ref="L46:L48" si="84">SUM(G46:K46)</f>
        <v>0</v>
      </c>
      <c r="M46" s="275">
        <f>'NAW2 - Total - SSEH'!M46</f>
        <v>0</v>
      </c>
      <c r="N46" s="275">
        <f>'NAW2 - Total - SSEH'!N46</f>
        <v>0</v>
      </c>
      <c r="O46" s="275">
        <f>'NAW2 - Total - SSEH'!O46</f>
        <v>0</v>
      </c>
      <c r="P46" s="275">
        <f>'NAW2 - Total - SSEH'!P46</f>
        <v>0</v>
      </c>
      <c r="Q46" s="275">
        <f>'NAW2 - Total - SSEH'!Q46</f>
        <v>0</v>
      </c>
      <c r="R46" s="220">
        <f t="shared" ref="R46:R48" si="85">SUM(M46:Q46)</f>
        <v>0</v>
      </c>
      <c r="S46" s="102"/>
      <c r="T46" s="102"/>
      <c r="U46" s="102"/>
      <c r="V46" s="102"/>
      <c r="W46" s="102"/>
      <c r="X46" s="220">
        <f t="shared" ref="X46:X48" si="86">SUM(S46:W46)</f>
        <v>0</v>
      </c>
      <c r="Y46" s="275">
        <f>'NAW2 - Total - SSEH'!Y46</f>
        <v>0</v>
      </c>
      <c r="Z46" s="275">
        <f>'NAW2 - Total - SSEH'!Z46</f>
        <v>0</v>
      </c>
      <c r="AA46" s="275">
        <f>'NAW2 - Total - SSEH'!AA46</f>
        <v>0</v>
      </c>
      <c r="AB46" s="275">
        <f>'NAW2 - Total - SSEH'!AB46</f>
        <v>0</v>
      </c>
      <c r="AC46" s="275">
        <f>'NAW2 - Total - SSEH'!AC46</f>
        <v>0</v>
      </c>
      <c r="AD46" s="220">
        <f t="shared" ref="AD46:AD48" si="87">SUM(Y46:AC46)</f>
        <v>0</v>
      </c>
      <c r="AE46" s="102"/>
      <c r="AF46" s="102"/>
      <c r="AG46" s="102"/>
      <c r="AH46" s="102"/>
      <c r="AI46" s="102"/>
      <c r="AJ46" s="220">
        <f t="shared" ref="AJ46:AJ48" si="88">SUM(AE46:AI46)</f>
        <v>0</v>
      </c>
      <c r="AK46" s="275">
        <f>'NAW2 - Total - SSEH'!AK46</f>
        <v>0</v>
      </c>
      <c r="AL46" s="275">
        <f>'NAW2 - Total - SSEH'!AL46</f>
        <v>0</v>
      </c>
      <c r="AM46" s="275">
        <f>'NAW2 - Total - SSEH'!AM46</f>
        <v>0</v>
      </c>
      <c r="AN46" s="275">
        <f>'NAW2 - Total - SSEH'!AN46</f>
        <v>0</v>
      </c>
      <c r="AO46" s="275">
        <f>'NAW2 - Total - SSEH'!AO46</f>
        <v>0</v>
      </c>
      <c r="AP46" s="220">
        <f t="shared" ref="AP46:AP48" si="89">SUM(AK46:AO46)</f>
        <v>0</v>
      </c>
    </row>
    <row r="47" spans="1:42" ht="25.5" customHeight="1">
      <c r="A47" s="13"/>
      <c r="B47" s="22"/>
      <c r="C47" s="22"/>
      <c r="D47" s="104"/>
      <c r="E47" s="105"/>
      <c r="F47" s="219" t="s">
        <v>82</v>
      </c>
      <c r="G47" s="275">
        <f>'NAW2 - Total - SSEH'!G47</f>
        <v>0</v>
      </c>
      <c r="H47" s="275">
        <f>'NAW2 - Total - SSEH'!H47</f>
        <v>0</v>
      </c>
      <c r="I47" s="275">
        <f>'NAW2 - Total - SSEH'!I47</f>
        <v>0</v>
      </c>
      <c r="J47" s="275">
        <f>'NAW2 - Total - SSEH'!J47</f>
        <v>0</v>
      </c>
      <c r="K47" s="275">
        <f>'NAW2 - Total - SSEH'!K47</f>
        <v>0</v>
      </c>
      <c r="L47" s="220">
        <f t="shared" si="84"/>
        <v>0</v>
      </c>
      <c r="M47" s="275">
        <f>'NAW2 - Total - SSEH'!M47</f>
        <v>0</v>
      </c>
      <c r="N47" s="275">
        <f>'NAW2 - Total - SSEH'!N47</f>
        <v>0</v>
      </c>
      <c r="O47" s="275">
        <f>'NAW2 - Total - SSEH'!O47</f>
        <v>0</v>
      </c>
      <c r="P47" s="275">
        <f>'NAW2 - Total - SSEH'!P47</f>
        <v>0</v>
      </c>
      <c r="Q47" s="275">
        <f>'NAW2 - Total - SSEH'!Q47</f>
        <v>0</v>
      </c>
      <c r="R47" s="220">
        <f t="shared" si="85"/>
        <v>0</v>
      </c>
      <c r="S47" s="102"/>
      <c r="T47" s="102"/>
      <c r="U47" s="102"/>
      <c r="V47" s="102"/>
      <c r="W47" s="102"/>
      <c r="X47" s="220">
        <f t="shared" si="86"/>
        <v>0</v>
      </c>
      <c r="Y47" s="275">
        <f>'NAW2 - Total - SSEH'!Y47</f>
        <v>0</v>
      </c>
      <c r="Z47" s="275">
        <f>'NAW2 - Total - SSEH'!Z47</f>
        <v>0</v>
      </c>
      <c r="AA47" s="275">
        <f>'NAW2 - Total - SSEH'!AA47</f>
        <v>0</v>
      </c>
      <c r="AB47" s="275">
        <f>'NAW2 - Total - SSEH'!AB47</f>
        <v>0</v>
      </c>
      <c r="AC47" s="275">
        <f>'NAW2 - Total - SSEH'!AC47</f>
        <v>0</v>
      </c>
      <c r="AD47" s="220">
        <f t="shared" si="87"/>
        <v>0</v>
      </c>
      <c r="AE47" s="102"/>
      <c r="AF47" s="102"/>
      <c r="AG47" s="102"/>
      <c r="AH47" s="102"/>
      <c r="AI47" s="102"/>
      <c r="AJ47" s="220">
        <f t="shared" si="88"/>
        <v>0</v>
      </c>
      <c r="AK47" s="275">
        <f>'NAW2 - Total - SSEH'!AK47</f>
        <v>0</v>
      </c>
      <c r="AL47" s="275">
        <f>'NAW2 - Total - SSEH'!AL47</f>
        <v>0</v>
      </c>
      <c r="AM47" s="275">
        <f>'NAW2 - Total - SSEH'!AM47</f>
        <v>0</v>
      </c>
      <c r="AN47" s="275">
        <f>'NAW2 - Total - SSEH'!AN47</f>
        <v>0</v>
      </c>
      <c r="AO47" s="275">
        <f>'NAW2 - Total - SSEH'!AO47</f>
        <v>0</v>
      </c>
      <c r="AP47" s="220">
        <f t="shared" si="89"/>
        <v>0</v>
      </c>
    </row>
    <row r="48" spans="1:42" ht="25.5" customHeight="1">
      <c r="A48" s="13"/>
      <c r="B48" s="22"/>
      <c r="C48" s="22"/>
      <c r="D48" s="104"/>
      <c r="E48" s="105"/>
      <c r="F48" s="219" t="s">
        <v>83</v>
      </c>
      <c r="G48" s="275">
        <f>'NAW2 - Total - SSEH'!G48</f>
        <v>0</v>
      </c>
      <c r="H48" s="275">
        <f>'NAW2 - Total - SSEH'!H48</f>
        <v>0</v>
      </c>
      <c r="I48" s="275">
        <f>'NAW2 - Total - SSEH'!I48</f>
        <v>0</v>
      </c>
      <c r="J48" s="275">
        <f>'NAW2 - Total - SSEH'!J48</f>
        <v>0</v>
      </c>
      <c r="K48" s="275">
        <f>'NAW2 - Total - SSEH'!K48</f>
        <v>0</v>
      </c>
      <c r="L48" s="220">
        <f t="shared" si="84"/>
        <v>0</v>
      </c>
      <c r="M48" s="275">
        <f>'NAW2 - Total - SSEH'!M48</f>
        <v>0</v>
      </c>
      <c r="N48" s="275">
        <f>'NAW2 - Total - SSEH'!N48</f>
        <v>0</v>
      </c>
      <c r="O48" s="275">
        <f>'NAW2 - Total - SSEH'!O48</f>
        <v>0</v>
      </c>
      <c r="P48" s="275">
        <f>'NAW2 - Total - SSEH'!P48</f>
        <v>0</v>
      </c>
      <c r="Q48" s="275">
        <f>'NAW2 - Total - SSEH'!Q48</f>
        <v>0</v>
      </c>
      <c r="R48" s="220">
        <f t="shared" si="85"/>
        <v>0</v>
      </c>
      <c r="S48" s="102"/>
      <c r="T48" s="102"/>
      <c r="U48" s="102"/>
      <c r="V48" s="102"/>
      <c r="W48" s="102"/>
      <c r="X48" s="220">
        <f t="shared" si="86"/>
        <v>0</v>
      </c>
      <c r="Y48" s="275">
        <f>'NAW2 - Total - SSEH'!Y48</f>
        <v>0</v>
      </c>
      <c r="Z48" s="275">
        <f>'NAW2 - Total - SSEH'!Z48</f>
        <v>0</v>
      </c>
      <c r="AA48" s="275">
        <f>'NAW2 - Total - SSEH'!AA48</f>
        <v>0</v>
      </c>
      <c r="AB48" s="275">
        <f>'NAW2 - Total - SSEH'!AB48</f>
        <v>0</v>
      </c>
      <c r="AC48" s="275">
        <f>'NAW2 - Total - SSEH'!AC48</f>
        <v>0</v>
      </c>
      <c r="AD48" s="220">
        <f t="shared" si="87"/>
        <v>0</v>
      </c>
      <c r="AE48" s="102"/>
      <c r="AF48" s="102"/>
      <c r="AG48" s="102"/>
      <c r="AH48" s="102"/>
      <c r="AI48" s="102"/>
      <c r="AJ48" s="220">
        <f t="shared" si="88"/>
        <v>0</v>
      </c>
      <c r="AK48" s="275">
        <f>'NAW2 - Total - SSEH'!AK48</f>
        <v>0</v>
      </c>
      <c r="AL48" s="275">
        <f>'NAW2 - Total - SSEH'!AL48</f>
        <v>0</v>
      </c>
      <c r="AM48" s="275">
        <f>'NAW2 - Total - SSEH'!AM48</f>
        <v>0</v>
      </c>
      <c r="AN48" s="275">
        <f>'NAW2 - Total - SSEH'!AN48</f>
        <v>0</v>
      </c>
      <c r="AO48" s="275">
        <f>'NAW2 - Total - SSEH'!AO48</f>
        <v>0</v>
      </c>
      <c r="AP48" s="220">
        <f t="shared" si="89"/>
        <v>0</v>
      </c>
    </row>
    <row r="49" spans="1:42" ht="25.5" customHeight="1" thickBot="1">
      <c r="A49" s="13"/>
      <c r="B49" s="221"/>
      <c r="C49" s="329"/>
      <c r="D49" s="330"/>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82" t="s">
        <v>15</v>
      </c>
      <c r="C52" s="282"/>
      <c r="D52" s="283"/>
      <c r="E52" s="212"/>
      <c r="F52" s="213" t="s">
        <v>78</v>
      </c>
      <c r="G52" s="275">
        <f>'NAW2 - Total - SSEH'!G52</f>
        <v>860</v>
      </c>
      <c r="H52" s="275">
        <f>'NAW2 - Total - SSEH'!H52</f>
        <v>37</v>
      </c>
      <c r="I52" s="275">
        <f>'NAW2 - Total - SSEH'!I52</f>
        <v>0</v>
      </c>
      <c r="J52" s="275">
        <f>'NAW2 - Total - SSEH'!J52</f>
        <v>0</v>
      </c>
      <c r="K52" s="275">
        <f>'NAW2 - Total - SSEH'!K52</f>
        <v>136</v>
      </c>
      <c r="L52" s="236">
        <f>SUM(G52:K52)</f>
        <v>1033</v>
      </c>
      <c r="M52" s="275">
        <f>'NAW2 - Total - SSEH'!M52</f>
        <v>0</v>
      </c>
      <c r="N52" s="275">
        <f>'NAW2 - Total - SSEH'!N52</f>
        <v>0</v>
      </c>
      <c r="O52" s="275">
        <f>'NAW2 - Total - SSEH'!O52</f>
        <v>0</v>
      </c>
      <c r="P52" s="275">
        <f>'NAW2 - Total - SSEH'!P52</f>
        <v>0</v>
      </c>
      <c r="Q52" s="275">
        <f>'NAW2 - Total - SSEH'!Q52</f>
        <v>0</v>
      </c>
      <c r="R52" s="216">
        <f>SUM(M52:Q52)</f>
        <v>0</v>
      </c>
      <c r="S52" s="214"/>
      <c r="T52" s="215"/>
      <c r="U52" s="215"/>
      <c r="V52" s="215"/>
      <c r="W52" s="215"/>
      <c r="X52" s="216">
        <f>SUM(S52:W52)</f>
        <v>0</v>
      </c>
      <c r="Y52" s="276">
        <f>'NAW2 - Total - SSEH'!Y52</f>
        <v>810</v>
      </c>
      <c r="Z52" s="276">
        <f>'NAW2 - Total - SSEH'!Z52</f>
        <v>74</v>
      </c>
      <c r="AA52" s="276">
        <f>'NAW2 - Total - SSEH'!AA52</f>
        <v>13</v>
      </c>
      <c r="AB52" s="276">
        <f>'NAW2 - Total - SSEH'!AB52</f>
        <v>0</v>
      </c>
      <c r="AC52" s="276">
        <f>'NAW2 - Total - SSEH'!AC52</f>
        <v>136</v>
      </c>
      <c r="AD52" s="216">
        <f>SUM(Y52:AC52)</f>
        <v>1033</v>
      </c>
      <c r="AE52" s="214"/>
      <c r="AF52" s="215"/>
      <c r="AG52" s="215"/>
      <c r="AH52" s="215"/>
      <c r="AI52" s="215"/>
      <c r="AJ52" s="216">
        <f>SUM(AE52:AI52)</f>
        <v>0</v>
      </c>
      <c r="AK52" s="276">
        <f>'NAW2 - Total - SSEH'!AK52</f>
        <v>749</v>
      </c>
      <c r="AL52" s="276">
        <f>'NAW2 - Total - SSEH'!AL52</f>
        <v>127</v>
      </c>
      <c r="AM52" s="276">
        <f>'NAW2 - Total - SSEH'!AM52</f>
        <v>20</v>
      </c>
      <c r="AN52" s="276">
        <f>'NAW2 - Total - SSEH'!AN52</f>
        <v>1</v>
      </c>
      <c r="AO52" s="276">
        <f>'NAW2 - Total - SSEH'!AO52</f>
        <v>136</v>
      </c>
      <c r="AP52" s="216">
        <f>SUM(AK52:AO52)</f>
        <v>1033</v>
      </c>
    </row>
    <row r="53" spans="1:42" ht="25.5" customHeight="1">
      <c r="A53" s="13"/>
      <c r="B53" s="22"/>
      <c r="C53" s="22"/>
      <c r="D53" s="104"/>
      <c r="E53" s="105"/>
      <c r="F53" s="219" t="s">
        <v>80</v>
      </c>
      <c r="G53" s="275">
        <f>'NAW2 - Total - SSEH'!G53</f>
        <v>393</v>
      </c>
      <c r="H53" s="275">
        <f>'NAW2 - Total - SSEH'!H53</f>
        <v>68</v>
      </c>
      <c r="I53" s="275">
        <f>'NAW2 - Total - SSEH'!I53</f>
        <v>1</v>
      </c>
      <c r="J53" s="275">
        <f>'NAW2 - Total - SSEH'!J53</f>
        <v>0</v>
      </c>
      <c r="K53" s="275">
        <f>'NAW2 - Total - SSEH'!K53</f>
        <v>92</v>
      </c>
      <c r="L53" s="220">
        <f t="shared" ref="L53:L55" si="96">SUM(G53:K53)</f>
        <v>554</v>
      </c>
      <c r="M53" s="275">
        <f>'NAW2 - Total - SSEH'!M53</f>
        <v>0</v>
      </c>
      <c r="N53" s="275">
        <f>'NAW2 - Total - SSEH'!N53</f>
        <v>0</v>
      </c>
      <c r="O53" s="275">
        <f>'NAW2 - Total - SSEH'!O53</f>
        <v>0</v>
      </c>
      <c r="P53" s="275">
        <f>'NAW2 - Total - SSEH'!P53</f>
        <v>0</v>
      </c>
      <c r="Q53" s="275">
        <f>'NAW2 - Total - SSEH'!Q53</f>
        <v>0</v>
      </c>
      <c r="R53" s="220">
        <f t="shared" ref="R53:R55" si="97">SUM(M53:Q53)</f>
        <v>0</v>
      </c>
      <c r="S53" s="102"/>
      <c r="T53" s="102"/>
      <c r="U53" s="102"/>
      <c r="V53" s="102"/>
      <c r="W53" s="102"/>
      <c r="X53" s="220">
        <f t="shared" ref="X53:X55" si="98">SUM(S53:W53)</f>
        <v>0</v>
      </c>
      <c r="Y53" s="275">
        <f>'NAW2 - Total - SSEH'!Y53</f>
        <v>369</v>
      </c>
      <c r="Z53" s="275">
        <f>'NAW2 - Total - SSEH'!Z53</f>
        <v>73</v>
      </c>
      <c r="AA53" s="275">
        <f>'NAW2 - Total - SSEH'!AA53</f>
        <v>20</v>
      </c>
      <c r="AB53" s="275">
        <f>'NAW2 - Total - SSEH'!AB53</f>
        <v>0</v>
      </c>
      <c r="AC53" s="275">
        <f>'NAW2 - Total - SSEH'!AC53</f>
        <v>92</v>
      </c>
      <c r="AD53" s="220">
        <f t="shared" ref="AD53:AD55" si="99">SUM(Y53:AC53)</f>
        <v>554</v>
      </c>
      <c r="AE53" s="102"/>
      <c r="AF53" s="102"/>
      <c r="AG53" s="102"/>
      <c r="AH53" s="102"/>
      <c r="AI53" s="102"/>
      <c r="AJ53" s="220">
        <f t="shared" ref="AJ53:AJ55" si="100">SUM(AE53:AI53)</f>
        <v>0</v>
      </c>
      <c r="AK53" s="275">
        <f>'NAW2 - Total - SSEH'!AK53</f>
        <v>312</v>
      </c>
      <c r="AL53" s="275">
        <f>'NAW2 - Total - SSEH'!AL53</f>
        <v>97</v>
      </c>
      <c r="AM53" s="275">
        <f>'NAW2 - Total - SSEH'!AM53</f>
        <v>46</v>
      </c>
      <c r="AN53" s="275">
        <f>'NAW2 - Total - SSEH'!AN53</f>
        <v>7</v>
      </c>
      <c r="AO53" s="275">
        <f>'NAW2 - Total - SSEH'!AO53</f>
        <v>92</v>
      </c>
      <c r="AP53" s="220">
        <f t="shared" ref="AP53:AP55" si="101">SUM(AK53:AO53)</f>
        <v>554</v>
      </c>
    </row>
    <row r="54" spans="1:42" ht="25.5" customHeight="1">
      <c r="A54" s="13"/>
      <c r="B54" s="22"/>
      <c r="C54" s="22"/>
      <c r="D54" s="104"/>
      <c r="E54" s="105"/>
      <c r="F54" s="219" t="s">
        <v>82</v>
      </c>
      <c r="G54" s="275">
        <f>'NAW2 - Total - SSEH'!G54</f>
        <v>467</v>
      </c>
      <c r="H54" s="275">
        <f>'NAW2 - Total - SSEH'!H54</f>
        <v>62</v>
      </c>
      <c r="I54" s="275">
        <f>'NAW2 - Total - SSEH'!I54</f>
        <v>1</v>
      </c>
      <c r="J54" s="275">
        <f>'NAW2 - Total - SSEH'!J54</f>
        <v>0</v>
      </c>
      <c r="K54" s="275">
        <f>'NAW2 - Total - SSEH'!K54</f>
        <v>96</v>
      </c>
      <c r="L54" s="220">
        <f t="shared" si="96"/>
        <v>626</v>
      </c>
      <c r="M54" s="275">
        <f>'NAW2 - Total - SSEH'!M54</f>
        <v>0</v>
      </c>
      <c r="N54" s="275">
        <f>'NAW2 - Total - SSEH'!N54</f>
        <v>0</v>
      </c>
      <c r="O54" s="275">
        <f>'NAW2 - Total - SSEH'!O54</f>
        <v>0</v>
      </c>
      <c r="P54" s="275">
        <f>'NAW2 - Total - SSEH'!P54</f>
        <v>0</v>
      </c>
      <c r="Q54" s="275">
        <f>'NAW2 - Total - SSEH'!Q54</f>
        <v>0</v>
      </c>
      <c r="R54" s="220">
        <f t="shared" si="97"/>
        <v>0</v>
      </c>
      <c r="S54" s="102"/>
      <c r="T54" s="102"/>
      <c r="U54" s="102"/>
      <c r="V54" s="102"/>
      <c r="W54" s="102"/>
      <c r="X54" s="220">
        <f t="shared" si="98"/>
        <v>0</v>
      </c>
      <c r="Y54" s="275">
        <f>'NAW2 - Total - SSEH'!Y54</f>
        <v>390</v>
      </c>
      <c r="Z54" s="275">
        <f>'NAW2 - Total - SSEH'!Z54</f>
        <v>128</v>
      </c>
      <c r="AA54" s="275">
        <f>'NAW2 - Total - SSEH'!AA54</f>
        <v>12</v>
      </c>
      <c r="AB54" s="275">
        <f>'NAW2 - Total - SSEH'!AB54</f>
        <v>0</v>
      </c>
      <c r="AC54" s="275">
        <f>'NAW2 - Total - SSEH'!AC54</f>
        <v>96</v>
      </c>
      <c r="AD54" s="220">
        <f t="shared" si="99"/>
        <v>626</v>
      </c>
      <c r="AE54" s="102"/>
      <c r="AF54" s="102"/>
      <c r="AG54" s="102"/>
      <c r="AH54" s="102"/>
      <c r="AI54" s="102"/>
      <c r="AJ54" s="220">
        <f t="shared" si="100"/>
        <v>0</v>
      </c>
      <c r="AK54" s="275">
        <f>'NAW2 - Total - SSEH'!AK54</f>
        <v>283</v>
      </c>
      <c r="AL54" s="275">
        <f>'NAW2 - Total - SSEH'!AL54</f>
        <v>204</v>
      </c>
      <c r="AM54" s="275">
        <f>'NAW2 - Total - SSEH'!AM54</f>
        <v>34</v>
      </c>
      <c r="AN54" s="275">
        <f>'NAW2 - Total - SSEH'!AN54</f>
        <v>9</v>
      </c>
      <c r="AO54" s="275">
        <f>'NAW2 - Total - SSEH'!AO54</f>
        <v>96</v>
      </c>
      <c r="AP54" s="220">
        <f t="shared" si="101"/>
        <v>626</v>
      </c>
    </row>
    <row r="55" spans="1:42" ht="25.5" customHeight="1">
      <c r="A55" s="13"/>
      <c r="B55" s="22"/>
      <c r="C55" s="22"/>
      <c r="D55" s="104"/>
      <c r="E55" s="105"/>
      <c r="F55" s="219" t="s">
        <v>83</v>
      </c>
      <c r="G55" s="275">
        <f>'NAW2 - Total - SSEH'!G55</f>
        <v>35</v>
      </c>
      <c r="H55" s="275">
        <f>'NAW2 - Total - SSEH'!H55</f>
        <v>1</v>
      </c>
      <c r="I55" s="275">
        <f>'NAW2 - Total - SSEH'!I55</f>
        <v>0</v>
      </c>
      <c r="J55" s="275">
        <f>'NAW2 - Total - SSEH'!J55</f>
        <v>0</v>
      </c>
      <c r="K55" s="275">
        <f>'NAW2 - Total - SSEH'!K55</f>
        <v>7</v>
      </c>
      <c r="L55" s="220">
        <f t="shared" si="96"/>
        <v>43</v>
      </c>
      <c r="M55" s="275">
        <f>'NAW2 - Total - SSEH'!M55</f>
        <v>0</v>
      </c>
      <c r="N55" s="275">
        <f>'NAW2 - Total - SSEH'!N55</f>
        <v>0</v>
      </c>
      <c r="O55" s="275">
        <f>'NAW2 - Total - SSEH'!O55</f>
        <v>0</v>
      </c>
      <c r="P55" s="275">
        <f>'NAW2 - Total - SSEH'!P55</f>
        <v>0</v>
      </c>
      <c r="Q55" s="275">
        <f>'NAW2 - Total - SSEH'!Q55</f>
        <v>0</v>
      </c>
      <c r="R55" s="220">
        <f t="shared" si="97"/>
        <v>0</v>
      </c>
      <c r="S55" s="102"/>
      <c r="T55" s="102"/>
      <c r="U55" s="102"/>
      <c r="V55" s="102"/>
      <c r="W55" s="102"/>
      <c r="X55" s="220">
        <f t="shared" si="98"/>
        <v>0</v>
      </c>
      <c r="Y55" s="275">
        <f>'NAW2 - Total - SSEH'!Y55</f>
        <v>22</v>
      </c>
      <c r="Z55" s="275">
        <f>'NAW2 - Total - SSEH'!Z55</f>
        <v>14</v>
      </c>
      <c r="AA55" s="275">
        <f>'NAW2 - Total - SSEH'!AA55</f>
        <v>0</v>
      </c>
      <c r="AB55" s="275">
        <f>'NAW2 - Total - SSEH'!AB55</f>
        <v>0</v>
      </c>
      <c r="AC55" s="275">
        <f>'NAW2 - Total - SSEH'!AC55</f>
        <v>7</v>
      </c>
      <c r="AD55" s="220">
        <f t="shared" si="99"/>
        <v>43</v>
      </c>
      <c r="AE55" s="102"/>
      <c r="AF55" s="102"/>
      <c r="AG55" s="102"/>
      <c r="AH55" s="102"/>
      <c r="AI55" s="102"/>
      <c r="AJ55" s="220">
        <f t="shared" si="100"/>
        <v>0</v>
      </c>
      <c r="AK55" s="275">
        <f>'NAW2 - Total - SSEH'!AK55</f>
        <v>22</v>
      </c>
      <c r="AL55" s="275">
        <f>'NAW2 - Total - SSEH'!AL55</f>
        <v>14</v>
      </c>
      <c r="AM55" s="275">
        <f>'NAW2 - Total - SSEH'!AM55</f>
        <v>0</v>
      </c>
      <c r="AN55" s="275">
        <f>'NAW2 - Total - SSEH'!AN55</f>
        <v>0</v>
      </c>
      <c r="AO55" s="275">
        <f>'NAW2 - Total - SSEH'!AO55</f>
        <v>7</v>
      </c>
      <c r="AP55" s="220">
        <f t="shared" si="101"/>
        <v>43</v>
      </c>
    </row>
    <row r="56" spans="1:42" ht="25.5" customHeight="1" thickBot="1">
      <c r="A56" s="13"/>
      <c r="B56" s="221"/>
      <c r="C56" s="329"/>
      <c r="D56" s="330"/>
      <c r="E56" s="102"/>
      <c r="F56" s="223"/>
      <c r="G56" s="224">
        <f>SUM(G52:G55)</f>
        <v>1755</v>
      </c>
      <c r="H56" s="225">
        <f t="shared" ref="H56:K56" si="102">SUM(H52:H55)</f>
        <v>168</v>
      </c>
      <c r="I56" s="225">
        <f t="shared" si="102"/>
        <v>2</v>
      </c>
      <c r="J56" s="225">
        <f t="shared" si="102"/>
        <v>0</v>
      </c>
      <c r="K56" s="225">
        <f t="shared" si="102"/>
        <v>331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1591</v>
      </c>
      <c r="Z56" s="225">
        <f t="shared" ref="Z56:AC56" si="105">SUM(Z52:Z55)</f>
        <v>289</v>
      </c>
      <c r="AA56" s="225">
        <f t="shared" si="105"/>
        <v>45</v>
      </c>
      <c r="AB56" s="225">
        <f t="shared" si="105"/>
        <v>0</v>
      </c>
      <c r="AC56" s="225">
        <f t="shared" si="105"/>
        <v>331</v>
      </c>
      <c r="AD56" s="150"/>
      <c r="AE56" s="224">
        <f>SUM(AE52:AE55)</f>
        <v>0</v>
      </c>
      <c r="AF56" s="225">
        <f t="shared" ref="AF56:AI56" si="106">SUM(AF52:AF55)</f>
        <v>0</v>
      </c>
      <c r="AG56" s="225">
        <f t="shared" si="106"/>
        <v>0</v>
      </c>
      <c r="AH56" s="225">
        <f t="shared" si="106"/>
        <v>0</v>
      </c>
      <c r="AI56" s="225">
        <f t="shared" si="106"/>
        <v>0</v>
      </c>
      <c r="AJ56" s="150"/>
      <c r="AK56" s="224">
        <f>SUM(AK52:AK55)</f>
        <v>1366</v>
      </c>
      <c r="AL56" s="225">
        <f t="shared" ref="AL56:AO56" si="107">SUM(AL52:AL55)</f>
        <v>442</v>
      </c>
      <c r="AM56" s="225">
        <f t="shared" si="107"/>
        <v>100</v>
      </c>
      <c r="AN56" s="225">
        <f t="shared" si="107"/>
        <v>17</v>
      </c>
      <c r="AO56" s="225">
        <f t="shared" si="107"/>
        <v>331</v>
      </c>
      <c r="AP56" s="150"/>
    </row>
    <row r="57" spans="1:42" ht="25.5" customHeight="1">
      <c r="A57" s="13"/>
      <c r="B57" s="282" t="s">
        <v>16</v>
      </c>
      <c r="C57" s="282"/>
      <c r="D57" s="283"/>
      <c r="E57" s="212"/>
      <c r="F57" s="213" t="s">
        <v>78</v>
      </c>
      <c r="G57" s="275">
        <f>'NAW2 - Total - SSEH'!G57</f>
        <v>1555</v>
      </c>
      <c r="H57" s="275">
        <f>'NAW2 - Total - SSEH'!H57</f>
        <v>194</v>
      </c>
      <c r="I57" s="275">
        <f>'NAW2 - Total - SSEH'!I57</f>
        <v>59</v>
      </c>
      <c r="J57" s="275">
        <f>'NAW2 - Total - SSEH'!J57</f>
        <v>1</v>
      </c>
      <c r="K57" s="275">
        <f>'NAW2 - Total - SSEH'!K57</f>
        <v>0</v>
      </c>
      <c r="L57" s="216">
        <f>SUM(G57:K57)</f>
        <v>1809</v>
      </c>
      <c r="M57" s="275">
        <f>'NAW2 - Total - SSEH'!M57</f>
        <v>0</v>
      </c>
      <c r="N57" s="275">
        <f>'NAW2 - Total - SSEH'!N57</f>
        <v>0</v>
      </c>
      <c r="O57" s="275">
        <f>'NAW2 - Total - SSEH'!O57</f>
        <v>0</v>
      </c>
      <c r="P57" s="275">
        <f>'NAW2 - Total - SSEH'!P57</f>
        <v>0</v>
      </c>
      <c r="Q57" s="275">
        <f>'NAW2 - Total - SSEH'!Q57</f>
        <v>0</v>
      </c>
      <c r="R57" s="216">
        <f>SUM(M57:Q57)</f>
        <v>0</v>
      </c>
      <c r="S57" s="214"/>
      <c r="T57" s="215"/>
      <c r="U57" s="215"/>
      <c r="V57" s="215"/>
      <c r="W57" s="215"/>
      <c r="X57" s="216">
        <f>SUM(S57:W57)</f>
        <v>0</v>
      </c>
      <c r="Y57" s="276">
        <f>'NAW2 - Total - SSEH'!Y57</f>
        <v>1393</v>
      </c>
      <c r="Z57" s="276">
        <f>'NAW2 - Total - SSEH'!Z57</f>
        <v>308</v>
      </c>
      <c r="AA57" s="276">
        <f>'NAW2 - Total - SSEH'!AA57</f>
        <v>106</v>
      </c>
      <c r="AB57" s="276">
        <f>'NAW2 - Total - SSEH'!AB57</f>
        <v>2</v>
      </c>
      <c r="AC57" s="276">
        <f>'NAW2 - Total - SSEH'!AC57</f>
        <v>0</v>
      </c>
      <c r="AD57" s="216">
        <f>SUM(Y57:AC57)</f>
        <v>1809</v>
      </c>
      <c r="AE57" s="214"/>
      <c r="AF57" s="215"/>
      <c r="AG57" s="215"/>
      <c r="AH57" s="215"/>
      <c r="AI57" s="215"/>
      <c r="AJ57" s="216">
        <f>SUM(AE57:AI57)</f>
        <v>0</v>
      </c>
      <c r="AK57" s="276">
        <f>'NAW2 - Total - SSEH'!AK57</f>
        <v>1255</v>
      </c>
      <c r="AL57" s="276">
        <f>'NAW2 - Total - SSEH'!AL57</f>
        <v>374</v>
      </c>
      <c r="AM57" s="276">
        <f>'NAW2 - Total - SSEH'!AM57</f>
        <v>86</v>
      </c>
      <c r="AN57" s="276">
        <f>'NAW2 - Total - SSEH'!AN57</f>
        <v>92</v>
      </c>
      <c r="AO57" s="276">
        <f>'NAW2 - Total - SSEH'!AO57</f>
        <v>2</v>
      </c>
      <c r="AP57" s="216">
        <f>SUM(AK57:AO57)</f>
        <v>1809</v>
      </c>
    </row>
    <row r="58" spans="1:42" ht="25.5" customHeight="1">
      <c r="A58" s="13"/>
      <c r="B58" s="22"/>
      <c r="C58" s="22"/>
      <c r="D58" s="104"/>
      <c r="E58" s="105"/>
      <c r="F58" s="219" t="s">
        <v>80</v>
      </c>
      <c r="G58" s="275">
        <f>'NAW2 - Total - SSEH'!G58</f>
        <v>5379</v>
      </c>
      <c r="H58" s="275">
        <f>'NAW2 - Total - SSEH'!H58</f>
        <v>501</v>
      </c>
      <c r="I58" s="275">
        <f>'NAW2 - Total - SSEH'!I58</f>
        <v>186</v>
      </c>
      <c r="J58" s="275">
        <f>'NAW2 - Total - SSEH'!J58</f>
        <v>4</v>
      </c>
      <c r="K58" s="275">
        <f>'NAW2 - Total - SSEH'!K58</f>
        <v>53</v>
      </c>
      <c r="L58" s="220">
        <f t="shared" ref="L58:L60" si="108">SUM(G58:K58)</f>
        <v>6123</v>
      </c>
      <c r="M58" s="275">
        <f>'NAW2 - Total - SSEH'!M58</f>
        <v>0</v>
      </c>
      <c r="N58" s="275">
        <f>'NAW2 - Total - SSEH'!N58</f>
        <v>0</v>
      </c>
      <c r="O58" s="275">
        <f>'NAW2 - Total - SSEH'!O58</f>
        <v>0</v>
      </c>
      <c r="P58" s="275">
        <f>'NAW2 - Total - SSEH'!P58</f>
        <v>0</v>
      </c>
      <c r="Q58" s="275">
        <f>'NAW2 - Total - SSEH'!Q58</f>
        <v>0</v>
      </c>
      <c r="R58" s="220">
        <f t="shared" ref="R58:R60" si="109">SUM(M58:Q58)</f>
        <v>0</v>
      </c>
      <c r="S58" s="102"/>
      <c r="T58" s="102"/>
      <c r="U58" s="102"/>
      <c r="V58" s="102"/>
      <c r="W58" s="102"/>
      <c r="X58" s="220">
        <f t="shared" ref="X58:X60" si="110">SUM(S58:W58)</f>
        <v>0</v>
      </c>
      <c r="Y58" s="275">
        <f>'NAW2 - Total - SSEH'!Y58</f>
        <v>4915</v>
      </c>
      <c r="Z58" s="275">
        <f>'NAW2 - Total - SSEH'!Z58</f>
        <v>844</v>
      </c>
      <c r="AA58" s="275">
        <f>'NAW2 - Total - SSEH'!AA58</f>
        <v>303</v>
      </c>
      <c r="AB58" s="275">
        <f>'NAW2 - Total - SSEH'!AB58</f>
        <v>8</v>
      </c>
      <c r="AC58" s="275">
        <f>'NAW2 - Total - SSEH'!AC58</f>
        <v>53</v>
      </c>
      <c r="AD58" s="220">
        <f t="shared" ref="AD58:AD60" si="111">SUM(Y58:AC58)</f>
        <v>6123</v>
      </c>
      <c r="AE58" s="102"/>
      <c r="AF58" s="102"/>
      <c r="AG58" s="102"/>
      <c r="AH58" s="102"/>
      <c r="AI58" s="102"/>
      <c r="AJ58" s="220">
        <f t="shared" ref="AJ58:AJ60" si="112">SUM(AE58:AI58)</f>
        <v>0</v>
      </c>
      <c r="AK58" s="275">
        <f>'NAW2 - Total - SSEH'!AK58</f>
        <v>4501</v>
      </c>
      <c r="AL58" s="275">
        <f>'NAW2 - Total - SSEH'!AL58</f>
        <v>1062</v>
      </c>
      <c r="AM58" s="275">
        <f>'NAW2 - Total - SSEH'!AM58</f>
        <v>213</v>
      </c>
      <c r="AN58" s="275">
        <f>'NAW2 - Total - SSEH'!AN58</f>
        <v>288</v>
      </c>
      <c r="AO58" s="275">
        <f>'NAW2 - Total - SSEH'!AO58</f>
        <v>59</v>
      </c>
      <c r="AP58" s="220">
        <f t="shared" ref="AP58:AP60" si="113">SUM(AK58:AO58)</f>
        <v>6123</v>
      </c>
    </row>
    <row r="59" spans="1:42" ht="25.5" customHeight="1">
      <c r="A59" s="13"/>
      <c r="B59" s="22"/>
      <c r="C59" s="22"/>
      <c r="D59" s="104"/>
      <c r="E59" s="105"/>
      <c r="F59" s="219" t="s">
        <v>82</v>
      </c>
      <c r="G59" s="275">
        <f>'NAW2 - Total - SSEH'!G59</f>
        <v>1344</v>
      </c>
      <c r="H59" s="275">
        <f>'NAW2 - Total - SSEH'!H59</f>
        <v>133</v>
      </c>
      <c r="I59" s="275">
        <f>'NAW2 - Total - SSEH'!I59</f>
        <v>49</v>
      </c>
      <c r="J59" s="275">
        <f>'NAW2 - Total - SSEH'!J59</f>
        <v>1</v>
      </c>
      <c r="K59" s="275">
        <f>'NAW2 - Total - SSEH'!K59</f>
        <v>19</v>
      </c>
      <c r="L59" s="220">
        <f t="shared" si="108"/>
        <v>1546</v>
      </c>
      <c r="M59" s="275">
        <f>'NAW2 - Total - SSEH'!M59</f>
        <v>0</v>
      </c>
      <c r="N59" s="275">
        <f>'NAW2 - Total - SSEH'!N59</f>
        <v>0</v>
      </c>
      <c r="O59" s="275">
        <f>'NAW2 - Total - SSEH'!O59</f>
        <v>0</v>
      </c>
      <c r="P59" s="275">
        <f>'NAW2 - Total - SSEH'!P59</f>
        <v>0</v>
      </c>
      <c r="Q59" s="275">
        <f>'NAW2 - Total - SSEH'!Q59</f>
        <v>0</v>
      </c>
      <c r="R59" s="220">
        <f t="shared" si="109"/>
        <v>0</v>
      </c>
      <c r="S59" s="102"/>
      <c r="T59" s="102"/>
      <c r="U59" s="102"/>
      <c r="V59" s="102"/>
      <c r="W59" s="102"/>
      <c r="X59" s="220">
        <f t="shared" si="110"/>
        <v>0</v>
      </c>
      <c r="Y59" s="275">
        <f>'NAW2 - Total - SSEH'!Y59</f>
        <v>1235</v>
      </c>
      <c r="Z59" s="275">
        <f>'NAW2 - Total - SSEH'!Z59</f>
        <v>203</v>
      </c>
      <c r="AA59" s="275">
        <f>'NAW2 - Total - SSEH'!AA59</f>
        <v>88</v>
      </c>
      <c r="AB59" s="275">
        <f>'NAW2 - Total - SSEH'!AB59</f>
        <v>1</v>
      </c>
      <c r="AC59" s="275">
        <f>'NAW2 - Total - SSEH'!AC59</f>
        <v>19</v>
      </c>
      <c r="AD59" s="220">
        <f t="shared" si="111"/>
        <v>1546</v>
      </c>
      <c r="AE59" s="102"/>
      <c r="AF59" s="102"/>
      <c r="AG59" s="102"/>
      <c r="AH59" s="102"/>
      <c r="AI59" s="102"/>
      <c r="AJ59" s="220">
        <f t="shared" si="112"/>
        <v>0</v>
      </c>
      <c r="AK59" s="275">
        <f>'NAW2 - Total - SSEH'!AK59</f>
        <v>1135</v>
      </c>
      <c r="AL59" s="275">
        <f>'NAW2 - Total - SSEH'!AL59</f>
        <v>252</v>
      </c>
      <c r="AM59" s="275">
        <f>'NAW2 - Total - SSEH'!AM59</f>
        <v>53</v>
      </c>
      <c r="AN59" s="275">
        <f>'NAW2 - Total - SSEH'!AN59</f>
        <v>86</v>
      </c>
      <c r="AO59" s="275">
        <f>'NAW2 - Total - SSEH'!AO59</f>
        <v>20</v>
      </c>
      <c r="AP59" s="220">
        <f t="shared" si="113"/>
        <v>1546</v>
      </c>
    </row>
    <row r="60" spans="1:42" ht="25.5" customHeight="1">
      <c r="A60" s="13"/>
      <c r="B60" s="22"/>
      <c r="C60" s="22"/>
      <c r="D60" s="104"/>
      <c r="E60" s="105"/>
      <c r="F60" s="219" t="s">
        <v>83</v>
      </c>
      <c r="G60" s="275">
        <f>'NAW2 - Total - SSEH'!G60</f>
        <v>9</v>
      </c>
      <c r="H60" s="275">
        <f>'NAW2 - Total - SSEH'!H60</f>
        <v>1</v>
      </c>
      <c r="I60" s="275">
        <f>'NAW2 - Total - SSEH'!I60</f>
        <v>1</v>
      </c>
      <c r="J60" s="275">
        <f>'NAW2 - Total - SSEH'!J60</f>
        <v>0</v>
      </c>
      <c r="K60" s="275">
        <f>'NAW2 - Total - SSEH'!K60</f>
        <v>0</v>
      </c>
      <c r="L60" s="220">
        <f t="shared" si="108"/>
        <v>11</v>
      </c>
      <c r="M60" s="275">
        <f>'NAW2 - Total - SSEH'!M60</f>
        <v>0</v>
      </c>
      <c r="N60" s="275">
        <f>'NAW2 - Total - SSEH'!N60</f>
        <v>0</v>
      </c>
      <c r="O60" s="275">
        <f>'NAW2 - Total - SSEH'!O60</f>
        <v>0</v>
      </c>
      <c r="P60" s="275">
        <f>'NAW2 - Total - SSEH'!P60</f>
        <v>0</v>
      </c>
      <c r="Q60" s="275">
        <f>'NAW2 - Total - SSEH'!Q60</f>
        <v>0</v>
      </c>
      <c r="R60" s="220">
        <f t="shared" si="109"/>
        <v>0</v>
      </c>
      <c r="S60" s="102"/>
      <c r="T60" s="102"/>
      <c r="U60" s="102"/>
      <c r="V60" s="102"/>
      <c r="W60" s="102"/>
      <c r="X60" s="220">
        <f t="shared" si="110"/>
        <v>0</v>
      </c>
      <c r="Y60" s="275">
        <f>'NAW2 - Total - SSEH'!Y60</f>
        <v>7</v>
      </c>
      <c r="Z60" s="275">
        <f>'NAW2 - Total - SSEH'!Z60</f>
        <v>3</v>
      </c>
      <c r="AA60" s="275">
        <f>'NAW2 - Total - SSEH'!AA60</f>
        <v>1</v>
      </c>
      <c r="AB60" s="275">
        <f>'NAW2 - Total - SSEH'!AB60</f>
        <v>0</v>
      </c>
      <c r="AC60" s="275">
        <f>'NAW2 - Total - SSEH'!AC60</f>
        <v>0</v>
      </c>
      <c r="AD60" s="220">
        <f t="shared" si="111"/>
        <v>11</v>
      </c>
      <c r="AE60" s="102"/>
      <c r="AF60" s="102"/>
      <c r="AG60" s="102"/>
      <c r="AH60" s="102"/>
      <c r="AI60" s="102"/>
      <c r="AJ60" s="220">
        <f t="shared" si="112"/>
        <v>0</v>
      </c>
      <c r="AK60" s="275">
        <f>'NAW2 - Total - SSEH'!AK60</f>
        <v>6</v>
      </c>
      <c r="AL60" s="275">
        <f>'NAW2 - Total - SSEH'!AL60</f>
        <v>3</v>
      </c>
      <c r="AM60" s="275">
        <f>'NAW2 - Total - SSEH'!AM60</f>
        <v>1</v>
      </c>
      <c r="AN60" s="275">
        <f>'NAW2 - Total - SSEH'!AN60</f>
        <v>1</v>
      </c>
      <c r="AO60" s="275">
        <f>'NAW2 - Total - SSEH'!AO60</f>
        <v>0</v>
      </c>
      <c r="AP60" s="220">
        <f t="shared" si="113"/>
        <v>11</v>
      </c>
    </row>
    <row r="61" spans="1:42" ht="25.5" customHeight="1" thickBot="1">
      <c r="A61" s="13"/>
      <c r="B61" s="221"/>
      <c r="C61" s="329"/>
      <c r="D61" s="330"/>
      <c r="E61" s="102"/>
      <c r="F61" s="223"/>
      <c r="G61" s="224">
        <f>SUM(G57:G60)</f>
        <v>8287</v>
      </c>
      <c r="H61" s="225">
        <f t="shared" ref="H61:K61" si="114">SUM(H57:H60)</f>
        <v>829</v>
      </c>
      <c r="I61" s="225">
        <f t="shared" si="114"/>
        <v>295</v>
      </c>
      <c r="J61" s="225">
        <f t="shared" si="114"/>
        <v>6</v>
      </c>
      <c r="K61" s="225">
        <f t="shared" si="114"/>
        <v>72</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7550</v>
      </c>
      <c r="Z61" s="225">
        <f t="shared" ref="Z61:AC61" si="117">SUM(Z57:Z60)</f>
        <v>1358</v>
      </c>
      <c r="AA61" s="225">
        <f t="shared" si="117"/>
        <v>498</v>
      </c>
      <c r="AB61" s="225">
        <f t="shared" si="117"/>
        <v>11</v>
      </c>
      <c r="AC61" s="225">
        <f t="shared" si="117"/>
        <v>72</v>
      </c>
      <c r="AD61" s="150"/>
      <c r="AE61" s="224">
        <f>SUM(AE57:AE60)</f>
        <v>0</v>
      </c>
      <c r="AF61" s="225">
        <f t="shared" ref="AF61:AI61" si="118">SUM(AF57:AF60)</f>
        <v>0</v>
      </c>
      <c r="AG61" s="225">
        <f t="shared" si="118"/>
        <v>0</v>
      </c>
      <c r="AH61" s="225">
        <f t="shared" si="118"/>
        <v>0</v>
      </c>
      <c r="AI61" s="225">
        <f t="shared" si="118"/>
        <v>0</v>
      </c>
      <c r="AJ61" s="150"/>
      <c r="AK61" s="224">
        <f>SUM(AK57:AK60)</f>
        <v>6897</v>
      </c>
      <c r="AL61" s="225">
        <f t="shared" ref="AL61:AO61" si="119">SUM(AL57:AL60)</f>
        <v>1691</v>
      </c>
      <c r="AM61" s="225">
        <f t="shared" si="119"/>
        <v>353</v>
      </c>
      <c r="AN61" s="225">
        <f t="shared" si="119"/>
        <v>467</v>
      </c>
      <c r="AO61" s="225">
        <f t="shared" si="119"/>
        <v>81</v>
      </c>
      <c r="AP61" s="150"/>
    </row>
    <row r="62" spans="1:42" ht="25.5" customHeight="1">
      <c r="A62" s="13"/>
      <c r="B62" s="282" t="s">
        <v>17</v>
      </c>
      <c r="C62" s="282"/>
      <c r="D62" s="283"/>
      <c r="E62" s="212"/>
      <c r="F62" s="213" t="s">
        <v>78</v>
      </c>
      <c r="G62" s="275">
        <f>'NAW2 - Total - SSEH'!G62</f>
        <v>482</v>
      </c>
      <c r="H62" s="275">
        <f>'NAW2 - Total - SSEH'!H62</f>
        <v>18</v>
      </c>
      <c r="I62" s="275">
        <f>'NAW2 - Total - SSEH'!I62</f>
        <v>10</v>
      </c>
      <c r="J62" s="275">
        <f>'NAW2 - Total - SSEH'!J62</f>
        <v>0</v>
      </c>
      <c r="K62" s="275">
        <f>'NAW2 - Total - SSEH'!K62</f>
        <v>0</v>
      </c>
      <c r="L62" s="216">
        <f>SUM(G62:K62)</f>
        <v>510</v>
      </c>
      <c r="M62" s="275">
        <f>'NAW2 - Total - SSEH'!M62</f>
        <v>0</v>
      </c>
      <c r="N62" s="275">
        <f>'NAW2 - Total - SSEH'!N62</f>
        <v>0</v>
      </c>
      <c r="O62" s="275">
        <f>'NAW2 - Total - SSEH'!O62</f>
        <v>0</v>
      </c>
      <c r="P62" s="275">
        <f>'NAW2 - Total - SSEH'!P62</f>
        <v>0</v>
      </c>
      <c r="Q62" s="275">
        <f>'NAW2 - Total - SSEH'!Q62</f>
        <v>0</v>
      </c>
      <c r="R62" s="216">
        <f>SUM(M62:Q62)</f>
        <v>0</v>
      </c>
      <c r="S62" s="214"/>
      <c r="T62" s="215"/>
      <c r="U62" s="215"/>
      <c r="V62" s="215"/>
      <c r="W62" s="215"/>
      <c r="X62" s="216">
        <f>SUM(S62:W62)</f>
        <v>0</v>
      </c>
      <c r="Y62" s="276">
        <f>'NAW2 - Total - SSEH'!Y62</f>
        <v>470</v>
      </c>
      <c r="Z62" s="276">
        <f>'NAW2 - Total - SSEH'!Z62</f>
        <v>25</v>
      </c>
      <c r="AA62" s="276">
        <f>'NAW2 - Total - SSEH'!AA62</f>
        <v>13</v>
      </c>
      <c r="AB62" s="276">
        <f>'NAW2 - Total - SSEH'!AB62</f>
        <v>2</v>
      </c>
      <c r="AC62" s="276">
        <f>'NAW2 - Total - SSEH'!AC62</f>
        <v>0</v>
      </c>
      <c r="AD62" s="216">
        <f>SUM(Y62:AC62)</f>
        <v>510</v>
      </c>
      <c r="AE62" s="214"/>
      <c r="AF62" s="215"/>
      <c r="AG62" s="215"/>
      <c r="AH62" s="215"/>
      <c r="AI62" s="215"/>
      <c r="AJ62" s="216">
        <f>SUM(AE62:AI62)</f>
        <v>0</v>
      </c>
      <c r="AK62" s="276">
        <f>'NAW2 - Total - SSEH'!AK62</f>
        <v>460</v>
      </c>
      <c r="AL62" s="276">
        <f>'NAW2 - Total - SSEH'!AL62</f>
        <v>25</v>
      </c>
      <c r="AM62" s="276">
        <f>'NAW2 - Total - SSEH'!AM62</f>
        <v>11</v>
      </c>
      <c r="AN62" s="276">
        <f>'NAW2 - Total - SSEH'!AN62</f>
        <v>14</v>
      </c>
      <c r="AO62" s="276">
        <f>'NAW2 - Total - SSEH'!AO62</f>
        <v>0</v>
      </c>
      <c r="AP62" s="216">
        <f>SUM(AK62:AO62)</f>
        <v>510</v>
      </c>
    </row>
    <row r="63" spans="1:42" ht="25.5" customHeight="1">
      <c r="A63" s="13"/>
      <c r="B63" s="22"/>
      <c r="C63" s="22"/>
      <c r="D63" s="104"/>
      <c r="E63" s="105"/>
      <c r="F63" s="219" t="s">
        <v>80</v>
      </c>
      <c r="G63" s="275">
        <f>'NAW2 - Total - SSEH'!G63</f>
        <v>5865</v>
      </c>
      <c r="H63" s="275">
        <f>'NAW2 - Total - SSEH'!H63</f>
        <v>289</v>
      </c>
      <c r="I63" s="275">
        <f>'NAW2 - Total - SSEH'!I63</f>
        <v>75</v>
      </c>
      <c r="J63" s="275">
        <f>'NAW2 - Total - SSEH'!J63</f>
        <v>1</v>
      </c>
      <c r="K63" s="275">
        <f>'NAW2 - Total - SSEH'!K63</f>
        <v>19</v>
      </c>
      <c r="L63" s="220">
        <f t="shared" ref="L63:L65" si="120">SUM(G63:K63)</f>
        <v>6249</v>
      </c>
      <c r="M63" s="275">
        <f>'NAW2 - Total - SSEH'!M63</f>
        <v>0</v>
      </c>
      <c r="N63" s="275">
        <f>'NAW2 - Total - SSEH'!N63</f>
        <v>0</v>
      </c>
      <c r="O63" s="275">
        <f>'NAW2 - Total - SSEH'!O63</f>
        <v>0</v>
      </c>
      <c r="P63" s="275">
        <f>'NAW2 - Total - SSEH'!P63</f>
        <v>0</v>
      </c>
      <c r="Q63" s="275">
        <f>'NAW2 - Total - SSEH'!Q63</f>
        <v>0</v>
      </c>
      <c r="R63" s="220">
        <f t="shared" ref="R63:R65" si="121">SUM(M63:Q63)</f>
        <v>0</v>
      </c>
      <c r="S63" s="102"/>
      <c r="T63" s="102"/>
      <c r="U63" s="102"/>
      <c r="V63" s="102"/>
      <c r="W63" s="102"/>
      <c r="X63" s="220">
        <f t="shared" ref="X63:X65" si="122">SUM(S63:W63)</f>
        <v>0</v>
      </c>
      <c r="Y63" s="275">
        <f>'NAW2 - Total - SSEH'!Y63</f>
        <v>5654</v>
      </c>
      <c r="Z63" s="275">
        <f>'NAW2 - Total - SSEH'!Z63</f>
        <v>424</v>
      </c>
      <c r="AA63" s="275">
        <f>'NAW2 - Total - SSEH'!AA63</f>
        <v>142</v>
      </c>
      <c r="AB63" s="275">
        <f>'NAW2 - Total - SSEH'!AB63</f>
        <v>10</v>
      </c>
      <c r="AC63" s="275">
        <f>'NAW2 - Total - SSEH'!AC63</f>
        <v>19</v>
      </c>
      <c r="AD63" s="220">
        <f t="shared" ref="AD63:AD65" si="123">SUM(Y63:AC63)</f>
        <v>6249</v>
      </c>
      <c r="AE63" s="102"/>
      <c r="AF63" s="102"/>
      <c r="AG63" s="102"/>
      <c r="AH63" s="102"/>
      <c r="AI63" s="102"/>
      <c r="AJ63" s="220">
        <f t="shared" ref="AJ63:AJ65" si="124">SUM(AE63:AI63)</f>
        <v>0</v>
      </c>
      <c r="AK63" s="275">
        <f>'NAW2 - Total - SSEH'!AK63</f>
        <v>5358</v>
      </c>
      <c r="AL63" s="275">
        <f>'NAW2 - Total - SSEH'!AL63</f>
        <v>583</v>
      </c>
      <c r="AM63" s="275">
        <f>'NAW2 - Total - SSEH'!AM63</f>
        <v>181</v>
      </c>
      <c r="AN63" s="275">
        <f>'NAW2 - Total - SSEH'!AN63</f>
        <v>107</v>
      </c>
      <c r="AO63" s="275">
        <f>'NAW2 - Total - SSEH'!AO63</f>
        <v>20</v>
      </c>
      <c r="AP63" s="220">
        <f t="shared" ref="AP63:AP65" si="125">SUM(AK63:AO63)</f>
        <v>6249</v>
      </c>
    </row>
    <row r="64" spans="1:42" ht="25.5" customHeight="1">
      <c r="A64" s="13"/>
      <c r="B64" s="22"/>
      <c r="C64" s="22"/>
      <c r="D64" s="104"/>
      <c r="E64" s="105"/>
      <c r="F64" s="219" t="s">
        <v>82</v>
      </c>
      <c r="G64" s="275">
        <f>'NAW2 - Total - SSEH'!G64</f>
        <v>818</v>
      </c>
      <c r="H64" s="275">
        <f>'NAW2 - Total - SSEH'!H64</f>
        <v>39</v>
      </c>
      <c r="I64" s="275">
        <f>'NAW2 - Total - SSEH'!I64</f>
        <v>9</v>
      </c>
      <c r="J64" s="275">
        <f>'NAW2 - Total - SSEH'!J64</f>
        <v>0</v>
      </c>
      <c r="K64" s="275">
        <f>'NAW2 - Total - SSEH'!K64</f>
        <v>15</v>
      </c>
      <c r="L64" s="220">
        <f t="shared" si="120"/>
        <v>881</v>
      </c>
      <c r="M64" s="275">
        <f>'NAW2 - Total - SSEH'!M64</f>
        <v>0</v>
      </c>
      <c r="N64" s="275">
        <f>'NAW2 - Total - SSEH'!N64</f>
        <v>0</v>
      </c>
      <c r="O64" s="275">
        <f>'NAW2 - Total - SSEH'!O64</f>
        <v>0</v>
      </c>
      <c r="P64" s="275">
        <f>'NAW2 - Total - SSEH'!P64</f>
        <v>0</v>
      </c>
      <c r="Q64" s="275">
        <f>'NAW2 - Total - SSEH'!Q64</f>
        <v>0</v>
      </c>
      <c r="R64" s="220">
        <f t="shared" si="121"/>
        <v>0</v>
      </c>
      <c r="S64" s="102"/>
      <c r="T64" s="102"/>
      <c r="U64" s="102"/>
      <c r="V64" s="102"/>
      <c r="W64" s="102"/>
      <c r="X64" s="220">
        <f t="shared" si="122"/>
        <v>0</v>
      </c>
      <c r="Y64" s="275">
        <f>'NAW2 - Total - SSEH'!Y64</f>
        <v>791</v>
      </c>
      <c r="Z64" s="275">
        <f>'NAW2 - Total - SSEH'!Z64</f>
        <v>50</v>
      </c>
      <c r="AA64" s="275">
        <f>'NAW2 - Total - SSEH'!AA64</f>
        <v>24</v>
      </c>
      <c r="AB64" s="275">
        <f>'NAW2 - Total - SSEH'!AB64</f>
        <v>1</v>
      </c>
      <c r="AC64" s="275">
        <f>'NAW2 - Total - SSEH'!AC64</f>
        <v>15</v>
      </c>
      <c r="AD64" s="220">
        <f t="shared" si="123"/>
        <v>881</v>
      </c>
      <c r="AE64" s="102"/>
      <c r="AF64" s="102"/>
      <c r="AG64" s="102"/>
      <c r="AH64" s="102"/>
      <c r="AI64" s="102"/>
      <c r="AJ64" s="220">
        <f t="shared" si="124"/>
        <v>0</v>
      </c>
      <c r="AK64" s="275">
        <f>'NAW2 - Total - SSEH'!AK64</f>
        <v>757</v>
      </c>
      <c r="AL64" s="275">
        <f>'NAW2 - Total - SSEH'!AL64</f>
        <v>67</v>
      </c>
      <c r="AM64" s="275">
        <f>'NAW2 - Total - SSEH'!AM64</f>
        <v>24</v>
      </c>
      <c r="AN64" s="275">
        <f>'NAW2 - Total - SSEH'!AN64</f>
        <v>18</v>
      </c>
      <c r="AO64" s="275">
        <f>'NAW2 - Total - SSEH'!AO64</f>
        <v>15</v>
      </c>
      <c r="AP64" s="220">
        <f t="shared" si="125"/>
        <v>881</v>
      </c>
    </row>
    <row r="65" spans="1:42" ht="25.5" customHeight="1">
      <c r="A65" s="13"/>
      <c r="B65" s="22"/>
      <c r="C65" s="22"/>
      <c r="D65" s="104"/>
      <c r="E65" s="105"/>
      <c r="F65" s="219" t="s">
        <v>83</v>
      </c>
      <c r="G65" s="275">
        <f>'NAW2 - Total - SSEH'!G65</f>
        <v>19</v>
      </c>
      <c r="H65" s="275">
        <f>'NAW2 - Total - SSEH'!H65</f>
        <v>1</v>
      </c>
      <c r="I65" s="275">
        <f>'NAW2 - Total - SSEH'!I65</f>
        <v>0</v>
      </c>
      <c r="J65" s="275">
        <f>'NAW2 - Total - SSEH'!J65</f>
        <v>0</v>
      </c>
      <c r="K65" s="275">
        <f>'NAW2 - Total - SSEH'!K65</f>
        <v>0</v>
      </c>
      <c r="L65" s="220">
        <f t="shared" si="120"/>
        <v>20</v>
      </c>
      <c r="M65" s="275">
        <f>'NAW2 - Total - SSEH'!M65</f>
        <v>0</v>
      </c>
      <c r="N65" s="275">
        <f>'NAW2 - Total - SSEH'!N65</f>
        <v>0</v>
      </c>
      <c r="O65" s="275">
        <f>'NAW2 - Total - SSEH'!O65</f>
        <v>0</v>
      </c>
      <c r="P65" s="275">
        <f>'NAW2 - Total - SSEH'!P65</f>
        <v>0</v>
      </c>
      <c r="Q65" s="275">
        <f>'NAW2 - Total - SSEH'!Q65</f>
        <v>0</v>
      </c>
      <c r="R65" s="220">
        <f t="shared" si="121"/>
        <v>0</v>
      </c>
      <c r="S65" s="102"/>
      <c r="T65" s="102"/>
      <c r="U65" s="102"/>
      <c r="V65" s="102"/>
      <c r="W65" s="102"/>
      <c r="X65" s="220">
        <f t="shared" si="122"/>
        <v>0</v>
      </c>
      <c r="Y65" s="275">
        <f>'NAW2 - Total - SSEH'!Y65</f>
        <v>19</v>
      </c>
      <c r="Z65" s="275">
        <f>'NAW2 - Total - SSEH'!Z65</f>
        <v>0</v>
      </c>
      <c r="AA65" s="275">
        <f>'NAW2 - Total - SSEH'!AA65</f>
        <v>1</v>
      </c>
      <c r="AB65" s="275">
        <f>'NAW2 - Total - SSEH'!AB65</f>
        <v>0</v>
      </c>
      <c r="AC65" s="275">
        <f>'NAW2 - Total - SSEH'!AC65</f>
        <v>0</v>
      </c>
      <c r="AD65" s="220">
        <f t="shared" si="123"/>
        <v>20</v>
      </c>
      <c r="AE65" s="102"/>
      <c r="AF65" s="102"/>
      <c r="AG65" s="102"/>
      <c r="AH65" s="102"/>
      <c r="AI65" s="102"/>
      <c r="AJ65" s="220">
        <f t="shared" si="124"/>
        <v>0</v>
      </c>
      <c r="AK65" s="275">
        <f>'NAW2 - Total - SSEH'!AK65</f>
        <v>19</v>
      </c>
      <c r="AL65" s="275">
        <f>'NAW2 - Total - SSEH'!AL65</f>
        <v>0</v>
      </c>
      <c r="AM65" s="275">
        <f>'NAW2 - Total - SSEH'!AM65</f>
        <v>0</v>
      </c>
      <c r="AN65" s="275">
        <f>'NAW2 - Total - SSEH'!AN65</f>
        <v>1</v>
      </c>
      <c r="AO65" s="275">
        <f>'NAW2 - Total - SSEH'!AO65</f>
        <v>0</v>
      </c>
      <c r="AP65" s="220">
        <f t="shared" si="125"/>
        <v>20</v>
      </c>
    </row>
    <row r="66" spans="1:42" ht="25.5" customHeight="1" thickBot="1">
      <c r="A66" s="13"/>
      <c r="B66" s="221"/>
      <c r="C66" s="329"/>
      <c r="D66" s="330"/>
      <c r="E66" s="102"/>
      <c r="F66" s="223"/>
      <c r="G66" s="224">
        <f>SUM(G62:G65)</f>
        <v>7184</v>
      </c>
      <c r="H66" s="225">
        <f t="shared" ref="H66:K66" si="126">SUM(H62:H65)</f>
        <v>347</v>
      </c>
      <c r="I66" s="225">
        <f t="shared" si="126"/>
        <v>94</v>
      </c>
      <c r="J66" s="225">
        <f t="shared" si="126"/>
        <v>1</v>
      </c>
      <c r="K66" s="225">
        <f t="shared" si="126"/>
        <v>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6934</v>
      </c>
      <c r="Z66" s="225">
        <f t="shared" ref="Z66:AC66" si="129">SUM(Z62:Z65)</f>
        <v>499</v>
      </c>
      <c r="AA66" s="225">
        <f t="shared" si="129"/>
        <v>180</v>
      </c>
      <c r="AB66" s="225">
        <f t="shared" si="129"/>
        <v>13</v>
      </c>
      <c r="AC66" s="225">
        <f t="shared" si="129"/>
        <v>34</v>
      </c>
      <c r="AD66" s="150"/>
      <c r="AE66" s="224">
        <f>SUM(AE62:AE65)</f>
        <v>0</v>
      </c>
      <c r="AF66" s="225">
        <f t="shared" ref="AF66:AI66" si="130">SUM(AF62:AF65)</f>
        <v>0</v>
      </c>
      <c r="AG66" s="225">
        <f t="shared" si="130"/>
        <v>0</v>
      </c>
      <c r="AH66" s="225">
        <f t="shared" si="130"/>
        <v>0</v>
      </c>
      <c r="AI66" s="225">
        <f t="shared" si="130"/>
        <v>0</v>
      </c>
      <c r="AJ66" s="150"/>
      <c r="AK66" s="224">
        <f>SUM(AK62:AK65)</f>
        <v>6594</v>
      </c>
      <c r="AL66" s="225">
        <f t="shared" ref="AL66:AO66" si="131">SUM(AL62:AL65)</f>
        <v>675</v>
      </c>
      <c r="AM66" s="225">
        <f t="shared" si="131"/>
        <v>216</v>
      </c>
      <c r="AN66" s="225">
        <f t="shared" si="131"/>
        <v>140</v>
      </c>
      <c r="AO66" s="225">
        <f t="shared" si="131"/>
        <v>35</v>
      </c>
      <c r="AP66" s="150"/>
    </row>
    <row r="67" spans="1:42" ht="25.5" customHeight="1">
      <c r="A67" s="13"/>
      <c r="B67" s="282" t="s">
        <v>18</v>
      </c>
      <c r="C67" s="282"/>
      <c r="D67" s="283"/>
      <c r="E67" s="212"/>
      <c r="F67" s="213" t="s">
        <v>78</v>
      </c>
      <c r="G67" s="275">
        <f>'NAW2 - Total - SSEH'!G67</f>
        <v>0</v>
      </c>
      <c r="H67" s="275">
        <f>'NAW2 - Total - SSEH'!H67</f>
        <v>0</v>
      </c>
      <c r="I67" s="275">
        <f>'NAW2 - Total - SSEH'!I67</f>
        <v>0</v>
      </c>
      <c r="J67" s="275">
        <f>'NAW2 - Total - SSEH'!J67</f>
        <v>0</v>
      </c>
      <c r="K67" s="275">
        <f>'NAW2 - Total - SSEH'!K67</f>
        <v>0</v>
      </c>
      <c r="L67" s="216">
        <f>SUM(G67:K67)</f>
        <v>0</v>
      </c>
      <c r="M67" s="275">
        <f>'NAW2 - Total - SSEH'!M67</f>
        <v>0</v>
      </c>
      <c r="N67" s="275">
        <f>'NAW2 - Total - SSEH'!N67</f>
        <v>0</v>
      </c>
      <c r="O67" s="275">
        <f>'NAW2 - Total - SSEH'!O67</f>
        <v>0</v>
      </c>
      <c r="P67" s="275">
        <f>'NAW2 - Total - SSEH'!P67</f>
        <v>0</v>
      </c>
      <c r="Q67" s="275">
        <f>'NAW2 - Total - SSEH'!Q67</f>
        <v>0</v>
      </c>
      <c r="R67" s="216">
        <f>SUM(M67:Q67)</f>
        <v>0</v>
      </c>
      <c r="S67" s="214"/>
      <c r="T67" s="215"/>
      <c r="U67" s="215"/>
      <c r="V67" s="215"/>
      <c r="W67" s="215"/>
      <c r="X67" s="216">
        <f>SUM(S67:W67)</f>
        <v>0</v>
      </c>
      <c r="Y67" s="276">
        <f>'NAW2 - Total - SSEH'!Y67</f>
        <v>0</v>
      </c>
      <c r="Z67" s="276">
        <f>'NAW2 - Total - SSEH'!Z67</f>
        <v>0</v>
      </c>
      <c r="AA67" s="276">
        <f>'NAW2 - Total - SSEH'!AA67</f>
        <v>0</v>
      </c>
      <c r="AB67" s="276">
        <f>'NAW2 - Total - SSEH'!AB67</f>
        <v>0</v>
      </c>
      <c r="AC67" s="276">
        <f>'NAW2 - Total - SSEH'!AC67</f>
        <v>0</v>
      </c>
      <c r="AD67" s="216">
        <f>SUM(Y67:AC67)</f>
        <v>0</v>
      </c>
      <c r="AE67" s="214"/>
      <c r="AF67" s="215"/>
      <c r="AG67" s="215"/>
      <c r="AH67" s="215"/>
      <c r="AI67" s="215"/>
      <c r="AJ67" s="216">
        <f>SUM(AE67:AI67)</f>
        <v>0</v>
      </c>
      <c r="AK67" s="276">
        <f>'NAW2 - Total - SSEH'!AK67</f>
        <v>0</v>
      </c>
      <c r="AL67" s="276">
        <f>'NAW2 - Total - SSEH'!AL67</f>
        <v>0</v>
      </c>
      <c r="AM67" s="276">
        <f>'NAW2 - Total - SSEH'!AM67</f>
        <v>0</v>
      </c>
      <c r="AN67" s="276">
        <f>'NAW2 - Total - SSEH'!AN67</f>
        <v>0</v>
      </c>
      <c r="AO67" s="276">
        <f>'NAW2 - Total - SSEH'!AO67</f>
        <v>0</v>
      </c>
      <c r="AP67" s="216">
        <f>SUM(AK67:AO67)</f>
        <v>0</v>
      </c>
    </row>
    <row r="68" spans="1:42" ht="25.5" customHeight="1">
      <c r="A68" s="13"/>
      <c r="B68" s="22"/>
      <c r="C68" s="22"/>
      <c r="D68" s="104"/>
      <c r="E68" s="105"/>
      <c r="F68" s="219" t="s">
        <v>80</v>
      </c>
      <c r="G68" s="275">
        <f>'NAW2 - Total - SSEH'!G68</f>
        <v>0</v>
      </c>
      <c r="H68" s="275">
        <f>'NAW2 - Total - SSEH'!H68</f>
        <v>0</v>
      </c>
      <c r="I68" s="275">
        <f>'NAW2 - Total - SSEH'!I68</f>
        <v>0</v>
      </c>
      <c r="J68" s="275">
        <f>'NAW2 - Total - SSEH'!J68</f>
        <v>0</v>
      </c>
      <c r="K68" s="275">
        <f>'NAW2 - Total - SSEH'!K68</f>
        <v>0</v>
      </c>
      <c r="L68" s="220">
        <f t="shared" ref="L68:L70" si="132">SUM(G68:K68)</f>
        <v>0</v>
      </c>
      <c r="M68" s="275">
        <f>'NAW2 - Total - SSEH'!M68</f>
        <v>0</v>
      </c>
      <c r="N68" s="275">
        <f>'NAW2 - Total - SSEH'!N68</f>
        <v>0</v>
      </c>
      <c r="O68" s="275">
        <f>'NAW2 - Total - SSEH'!O68</f>
        <v>0</v>
      </c>
      <c r="P68" s="275">
        <f>'NAW2 - Total - SSEH'!P68</f>
        <v>0</v>
      </c>
      <c r="Q68" s="275">
        <f>'NAW2 - Total - SSEH'!Q68</f>
        <v>0</v>
      </c>
      <c r="R68" s="220">
        <f t="shared" ref="R68:R70" si="133">SUM(M68:Q68)</f>
        <v>0</v>
      </c>
      <c r="S68" s="102"/>
      <c r="T68" s="102"/>
      <c r="U68" s="102"/>
      <c r="V68" s="102"/>
      <c r="W68" s="102"/>
      <c r="X68" s="220">
        <f t="shared" ref="X68:X70" si="134">SUM(S68:W68)</f>
        <v>0</v>
      </c>
      <c r="Y68" s="275">
        <f>'NAW2 - Total - SSEH'!Y68</f>
        <v>0</v>
      </c>
      <c r="Z68" s="275">
        <f>'NAW2 - Total - SSEH'!Z68</f>
        <v>0</v>
      </c>
      <c r="AA68" s="275">
        <f>'NAW2 - Total - SSEH'!AA68</f>
        <v>0</v>
      </c>
      <c r="AB68" s="275">
        <f>'NAW2 - Total - SSEH'!AB68</f>
        <v>0</v>
      </c>
      <c r="AC68" s="275">
        <f>'NAW2 - Total - SSEH'!AC68</f>
        <v>0</v>
      </c>
      <c r="AD68" s="220">
        <f t="shared" ref="AD68:AD70" si="135">SUM(Y68:AC68)</f>
        <v>0</v>
      </c>
      <c r="AE68" s="102"/>
      <c r="AF68" s="102"/>
      <c r="AG68" s="102"/>
      <c r="AH68" s="102"/>
      <c r="AI68" s="102"/>
      <c r="AJ68" s="220">
        <f t="shared" ref="AJ68:AJ70" si="136">SUM(AE68:AI68)</f>
        <v>0</v>
      </c>
      <c r="AK68" s="275">
        <f>'NAW2 - Total - SSEH'!AK68</f>
        <v>0</v>
      </c>
      <c r="AL68" s="275">
        <f>'NAW2 - Total - SSEH'!AL68</f>
        <v>0</v>
      </c>
      <c r="AM68" s="275">
        <f>'NAW2 - Total - SSEH'!AM68</f>
        <v>0</v>
      </c>
      <c r="AN68" s="275">
        <f>'NAW2 - Total - SSEH'!AN68</f>
        <v>0</v>
      </c>
      <c r="AO68" s="275">
        <f>'NAW2 - Total - SSEH'!AO68</f>
        <v>0</v>
      </c>
      <c r="AP68" s="220">
        <f t="shared" ref="AP68:AP70" si="137">SUM(AK68:AO68)</f>
        <v>0</v>
      </c>
    </row>
    <row r="69" spans="1:42" ht="25.5" customHeight="1">
      <c r="A69" s="13"/>
      <c r="B69" s="22"/>
      <c r="C69" s="22"/>
      <c r="D69" s="104"/>
      <c r="E69" s="105"/>
      <c r="F69" s="219" t="s">
        <v>82</v>
      </c>
      <c r="G69" s="275">
        <f>'NAW2 - Total - SSEH'!G69</f>
        <v>0</v>
      </c>
      <c r="H69" s="275">
        <f>'NAW2 - Total - SSEH'!H69</f>
        <v>0</v>
      </c>
      <c r="I69" s="275">
        <f>'NAW2 - Total - SSEH'!I69</f>
        <v>0</v>
      </c>
      <c r="J69" s="275">
        <f>'NAW2 - Total - SSEH'!J69</f>
        <v>0</v>
      </c>
      <c r="K69" s="275">
        <f>'NAW2 - Total - SSEH'!K69</f>
        <v>0</v>
      </c>
      <c r="L69" s="220">
        <f t="shared" si="132"/>
        <v>0</v>
      </c>
      <c r="M69" s="275">
        <f>'NAW2 - Total - SSEH'!M69</f>
        <v>0</v>
      </c>
      <c r="N69" s="275">
        <f>'NAW2 - Total - SSEH'!N69</f>
        <v>0</v>
      </c>
      <c r="O69" s="275">
        <f>'NAW2 - Total - SSEH'!O69</f>
        <v>0</v>
      </c>
      <c r="P69" s="275">
        <f>'NAW2 - Total - SSEH'!P69</f>
        <v>0</v>
      </c>
      <c r="Q69" s="275">
        <f>'NAW2 - Total - SSEH'!Q69</f>
        <v>0</v>
      </c>
      <c r="R69" s="220">
        <f t="shared" si="133"/>
        <v>0</v>
      </c>
      <c r="S69" s="102"/>
      <c r="T69" s="102"/>
      <c r="U69" s="102"/>
      <c r="V69" s="102"/>
      <c r="W69" s="102"/>
      <c r="X69" s="220">
        <f t="shared" si="134"/>
        <v>0</v>
      </c>
      <c r="Y69" s="275">
        <f>'NAW2 - Total - SSEH'!Y69</f>
        <v>0</v>
      </c>
      <c r="Z69" s="275">
        <f>'NAW2 - Total - SSEH'!Z69</f>
        <v>0</v>
      </c>
      <c r="AA69" s="275">
        <f>'NAW2 - Total - SSEH'!AA69</f>
        <v>0</v>
      </c>
      <c r="AB69" s="275">
        <f>'NAW2 - Total - SSEH'!AB69</f>
        <v>0</v>
      </c>
      <c r="AC69" s="275">
        <f>'NAW2 - Total - SSEH'!AC69</f>
        <v>0</v>
      </c>
      <c r="AD69" s="220">
        <f t="shared" si="135"/>
        <v>0</v>
      </c>
      <c r="AE69" s="102"/>
      <c r="AF69" s="102"/>
      <c r="AG69" s="102"/>
      <c r="AH69" s="102"/>
      <c r="AI69" s="102"/>
      <c r="AJ69" s="220">
        <f t="shared" si="136"/>
        <v>0</v>
      </c>
      <c r="AK69" s="275">
        <f>'NAW2 - Total - SSEH'!AK69</f>
        <v>0</v>
      </c>
      <c r="AL69" s="275">
        <f>'NAW2 - Total - SSEH'!AL69</f>
        <v>0</v>
      </c>
      <c r="AM69" s="275">
        <f>'NAW2 - Total - SSEH'!AM69</f>
        <v>0</v>
      </c>
      <c r="AN69" s="275">
        <f>'NAW2 - Total - SSEH'!AN69</f>
        <v>0</v>
      </c>
      <c r="AO69" s="275">
        <f>'NAW2 - Total - SSEH'!AO69</f>
        <v>0</v>
      </c>
      <c r="AP69" s="220">
        <f t="shared" si="137"/>
        <v>0</v>
      </c>
    </row>
    <row r="70" spans="1:42" ht="25.5" customHeight="1">
      <c r="A70" s="13"/>
      <c r="B70" s="22"/>
      <c r="C70" s="22"/>
      <c r="D70" s="104"/>
      <c r="E70" s="105"/>
      <c r="F70" s="219" t="s">
        <v>83</v>
      </c>
      <c r="G70" s="275">
        <f>'NAW2 - Total - SSEH'!G70</f>
        <v>0</v>
      </c>
      <c r="H70" s="275">
        <f>'NAW2 - Total - SSEH'!H70</f>
        <v>0</v>
      </c>
      <c r="I70" s="275">
        <f>'NAW2 - Total - SSEH'!I70</f>
        <v>0</v>
      </c>
      <c r="J70" s="275">
        <f>'NAW2 - Total - SSEH'!J70</f>
        <v>0</v>
      </c>
      <c r="K70" s="275">
        <f>'NAW2 - Total - SSEH'!K70</f>
        <v>0</v>
      </c>
      <c r="L70" s="220">
        <f t="shared" si="132"/>
        <v>0</v>
      </c>
      <c r="M70" s="275">
        <f>'NAW2 - Total - SSEH'!M70</f>
        <v>0</v>
      </c>
      <c r="N70" s="275">
        <f>'NAW2 - Total - SSEH'!N70</f>
        <v>0</v>
      </c>
      <c r="O70" s="275">
        <f>'NAW2 - Total - SSEH'!O70</f>
        <v>0</v>
      </c>
      <c r="P70" s="275">
        <f>'NAW2 - Total - SSEH'!P70</f>
        <v>0</v>
      </c>
      <c r="Q70" s="275">
        <f>'NAW2 - Total - SSEH'!Q70</f>
        <v>0</v>
      </c>
      <c r="R70" s="220">
        <f t="shared" si="133"/>
        <v>0</v>
      </c>
      <c r="S70" s="102"/>
      <c r="T70" s="102"/>
      <c r="U70" s="102"/>
      <c r="V70" s="102"/>
      <c r="W70" s="102"/>
      <c r="X70" s="220">
        <f t="shared" si="134"/>
        <v>0</v>
      </c>
      <c r="Y70" s="275">
        <f>'NAW2 - Total - SSEH'!Y70</f>
        <v>0</v>
      </c>
      <c r="Z70" s="275">
        <f>'NAW2 - Total - SSEH'!Z70</f>
        <v>0</v>
      </c>
      <c r="AA70" s="275">
        <f>'NAW2 - Total - SSEH'!AA70</f>
        <v>0</v>
      </c>
      <c r="AB70" s="275">
        <f>'NAW2 - Total - SSEH'!AB70</f>
        <v>0</v>
      </c>
      <c r="AC70" s="275">
        <f>'NAW2 - Total - SSEH'!AC70</f>
        <v>0</v>
      </c>
      <c r="AD70" s="220">
        <f t="shared" si="135"/>
        <v>0</v>
      </c>
      <c r="AE70" s="102"/>
      <c r="AF70" s="102"/>
      <c r="AG70" s="102"/>
      <c r="AH70" s="102"/>
      <c r="AI70" s="102"/>
      <c r="AJ70" s="220">
        <f t="shared" si="136"/>
        <v>0</v>
      </c>
      <c r="AK70" s="275">
        <f>'NAW2 - Total - SSEH'!AK70</f>
        <v>0</v>
      </c>
      <c r="AL70" s="275">
        <f>'NAW2 - Total - SSEH'!AL70</f>
        <v>0</v>
      </c>
      <c r="AM70" s="275">
        <f>'NAW2 - Total - SSEH'!AM70</f>
        <v>0</v>
      </c>
      <c r="AN70" s="275">
        <f>'NAW2 - Total - SSEH'!AN70</f>
        <v>0</v>
      </c>
      <c r="AO70" s="275">
        <f>'NAW2 - Total - SSEH'!AO70</f>
        <v>0</v>
      </c>
      <c r="AP70" s="220">
        <f t="shared" si="137"/>
        <v>0</v>
      </c>
    </row>
    <row r="71" spans="1:42" ht="25.5" customHeight="1" thickBot="1">
      <c r="A71" s="13"/>
      <c r="B71" s="221"/>
      <c r="C71" s="329"/>
      <c r="D71" s="330"/>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82" t="s">
        <v>19</v>
      </c>
      <c r="C72" s="282"/>
      <c r="D72" s="283"/>
      <c r="E72" s="212"/>
      <c r="F72" s="213" t="s">
        <v>78</v>
      </c>
      <c r="G72" s="278">
        <f>'NAW2 - Total - SSEH'!G72</f>
        <v>74347</v>
      </c>
      <c r="H72" s="278">
        <f>'NAW2 - Total - SSEH'!H72</f>
        <v>16852</v>
      </c>
      <c r="I72" s="278">
        <f>'NAW2 - Total - SSEH'!I72</f>
        <v>35533</v>
      </c>
      <c r="J72" s="278">
        <f>'NAW2 - Total - SSEH'!J72</f>
        <v>503</v>
      </c>
      <c r="K72" s="278">
        <f>'NAW2 - Total - SSEH'!K72</f>
        <v>2643</v>
      </c>
      <c r="L72" s="216">
        <f>SUM(G72:K72)</f>
        <v>129878</v>
      </c>
      <c r="M72" s="278">
        <f>'NAW2 - Total - SSEH'!M72</f>
        <v>0</v>
      </c>
      <c r="N72" s="278">
        <f>'NAW2 - Total - SSEH'!N72</f>
        <v>0</v>
      </c>
      <c r="O72" s="278">
        <f>'NAW2 - Total - SSEH'!O72</f>
        <v>0</v>
      </c>
      <c r="P72" s="278">
        <f>'NAW2 - Total - SSEH'!P72</f>
        <v>0</v>
      </c>
      <c r="Q72" s="278">
        <f>'NAW2 - Total - SSEH'!Q72</f>
        <v>0</v>
      </c>
      <c r="R72" s="216">
        <f>SUM(M72:Q72)</f>
        <v>0</v>
      </c>
      <c r="S72" s="214"/>
      <c r="T72" s="215"/>
      <c r="U72" s="215"/>
      <c r="V72" s="215"/>
      <c r="W72" s="215"/>
      <c r="X72" s="216">
        <f>SUM(S72:W72)</f>
        <v>0</v>
      </c>
      <c r="Y72" s="278">
        <f>'NAW2 - Total - SSEH'!Y72</f>
        <v>69980</v>
      </c>
      <c r="Z72" s="278">
        <f>'NAW2 - Total - SSEH'!Z72</f>
        <v>16786</v>
      </c>
      <c r="AA72" s="278">
        <f>'NAW2 - Total - SSEH'!AA72</f>
        <v>39885</v>
      </c>
      <c r="AB72" s="278">
        <f>'NAW2 - Total - SSEH'!AB72</f>
        <v>414</v>
      </c>
      <c r="AC72" s="278">
        <f>'NAW2 - Total - SSEH'!AC72</f>
        <v>2813</v>
      </c>
      <c r="AD72" s="216">
        <f>SUM(Y72:AC72)</f>
        <v>129878</v>
      </c>
      <c r="AE72" s="214"/>
      <c r="AF72" s="215"/>
      <c r="AG72" s="215"/>
      <c r="AH72" s="215"/>
      <c r="AI72" s="215"/>
      <c r="AJ72" s="216">
        <f>SUM(AE72:AI72)</f>
        <v>0</v>
      </c>
      <c r="AK72" s="278">
        <f>'NAW2 - Total - SSEH'!AK72</f>
        <v>63810</v>
      </c>
      <c r="AL72" s="278">
        <f>'NAW2 - Total - SSEH'!AL72</f>
        <v>12270</v>
      </c>
      <c r="AM72" s="278">
        <f>'NAW2 - Total - SSEH'!AM72</f>
        <v>13062</v>
      </c>
      <c r="AN72" s="278">
        <f>'NAW2 - Total - SSEH'!AN72</f>
        <v>37570</v>
      </c>
      <c r="AO72" s="278">
        <f>'NAW2 - Total - SSEH'!AO72</f>
        <v>3166</v>
      </c>
      <c r="AP72" s="216">
        <f>SUM(AK72:AO72)</f>
        <v>129878</v>
      </c>
    </row>
    <row r="73" spans="1:42" ht="25.5" customHeight="1">
      <c r="A73" s="13"/>
      <c r="B73" s="22"/>
      <c r="C73" s="22"/>
      <c r="D73" s="104"/>
      <c r="E73" s="105"/>
      <c r="F73" s="219" t="s">
        <v>80</v>
      </c>
      <c r="G73" s="275">
        <f>'NAW2 - Total - SSEH'!G73</f>
        <v>54816</v>
      </c>
      <c r="H73" s="275">
        <f>'NAW2 - Total - SSEH'!H73</f>
        <v>10602</v>
      </c>
      <c r="I73" s="275">
        <f>'NAW2 - Total - SSEH'!I73</f>
        <v>22683</v>
      </c>
      <c r="J73" s="275">
        <f>'NAW2 - Total - SSEH'!J73</f>
        <v>245</v>
      </c>
      <c r="K73" s="275">
        <f>'NAW2 - Total - SSEH'!K73</f>
        <v>2694</v>
      </c>
      <c r="L73" s="220">
        <f t="shared" ref="L73:L75" si="144">SUM(G73:K73)</f>
        <v>91040</v>
      </c>
      <c r="M73" s="275">
        <f>'NAW2 - Total - SSEH'!M73</f>
        <v>0</v>
      </c>
      <c r="N73" s="275">
        <f>'NAW2 - Total - SSEH'!N73</f>
        <v>0</v>
      </c>
      <c r="O73" s="275">
        <f>'NAW2 - Total - SSEH'!O73</f>
        <v>0</v>
      </c>
      <c r="P73" s="275">
        <f>'NAW2 - Total - SSEH'!P73</f>
        <v>0</v>
      </c>
      <c r="Q73" s="275">
        <f>'NAW2 - Total - SSEH'!Q73</f>
        <v>0</v>
      </c>
      <c r="R73" s="220">
        <f t="shared" ref="R73:R75" si="145">SUM(M73:Q73)</f>
        <v>0</v>
      </c>
      <c r="S73" s="102"/>
      <c r="T73" s="102"/>
      <c r="U73" s="102"/>
      <c r="V73" s="102"/>
      <c r="W73" s="102"/>
      <c r="X73" s="220">
        <f t="shared" ref="X73:X75" si="146">SUM(S73:W73)</f>
        <v>0</v>
      </c>
      <c r="Y73" s="275">
        <f>'NAW2 - Total - SSEH'!Y73</f>
        <v>51555</v>
      </c>
      <c r="Z73" s="275">
        <f>'NAW2 - Total - SSEH'!Z73</f>
        <v>11214</v>
      </c>
      <c r="AA73" s="275">
        <f>'NAW2 - Total - SSEH'!AA73</f>
        <v>25274</v>
      </c>
      <c r="AB73" s="275">
        <f>'NAW2 - Total - SSEH'!AB73</f>
        <v>212</v>
      </c>
      <c r="AC73" s="275">
        <f>'NAW2 - Total - SSEH'!AC73</f>
        <v>2786</v>
      </c>
      <c r="AD73" s="220">
        <f t="shared" ref="AD73:AD75" si="147">SUM(Y73:AC73)</f>
        <v>91041</v>
      </c>
      <c r="AE73" s="102"/>
      <c r="AF73" s="102"/>
      <c r="AG73" s="102"/>
      <c r="AH73" s="102"/>
      <c r="AI73" s="102"/>
      <c r="AJ73" s="220">
        <f t="shared" ref="AJ73:AJ75" si="148">SUM(AE73:AI73)</f>
        <v>0</v>
      </c>
      <c r="AK73" s="275">
        <f>'NAW2 - Total - SSEH'!AK73</f>
        <v>48036</v>
      </c>
      <c r="AL73" s="275">
        <f>'NAW2 - Total - SSEH'!AL73</f>
        <v>7999</v>
      </c>
      <c r="AM73" s="275">
        <f>'NAW2 - Total - SSEH'!AM73</f>
        <v>8643</v>
      </c>
      <c r="AN73" s="275">
        <f>'NAW2 - Total - SSEH'!AN73</f>
        <v>23421</v>
      </c>
      <c r="AO73" s="275">
        <f>'NAW2 - Total - SSEH'!AO73</f>
        <v>2942</v>
      </c>
      <c r="AP73" s="220">
        <f t="shared" ref="AP73:AP75" si="149">SUM(AK73:AO73)</f>
        <v>91041</v>
      </c>
    </row>
    <row r="74" spans="1:42" ht="25.5" customHeight="1">
      <c r="A74" s="13"/>
      <c r="B74" s="22"/>
      <c r="C74" s="22"/>
      <c r="D74" s="104"/>
      <c r="E74" s="105"/>
      <c r="F74" s="219" t="s">
        <v>82</v>
      </c>
      <c r="G74" s="275">
        <f>'NAW2 - Total - SSEH'!G74</f>
        <v>49858</v>
      </c>
      <c r="H74" s="275">
        <f>'NAW2 - Total - SSEH'!H74</f>
        <v>11043</v>
      </c>
      <c r="I74" s="275">
        <f>'NAW2 - Total - SSEH'!I74</f>
        <v>21777</v>
      </c>
      <c r="J74" s="275">
        <f>'NAW2 - Total - SSEH'!J74</f>
        <v>250</v>
      </c>
      <c r="K74" s="275">
        <f>'NAW2 - Total - SSEH'!K74</f>
        <v>1670</v>
      </c>
      <c r="L74" s="220">
        <f t="shared" si="144"/>
        <v>84598</v>
      </c>
      <c r="M74" s="275">
        <f>'NAW2 - Total - SSEH'!M74</f>
        <v>0</v>
      </c>
      <c r="N74" s="275">
        <f>'NAW2 - Total - SSEH'!N74</f>
        <v>0</v>
      </c>
      <c r="O74" s="275">
        <f>'NAW2 - Total - SSEH'!O74</f>
        <v>0</v>
      </c>
      <c r="P74" s="275">
        <f>'NAW2 - Total - SSEH'!P74</f>
        <v>0</v>
      </c>
      <c r="Q74" s="275">
        <f>'NAW2 - Total - SSEH'!Q74</f>
        <v>0</v>
      </c>
      <c r="R74" s="220">
        <f t="shared" si="145"/>
        <v>0</v>
      </c>
      <c r="S74" s="102"/>
      <c r="T74" s="102"/>
      <c r="U74" s="102"/>
      <c r="V74" s="102"/>
      <c r="W74" s="102"/>
      <c r="X74" s="220">
        <f t="shared" si="146"/>
        <v>0</v>
      </c>
      <c r="Y74" s="275">
        <f>'NAW2 - Total - SSEH'!Y74</f>
        <v>46823</v>
      </c>
      <c r="Z74" s="275">
        <f>'NAW2 - Total - SSEH'!Z74</f>
        <v>11320</v>
      </c>
      <c r="AA74" s="275">
        <f>'NAW2 - Total - SSEH'!AA74</f>
        <v>24477</v>
      </c>
      <c r="AB74" s="275">
        <f>'NAW2 - Total - SSEH'!AB74</f>
        <v>227</v>
      </c>
      <c r="AC74" s="275">
        <f>'NAW2 - Total - SSEH'!AC74</f>
        <v>1750</v>
      </c>
      <c r="AD74" s="220">
        <f t="shared" si="147"/>
        <v>84597</v>
      </c>
      <c r="AE74" s="102"/>
      <c r="AF74" s="102"/>
      <c r="AG74" s="102"/>
      <c r="AH74" s="102"/>
      <c r="AI74" s="102"/>
      <c r="AJ74" s="220">
        <f t="shared" si="148"/>
        <v>0</v>
      </c>
      <c r="AK74" s="275">
        <f>'NAW2 - Total - SSEH'!AK74</f>
        <v>43036</v>
      </c>
      <c r="AL74" s="275">
        <f>'NAW2 - Total - SSEH'!AL74</f>
        <v>8271</v>
      </c>
      <c r="AM74" s="275">
        <f>'NAW2 - Total - SSEH'!AM74</f>
        <v>8451</v>
      </c>
      <c r="AN74" s="275">
        <f>'NAW2 - Total - SSEH'!AN74</f>
        <v>22908</v>
      </c>
      <c r="AO74" s="275">
        <f>'NAW2 - Total - SSEH'!AO74</f>
        <v>1931</v>
      </c>
      <c r="AP74" s="220">
        <f t="shared" si="149"/>
        <v>84597</v>
      </c>
    </row>
    <row r="75" spans="1:42" ht="25.5" customHeight="1">
      <c r="A75" s="13"/>
      <c r="B75" s="22"/>
      <c r="C75" s="22"/>
      <c r="D75" s="104"/>
      <c r="E75" s="105"/>
      <c r="F75" s="219" t="s">
        <v>83</v>
      </c>
      <c r="G75" s="275">
        <f>'NAW2 - Total - SSEH'!G75</f>
        <v>2152</v>
      </c>
      <c r="H75" s="275">
        <f>'NAW2 - Total - SSEH'!H75</f>
        <v>521</v>
      </c>
      <c r="I75" s="275">
        <f>'NAW2 - Total - SSEH'!I75</f>
        <v>1122</v>
      </c>
      <c r="J75" s="275">
        <f>'NAW2 - Total - SSEH'!J75</f>
        <v>22</v>
      </c>
      <c r="K75" s="275">
        <f>'NAW2 - Total - SSEH'!K75</f>
        <v>55</v>
      </c>
      <c r="L75" s="220">
        <f t="shared" si="144"/>
        <v>3872</v>
      </c>
      <c r="M75" s="275">
        <f>'NAW2 - Total - SSEH'!M75</f>
        <v>0</v>
      </c>
      <c r="N75" s="275">
        <f>'NAW2 - Total - SSEH'!N75</f>
        <v>0</v>
      </c>
      <c r="O75" s="275">
        <f>'NAW2 - Total - SSEH'!O75</f>
        <v>0</v>
      </c>
      <c r="P75" s="275">
        <f>'NAW2 - Total - SSEH'!P75</f>
        <v>0</v>
      </c>
      <c r="Q75" s="275">
        <f>'NAW2 - Total - SSEH'!Q75</f>
        <v>0</v>
      </c>
      <c r="R75" s="220">
        <f t="shared" si="145"/>
        <v>0</v>
      </c>
      <c r="S75" s="102"/>
      <c r="T75" s="102"/>
      <c r="U75" s="102"/>
      <c r="V75" s="102"/>
      <c r="W75" s="102"/>
      <c r="X75" s="220">
        <f t="shared" si="146"/>
        <v>0</v>
      </c>
      <c r="Y75" s="275">
        <f>'NAW2 - Total - SSEH'!Y75</f>
        <v>2036</v>
      </c>
      <c r="Z75" s="275">
        <f>'NAW2 - Total - SSEH'!Z75</f>
        <v>467</v>
      </c>
      <c r="AA75" s="275">
        <f>'NAW2 - Total - SSEH'!AA75</f>
        <v>1290</v>
      </c>
      <c r="AB75" s="275">
        <f>'NAW2 - Total - SSEH'!AB75</f>
        <v>14</v>
      </c>
      <c r="AC75" s="275">
        <f>'NAW2 - Total - SSEH'!AC75</f>
        <v>65</v>
      </c>
      <c r="AD75" s="220">
        <f t="shared" si="147"/>
        <v>3872</v>
      </c>
      <c r="AE75" s="102"/>
      <c r="AF75" s="102"/>
      <c r="AG75" s="102"/>
      <c r="AH75" s="102"/>
      <c r="AI75" s="102"/>
      <c r="AJ75" s="220">
        <f t="shared" si="148"/>
        <v>0</v>
      </c>
      <c r="AK75" s="275">
        <f>'NAW2 - Total - SSEH'!AK75</f>
        <v>1845</v>
      </c>
      <c r="AL75" s="275">
        <f>'NAW2 - Total - SSEH'!AL75</f>
        <v>347</v>
      </c>
      <c r="AM75" s="275">
        <f>'NAW2 - Total - SSEH'!AM75</f>
        <v>434</v>
      </c>
      <c r="AN75" s="275">
        <f>'NAW2 - Total - SSEH'!AN75</f>
        <v>1168</v>
      </c>
      <c r="AO75" s="275">
        <f>'NAW2 - Total - SSEH'!AO75</f>
        <v>78</v>
      </c>
      <c r="AP75" s="220">
        <f t="shared" si="149"/>
        <v>3872</v>
      </c>
    </row>
    <row r="76" spans="1:42" ht="25.5" customHeight="1" thickBot="1">
      <c r="A76" s="13"/>
      <c r="B76" s="221"/>
      <c r="C76" s="329"/>
      <c r="D76" s="330"/>
      <c r="E76" s="102"/>
      <c r="F76" s="223"/>
      <c r="G76" s="224">
        <f>SUM(G72:G75)</f>
        <v>181173</v>
      </c>
      <c r="H76" s="225">
        <f t="shared" ref="H76:K76" si="150">SUM(H72:H75)</f>
        <v>39018</v>
      </c>
      <c r="I76" s="225">
        <f t="shared" si="150"/>
        <v>81115</v>
      </c>
      <c r="J76" s="225">
        <f t="shared" si="150"/>
        <v>1020</v>
      </c>
      <c r="K76" s="225">
        <f t="shared" si="150"/>
        <v>7062</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170394</v>
      </c>
      <c r="Z76" s="225">
        <f t="shared" ref="Z76:AC76" si="153">SUM(Z72:Z75)</f>
        <v>39787</v>
      </c>
      <c r="AA76" s="225">
        <f t="shared" si="153"/>
        <v>90926</v>
      </c>
      <c r="AB76" s="225">
        <f t="shared" si="153"/>
        <v>867</v>
      </c>
      <c r="AC76" s="225">
        <f t="shared" si="153"/>
        <v>7414</v>
      </c>
      <c r="AD76" s="150"/>
      <c r="AE76" s="224">
        <f>SUM(AE72:AE75)</f>
        <v>0</v>
      </c>
      <c r="AF76" s="225">
        <f t="shared" ref="AF76:AI76" si="154">SUM(AF72:AF75)</f>
        <v>0</v>
      </c>
      <c r="AG76" s="225">
        <f t="shared" si="154"/>
        <v>0</v>
      </c>
      <c r="AH76" s="225">
        <f t="shared" si="154"/>
        <v>0</v>
      </c>
      <c r="AI76" s="225">
        <f t="shared" si="154"/>
        <v>0</v>
      </c>
      <c r="AJ76" s="150"/>
      <c r="AK76" s="224">
        <f>SUM(AK72:AK75)</f>
        <v>156727</v>
      </c>
      <c r="AL76" s="225">
        <f t="shared" ref="AL76:AO76" si="155">SUM(AL72:AL75)</f>
        <v>28887</v>
      </c>
      <c r="AM76" s="225">
        <f t="shared" si="155"/>
        <v>30590</v>
      </c>
      <c r="AN76" s="225">
        <f t="shared" si="155"/>
        <v>85067</v>
      </c>
      <c r="AO76" s="225">
        <f t="shared" si="155"/>
        <v>8117</v>
      </c>
      <c r="AP76" s="150"/>
    </row>
    <row r="77" spans="1:42" ht="25.5" customHeight="1">
      <c r="A77" s="13"/>
      <c r="B77" s="23" t="s">
        <v>13</v>
      </c>
      <c r="C77" s="282"/>
      <c r="D77" s="283"/>
      <c r="E77" s="212"/>
      <c r="F77" s="213" t="s">
        <v>78</v>
      </c>
      <c r="G77" s="275">
        <f>'NAW2 - Total - SSEH'!G77</f>
        <v>0</v>
      </c>
      <c r="H77" s="275">
        <f>'NAW2 - Total - SSEH'!H77</f>
        <v>0</v>
      </c>
      <c r="I77" s="275">
        <f>'NAW2 - Total - SSEH'!I77</f>
        <v>0</v>
      </c>
      <c r="J77" s="275">
        <f>'NAW2 - Total - SSEH'!J77</f>
        <v>0</v>
      </c>
      <c r="K77" s="275">
        <f>'NAW2 - Total - SSEH'!K77</f>
        <v>0</v>
      </c>
      <c r="L77" s="216">
        <f>SUM(G77:K77)</f>
        <v>0</v>
      </c>
      <c r="M77" s="275">
        <f>'NAW2 - Total - SSEH'!M77</f>
        <v>0</v>
      </c>
      <c r="N77" s="275">
        <f>'NAW2 - Total - SSEH'!N77</f>
        <v>0</v>
      </c>
      <c r="O77" s="275">
        <f>'NAW2 - Total - SSEH'!O77</f>
        <v>0</v>
      </c>
      <c r="P77" s="275">
        <f>'NAW2 - Total - SSEH'!P77</f>
        <v>0</v>
      </c>
      <c r="Q77" s="275">
        <f>'NAW2 - Total - SSEH'!Q77</f>
        <v>0</v>
      </c>
      <c r="R77" s="216">
        <f>SUM(M77:Q77)</f>
        <v>0</v>
      </c>
      <c r="S77" s="214"/>
      <c r="T77" s="215"/>
      <c r="U77" s="215"/>
      <c r="V77" s="215"/>
      <c r="W77" s="215"/>
      <c r="X77" s="216">
        <f>SUM(S77:W77)</f>
        <v>0</v>
      </c>
      <c r="Y77" s="276">
        <f>'NAW2 - Total - SSEH'!Y77</f>
        <v>0</v>
      </c>
      <c r="Z77" s="276">
        <f>'NAW2 - Total - SSEH'!Z77</f>
        <v>0</v>
      </c>
      <c r="AA77" s="276">
        <f>'NAW2 - Total - SSEH'!AA77</f>
        <v>0</v>
      </c>
      <c r="AB77" s="276">
        <f>'NAW2 - Total - SSEH'!AB77</f>
        <v>0</v>
      </c>
      <c r="AC77" s="276">
        <f>'NAW2 - Total - SSEH'!AC77</f>
        <v>0</v>
      </c>
      <c r="AD77" s="216">
        <f>SUM(Y77:AC77)</f>
        <v>0</v>
      </c>
      <c r="AE77" s="214"/>
      <c r="AF77" s="215"/>
      <c r="AG77" s="215"/>
      <c r="AH77" s="215"/>
      <c r="AI77" s="215"/>
      <c r="AJ77" s="216">
        <f>SUM(AE77:AI77)</f>
        <v>0</v>
      </c>
      <c r="AK77" s="276">
        <f>'NAW2 - Total - SSEH'!AK77</f>
        <v>0</v>
      </c>
      <c r="AL77" s="276">
        <f>'NAW2 - Total - SSEH'!AL77</f>
        <v>0</v>
      </c>
      <c r="AM77" s="276">
        <f>'NAW2 - Total - SSEH'!AM77</f>
        <v>0</v>
      </c>
      <c r="AN77" s="276">
        <f>'NAW2 - Total - SSEH'!AN77</f>
        <v>0</v>
      </c>
      <c r="AO77" s="276">
        <f>'NAW2 - Total - SSEH'!AO77</f>
        <v>0</v>
      </c>
      <c r="AP77" s="216">
        <f>SUM(AK77:AO77)</f>
        <v>0</v>
      </c>
    </row>
    <row r="78" spans="1:42" ht="25.5" customHeight="1">
      <c r="A78" s="13"/>
      <c r="B78" s="22"/>
      <c r="C78" s="22"/>
      <c r="D78" s="104"/>
      <c r="E78" s="105"/>
      <c r="F78" s="219" t="s">
        <v>80</v>
      </c>
      <c r="G78" s="275">
        <f>'NAW2 - Total - SSEH'!G78</f>
        <v>0</v>
      </c>
      <c r="H78" s="275">
        <f>'NAW2 - Total - SSEH'!H78</f>
        <v>0</v>
      </c>
      <c r="I78" s="275">
        <f>'NAW2 - Total - SSEH'!I78</f>
        <v>0</v>
      </c>
      <c r="J78" s="275">
        <f>'NAW2 - Total - SSEH'!J78</f>
        <v>0</v>
      </c>
      <c r="K78" s="275">
        <f>'NAW2 - Total - SSEH'!K78</f>
        <v>0</v>
      </c>
      <c r="L78" s="220">
        <f t="shared" ref="L78:L80" si="156">SUM(G78:K78)</f>
        <v>0</v>
      </c>
      <c r="M78" s="275">
        <f>'NAW2 - Total - SSEH'!M78</f>
        <v>0</v>
      </c>
      <c r="N78" s="275">
        <f>'NAW2 - Total - SSEH'!N78</f>
        <v>0</v>
      </c>
      <c r="O78" s="275">
        <f>'NAW2 - Total - SSEH'!O78</f>
        <v>0</v>
      </c>
      <c r="P78" s="275">
        <f>'NAW2 - Total - SSEH'!P78</f>
        <v>0</v>
      </c>
      <c r="Q78" s="275">
        <f>'NAW2 - Total - SSEH'!Q78</f>
        <v>0</v>
      </c>
      <c r="R78" s="220">
        <f t="shared" ref="R78:R80" si="157">SUM(M78:Q78)</f>
        <v>0</v>
      </c>
      <c r="S78" s="102"/>
      <c r="T78" s="102"/>
      <c r="U78" s="102"/>
      <c r="V78" s="102"/>
      <c r="W78" s="102"/>
      <c r="X78" s="220">
        <f t="shared" ref="X78:X80" si="158">SUM(S78:W78)</f>
        <v>0</v>
      </c>
      <c r="Y78" s="275">
        <f>'NAW2 - Total - SSEH'!Y78</f>
        <v>0</v>
      </c>
      <c r="Z78" s="275">
        <f>'NAW2 - Total - SSEH'!Z78</f>
        <v>0</v>
      </c>
      <c r="AA78" s="275">
        <f>'NAW2 - Total - SSEH'!AA78</f>
        <v>0</v>
      </c>
      <c r="AB78" s="275">
        <f>'NAW2 - Total - SSEH'!AB78</f>
        <v>0</v>
      </c>
      <c r="AC78" s="275">
        <f>'NAW2 - Total - SSEH'!AC78</f>
        <v>0</v>
      </c>
      <c r="AD78" s="220">
        <f t="shared" ref="AD78:AD80" si="159">SUM(Y78:AC78)</f>
        <v>0</v>
      </c>
      <c r="AE78" s="102"/>
      <c r="AF78" s="102"/>
      <c r="AG78" s="102"/>
      <c r="AH78" s="102"/>
      <c r="AI78" s="102"/>
      <c r="AJ78" s="220">
        <f t="shared" ref="AJ78:AJ80" si="160">SUM(AE78:AI78)</f>
        <v>0</v>
      </c>
      <c r="AK78" s="275">
        <f>'NAW2 - Total - SSEH'!AK78</f>
        <v>0</v>
      </c>
      <c r="AL78" s="275">
        <f>'NAW2 - Total - SSEH'!AL78</f>
        <v>0</v>
      </c>
      <c r="AM78" s="275">
        <f>'NAW2 - Total - SSEH'!AM78</f>
        <v>0</v>
      </c>
      <c r="AN78" s="275">
        <f>'NAW2 - Total - SSEH'!AN78</f>
        <v>0</v>
      </c>
      <c r="AO78" s="275">
        <f>'NAW2 - Total - SSEH'!AO78</f>
        <v>0</v>
      </c>
      <c r="AP78" s="220">
        <f t="shared" ref="AP78:AP80" si="161">SUM(AK78:AO78)</f>
        <v>0</v>
      </c>
    </row>
    <row r="79" spans="1:42" ht="25.5" customHeight="1">
      <c r="A79" s="13"/>
      <c r="B79" s="22"/>
      <c r="C79" s="22"/>
      <c r="D79" s="104"/>
      <c r="E79" s="105"/>
      <c r="F79" s="219" t="s">
        <v>82</v>
      </c>
      <c r="G79" s="275">
        <f>'NAW2 - Total - SSEH'!G79</f>
        <v>0</v>
      </c>
      <c r="H79" s="275">
        <f>'NAW2 - Total - SSEH'!H79</f>
        <v>0</v>
      </c>
      <c r="I79" s="275">
        <f>'NAW2 - Total - SSEH'!I79</f>
        <v>0</v>
      </c>
      <c r="J79" s="275">
        <f>'NAW2 - Total - SSEH'!J79</f>
        <v>0</v>
      </c>
      <c r="K79" s="275">
        <f>'NAW2 - Total - SSEH'!K79</f>
        <v>0</v>
      </c>
      <c r="L79" s="220">
        <f t="shared" si="156"/>
        <v>0</v>
      </c>
      <c r="M79" s="275">
        <f>'NAW2 - Total - SSEH'!M79</f>
        <v>0</v>
      </c>
      <c r="N79" s="275">
        <f>'NAW2 - Total - SSEH'!N79</f>
        <v>0</v>
      </c>
      <c r="O79" s="275">
        <f>'NAW2 - Total - SSEH'!O79</f>
        <v>0</v>
      </c>
      <c r="P79" s="275">
        <f>'NAW2 - Total - SSEH'!P79</f>
        <v>0</v>
      </c>
      <c r="Q79" s="275">
        <f>'NAW2 - Total - SSEH'!Q79</f>
        <v>0</v>
      </c>
      <c r="R79" s="220">
        <f t="shared" si="157"/>
        <v>0</v>
      </c>
      <c r="S79" s="102"/>
      <c r="T79" s="102"/>
      <c r="U79" s="102"/>
      <c r="V79" s="102"/>
      <c r="W79" s="102"/>
      <c r="X79" s="220">
        <f t="shared" si="158"/>
        <v>0</v>
      </c>
      <c r="Y79" s="275">
        <f>'NAW2 - Total - SSEH'!Y79</f>
        <v>0</v>
      </c>
      <c r="Z79" s="275">
        <f>'NAW2 - Total - SSEH'!Z79</f>
        <v>0</v>
      </c>
      <c r="AA79" s="275">
        <f>'NAW2 - Total - SSEH'!AA79</f>
        <v>0</v>
      </c>
      <c r="AB79" s="275">
        <f>'NAW2 - Total - SSEH'!AB79</f>
        <v>0</v>
      </c>
      <c r="AC79" s="275">
        <f>'NAW2 - Total - SSEH'!AC79</f>
        <v>0</v>
      </c>
      <c r="AD79" s="220">
        <f t="shared" si="159"/>
        <v>0</v>
      </c>
      <c r="AE79" s="102"/>
      <c r="AF79" s="102"/>
      <c r="AG79" s="102"/>
      <c r="AH79" s="102"/>
      <c r="AI79" s="102"/>
      <c r="AJ79" s="220">
        <f t="shared" si="160"/>
        <v>0</v>
      </c>
      <c r="AK79" s="275">
        <f>'NAW2 - Total - SSEH'!AK79</f>
        <v>0</v>
      </c>
      <c r="AL79" s="275">
        <f>'NAW2 - Total - SSEH'!AL79</f>
        <v>0</v>
      </c>
      <c r="AM79" s="275">
        <f>'NAW2 - Total - SSEH'!AM79</f>
        <v>0</v>
      </c>
      <c r="AN79" s="275">
        <f>'NAW2 - Total - SSEH'!AN79</f>
        <v>0</v>
      </c>
      <c r="AO79" s="275">
        <f>'NAW2 - Total - SSEH'!AO79</f>
        <v>0</v>
      </c>
      <c r="AP79" s="220">
        <f t="shared" si="161"/>
        <v>0</v>
      </c>
    </row>
    <row r="80" spans="1:42" ht="25.5" customHeight="1">
      <c r="A80" s="13"/>
      <c r="B80" s="22"/>
      <c r="C80" s="22"/>
      <c r="D80" s="104"/>
      <c r="E80" s="105"/>
      <c r="F80" s="219" t="s">
        <v>83</v>
      </c>
      <c r="G80" s="275">
        <f>'NAW2 - Total - SSEH'!G80</f>
        <v>0</v>
      </c>
      <c r="H80" s="275">
        <f>'NAW2 - Total - SSEH'!H80</f>
        <v>0</v>
      </c>
      <c r="I80" s="275">
        <f>'NAW2 - Total - SSEH'!I80</f>
        <v>0</v>
      </c>
      <c r="J80" s="275">
        <f>'NAW2 - Total - SSEH'!J80</f>
        <v>0</v>
      </c>
      <c r="K80" s="275">
        <f>'NAW2 - Total - SSEH'!K80</f>
        <v>0</v>
      </c>
      <c r="L80" s="220">
        <f t="shared" si="156"/>
        <v>0</v>
      </c>
      <c r="M80" s="275">
        <f>'NAW2 - Total - SSEH'!M80</f>
        <v>0</v>
      </c>
      <c r="N80" s="275">
        <f>'NAW2 - Total - SSEH'!N80</f>
        <v>0</v>
      </c>
      <c r="O80" s="275">
        <f>'NAW2 - Total - SSEH'!O80</f>
        <v>0</v>
      </c>
      <c r="P80" s="275">
        <f>'NAW2 - Total - SSEH'!P80</f>
        <v>0</v>
      </c>
      <c r="Q80" s="275">
        <f>'NAW2 - Total - SSEH'!Q80</f>
        <v>0</v>
      </c>
      <c r="R80" s="220">
        <f t="shared" si="157"/>
        <v>0</v>
      </c>
      <c r="S80" s="102"/>
      <c r="T80" s="102"/>
      <c r="U80" s="102"/>
      <c r="V80" s="102"/>
      <c r="W80" s="102"/>
      <c r="X80" s="220">
        <f t="shared" si="158"/>
        <v>0</v>
      </c>
      <c r="Y80" s="275">
        <f>'NAW2 - Total - SSEH'!Y80</f>
        <v>0</v>
      </c>
      <c r="Z80" s="275">
        <f>'NAW2 - Total - SSEH'!Z80</f>
        <v>0</v>
      </c>
      <c r="AA80" s="275">
        <f>'NAW2 - Total - SSEH'!AA80</f>
        <v>0</v>
      </c>
      <c r="AB80" s="275">
        <f>'NAW2 - Total - SSEH'!AB80</f>
        <v>0</v>
      </c>
      <c r="AC80" s="275">
        <f>'NAW2 - Total - SSEH'!AC80</f>
        <v>0</v>
      </c>
      <c r="AD80" s="220">
        <f t="shared" si="159"/>
        <v>0</v>
      </c>
      <c r="AE80" s="102"/>
      <c r="AF80" s="102"/>
      <c r="AG80" s="102"/>
      <c r="AH80" s="102"/>
      <c r="AI80" s="102"/>
      <c r="AJ80" s="220">
        <f t="shared" si="160"/>
        <v>0</v>
      </c>
      <c r="AK80" s="275">
        <f>'NAW2 - Total - SSEH'!AK80</f>
        <v>0</v>
      </c>
      <c r="AL80" s="275">
        <f>'NAW2 - Total - SSEH'!AL80</f>
        <v>0</v>
      </c>
      <c r="AM80" s="275">
        <f>'NAW2 - Total - SSEH'!AM80</f>
        <v>0</v>
      </c>
      <c r="AN80" s="275">
        <f>'NAW2 - Total - SSEH'!AN80</f>
        <v>0</v>
      </c>
      <c r="AO80" s="275">
        <f>'NAW2 - Total - SSEH'!AO80</f>
        <v>0</v>
      </c>
      <c r="AP80" s="220">
        <f t="shared" si="161"/>
        <v>0</v>
      </c>
    </row>
    <row r="81" spans="1:42" ht="25.5" customHeight="1" thickBot="1">
      <c r="A81" s="13"/>
      <c r="B81" s="221"/>
      <c r="C81" s="329"/>
      <c r="D81" s="330"/>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3" t="s">
        <v>13</v>
      </c>
      <c r="C82" s="282"/>
      <c r="D82" s="283"/>
      <c r="E82" s="212"/>
      <c r="F82" s="213" t="s">
        <v>78</v>
      </c>
      <c r="G82" s="275">
        <f>'NAW2 - Total - SSEH'!G82</f>
        <v>0</v>
      </c>
      <c r="H82" s="275">
        <f>'NAW2 - Total - SSEH'!H82</f>
        <v>0</v>
      </c>
      <c r="I82" s="275">
        <f>'NAW2 - Total - SSEH'!I82</f>
        <v>0</v>
      </c>
      <c r="J82" s="275">
        <f>'NAW2 - Total - SSEH'!J82</f>
        <v>0</v>
      </c>
      <c r="K82" s="275">
        <f>'NAW2 - Total - SSEH'!K82</f>
        <v>0</v>
      </c>
      <c r="L82" s="216">
        <f>SUM(G82:K82)</f>
        <v>0</v>
      </c>
      <c r="M82" s="275">
        <f>'NAW2 - Total - SSEH'!M82</f>
        <v>0</v>
      </c>
      <c r="N82" s="275">
        <f>'NAW2 - Total - SSEH'!N82</f>
        <v>0</v>
      </c>
      <c r="O82" s="275">
        <f>'NAW2 - Total - SSEH'!O82</f>
        <v>0</v>
      </c>
      <c r="P82" s="275">
        <f>'NAW2 - Total - SSEH'!P82</f>
        <v>0</v>
      </c>
      <c r="Q82" s="275">
        <f>'NAW2 - Total - SSEH'!Q82</f>
        <v>0</v>
      </c>
      <c r="R82" s="216">
        <f>SUM(M82:Q82)</f>
        <v>0</v>
      </c>
      <c r="S82" s="214"/>
      <c r="T82" s="215"/>
      <c r="U82" s="215"/>
      <c r="V82" s="215"/>
      <c r="W82" s="215"/>
      <c r="X82" s="216">
        <f>SUM(S82:W82)</f>
        <v>0</v>
      </c>
      <c r="Y82" s="276">
        <f>'NAW2 - Total - SSEH'!Y82</f>
        <v>0</v>
      </c>
      <c r="Z82" s="276">
        <f>'NAW2 - Total - SSEH'!Z82</f>
        <v>0</v>
      </c>
      <c r="AA82" s="276">
        <f>'NAW2 - Total - SSEH'!AA82</f>
        <v>0</v>
      </c>
      <c r="AB82" s="276">
        <f>'NAW2 - Total - SSEH'!AB82</f>
        <v>0</v>
      </c>
      <c r="AC82" s="276">
        <f>'NAW2 - Total - SSEH'!AC82</f>
        <v>0</v>
      </c>
      <c r="AD82" s="216">
        <f>SUM(Y82:AC82)</f>
        <v>0</v>
      </c>
      <c r="AE82" s="214"/>
      <c r="AF82" s="215"/>
      <c r="AG82" s="215"/>
      <c r="AH82" s="215"/>
      <c r="AI82" s="215"/>
      <c r="AJ82" s="216">
        <f>SUM(AE82:AI82)</f>
        <v>0</v>
      </c>
      <c r="AK82" s="276">
        <f>'NAW2 - Total - SSEH'!AK82</f>
        <v>0</v>
      </c>
      <c r="AL82" s="276">
        <f>'NAW2 - Total - SSEH'!AL82</f>
        <v>0</v>
      </c>
      <c r="AM82" s="276">
        <f>'NAW2 - Total - SSEH'!AM82</f>
        <v>0</v>
      </c>
      <c r="AN82" s="276">
        <f>'NAW2 - Total - SSEH'!AN82</f>
        <v>0</v>
      </c>
      <c r="AO82" s="276">
        <f>'NAW2 - Total - SSEH'!AO82</f>
        <v>0</v>
      </c>
      <c r="AP82" s="216">
        <f>SUM(AK82:AO82)</f>
        <v>0</v>
      </c>
    </row>
    <row r="83" spans="1:42" ht="25.5" customHeight="1">
      <c r="A83" s="13"/>
      <c r="B83" s="22"/>
      <c r="C83" s="22"/>
      <c r="D83" s="104"/>
      <c r="E83" s="105"/>
      <c r="F83" s="219" t="s">
        <v>80</v>
      </c>
      <c r="G83" s="275">
        <f>'NAW2 - Total - SSEH'!G83</f>
        <v>0</v>
      </c>
      <c r="H83" s="275">
        <f>'NAW2 - Total - SSEH'!H83</f>
        <v>0</v>
      </c>
      <c r="I83" s="275">
        <f>'NAW2 - Total - SSEH'!I83</f>
        <v>0</v>
      </c>
      <c r="J83" s="275">
        <f>'NAW2 - Total - SSEH'!J83</f>
        <v>0</v>
      </c>
      <c r="K83" s="275">
        <f>'NAW2 - Total - SSEH'!K83</f>
        <v>0</v>
      </c>
      <c r="L83" s="220">
        <f t="shared" ref="L83:L85" si="168">SUM(G83:K83)</f>
        <v>0</v>
      </c>
      <c r="M83" s="275">
        <f>'NAW2 - Total - SSEH'!M83</f>
        <v>0</v>
      </c>
      <c r="N83" s="275">
        <f>'NAW2 - Total - SSEH'!N83</f>
        <v>0</v>
      </c>
      <c r="O83" s="275">
        <f>'NAW2 - Total - SSEH'!O83</f>
        <v>0</v>
      </c>
      <c r="P83" s="275">
        <f>'NAW2 - Total - SSEH'!P83</f>
        <v>0</v>
      </c>
      <c r="Q83" s="275">
        <f>'NAW2 - Total - SSEH'!Q83</f>
        <v>0</v>
      </c>
      <c r="R83" s="220">
        <f t="shared" ref="R83:R85" si="169">SUM(M83:Q83)</f>
        <v>0</v>
      </c>
      <c r="S83" s="102"/>
      <c r="T83" s="102"/>
      <c r="U83" s="102"/>
      <c r="V83" s="102"/>
      <c r="W83" s="102"/>
      <c r="X83" s="220">
        <f t="shared" ref="X83:X85" si="170">SUM(S83:W83)</f>
        <v>0</v>
      </c>
      <c r="Y83" s="275">
        <f>'NAW2 - Total - SSEH'!Y83</f>
        <v>0</v>
      </c>
      <c r="Z83" s="275">
        <f>'NAW2 - Total - SSEH'!Z83</f>
        <v>0</v>
      </c>
      <c r="AA83" s="275">
        <f>'NAW2 - Total - SSEH'!AA83</f>
        <v>0</v>
      </c>
      <c r="AB83" s="275">
        <f>'NAW2 - Total - SSEH'!AB83</f>
        <v>0</v>
      </c>
      <c r="AC83" s="275">
        <f>'NAW2 - Total - SSEH'!AC83</f>
        <v>0</v>
      </c>
      <c r="AD83" s="220">
        <f t="shared" ref="AD83:AD85" si="171">SUM(Y83:AC83)</f>
        <v>0</v>
      </c>
      <c r="AE83" s="102"/>
      <c r="AF83" s="102"/>
      <c r="AG83" s="102"/>
      <c r="AH83" s="102"/>
      <c r="AI83" s="102"/>
      <c r="AJ83" s="220">
        <f t="shared" ref="AJ83:AJ85" si="172">SUM(AE83:AI83)</f>
        <v>0</v>
      </c>
      <c r="AK83" s="275">
        <f>'NAW2 - Total - SSEH'!AK83</f>
        <v>0</v>
      </c>
      <c r="AL83" s="275">
        <f>'NAW2 - Total - SSEH'!AL83</f>
        <v>0</v>
      </c>
      <c r="AM83" s="275">
        <f>'NAW2 - Total - SSEH'!AM83</f>
        <v>0</v>
      </c>
      <c r="AN83" s="275">
        <f>'NAW2 - Total - SSEH'!AN83</f>
        <v>0</v>
      </c>
      <c r="AO83" s="275">
        <f>'NAW2 - Total - SSEH'!AO83</f>
        <v>0</v>
      </c>
      <c r="AP83" s="220">
        <f t="shared" ref="AP83:AP85" si="173">SUM(AK83:AO83)</f>
        <v>0</v>
      </c>
    </row>
    <row r="84" spans="1:42" ht="25.5" customHeight="1">
      <c r="A84" s="13"/>
      <c r="B84" s="22"/>
      <c r="C84" s="22"/>
      <c r="D84" s="104"/>
      <c r="E84" s="105"/>
      <c r="F84" s="219" t="s">
        <v>82</v>
      </c>
      <c r="G84" s="275">
        <f>'NAW2 - Total - SSEH'!G84</f>
        <v>0</v>
      </c>
      <c r="H84" s="275">
        <f>'NAW2 - Total - SSEH'!H84</f>
        <v>0</v>
      </c>
      <c r="I84" s="275">
        <f>'NAW2 - Total - SSEH'!I84</f>
        <v>0</v>
      </c>
      <c r="J84" s="275">
        <f>'NAW2 - Total - SSEH'!J84</f>
        <v>0</v>
      </c>
      <c r="K84" s="275">
        <f>'NAW2 - Total - SSEH'!K84</f>
        <v>0</v>
      </c>
      <c r="L84" s="220">
        <f t="shared" si="168"/>
        <v>0</v>
      </c>
      <c r="M84" s="275">
        <f>'NAW2 - Total - SSEH'!M84</f>
        <v>0</v>
      </c>
      <c r="N84" s="275">
        <f>'NAW2 - Total - SSEH'!N84</f>
        <v>0</v>
      </c>
      <c r="O84" s="275">
        <f>'NAW2 - Total - SSEH'!O84</f>
        <v>0</v>
      </c>
      <c r="P84" s="275">
        <f>'NAW2 - Total - SSEH'!P84</f>
        <v>0</v>
      </c>
      <c r="Q84" s="275">
        <f>'NAW2 - Total - SSEH'!Q84</f>
        <v>0</v>
      </c>
      <c r="R84" s="220">
        <f t="shared" si="169"/>
        <v>0</v>
      </c>
      <c r="S84" s="102"/>
      <c r="T84" s="102"/>
      <c r="U84" s="102"/>
      <c r="V84" s="102"/>
      <c r="W84" s="102"/>
      <c r="X84" s="220">
        <f t="shared" si="170"/>
        <v>0</v>
      </c>
      <c r="Y84" s="275">
        <f>'NAW2 - Total - SSEH'!Y84</f>
        <v>0</v>
      </c>
      <c r="Z84" s="275">
        <f>'NAW2 - Total - SSEH'!Z84</f>
        <v>0</v>
      </c>
      <c r="AA84" s="275">
        <f>'NAW2 - Total - SSEH'!AA84</f>
        <v>0</v>
      </c>
      <c r="AB84" s="275">
        <f>'NAW2 - Total - SSEH'!AB84</f>
        <v>0</v>
      </c>
      <c r="AC84" s="275">
        <f>'NAW2 - Total - SSEH'!AC84</f>
        <v>0</v>
      </c>
      <c r="AD84" s="220">
        <f t="shared" si="171"/>
        <v>0</v>
      </c>
      <c r="AE84" s="102"/>
      <c r="AF84" s="102"/>
      <c r="AG84" s="102"/>
      <c r="AH84" s="102"/>
      <c r="AI84" s="102"/>
      <c r="AJ84" s="220">
        <f t="shared" si="172"/>
        <v>0</v>
      </c>
      <c r="AK84" s="275">
        <f>'NAW2 - Total - SSEH'!AK84</f>
        <v>0</v>
      </c>
      <c r="AL84" s="275">
        <f>'NAW2 - Total - SSEH'!AL84</f>
        <v>0</v>
      </c>
      <c r="AM84" s="275">
        <f>'NAW2 - Total - SSEH'!AM84</f>
        <v>0</v>
      </c>
      <c r="AN84" s="275">
        <f>'NAW2 - Total - SSEH'!AN84</f>
        <v>0</v>
      </c>
      <c r="AO84" s="275">
        <f>'NAW2 - Total - SSEH'!AO84</f>
        <v>0</v>
      </c>
      <c r="AP84" s="220">
        <f t="shared" si="173"/>
        <v>0</v>
      </c>
    </row>
    <row r="85" spans="1:42" ht="25.5" customHeight="1">
      <c r="A85" s="13"/>
      <c r="B85" s="22"/>
      <c r="C85" s="22"/>
      <c r="D85" s="104"/>
      <c r="E85" s="105"/>
      <c r="F85" s="219" t="s">
        <v>83</v>
      </c>
      <c r="G85" s="275">
        <f>'NAW2 - Total - SSEH'!G85</f>
        <v>0</v>
      </c>
      <c r="H85" s="275">
        <f>'NAW2 - Total - SSEH'!H85</f>
        <v>0</v>
      </c>
      <c r="I85" s="275">
        <f>'NAW2 - Total - SSEH'!I85</f>
        <v>0</v>
      </c>
      <c r="J85" s="275">
        <f>'NAW2 - Total - SSEH'!J85</f>
        <v>0</v>
      </c>
      <c r="K85" s="275">
        <f>'NAW2 - Total - SSEH'!K85</f>
        <v>0</v>
      </c>
      <c r="L85" s="220">
        <f t="shared" si="168"/>
        <v>0</v>
      </c>
      <c r="M85" s="275">
        <f>'NAW2 - Total - SSEH'!M85</f>
        <v>0</v>
      </c>
      <c r="N85" s="275">
        <f>'NAW2 - Total - SSEH'!N85</f>
        <v>0</v>
      </c>
      <c r="O85" s="275">
        <f>'NAW2 - Total - SSEH'!O85</f>
        <v>0</v>
      </c>
      <c r="P85" s="275">
        <f>'NAW2 - Total - SSEH'!P85</f>
        <v>0</v>
      </c>
      <c r="Q85" s="275">
        <f>'NAW2 - Total - SSEH'!Q85</f>
        <v>0</v>
      </c>
      <c r="R85" s="220">
        <f t="shared" si="169"/>
        <v>0</v>
      </c>
      <c r="S85" s="102"/>
      <c r="T85" s="102"/>
      <c r="U85" s="102"/>
      <c r="V85" s="102"/>
      <c r="W85" s="102"/>
      <c r="X85" s="220">
        <f t="shared" si="170"/>
        <v>0</v>
      </c>
      <c r="Y85" s="275">
        <f>'NAW2 - Total - SSEH'!Y85</f>
        <v>0</v>
      </c>
      <c r="Z85" s="275">
        <f>'NAW2 - Total - SSEH'!Z85</f>
        <v>0</v>
      </c>
      <c r="AA85" s="275">
        <f>'NAW2 - Total - SSEH'!AA85</f>
        <v>0</v>
      </c>
      <c r="AB85" s="275">
        <f>'NAW2 - Total - SSEH'!AB85</f>
        <v>0</v>
      </c>
      <c r="AC85" s="275">
        <f>'NAW2 - Total - SSEH'!AC85</f>
        <v>0</v>
      </c>
      <c r="AD85" s="220">
        <f t="shared" si="171"/>
        <v>0</v>
      </c>
      <c r="AE85" s="102"/>
      <c r="AF85" s="102"/>
      <c r="AG85" s="102"/>
      <c r="AH85" s="102"/>
      <c r="AI85" s="102"/>
      <c r="AJ85" s="220">
        <f t="shared" si="172"/>
        <v>0</v>
      </c>
      <c r="AK85" s="275">
        <f>'NAW2 - Total - SSEH'!AK85</f>
        <v>0</v>
      </c>
      <c r="AL85" s="275">
        <f>'NAW2 - Total - SSEH'!AL85</f>
        <v>0</v>
      </c>
      <c r="AM85" s="275">
        <f>'NAW2 - Total - SSEH'!AM85</f>
        <v>0</v>
      </c>
      <c r="AN85" s="275">
        <f>'NAW2 - Total - SSEH'!AN85</f>
        <v>0</v>
      </c>
      <c r="AO85" s="275">
        <f>'NAW2 - Total - SSEH'!AO85</f>
        <v>0</v>
      </c>
      <c r="AP85" s="220">
        <f t="shared" si="173"/>
        <v>0</v>
      </c>
    </row>
    <row r="86" spans="1:42" ht="25.5" customHeight="1" thickBot="1">
      <c r="A86" s="13"/>
      <c r="B86" s="221"/>
      <c r="C86" s="329"/>
      <c r="D86" s="330"/>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3" t="s">
        <v>13</v>
      </c>
      <c r="C87" s="282"/>
      <c r="D87" s="283"/>
      <c r="E87" s="212"/>
      <c r="F87" s="213" t="s">
        <v>78</v>
      </c>
      <c r="G87" s="275">
        <f>'NAW2 - Total - SSEH'!G87</f>
        <v>0</v>
      </c>
      <c r="H87" s="275">
        <f>'NAW2 - Total - SSEH'!H87</f>
        <v>0</v>
      </c>
      <c r="I87" s="275">
        <f>'NAW2 - Total - SSEH'!I87</f>
        <v>0</v>
      </c>
      <c r="J87" s="275">
        <f>'NAW2 - Total - SSEH'!J87</f>
        <v>0</v>
      </c>
      <c r="K87" s="275">
        <f>'NAW2 - Total - SSEH'!K87</f>
        <v>0</v>
      </c>
      <c r="L87" s="216">
        <f>SUM(G87:K87)</f>
        <v>0</v>
      </c>
      <c r="M87" s="275">
        <f>'NAW2 - Total - SSEH'!M87</f>
        <v>0</v>
      </c>
      <c r="N87" s="275">
        <f>'NAW2 - Total - SSEH'!N87</f>
        <v>0</v>
      </c>
      <c r="O87" s="275">
        <f>'NAW2 - Total - SSEH'!O87</f>
        <v>0</v>
      </c>
      <c r="P87" s="275">
        <f>'NAW2 - Total - SSEH'!P87</f>
        <v>0</v>
      </c>
      <c r="Q87" s="275">
        <f>'NAW2 - Total - SSEH'!Q87</f>
        <v>0</v>
      </c>
      <c r="R87" s="216">
        <f>SUM(M87:Q87)</f>
        <v>0</v>
      </c>
      <c r="S87" s="214"/>
      <c r="T87" s="215"/>
      <c r="U87" s="215"/>
      <c r="V87" s="215"/>
      <c r="W87" s="215"/>
      <c r="X87" s="216">
        <f>SUM(S87:W87)</f>
        <v>0</v>
      </c>
      <c r="Y87" s="276">
        <f>'NAW2 - Total - SSEH'!Y87</f>
        <v>0</v>
      </c>
      <c r="Z87" s="276">
        <f>'NAW2 - Total - SSEH'!Z87</f>
        <v>0</v>
      </c>
      <c r="AA87" s="276">
        <f>'NAW2 - Total - SSEH'!AA87</f>
        <v>0</v>
      </c>
      <c r="AB87" s="276">
        <f>'NAW2 - Total - SSEH'!AB87</f>
        <v>0</v>
      </c>
      <c r="AC87" s="276">
        <f>'NAW2 - Total - SSEH'!AC87</f>
        <v>0</v>
      </c>
      <c r="AD87" s="216">
        <f>SUM(Y87:AC87)</f>
        <v>0</v>
      </c>
      <c r="AE87" s="214"/>
      <c r="AF87" s="215"/>
      <c r="AG87" s="215"/>
      <c r="AH87" s="215"/>
      <c r="AI87" s="215"/>
      <c r="AJ87" s="216">
        <f>SUM(AE87:AI87)</f>
        <v>0</v>
      </c>
      <c r="AK87" s="276">
        <f>'NAW2 - Total - SSEH'!AK87</f>
        <v>0</v>
      </c>
      <c r="AL87" s="276">
        <f>'NAW2 - Total - SSEH'!AL87</f>
        <v>0</v>
      </c>
      <c r="AM87" s="276">
        <f>'NAW2 - Total - SSEH'!AM87</f>
        <v>0</v>
      </c>
      <c r="AN87" s="276">
        <f>'NAW2 - Total - SSEH'!AN87</f>
        <v>0</v>
      </c>
      <c r="AO87" s="276">
        <f>'NAW2 - Total - SSEH'!AO87</f>
        <v>0</v>
      </c>
      <c r="AP87" s="216">
        <f>SUM(AK87:AO87)</f>
        <v>0</v>
      </c>
    </row>
    <row r="88" spans="1:42" ht="25.5" customHeight="1">
      <c r="A88" s="13"/>
      <c r="B88" s="22"/>
      <c r="C88" s="22"/>
      <c r="D88" s="104"/>
      <c r="E88" s="105"/>
      <c r="F88" s="219" t="s">
        <v>80</v>
      </c>
      <c r="G88" s="275">
        <f>'NAW2 - Total - SSEH'!G88</f>
        <v>0</v>
      </c>
      <c r="H88" s="275">
        <f>'NAW2 - Total - SSEH'!H88</f>
        <v>0</v>
      </c>
      <c r="I88" s="275">
        <f>'NAW2 - Total - SSEH'!I88</f>
        <v>0</v>
      </c>
      <c r="J88" s="275">
        <f>'NAW2 - Total - SSEH'!J88</f>
        <v>0</v>
      </c>
      <c r="K88" s="275">
        <f>'NAW2 - Total - SSEH'!K88</f>
        <v>0</v>
      </c>
      <c r="L88" s="220">
        <f t="shared" ref="L88:L90" si="180">SUM(G88:K88)</f>
        <v>0</v>
      </c>
      <c r="M88" s="275">
        <f>'NAW2 - Total - SSEH'!M88</f>
        <v>0</v>
      </c>
      <c r="N88" s="275">
        <f>'NAW2 - Total - SSEH'!N88</f>
        <v>0</v>
      </c>
      <c r="O88" s="275">
        <f>'NAW2 - Total - SSEH'!O88</f>
        <v>0</v>
      </c>
      <c r="P88" s="275">
        <f>'NAW2 - Total - SSEH'!P88</f>
        <v>0</v>
      </c>
      <c r="Q88" s="275">
        <f>'NAW2 - Total - SSEH'!Q88</f>
        <v>0</v>
      </c>
      <c r="R88" s="220">
        <f t="shared" ref="R88:R90" si="181">SUM(M88:Q88)</f>
        <v>0</v>
      </c>
      <c r="S88" s="102"/>
      <c r="T88" s="102"/>
      <c r="U88" s="102"/>
      <c r="V88" s="102"/>
      <c r="W88" s="102"/>
      <c r="X88" s="220">
        <f t="shared" ref="X88:X90" si="182">SUM(S88:W88)</f>
        <v>0</v>
      </c>
      <c r="Y88" s="275">
        <f>'NAW2 - Total - SSEH'!Y88</f>
        <v>0</v>
      </c>
      <c r="Z88" s="275">
        <f>'NAW2 - Total - SSEH'!Z88</f>
        <v>0</v>
      </c>
      <c r="AA88" s="275">
        <f>'NAW2 - Total - SSEH'!AA88</f>
        <v>0</v>
      </c>
      <c r="AB88" s="275">
        <f>'NAW2 - Total - SSEH'!AB88</f>
        <v>0</v>
      </c>
      <c r="AC88" s="275">
        <f>'NAW2 - Total - SSEH'!AC88</f>
        <v>0</v>
      </c>
      <c r="AD88" s="220">
        <f t="shared" ref="AD88:AD90" si="183">SUM(Y88:AC88)</f>
        <v>0</v>
      </c>
      <c r="AE88" s="102"/>
      <c r="AF88" s="102"/>
      <c r="AG88" s="102"/>
      <c r="AH88" s="102"/>
      <c r="AI88" s="102"/>
      <c r="AJ88" s="220">
        <f t="shared" ref="AJ88:AJ90" si="184">SUM(AE88:AI88)</f>
        <v>0</v>
      </c>
      <c r="AK88" s="275">
        <f>'NAW2 - Total - SSEH'!AK88</f>
        <v>0</v>
      </c>
      <c r="AL88" s="275">
        <f>'NAW2 - Total - SSEH'!AL88</f>
        <v>0</v>
      </c>
      <c r="AM88" s="275">
        <f>'NAW2 - Total - SSEH'!AM88</f>
        <v>0</v>
      </c>
      <c r="AN88" s="275">
        <f>'NAW2 - Total - SSEH'!AN88</f>
        <v>0</v>
      </c>
      <c r="AO88" s="275">
        <f>'NAW2 - Total - SSEH'!AO88</f>
        <v>0</v>
      </c>
      <c r="AP88" s="220">
        <f t="shared" ref="AP88:AP90" si="185">SUM(AK88:AO88)</f>
        <v>0</v>
      </c>
    </row>
    <row r="89" spans="1:42" ht="25.5" customHeight="1">
      <c r="A89" s="13"/>
      <c r="B89" s="22"/>
      <c r="C89" s="22"/>
      <c r="D89" s="104"/>
      <c r="E89" s="105"/>
      <c r="F89" s="219" t="s">
        <v>82</v>
      </c>
      <c r="G89" s="275">
        <f>'NAW2 - Total - SSEH'!G89</f>
        <v>0</v>
      </c>
      <c r="H89" s="275">
        <f>'NAW2 - Total - SSEH'!H89</f>
        <v>0</v>
      </c>
      <c r="I89" s="275">
        <f>'NAW2 - Total - SSEH'!I89</f>
        <v>0</v>
      </c>
      <c r="J89" s="275">
        <f>'NAW2 - Total - SSEH'!J89</f>
        <v>0</v>
      </c>
      <c r="K89" s="275">
        <f>'NAW2 - Total - SSEH'!K89</f>
        <v>0</v>
      </c>
      <c r="L89" s="220">
        <f t="shared" si="180"/>
        <v>0</v>
      </c>
      <c r="M89" s="275">
        <f>'NAW2 - Total - SSEH'!M89</f>
        <v>0</v>
      </c>
      <c r="N89" s="275">
        <f>'NAW2 - Total - SSEH'!N89</f>
        <v>0</v>
      </c>
      <c r="O89" s="275">
        <f>'NAW2 - Total - SSEH'!O89</f>
        <v>0</v>
      </c>
      <c r="P89" s="275">
        <f>'NAW2 - Total - SSEH'!P89</f>
        <v>0</v>
      </c>
      <c r="Q89" s="275">
        <f>'NAW2 - Total - SSEH'!Q89</f>
        <v>0</v>
      </c>
      <c r="R89" s="220">
        <f t="shared" si="181"/>
        <v>0</v>
      </c>
      <c r="S89" s="102"/>
      <c r="T89" s="102"/>
      <c r="U89" s="102"/>
      <c r="V89" s="102"/>
      <c r="W89" s="102"/>
      <c r="X89" s="220">
        <f t="shared" si="182"/>
        <v>0</v>
      </c>
      <c r="Y89" s="275">
        <f>'NAW2 - Total - SSEH'!Y89</f>
        <v>0</v>
      </c>
      <c r="Z89" s="275">
        <f>'NAW2 - Total - SSEH'!Z89</f>
        <v>0</v>
      </c>
      <c r="AA89" s="275">
        <f>'NAW2 - Total - SSEH'!AA89</f>
        <v>0</v>
      </c>
      <c r="AB89" s="275">
        <f>'NAW2 - Total - SSEH'!AB89</f>
        <v>0</v>
      </c>
      <c r="AC89" s="275">
        <f>'NAW2 - Total - SSEH'!AC89</f>
        <v>0</v>
      </c>
      <c r="AD89" s="220">
        <f t="shared" si="183"/>
        <v>0</v>
      </c>
      <c r="AE89" s="102"/>
      <c r="AF89" s="102"/>
      <c r="AG89" s="102"/>
      <c r="AH89" s="102"/>
      <c r="AI89" s="102"/>
      <c r="AJ89" s="220">
        <f t="shared" si="184"/>
        <v>0</v>
      </c>
      <c r="AK89" s="275">
        <f>'NAW2 - Total - SSEH'!AK89</f>
        <v>0</v>
      </c>
      <c r="AL89" s="275">
        <f>'NAW2 - Total - SSEH'!AL89</f>
        <v>0</v>
      </c>
      <c r="AM89" s="275">
        <f>'NAW2 - Total - SSEH'!AM89</f>
        <v>0</v>
      </c>
      <c r="AN89" s="275">
        <f>'NAW2 - Total - SSEH'!AN89</f>
        <v>0</v>
      </c>
      <c r="AO89" s="275">
        <f>'NAW2 - Total - SSEH'!AO89</f>
        <v>0</v>
      </c>
      <c r="AP89" s="220">
        <f t="shared" si="185"/>
        <v>0</v>
      </c>
    </row>
    <row r="90" spans="1:42" ht="25.5" customHeight="1">
      <c r="A90" s="13"/>
      <c r="B90" s="22"/>
      <c r="C90" s="22"/>
      <c r="D90" s="104"/>
      <c r="E90" s="105"/>
      <c r="F90" s="219" t="s">
        <v>83</v>
      </c>
      <c r="G90" s="275">
        <f>'NAW2 - Total - SSEH'!G90</f>
        <v>0</v>
      </c>
      <c r="H90" s="275">
        <f>'NAW2 - Total - SSEH'!H90</f>
        <v>0</v>
      </c>
      <c r="I90" s="275">
        <f>'NAW2 - Total - SSEH'!I90</f>
        <v>0</v>
      </c>
      <c r="J90" s="275">
        <f>'NAW2 - Total - SSEH'!J90</f>
        <v>0</v>
      </c>
      <c r="K90" s="275">
        <f>'NAW2 - Total - SSEH'!K90</f>
        <v>0</v>
      </c>
      <c r="L90" s="220">
        <f t="shared" si="180"/>
        <v>0</v>
      </c>
      <c r="M90" s="275">
        <f>'NAW2 - Total - SSEH'!M90</f>
        <v>0</v>
      </c>
      <c r="N90" s="275">
        <f>'NAW2 - Total - SSEH'!N90</f>
        <v>0</v>
      </c>
      <c r="O90" s="275">
        <f>'NAW2 - Total - SSEH'!O90</f>
        <v>0</v>
      </c>
      <c r="P90" s="275">
        <f>'NAW2 - Total - SSEH'!P90</f>
        <v>0</v>
      </c>
      <c r="Q90" s="275">
        <f>'NAW2 - Total - SSEH'!Q90</f>
        <v>0</v>
      </c>
      <c r="R90" s="220">
        <f t="shared" si="181"/>
        <v>0</v>
      </c>
      <c r="S90" s="102"/>
      <c r="T90" s="102"/>
      <c r="U90" s="102"/>
      <c r="V90" s="102"/>
      <c r="W90" s="102"/>
      <c r="X90" s="220">
        <f t="shared" si="182"/>
        <v>0</v>
      </c>
      <c r="Y90" s="275">
        <f>'NAW2 - Total - SSEH'!Y90</f>
        <v>0</v>
      </c>
      <c r="Z90" s="275">
        <f>'NAW2 - Total - SSEH'!Z90</f>
        <v>0</v>
      </c>
      <c r="AA90" s="275">
        <f>'NAW2 - Total - SSEH'!AA90</f>
        <v>0</v>
      </c>
      <c r="AB90" s="275">
        <f>'NAW2 - Total - SSEH'!AB90</f>
        <v>0</v>
      </c>
      <c r="AC90" s="275">
        <f>'NAW2 - Total - SSEH'!AC90</f>
        <v>0</v>
      </c>
      <c r="AD90" s="220">
        <f t="shared" si="183"/>
        <v>0</v>
      </c>
      <c r="AE90" s="102"/>
      <c r="AF90" s="102"/>
      <c r="AG90" s="102"/>
      <c r="AH90" s="102"/>
      <c r="AI90" s="102"/>
      <c r="AJ90" s="220">
        <f t="shared" si="184"/>
        <v>0</v>
      </c>
      <c r="AK90" s="275">
        <f>'NAW2 - Total - SSEH'!AK90</f>
        <v>0</v>
      </c>
      <c r="AL90" s="275">
        <f>'NAW2 - Total - SSEH'!AL90</f>
        <v>0</v>
      </c>
      <c r="AM90" s="275">
        <f>'NAW2 - Total - SSEH'!AM90</f>
        <v>0</v>
      </c>
      <c r="AN90" s="275">
        <f>'NAW2 - Total - SSEH'!AN90</f>
        <v>0</v>
      </c>
      <c r="AO90" s="275">
        <f>'NAW2 - Total - SSEH'!AO90</f>
        <v>0</v>
      </c>
      <c r="AP90" s="220">
        <f t="shared" si="185"/>
        <v>0</v>
      </c>
    </row>
    <row r="91" spans="1:42" ht="25.5" customHeight="1" thickBot="1">
      <c r="A91" s="13"/>
      <c r="B91" s="221"/>
      <c r="C91" s="329"/>
      <c r="D91" s="330"/>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3" t="s">
        <v>13</v>
      </c>
      <c r="C92" s="282"/>
      <c r="D92" s="283"/>
      <c r="E92" s="212"/>
      <c r="F92" s="213" t="s">
        <v>78</v>
      </c>
      <c r="G92" s="275">
        <f>'NAW2 - Total - SSEH'!G92</f>
        <v>0</v>
      </c>
      <c r="H92" s="275">
        <f>'NAW2 - Total - SSEH'!H92</f>
        <v>0</v>
      </c>
      <c r="I92" s="275">
        <f>'NAW2 - Total - SSEH'!I92</f>
        <v>0</v>
      </c>
      <c r="J92" s="275">
        <f>'NAW2 - Total - SSEH'!J92</f>
        <v>0</v>
      </c>
      <c r="K92" s="275">
        <f>'NAW2 - Total - SSEH'!K92</f>
        <v>0</v>
      </c>
      <c r="L92" s="216">
        <f>SUM(G92:K92)</f>
        <v>0</v>
      </c>
      <c r="M92" s="275">
        <f>'NAW2 - Total - SSEH'!M92</f>
        <v>0</v>
      </c>
      <c r="N92" s="275">
        <f>'NAW2 - Total - SSEH'!N92</f>
        <v>0</v>
      </c>
      <c r="O92" s="275">
        <f>'NAW2 - Total - SSEH'!O92</f>
        <v>0</v>
      </c>
      <c r="P92" s="275">
        <f>'NAW2 - Total - SSEH'!P92</f>
        <v>0</v>
      </c>
      <c r="Q92" s="275">
        <f>'NAW2 - Total - SSEH'!Q92</f>
        <v>0</v>
      </c>
      <c r="R92" s="216">
        <f>SUM(M92:Q92)</f>
        <v>0</v>
      </c>
      <c r="S92" s="214"/>
      <c r="T92" s="215"/>
      <c r="U92" s="215"/>
      <c r="V92" s="215"/>
      <c r="W92" s="215"/>
      <c r="X92" s="216">
        <f>SUM(S92:W92)</f>
        <v>0</v>
      </c>
      <c r="Y92" s="276">
        <f>'NAW2 - Total - SSEH'!Y92</f>
        <v>0</v>
      </c>
      <c r="Z92" s="276">
        <f>'NAW2 - Total - SSEH'!Z92</f>
        <v>0</v>
      </c>
      <c r="AA92" s="276">
        <f>'NAW2 - Total - SSEH'!AA92</f>
        <v>0</v>
      </c>
      <c r="AB92" s="276">
        <f>'NAW2 - Total - SSEH'!AB92</f>
        <v>0</v>
      </c>
      <c r="AC92" s="276">
        <f>'NAW2 - Total - SSEH'!AC92</f>
        <v>0</v>
      </c>
      <c r="AD92" s="216">
        <f>SUM(Y92:AC92)</f>
        <v>0</v>
      </c>
      <c r="AE92" s="214"/>
      <c r="AF92" s="215"/>
      <c r="AG92" s="215"/>
      <c r="AH92" s="215"/>
      <c r="AI92" s="215"/>
      <c r="AJ92" s="216">
        <f>SUM(AE92:AI92)</f>
        <v>0</v>
      </c>
      <c r="AK92" s="276">
        <f>'NAW2 - Total - SSEH'!AK92</f>
        <v>0</v>
      </c>
      <c r="AL92" s="276">
        <f>'NAW2 - Total - SSEH'!AL92</f>
        <v>0</v>
      </c>
      <c r="AM92" s="276">
        <f>'NAW2 - Total - SSEH'!AM92</f>
        <v>0</v>
      </c>
      <c r="AN92" s="276">
        <f>'NAW2 - Total - SSEH'!AN92</f>
        <v>0</v>
      </c>
      <c r="AO92" s="276">
        <f>'NAW2 - Total - SSEH'!AO92</f>
        <v>0</v>
      </c>
      <c r="AP92" s="216">
        <f>SUM(AK92:AO92)</f>
        <v>0</v>
      </c>
    </row>
    <row r="93" spans="1:42" ht="25.5" customHeight="1">
      <c r="A93" s="13"/>
      <c r="B93" s="22"/>
      <c r="C93" s="22"/>
      <c r="D93" s="104"/>
      <c r="E93" s="105"/>
      <c r="F93" s="219" t="s">
        <v>80</v>
      </c>
      <c r="G93" s="275">
        <f>'NAW2 - Total - SSEH'!G93</f>
        <v>0</v>
      </c>
      <c r="H93" s="275">
        <f>'NAW2 - Total - SSEH'!H93</f>
        <v>0</v>
      </c>
      <c r="I93" s="275">
        <f>'NAW2 - Total - SSEH'!I93</f>
        <v>0</v>
      </c>
      <c r="J93" s="275">
        <f>'NAW2 - Total - SSEH'!J93</f>
        <v>0</v>
      </c>
      <c r="K93" s="275">
        <f>'NAW2 - Total - SSEH'!K93</f>
        <v>0</v>
      </c>
      <c r="L93" s="220">
        <f t="shared" ref="L93:L95" si="192">SUM(G93:K93)</f>
        <v>0</v>
      </c>
      <c r="M93" s="275">
        <f>'NAW2 - Total - SSEH'!M93</f>
        <v>0</v>
      </c>
      <c r="N93" s="275">
        <f>'NAW2 - Total - SSEH'!N93</f>
        <v>0</v>
      </c>
      <c r="O93" s="275">
        <f>'NAW2 - Total - SSEH'!O93</f>
        <v>0</v>
      </c>
      <c r="P93" s="275">
        <f>'NAW2 - Total - SSEH'!P93</f>
        <v>0</v>
      </c>
      <c r="Q93" s="275">
        <f>'NAW2 - Total - SSEH'!Q93</f>
        <v>0</v>
      </c>
      <c r="R93" s="220">
        <f t="shared" ref="R93:R95" si="193">SUM(M93:Q93)</f>
        <v>0</v>
      </c>
      <c r="S93" s="102"/>
      <c r="T93" s="102"/>
      <c r="U93" s="102"/>
      <c r="V93" s="102"/>
      <c r="W93" s="102"/>
      <c r="X93" s="220">
        <f t="shared" ref="X93:X95" si="194">SUM(S93:W93)</f>
        <v>0</v>
      </c>
      <c r="Y93" s="275">
        <f>'NAW2 - Total - SSEH'!Y93</f>
        <v>0</v>
      </c>
      <c r="Z93" s="275">
        <f>'NAW2 - Total - SSEH'!Z93</f>
        <v>0</v>
      </c>
      <c r="AA93" s="275">
        <f>'NAW2 - Total - SSEH'!AA93</f>
        <v>0</v>
      </c>
      <c r="AB93" s="275">
        <f>'NAW2 - Total - SSEH'!AB93</f>
        <v>0</v>
      </c>
      <c r="AC93" s="275">
        <f>'NAW2 - Total - SSEH'!AC93</f>
        <v>0</v>
      </c>
      <c r="AD93" s="220">
        <f t="shared" ref="AD93:AD95" si="195">SUM(Y93:AC93)</f>
        <v>0</v>
      </c>
      <c r="AE93" s="102"/>
      <c r="AF93" s="102"/>
      <c r="AG93" s="102"/>
      <c r="AH93" s="102"/>
      <c r="AI93" s="102"/>
      <c r="AJ93" s="220">
        <f t="shared" ref="AJ93:AJ95" si="196">SUM(AE93:AI93)</f>
        <v>0</v>
      </c>
      <c r="AK93" s="275">
        <f>'NAW2 - Total - SSEH'!AK93</f>
        <v>0</v>
      </c>
      <c r="AL93" s="275">
        <f>'NAW2 - Total - SSEH'!AL93</f>
        <v>0</v>
      </c>
      <c r="AM93" s="275">
        <f>'NAW2 - Total - SSEH'!AM93</f>
        <v>0</v>
      </c>
      <c r="AN93" s="275">
        <f>'NAW2 - Total - SSEH'!AN93</f>
        <v>0</v>
      </c>
      <c r="AO93" s="275">
        <f>'NAW2 - Total - SSEH'!AO93</f>
        <v>0</v>
      </c>
      <c r="AP93" s="220">
        <f t="shared" ref="AP93:AP95" si="197">SUM(AK93:AO93)</f>
        <v>0</v>
      </c>
    </row>
    <row r="94" spans="1:42" ht="25.5" customHeight="1">
      <c r="A94" s="13"/>
      <c r="B94" s="22"/>
      <c r="C94" s="22"/>
      <c r="D94" s="104"/>
      <c r="E94" s="105"/>
      <c r="F94" s="219" t="s">
        <v>82</v>
      </c>
      <c r="G94" s="275">
        <f>'NAW2 - Total - SSEH'!G94</f>
        <v>0</v>
      </c>
      <c r="H94" s="275">
        <f>'NAW2 - Total - SSEH'!H94</f>
        <v>0</v>
      </c>
      <c r="I94" s="275">
        <f>'NAW2 - Total - SSEH'!I94</f>
        <v>0</v>
      </c>
      <c r="J94" s="275">
        <f>'NAW2 - Total - SSEH'!J94</f>
        <v>0</v>
      </c>
      <c r="K94" s="275">
        <f>'NAW2 - Total - SSEH'!K94</f>
        <v>0</v>
      </c>
      <c r="L94" s="220">
        <f t="shared" si="192"/>
        <v>0</v>
      </c>
      <c r="M94" s="275">
        <f>'NAW2 - Total - SSEH'!M94</f>
        <v>0</v>
      </c>
      <c r="N94" s="275">
        <f>'NAW2 - Total - SSEH'!N94</f>
        <v>0</v>
      </c>
      <c r="O94" s="275">
        <f>'NAW2 - Total - SSEH'!O94</f>
        <v>0</v>
      </c>
      <c r="P94" s="275">
        <f>'NAW2 - Total - SSEH'!P94</f>
        <v>0</v>
      </c>
      <c r="Q94" s="275">
        <f>'NAW2 - Total - SSEH'!Q94</f>
        <v>0</v>
      </c>
      <c r="R94" s="220">
        <f t="shared" si="193"/>
        <v>0</v>
      </c>
      <c r="S94" s="102"/>
      <c r="T94" s="102"/>
      <c r="U94" s="102"/>
      <c r="V94" s="102"/>
      <c r="W94" s="102"/>
      <c r="X94" s="220">
        <f t="shared" si="194"/>
        <v>0</v>
      </c>
      <c r="Y94" s="275">
        <f>'NAW2 - Total - SSEH'!Y94</f>
        <v>0</v>
      </c>
      <c r="Z94" s="275">
        <f>'NAW2 - Total - SSEH'!Z94</f>
        <v>0</v>
      </c>
      <c r="AA94" s="275">
        <f>'NAW2 - Total - SSEH'!AA94</f>
        <v>0</v>
      </c>
      <c r="AB94" s="275">
        <f>'NAW2 - Total - SSEH'!AB94</f>
        <v>0</v>
      </c>
      <c r="AC94" s="275">
        <f>'NAW2 - Total - SSEH'!AC94</f>
        <v>0</v>
      </c>
      <c r="AD94" s="220">
        <f t="shared" si="195"/>
        <v>0</v>
      </c>
      <c r="AE94" s="102"/>
      <c r="AF94" s="102"/>
      <c r="AG94" s="102"/>
      <c r="AH94" s="102"/>
      <c r="AI94" s="102"/>
      <c r="AJ94" s="220">
        <f t="shared" si="196"/>
        <v>0</v>
      </c>
      <c r="AK94" s="275">
        <f>'NAW2 - Total - SSEH'!AK94</f>
        <v>0</v>
      </c>
      <c r="AL94" s="275">
        <f>'NAW2 - Total - SSEH'!AL94</f>
        <v>0</v>
      </c>
      <c r="AM94" s="275">
        <f>'NAW2 - Total - SSEH'!AM94</f>
        <v>0</v>
      </c>
      <c r="AN94" s="275">
        <f>'NAW2 - Total - SSEH'!AN94</f>
        <v>0</v>
      </c>
      <c r="AO94" s="275">
        <f>'NAW2 - Total - SSEH'!AO94</f>
        <v>0</v>
      </c>
      <c r="AP94" s="220">
        <f t="shared" si="197"/>
        <v>0</v>
      </c>
    </row>
    <row r="95" spans="1:42" ht="25.5" customHeight="1">
      <c r="A95" s="13"/>
      <c r="B95" s="22"/>
      <c r="C95" s="22"/>
      <c r="D95" s="104"/>
      <c r="E95" s="105"/>
      <c r="F95" s="219" t="s">
        <v>83</v>
      </c>
      <c r="G95" s="275">
        <f>'NAW2 - Total - SSEH'!G95</f>
        <v>0</v>
      </c>
      <c r="H95" s="275">
        <f>'NAW2 - Total - SSEH'!H95</f>
        <v>0</v>
      </c>
      <c r="I95" s="275">
        <f>'NAW2 - Total - SSEH'!I95</f>
        <v>0</v>
      </c>
      <c r="J95" s="275">
        <f>'NAW2 - Total - SSEH'!J95</f>
        <v>0</v>
      </c>
      <c r="K95" s="275">
        <f>'NAW2 - Total - SSEH'!K95</f>
        <v>0</v>
      </c>
      <c r="L95" s="220">
        <f t="shared" si="192"/>
        <v>0</v>
      </c>
      <c r="M95" s="275">
        <f>'NAW2 - Total - SSEH'!M95</f>
        <v>0</v>
      </c>
      <c r="N95" s="275">
        <f>'NAW2 - Total - SSEH'!N95</f>
        <v>0</v>
      </c>
      <c r="O95" s="275">
        <f>'NAW2 - Total - SSEH'!O95</f>
        <v>0</v>
      </c>
      <c r="P95" s="275">
        <f>'NAW2 - Total - SSEH'!P95</f>
        <v>0</v>
      </c>
      <c r="Q95" s="275">
        <f>'NAW2 - Total - SSEH'!Q95</f>
        <v>0</v>
      </c>
      <c r="R95" s="220">
        <f t="shared" si="193"/>
        <v>0</v>
      </c>
      <c r="S95" s="102"/>
      <c r="T95" s="102"/>
      <c r="U95" s="102"/>
      <c r="V95" s="102"/>
      <c r="W95" s="102"/>
      <c r="X95" s="220">
        <f t="shared" si="194"/>
        <v>0</v>
      </c>
      <c r="Y95" s="275">
        <f>'NAW2 - Total - SSEH'!Y95</f>
        <v>0</v>
      </c>
      <c r="Z95" s="275">
        <f>'NAW2 - Total - SSEH'!Z95</f>
        <v>0</v>
      </c>
      <c r="AA95" s="275">
        <f>'NAW2 - Total - SSEH'!AA95</f>
        <v>0</v>
      </c>
      <c r="AB95" s="275">
        <f>'NAW2 - Total - SSEH'!AB95</f>
        <v>0</v>
      </c>
      <c r="AC95" s="275">
        <f>'NAW2 - Total - SSEH'!AC95</f>
        <v>0</v>
      </c>
      <c r="AD95" s="220">
        <f t="shared" si="195"/>
        <v>0</v>
      </c>
      <c r="AE95" s="102"/>
      <c r="AF95" s="102"/>
      <c r="AG95" s="102"/>
      <c r="AH95" s="102"/>
      <c r="AI95" s="102"/>
      <c r="AJ95" s="220">
        <f t="shared" si="196"/>
        <v>0</v>
      </c>
      <c r="AK95" s="275">
        <f>'NAW2 - Total - SSEH'!AK95</f>
        <v>0</v>
      </c>
      <c r="AL95" s="275">
        <f>'NAW2 - Total - SSEH'!AL95</f>
        <v>0</v>
      </c>
      <c r="AM95" s="275">
        <f>'NAW2 - Total - SSEH'!AM95</f>
        <v>0</v>
      </c>
      <c r="AN95" s="275">
        <f>'NAW2 - Total - SSEH'!AN95</f>
        <v>0</v>
      </c>
      <c r="AO95" s="275">
        <f>'NAW2 - Total - SSEH'!AO95</f>
        <v>0</v>
      </c>
      <c r="AP95" s="220">
        <f t="shared" si="197"/>
        <v>0</v>
      </c>
    </row>
    <row r="96" spans="1:42" ht="25.5" customHeight="1" thickBot="1">
      <c r="A96" s="13"/>
      <c r="B96" s="221"/>
      <c r="C96" s="329"/>
      <c r="D96" s="330"/>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3" t="s">
        <v>13</v>
      </c>
      <c r="C97" s="282"/>
      <c r="D97" s="283"/>
      <c r="E97" s="212"/>
      <c r="F97" s="213" t="s">
        <v>78</v>
      </c>
      <c r="G97" s="278">
        <f>'NAW2 - Total - SSEH'!G97</f>
        <v>0</v>
      </c>
      <c r="H97" s="278">
        <f>'NAW2 - Total - SSEH'!H97</f>
        <v>0</v>
      </c>
      <c r="I97" s="278">
        <f>'NAW2 - Total - SSEH'!I97</f>
        <v>0</v>
      </c>
      <c r="J97" s="278">
        <f>'NAW2 - Total - SSEH'!J97</f>
        <v>0</v>
      </c>
      <c r="K97" s="278">
        <f>'NAW2 - Total - SSEH'!K97</f>
        <v>0</v>
      </c>
      <c r="L97" s="216">
        <f>SUM(G97:K97)</f>
        <v>0</v>
      </c>
      <c r="M97" s="278">
        <f>'NAW2 - Total - SSEH'!M97</f>
        <v>0</v>
      </c>
      <c r="N97" s="278">
        <f>'NAW2 - Total - SSEH'!N97</f>
        <v>0</v>
      </c>
      <c r="O97" s="278">
        <f>'NAW2 - Total - SSEH'!O97</f>
        <v>0</v>
      </c>
      <c r="P97" s="278">
        <f>'NAW2 - Total - SSEH'!P97</f>
        <v>0</v>
      </c>
      <c r="Q97" s="278">
        <f>'NAW2 - Total - SSEH'!Q97</f>
        <v>0</v>
      </c>
      <c r="R97" s="216">
        <f>SUM(M97:Q97)</f>
        <v>0</v>
      </c>
      <c r="S97" s="214"/>
      <c r="T97" s="215"/>
      <c r="U97" s="215"/>
      <c r="V97" s="215"/>
      <c r="W97" s="215"/>
      <c r="X97" s="216">
        <f>SUM(S97:W97)</f>
        <v>0</v>
      </c>
      <c r="Y97" s="278">
        <f>'NAW2 - Total - SSEH'!Y97</f>
        <v>0</v>
      </c>
      <c r="Z97" s="278">
        <f>'NAW2 - Total - SSEH'!Z97</f>
        <v>0</v>
      </c>
      <c r="AA97" s="278">
        <f>'NAW2 - Total - SSEH'!AA97</f>
        <v>0</v>
      </c>
      <c r="AB97" s="278">
        <f>'NAW2 - Total - SSEH'!AB97</f>
        <v>0</v>
      </c>
      <c r="AC97" s="278">
        <f>'NAW2 - Total - SSEH'!AC97</f>
        <v>0</v>
      </c>
      <c r="AD97" s="216">
        <f>SUM(Y97:AC97)</f>
        <v>0</v>
      </c>
      <c r="AE97" s="214"/>
      <c r="AF97" s="215"/>
      <c r="AG97" s="215"/>
      <c r="AH97" s="215"/>
      <c r="AI97" s="215"/>
      <c r="AJ97" s="216">
        <f>SUM(AE97:AI97)</f>
        <v>0</v>
      </c>
      <c r="AK97" s="278">
        <f>'NAW2 - Total - SSEH'!AK97</f>
        <v>0</v>
      </c>
      <c r="AL97" s="278">
        <f>'NAW2 - Total - SSEH'!AL97</f>
        <v>0</v>
      </c>
      <c r="AM97" s="278">
        <f>'NAW2 - Total - SSEH'!AM97</f>
        <v>0</v>
      </c>
      <c r="AN97" s="278">
        <f>'NAW2 - Total - SSEH'!AN97</f>
        <v>0</v>
      </c>
      <c r="AO97" s="278">
        <f>'NAW2 - Total - SSEH'!AO97</f>
        <v>0</v>
      </c>
      <c r="AP97" s="216">
        <f>SUM(AK97:AO97)</f>
        <v>0</v>
      </c>
    </row>
    <row r="98" spans="1:42" ht="25.5" customHeight="1">
      <c r="A98" s="13"/>
      <c r="B98" s="22"/>
      <c r="C98" s="22"/>
      <c r="D98" s="104"/>
      <c r="E98" s="105"/>
      <c r="F98" s="219" t="s">
        <v>80</v>
      </c>
      <c r="G98" s="275">
        <f>'NAW2 - Total - SSEH'!G98</f>
        <v>0</v>
      </c>
      <c r="H98" s="275">
        <f>'NAW2 - Total - SSEH'!H98</f>
        <v>0</v>
      </c>
      <c r="I98" s="275">
        <f>'NAW2 - Total - SSEH'!I98</f>
        <v>0</v>
      </c>
      <c r="J98" s="275">
        <f>'NAW2 - Total - SSEH'!J98</f>
        <v>0</v>
      </c>
      <c r="K98" s="275">
        <f>'NAW2 - Total - SSEH'!K98</f>
        <v>0</v>
      </c>
      <c r="L98" s="220">
        <f t="shared" ref="L98:L100" si="204">SUM(G98:K98)</f>
        <v>0</v>
      </c>
      <c r="M98" s="275">
        <f>'NAW2 - Total - SSEH'!M98</f>
        <v>0</v>
      </c>
      <c r="N98" s="275">
        <f>'NAW2 - Total - SSEH'!N98</f>
        <v>0</v>
      </c>
      <c r="O98" s="275">
        <f>'NAW2 - Total - SSEH'!O98</f>
        <v>0</v>
      </c>
      <c r="P98" s="275">
        <f>'NAW2 - Total - SSEH'!P98</f>
        <v>0</v>
      </c>
      <c r="Q98" s="275">
        <f>'NAW2 - Total - SSEH'!Q98</f>
        <v>0</v>
      </c>
      <c r="R98" s="220">
        <f t="shared" ref="R98:R100" si="205">SUM(M98:Q98)</f>
        <v>0</v>
      </c>
      <c r="S98" s="102"/>
      <c r="T98" s="102"/>
      <c r="U98" s="102"/>
      <c r="V98" s="102"/>
      <c r="W98" s="102"/>
      <c r="X98" s="220">
        <f t="shared" ref="X98:X100" si="206">SUM(S98:W98)</f>
        <v>0</v>
      </c>
      <c r="Y98" s="275">
        <f>'NAW2 - Total - SSEH'!Y98</f>
        <v>0</v>
      </c>
      <c r="Z98" s="275">
        <f>'NAW2 - Total - SSEH'!Z98</f>
        <v>0</v>
      </c>
      <c r="AA98" s="275">
        <f>'NAW2 - Total - SSEH'!AA98</f>
        <v>0</v>
      </c>
      <c r="AB98" s="275">
        <f>'NAW2 - Total - SSEH'!AB98</f>
        <v>0</v>
      </c>
      <c r="AC98" s="275">
        <f>'NAW2 - Total - SSEH'!AC98</f>
        <v>0</v>
      </c>
      <c r="AD98" s="220">
        <f t="shared" ref="AD98:AD100" si="207">SUM(Y98:AC98)</f>
        <v>0</v>
      </c>
      <c r="AE98" s="102"/>
      <c r="AF98" s="102"/>
      <c r="AG98" s="102"/>
      <c r="AH98" s="102"/>
      <c r="AI98" s="102"/>
      <c r="AJ98" s="220">
        <f t="shared" ref="AJ98:AJ100" si="208">SUM(AE98:AI98)</f>
        <v>0</v>
      </c>
      <c r="AK98" s="275">
        <f>'NAW2 - Total - SSEH'!AK98</f>
        <v>0</v>
      </c>
      <c r="AL98" s="275">
        <f>'NAW2 - Total - SSEH'!AL98</f>
        <v>0</v>
      </c>
      <c r="AM98" s="275">
        <f>'NAW2 - Total - SSEH'!AM98</f>
        <v>0</v>
      </c>
      <c r="AN98" s="275">
        <f>'NAW2 - Total - SSEH'!AN98</f>
        <v>0</v>
      </c>
      <c r="AO98" s="275">
        <f>'NAW2 - Total - SSEH'!AO98</f>
        <v>0</v>
      </c>
      <c r="AP98" s="220">
        <f t="shared" ref="AP98:AP100" si="209">SUM(AK98:AO98)</f>
        <v>0</v>
      </c>
    </row>
    <row r="99" spans="1:42" ht="25.5" customHeight="1">
      <c r="A99" s="13"/>
      <c r="B99" s="22"/>
      <c r="C99" s="22"/>
      <c r="D99" s="104"/>
      <c r="E99" s="105"/>
      <c r="F99" s="219" t="s">
        <v>82</v>
      </c>
      <c r="G99" s="275">
        <f>'NAW2 - Total - SSEH'!G99</f>
        <v>0</v>
      </c>
      <c r="H99" s="275">
        <f>'NAW2 - Total - SSEH'!H99</f>
        <v>0</v>
      </c>
      <c r="I99" s="275">
        <f>'NAW2 - Total - SSEH'!I99</f>
        <v>0</v>
      </c>
      <c r="J99" s="275">
        <f>'NAW2 - Total - SSEH'!J99</f>
        <v>0</v>
      </c>
      <c r="K99" s="275">
        <f>'NAW2 - Total - SSEH'!K99</f>
        <v>0</v>
      </c>
      <c r="L99" s="220">
        <f t="shared" si="204"/>
        <v>0</v>
      </c>
      <c r="M99" s="275">
        <f>'NAW2 - Total - SSEH'!M99</f>
        <v>0</v>
      </c>
      <c r="N99" s="275">
        <f>'NAW2 - Total - SSEH'!N99</f>
        <v>0</v>
      </c>
      <c r="O99" s="275">
        <f>'NAW2 - Total - SSEH'!O99</f>
        <v>0</v>
      </c>
      <c r="P99" s="275">
        <f>'NAW2 - Total - SSEH'!P99</f>
        <v>0</v>
      </c>
      <c r="Q99" s="275">
        <f>'NAW2 - Total - SSEH'!Q99</f>
        <v>0</v>
      </c>
      <c r="R99" s="220">
        <f t="shared" si="205"/>
        <v>0</v>
      </c>
      <c r="S99" s="102"/>
      <c r="T99" s="102"/>
      <c r="U99" s="102"/>
      <c r="V99" s="102"/>
      <c r="W99" s="102"/>
      <c r="X99" s="220">
        <f t="shared" si="206"/>
        <v>0</v>
      </c>
      <c r="Y99" s="275">
        <f>'NAW2 - Total - SSEH'!Y99</f>
        <v>0</v>
      </c>
      <c r="Z99" s="275">
        <f>'NAW2 - Total - SSEH'!Z99</f>
        <v>0</v>
      </c>
      <c r="AA99" s="275">
        <f>'NAW2 - Total - SSEH'!AA99</f>
        <v>0</v>
      </c>
      <c r="AB99" s="275">
        <f>'NAW2 - Total - SSEH'!AB99</f>
        <v>0</v>
      </c>
      <c r="AC99" s="275">
        <f>'NAW2 - Total - SSEH'!AC99</f>
        <v>0</v>
      </c>
      <c r="AD99" s="220">
        <f t="shared" si="207"/>
        <v>0</v>
      </c>
      <c r="AE99" s="102"/>
      <c r="AF99" s="102"/>
      <c r="AG99" s="102"/>
      <c r="AH99" s="102"/>
      <c r="AI99" s="102"/>
      <c r="AJ99" s="220">
        <f t="shared" si="208"/>
        <v>0</v>
      </c>
      <c r="AK99" s="275">
        <f>'NAW2 - Total - SSEH'!AK99</f>
        <v>0</v>
      </c>
      <c r="AL99" s="275">
        <f>'NAW2 - Total - SSEH'!AL99</f>
        <v>0</v>
      </c>
      <c r="AM99" s="275">
        <f>'NAW2 - Total - SSEH'!AM99</f>
        <v>0</v>
      </c>
      <c r="AN99" s="275">
        <f>'NAW2 - Total - SSEH'!AN99</f>
        <v>0</v>
      </c>
      <c r="AO99" s="275">
        <f>'NAW2 - Total - SSEH'!AO99</f>
        <v>0</v>
      </c>
      <c r="AP99" s="220">
        <f t="shared" si="209"/>
        <v>0</v>
      </c>
    </row>
    <row r="100" spans="1:42" ht="25.5" customHeight="1">
      <c r="A100" s="13"/>
      <c r="B100" s="22"/>
      <c r="C100" s="22"/>
      <c r="D100" s="104"/>
      <c r="E100" s="105"/>
      <c r="F100" s="219" t="s">
        <v>83</v>
      </c>
      <c r="G100" s="275">
        <f>'NAW2 - Total - SSEH'!G100</f>
        <v>0</v>
      </c>
      <c r="H100" s="275">
        <f>'NAW2 - Total - SSEH'!H100</f>
        <v>0</v>
      </c>
      <c r="I100" s="275">
        <f>'NAW2 - Total - SSEH'!I100</f>
        <v>0</v>
      </c>
      <c r="J100" s="275">
        <f>'NAW2 - Total - SSEH'!J100</f>
        <v>0</v>
      </c>
      <c r="K100" s="275">
        <f>'NAW2 - Total - SSEH'!K100</f>
        <v>0</v>
      </c>
      <c r="L100" s="220">
        <f t="shared" si="204"/>
        <v>0</v>
      </c>
      <c r="M100" s="275">
        <f>'NAW2 - Total - SSEH'!M100</f>
        <v>0</v>
      </c>
      <c r="N100" s="275">
        <f>'NAW2 - Total - SSEH'!N100</f>
        <v>0</v>
      </c>
      <c r="O100" s="275">
        <f>'NAW2 - Total - SSEH'!O100</f>
        <v>0</v>
      </c>
      <c r="P100" s="275">
        <f>'NAW2 - Total - SSEH'!P100</f>
        <v>0</v>
      </c>
      <c r="Q100" s="275">
        <f>'NAW2 - Total - SSEH'!Q100</f>
        <v>0</v>
      </c>
      <c r="R100" s="220">
        <f t="shared" si="205"/>
        <v>0</v>
      </c>
      <c r="S100" s="102"/>
      <c r="T100" s="102"/>
      <c r="U100" s="102"/>
      <c r="V100" s="102"/>
      <c r="W100" s="102"/>
      <c r="X100" s="220">
        <f t="shared" si="206"/>
        <v>0</v>
      </c>
      <c r="Y100" s="275">
        <f>'NAW2 - Total - SSEH'!Y100</f>
        <v>0</v>
      </c>
      <c r="Z100" s="275">
        <f>'NAW2 - Total - SSEH'!Z100</f>
        <v>0</v>
      </c>
      <c r="AA100" s="275">
        <f>'NAW2 - Total - SSEH'!AA100</f>
        <v>0</v>
      </c>
      <c r="AB100" s="275">
        <f>'NAW2 - Total - SSEH'!AB100</f>
        <v>0</v>
      </c>
      <c r="AC100" s="275">
        <f>'NAW2 - Total - SSEH'!AC100</f>
        <v>0</v>
      </c>
      <c r="AD100" s="220">
        <f t="shared" si="207"/>
        <v>0</v>
      </c>
      <c r="AE100" s="102"/>
      <c r="AF100" s="102"/>
      <c r="AG100" s="102"/>
      <c r="AH100" s="102"/>
      <c r="AI100" s="102"/>
      <c r="AJ100" s="220">
        <f t="shared" si="208"/>
        <v>0</v>
      </c>
      <c r="AK100" s="275">
        <f>'NAW2 - Total - SSEH'!AK100</f>
        <v>0</v>
      </c>
      <c r="AL100" s="275">
        <f>'NAW2 - Total - SSEH'!AL100</f>
        <v>0</v>
      </c>
      <c r="AM100" s="275">
        <f>'NAW2 - Total - SSEH'!AM100</f>
        <v>0</v>
      </c>
      <c r="AN100" s="275">
        <f>'NAW2 - Total - SSEH'!AN100</f>
        <v>0</v>
      </c>
      <c r="AO100" s="275">
        <f>'NAW2 - Total - SSEH'!AO100</f>
        <v>0</v>
      </c>
      <c r="AP100" s="220">
        <f t="shared" si="209"/>
        <v>0</v>
      </c>
    </row>
    <row r="101" spans="1:42" ht="25.5" customHeight="1" thickBot="1">
      <c r="A101" s="13"/>
      <c r="B101" s="221"/>
      <c r="C101" s="329"/>
      <c r="D101" s="330"/>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82" t="s">
        <v>21</v>
      </c>
      <c r="C104" s="282"/>
      <c r="D104" s="283"/>
      <c r="E104" s="212"/>
      <c r="F104" s="213" t="s">
        <v>78</v>
      </c>
      <c r="G104" s="275">
        <f>'NAW2 - Total - SSEH'!G104</f>
        <v>180</v>
      </c>
      <c r="H104" s="275">
        <f>'NAW2 - Total - SSEH'!H104</f>
        <v>1</v>
      </c>
      <c r="I104" s="275">
        <f>'NAW2 - Total - SSEH'!I104</f>
        <v>6</v>
      </c>
      <c r="J104" s="275">
        <f>'NAW2 - Total - SSEH'!J104</f>
        <v>0</v>
      </c>
      <c r="K104" s="275">
        <f>'NAW2 - Total - SSEH'!K104</f>
        <v>46</v>
      </c>
      <c r="L104" s="236">
        <f>SUM(G104:K104)</f>
        <v>233</v>
      </c>
      <c r="M104" s="275">
        <f>'NAW2 - Total - SSEH'!M104</f>
        <v>0</v>
      </c>
      <c r="N104" s="275">
        <f>'NAW2 - Total - SSEH'!N104</f>
        <v>0</v>
      </c>
      <c r="O104" s="275">
        <f>'NAW2 - Total - SSEH'!O104</f>
        <v>0</v>
      </c>
      <c r="P104" s="275">
        <f>'NAW2 - Total - SSEH'!P104</f>
        <v>0</v>
      </c>
      <c r="Q104" s="275">
        <f>'NAW2 - Total - SSEH'!Q104</f>
        <v>0</v>
      </c>
      <c r="R104" s="216">
        <f>SUM(M104:Q104)</f>
        <v>0</v>
      </c>
      <c r="S104" s="214"/>
      <c r="T104" s="215"/>
      <c r="U104" s="215"/>
      <c r="V104" s="215"/>
      <c r="W104" s="215"/>
      <c r="X104" s="216">
        <f>SUM(S104:W104)</f>
        <v>0</v>
      </c>
      <c r="Y104" s="276">
        <f>'NAW2 - Total - SSEH'!Y104</f>
        <v>180</v>
      </c>
      <c r="Z104" s="276">
        <f>'NAW2 - Total - SSEH'!Z104</f>
        <v>1</v>
      </c>
      <c r="AA104" s="276">
        <f>'NAW2 - Total - SSEH'!AA104</f>
        <v>6</v>
      </c>
      <c r="AB104" s="276">
        <f>'NAW2 - Total - SSEH'!AB104</f>
        <v>0</v>
      </c>
      <c r="AC104" s="276">
        <f>'NAW2 - Total - SSEH'!AC104</f>
        <v>46</v>
      </c>
      <c r="AD104" s="216">
        <f>SUM(Y104:AC104)</f>
        <v>233</v>
      </c>
      <c r="AE104" s="214"/>
      <c r="AF104" s="215"/>
      <c r="AG104" s="215"/>
      <c r="AH104" s="215"/>
      <c r="AI104" s="215"/>
      <c r="AJ104" s="216">
        <f>SUM(AE104:AI104)</f>
        <v>0</v>
      </c>
      <c r="AK104" s="276">
        <f>'NAW2 - Total - SSEH'!AK104</f>
        <v>179</v>
      </c>
      <c r="AL104" s="276">
        <f>'NAW2 - Total - SSEH'!AL104</f>
        <v>1</v>
      </c>
      <c r="AM104" s="276">
        <f>'NAW2 - Total - SSEH'!AM104</f>
        <v>1</v>
      </c>
      <c r="AN104" s="276">
        <f>'NAW2 - Total - SSEH'!AN104</f>
        <v>6</v>
      </c>
      <c r="AO104" s="276">
        <f>'NAW2 - Total - SSEH'!AO104</f>
        <v>46</v>
      </c>
      <c r="AP104" s="216">
        <f>SUM(AK104:AO104)</f>
        <v>233</v>
      </c>
    </row>
    <row r="105" spans="1:42" ht="25.5" customHeight="1">
      <c r="A105" s="13"/>
      <c r="B105" s="22"/>
      <c r="C105" s="22"/>
      <c r="D105" s="104"/>
      <c r="E105" s="105"/>
      <c r="F105" s="219" t="s">
        <v>80</v>
      </c>
      <c r="G105" s="275">
        <f>'NAW2 - Total - SSEH'!G105</f>
        <v>522</v>
      </c>
      <c r="H105" s="275">
        <f>'NAW2 - Total - SSEH'!H105</f>
        <v>18</v>
      </c>
      <c r="I105" s="275">
        <f>'NAW2 - Total - SSEH'!I105</f>
        <v>5</v>
      </c>
      <c r="J105" s="275">
        <f>'NAW2 - Total - SSEH'!J105</f>
        <v>5</v>
      </c>
      <c r="K105" s="275">
        <f>'NAW2 - Total - SSEH'!K105</f>
        <v>43</v>
      </c>
      <c r="L105" s="220">
        <f t="shared" ref="L105:L107" si="216">SUM(G105:K105)</f>
        <v>593</v>
      </c>
      <c r="M105" s="275">
        <f>'NAW2 - Total - SSEH'!M105</f>
        <v>0</v>
      </c>
      <c r="N105" s="275">
        <f>'NAW2 - Total - SSEH'!N105</f>
        <v>0</v>
      </c>
      <c r="O105" s="275">
        <f>'NAW2 - Total - SSEH'!O105</f>
        <v>0</v>
      </c>
      <c r="P105" s="275">
        <f>'NAW2 - Total - SSEH'!P105</f>
        <v>0</v>
      </c>
      <c r="Q105" s="275">
        <f>'NAW2 - Total - SSEH'!Q105</f>
        <v>0</v>
      </c>
      <c r="R105" s="220">
        <f t="shared" ref="R105:R107" si="217">SUM(M105:Q105)</f>
        <v>0</v>
      </c>
      <c r="S105" s="102"/>
      <c r="T105" s="102"/>
      <c r="U105" s="102"/>
      <c r="V105" s="102"/>
      <c r="W105" s="102"/>
      <c r="X105" s="220">
        <f t="shared" ref="X105:X107" si="218">SUM(S105:W105)</f>
        <v>0</v>
      </c>
      <c r="Y105" s="275">
        <f>'NAW2 - Total - SSEH'!Y105</f>
        <v>522</v>
      </c>
      <c r="Z105" s="275">
        <f>'NAW2 - Total - SSEH'!Z105</f>
        <v>5</v>
      </c>
      <c r="AA105" s="275">
        <f>'NAW2 - Total - SSEH'!AA105</f>
        <v>18</v>
      </c>
      <c r="AB105" s="275">
        <f>'NAW2 - Total - SSEH'!AB105</f>
        <v>5</v>
      </c>
      <c r="AC105" s="275">
        <f>'NAW2 - Total - SSEH'!AC105</f>
        <v>43</v>
      </c>
      <c r="AD105" s="220">
        <f t="shared" ref="AD105:AD107" si="219">SUM(Y105:AC105)</f>
        <v>593</v>
      </c>
      <c r="AE105" s="102"/>
      <c r="AF105" s="102"/>
      <c r="AG105" s="102"/>
      <c r="AH105" s="102"/>
      <c r="AI105" s="102"/>
      <c r="AJ105" s="220">
        <f t="shared" ref="AJ105:AJ107" si="220">SUM(AE105:AI105)</f>
        <v>0</v>
      </c>
      <c r="AK105" s="275">
        <f>'NAW2 - Total - SSEH'!AK105</f>
        <v>514</v>
      </c>
      <c r="AL105" s="275">
        <f>'NAW2 - Total - SSEH'!AL105</f>
        <v>11</v>
      </c>
      <c r="AM105" s="275">
        <f>'NAW2 - Total - SSEH'!AM105</f>
        <v>13</v>
      </c>
      <c r="AN105" s="275">
        <f>'NAW2 - Total - SSEH'!AN105</f>
        <v>7</v>
      </c>
      <c r="AO105" s="275">
        <f>'NAW2 - Total - SSEH'!AO105</f>
        <v>48</v>
      </c>
      <c r="AP105" s="220">
        <f t="shared" ref="AP105:AP107" si="221">SUM(AK105:AO105)</f>
        <v>593</v>
      </c>
    </row>
    <row r="106" spans="1:42" ht="25.5" customHeight="1">
      <c r="A106" s="13"/>
      <c r="B106" s="22"/>
      <c r="C106" s="22"/>
      <c r="D106" s="104"/>
      <c r="E106" s="105"/>
      <c r="F106" s="219" t="s">
        <v>82</v>
      </c>
      <c r="G106" s="275">
        <f>'NAW2 - Total - SSEH'!G106</f>
        <v>132</v>
      </c>
      <c r="H106" s="275">
        <f>'NAW2 - Total - SSEH'!H106</f>
        <v>0</v>
      </c>
      <c r="I106" s="275">
        <f>'NAW2 - Total - SSEH'!I106</f>
        <v>3</v>
      </c>
      <c r="J106" s="275">
        <f>'NAW2 - Total - SSEH'!J106</f>
        <v>4</v>
      </c>
      <c r="K106" s="275">
        <f>'NAW2 - Total - SSEH'!K106</f>
        <v>14</v>
      </c>
      <c r="L106" s="220">
        <f t="shared" si="216"/>
        <v>153</v>
      </c>
      <c r="M106" s="275">
        <f>'NAW2 - Total - SSEH'!M106</f>
        <v>0</v>
      </c>
      <c r="N106" s="275">
        <f>'NAW2 - Total - SSEH'!N106</f>
        <v>0</v>
      </c>
      <c r="O106" s="275">
        <f>'NAW2 - Total - SSEH'!O106</f>
        <v>0</v>
      </c>
      <c r="P106" s="275">
        <f>'NAW2 - Total - SSEH'!P106</f>
        <v>0</v>
      </c>
      <c r="Q106" s="275">
        <f>'NAW2 - Total - SSEH'!Q106</f>
        <v>0</v>
      </c>
      <c r="R106" s="220">
        <f t="shared" si="217"/>
        <v>0</v>
      </c>
      <c r="S106" s="102"/>
      <c r="T106" s="102"/>
      <c r="U106" s="102"/>
      <c r="V106" s="102"/>
      <c r="W106" s="102"/>
      <c r="X106" s="220">
        <f t="shared" si="218"/>
        <v>0</v>
      </c>
      <c r="Y106" s="275">
        <f>'NAW2 - Total - SSEH'!Y106</f>
        <v>116</v>
      </c>
      <c r="Z106" s="275">
        <f>'NAW2 - Total - SSEH'!Z106</f>
        <v>16</v>
      </c>
      <c r="AA106" s="275">
        <f>'NAW2 - Total - SSEH'!AA106</f>
        <v>0</v>
      </c>
      <c r="AB106" s="275">
        <f>'NAW2 - Total - SSEH'!AB106</f>
        <v>7</v>
      </c>
      <c r="AC106" s="275">
        <f>'NAW2 - Total - SSEH'!AC106</f>
        <v>14</v>
      </c>
      <c r="AD106" s="220">
        <f t="shared" si="219"/>
        <v>153</v>
      </c>
      <c r="AE106" s="102"/>
      <c r="AF106" s="102"/>
      <c r="AG106" s="102"/>
      <c r="AH106" s="102"/>
      <c r="AI106" s="102"/>
      <c r="AJ106" s="220">
        <f t="shared" si="220"/>
        <v>0</v>
      </c>
      <c r="AK106" s="275">
        <f>'NAW2 - Total - SSEH'!AK106</f>
        <v>115</v>
      </c>
      <c r="AL106" s="275">
        <f>'NAW2 - Total - SSEH'!AL106</f>
        <v>17</v>
      </c>
      <c r="AM106" s="275">
        <f>'NAW2 - Total - SSEH'!AM106</f>
        <v>0</v>
      </c>
      <c r="AN106" s="275">
        <f>'NAW2 - Total - SSEH'!AN106</f>
        <v>0</v>
      </c>
      <c r="AO106" s="275">
        <f>'NAW2 - Total - SSEH'!AO106</f>
        <v>21</v>
      </c>
      <c r="AP106" s="220">
        <f t="shared" si="221"/>
        <v>153</v>
      </c>
    </row>
    <row r="107" spans="1:42" ht="25.5" customHeight="1">
      <c r="A107" s="13"/>
      <c r="B107" s="22"/>
      <c r="C107" s="22"/>
      <c r="D107" s="104"/>
      <c r="E107" s="105"/>
      <c r="F107" s="219" t="s">
        <v>83</v>
      </c>
      <c r="G107" s="275">
        <f>'NAW2 - Total - SSEH'!G107</f>
        <v>0</v>
      </c>
      <c r="H107" s="275">
        <f>'NAW2 - Total - SSEH'!H107</f>
        <v>0</v>
      </c>
      <c r="I107" s="275">
        <f>'NAW2 - Total - SSEH'!I107</f>
        <v>0</v>
      </c>
      <c r="J107" s="275">
        <f>'NAW2 - Total - SSEH'!J107</f>
        <v>0</v>
      </c>
      <c r="K107" s="275">
        <f>'NAW2 - Total - SSEH'!K107</f>
        <v>0</v>
      </c>
      <c r="L107" s="220">
        <f t="shared" si="216"/>
        <v>0</v>
      </c>
      <c r="M107" s="275">
        <f>'NAW2 - Total - SSEH'!M107</f>
        <v>0</v>
      </c>
      <c r="N107" s="275">
        <f>'NAW2 - Total - SSEH'!N107</f>
        <v>0</v>
      </c>
      <c r="O107" s="275">
        <f>'NAW2 - Total - SSEH'!O107</f>
        <v>0</v>
      </c>
      <c r="P107" s="275">
        <f>'NAW2 - Total - SSEH'!P107</f>
        <v>0</v>
      </c>
      <c r="Q107" s="275">
        <f>'NAW2 - Total - SSEH'!Q107</f>
        <v>0</v>
      </c>
      <c r="R107" s="220">
        <f t="shared" si="217"/>
        <v>0</v>
      </c>
      <c r="S107" s="102"/>
      <c r="T107" s="102"/>
      <c r="U107" s="102"/>
      <c r="V107" s="102"/>
      <c r="W107" s="102"/>
      <c r="X107" s="220">
        <f t="shared" si="218"/>
        <v>0</v>
      </c>
      <c r="Y107" s="275">
        <f>'NAW2 - Total - SSEH'!Y107</f>
        <v>0</v>
      </c>
      <c r="Z107" s="275">
        <f>'NAW2 - Total - SSEH'!Z107</f>
        <v>0</v>
      </c>
      <c r="AA107" s="275">
        <f>'NAW2 - Total - SSEH'!AA107</f>
        <v>0</v>
      </c>
      <c r="AB107" s="275">
        <f>'NAW2 - Total - SSEH'!AB107</f>
        <v>0</v>
      </c>
      <c r="AC107" s="275">
        <f>'NAW2 - Total - SSEH'!AC107</f>
        <v>0</v>
      </c>
      <c r="AD107" s="220">
        <f t="shared" si="219"/>
        <v>0</v>
      </c>
      <c r="AE107" s="102"/>
      <c r="AF107" s="102"/>
      <c r="AG107" s="102"/>
      <c r="AH107" s="102"/>
      <c r="AI107" s="102"/>
      <c r="AJ107" s="220">
        <f t="shared" si="220"/>
        <v>0</v>
      </c>
      <c r="AK107" s="275">
        <f>'NAW2 - Total - SSEH'!AK107</f>
        <v>0</v>
      </c>
      <c r="AL107" s="275">
        <f>'NAW2 - Total - SSEH'!AL107</f>
        <v>0</v>
      </c>
      <c r="AM107" s="275">
        <f>'NAW2 - Total - SSEH'!AM107</f>
        <v>0</v>
      </c>
      <c r="AN107" s="275">
        <f>'NAW2 - Total - SSEH'!AN107</f>
        <v>0</v>
      </c>
      <c r="AO107" s="275">
        <f>'NAW2 - Total - SSEH'!AO107</f>
        <v>0</v>
      </c>
      <c r="AP107" s="220">
        <f t="shared" si="221"/>
        <v>0</v>
      </c>
    </row>
    <row r="108" spans="1:42" ht="25.5" customHeight="1" thickBot="1">
      <c r="A108" s="13"/>
      <c r="B108" s="221"/>
      <c r="C108" s="329"/>
      <c r="D108" s="330"/>
      <c r="E108" s="102"/>
      <c r="F108" s="223"/>
      <c r="G108" s="224">
        <f>SUM(G104:G107)</f>
        <v>834</v>
      </c>
      <c r="H108" s="225">
        <f t="shared" ref="H108:K108" si="222">SUM(H104:H107)</f>
        <v>19</v>
      </c>
      <c r="I108" s="225">
        <f t="shared" si="222"/>
        <v>14</v>
      </c>
      <c r="J108" s="225">
        <f t="shared" si="222"/>
        <v>9</v>
      </c>
      <c r="K108" s="225">
        <f t="shared" si="222"/>
        <v>103</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818</v>
      </c>
      <c r="Z108" s="225">
        <f t="shared" ref="Z108:AC108" si="225">SUM(Z104:Z107)</f>
        <v>22</v>
      </c>
      <c r="AA108" s="225">
        <f t="shared" si="225"/>
        <v>24</v>
      </c>
      <c r="AB108" s="225">
        <f t="shared" si="225"/>
        <v>12</v>
      </c>
      <c r="AC108" s="225">
        <f t="shared" si="225"/>
        <v>103</v>
      </c>
      <c r="AD108" s="150"/>
      <c r="AE108" s="224">
        <f>SUM(AE104:AE107)</f>
        <v>0</v>
      </c>
      <c r="AF108" s="225">
        <f t="shared" ref="AF108:AI108" si="226">SUM(AF104:AF107)</f>
        <v>0</v>
      </c>
      <c r="AG108" s="225">
        <f t="shared" si="226"/>
        <v>0</v>
      </c>
      <c r="AH108" s="225">
        <f t="shared" si="226"/>
        <v>0</v>
      </c>
      <c r="AI108" s="225">
        <f t="shared" si="226"/>
        <v>0</v>
      </c>
      <c r="AJ108" s="150"/>
      <c r="AK108" s="224">
        <f>SUM(AK104:AK107)</f>
        <v>808</v>
      </c>
      <c r="AL108" s="225">
        <f t="shared" ref="AL108:AO108" si="227">SUM(AL104:AL107)</f>
        <v>29</v>
      </c>
      <c r="AM108" s="225">
        <f t="shared" si="227"/>
        <v>14</v>
      </c>
      <c r="AN108" s="225">
        <f t="shared" si="227"/>
        <v>13</v>
      </c>
      <c r="AO108" s="225">
        <f t="shared" si="227"/>
        <v>115</v>
      </c>
      <c r="AP108" s="150"/>
    </row>
    <row r="109" spans="1:42" ht="25.5" customHeight="1">
      <c r="A109" s="13"/>
      <c r="B109" s="282" t="s">
        <v>22</v>
      </c>
      <c r="C109" s="282"/>
      <c r="D109" s="283"/>
      <c r="E109" s="212"/>
      <c r="F109" s="213" t="s">
        <v>78</v>
      </c>
      <c r="G109" s="275">
        <f>'NAW2 - Total - SSEH'!G109</f>
        <v>0</v>
      </c>
      <c r="H109" s="275">
        <f>'NAW2 - Total - SSEH'!H109</f>
        <v>0</v>
      </c>
      <c r="I109" s="275">
        <f>'NAW2 - Total - SSEH'!I109</f>
        <v>0</v>
      </c>
      <c r="J109" s="275">
        <f>'NAW2 - Total - SSEH'!J109</f>
        <v>0</v>
      </c>
      <c r="K109" s="275">
        <f>'NAW2 - Total - SSEH'!K109</f>
        <v>0</v>
      </c>
      <c r="L109" s="216">
        <f>SUM(G109:K109)</f>
        <v>0</v>
      </c>
      <c r="M109" s="275">
        <f>'NAW2 - Total - SSEH'!M109</f>
        <v>0</v>
      </c>
      <c r="N109" s="275">
        <f>'NAW2 - Total - SSEH'!N109</f>
        <v>0</v>
      </c>
      <c r="O109" s="275">
        <f>'NAW2 - Total - SSEH'!O109</f>
        <v>0</v>
      </c>
      <c r="P109" s="275">
        <f>'NAW2 - Total - SSEH'!P109</f>
        <v>0</v>
      </c>
      <c r="Q109" s="275">
        <f>'NAW2 - Total - SSEH'!Q109</f>
        <v>0</v>
      </c>
      <c r="R109" s="216">
        <f>SUM(M109:Q109)</f>
        <v>0</v>
      </c>
      <c r="S109" s="214"/>
      <c r="T109" s="215"/>
      <c r="U109" s="215"/>
      <c r="V109" s="215"/>
      <c r="W109" s="215"/>
      <c r="X109" s="216">
        <f>SUM(S109:W109)</f>
        <v>0</v>
      </c>
      <c r="Y109" s="276">
        <f>'NAW2 - Total - SSEH'!Y109</f>
        <v>0</v>
      </c>
      <c r="Z109" s="276">
        <f>'NAW2 - Total - SSEH'!Z109</f>
        <v>0</v>
      </c>
      <c r="AA109" s="276">
        <f>'NAW2 - Total - SSEH'!AA109</f>
        <v>0</v>
      </c>
      <c r="AB109" s="276">
        <f>'NAW2 - Total - SSEH'!AB109</f>
        <v>0</v>
      </c>
      <c r="AC109" s="276">
        <f>'NAW2 - Total - SSEH'!AC109</f>
        <v>0</v>
      </c>
      <c r="AD109" s="216">
        <f>SUM(Y109:AC109)</f>
        <v>0</v>
      </c>
      <c r="AE109" s="214"/>
      <c r="AF109" s="215"/>
      <c r="AG109" s="215"/>
      <c r="AH109" s="215"/>
      <c r="AI109" s="215"/>
      <c r="AJ109" s="216">
        <f>SUM(AE109:AI109)</f>
        <v>0</v>
      </c>
      <c r="AK109" s="276">
        <f>'NAW2 - Total - SSEH'!AK109</f>
        <v>0</v>
      </c>
      <c r="AL109" s="276">
        <f>'NAW2 - Total - SSEH'!AL109</f>
        <v>0</v>
      </c>
      <c r="AM109" s="276">
        <f>'NAW2 - Total - SSEH'!AM109</f>
        <v>0</v>
      </c>
      <c r="AN109" s="276">
        <f>'NAW2 - Total - SSEH'!AN109</f>
        <v>0</v>
      </c>
      <c r="AO109" s="276">
        <f>'NAW2 - Total - SSEH'!AO109</f>
        <v>0</v>
      </c>
      <c r="AP109" s="216">
        <f>SUM(AK109:AO109)</f>
        <v>0</v>
      </c>
    </row>
    <row r="110" spans="1:42" ht="25.5" customHeight="1">
      <c r="A110" s="13"/>
      <c r="B110" s="22"/>
      <c r="C110" s="22"/>
      <c r="D110" s="104"/>
      <c r="E110" s="105"/>
      <c r="F110" s="219" t="s">
        <v>80</v>
      </c>
      <c r="G110" s="275">
        <f>'NAW2 - Total - SSEH'!G110</f>
        <v>285</v>
      </c>
      <c r="H110" s="275">
        <f>'NAW2 - Total - SSEH'!H110</f>
        <v>65</v>
      </c>
      <c r="I110" s="275">
        <f>'NAW2 - Total - SSEH'!I110</f>
        <v>190</v>
      </c>
      <c r="J110" s="275">
        <f>'NAW2 - Total - SSEH'!J110</f>
        <v>22</v>
      </c>
      <c r="K110" s="275">
        <f>'NAW2 - Total - SSEH'!K110</f>
        <v>56</v>
      </c>
      <c r="L110" s="220">
        <f t="shared" ref="L110:L112" si="228">SUM(G110:K110)</f>
        <v>618</v>
      </c>
      <c r="M110" s="275">
        <f>'NAW2 - Total - SSEH'!M110</f>
        <v>0</v>
      </c>
      <c r="N110" s="275">
        <f>'NAW2 - Total - SSEH'!N110</f>
        <v>0</v>
      </c>
      <c r="O110" s="275">
        <f>'NAW2 - Total - SSEH'!O110</f>
        <v>0</v>
      </c>
      <c r="P110" s="275">
        <f>'NAW2 - Total - SSEH'!P110</f>
        <v>0</v>
      </c>
      <c r="Q110" s="275">
        <f>'NAW2 - Total - SSEH'!Q110</f>
        <v>0</v>
      </c>
      <c r="R110" s="220">
        <f t="shared" ref="R110:R112" si="229">SUM(M110:Q110)</f>
        <v>0</v>
      </c>
      <c r="S110" s="102"/>
      <c r="T110" s="102"/>
      <c r="U110" s="102"/>
      <c r="V110" s="102"/>
      <c r="W110" s="102"/>
      <c r="X110" s="220">
        <f t="shared" ref="X110:X112" si="230">SUM(S110:W110)</f>
        <v>0</v>
      </c>
      <c r="Y110" s="275">
        <f>'NAW2 - Total - SSEH'!Y110</f>
        <v>251</v>
      </c>
      <c r="Z110" s="275">
        <f>'NAW2 - Total - SSEH'!Z110</f>
        <v>64</v>
      </c>
      <c r="AA110" s="275">
        <f>'NAW2 - Total - SSEH'!AA110</f>
        <v>184</v>
      </c>
      <c r="AB110" s="275">
        <f>'NAW2 - Total - SSEH'!AB110</f>
        <v>52</v>
      </c>
      <c r="AC110" s="275">
        <f>'NAW2 - Total - SSEH'!AC110</f>
        <v>67</v>
      </c>
      <c r="AD110" s="220">
        <f t="shared" ref="AD110:AD112" si="231">SUM(Y110:AC110)</f>
        <v>618</v>
      </c>
      <c r="AE110" s="102"/>
      <c r="AF110" s="102"/>
      <c r="AG110" s="102"/>
      <c r="AH110" s="102"/>
      <c r="AI110" s="102"/>
      <c r="AJ110" s="220">
        <f t="shared" ref="AJ110:AJ112" si="232">SUM(AE110:AI110)</f>
        <v>0</v>
      </c>
      <c r="AK110" s="275">
        <f>'NAW2 - Total - SSEH'!AK110</f>
        <v>215</v>
      </c>
      <c r="AL110" s="275">
        <f>'NAW2 - Total - SSEH'!AL110</f>
        <v>68</v>
      </c>
      <c r="AM110" s="275">
        <f>'NAW2 - Total - SSEH'!AM110</f>
        <v>121</v>
      </c>
      <c r="AN110" s="275">
        <f>'NAW2 - Total - SSEH'!AN110</f>
        <v>115</v>
      </c>
      <c r="AO110" s="275">
        <f>'NAW2 - Total - SSEH'!AO110</f>
        <v>99</v>
      </c>
      <c r="AP110" s="220">
        <f t="shared" ref="AP110:AP112" si="233">SUM(AK110:AO110)</f>
        <v>618</v>
      </c>
    </row>
    <row r="111" spans="1:42" ht="25.5" customHeight="1">
      <c r="A111" s="13"/>
      <c r="B111" s="22"/>
      <c r="C111" s="22"/>
      <c r="D111" s="104"/>
      <c r="E111" s="105"/>
      <c r="F111" s="219" t="s">
        <v>82</v>
      </c>
      <c r="G111" s="275">
        <f>'NAW2 - Total - SSEH'!G111</f>
        <v>7</v>
      </c>
      <c r="H111" s="275">
        <f>'NAW2 - Total - SSEH'!H111</f>
        <v>0</v>
      </c>
      <c r="I111" s="275">
        <f>'NAW2 - Total - SSEH'!I111</f>
        <v>2</v>
      </c>
      <c r="J111" s="275">
        <f>'NAW2 - Total - SSEH'!J111</f>
        <v>0</v>
      </c>
      <c r="K111" s="275">
        <f>'NAW2 - Total - SSEH'!K111</f>
        <v>0</v>
      </c>
      <c r="L111" s="220">
        <f t="shared" si="228"/>
        <v>9</v>
      </c>
      <c r="M111" s="275">
        <f>'NAW2 - Total - SSEH'!M111</f>
        <v>0</v>
      </c>
      <c r="N111" s="275">
        <f>'NAW2 - Total - SSEH'!N111</f>
        <v>0</v>
      </c>
      <c r="O111" s="275">
        <f>'NAW2 - Total - SSEH'!O111</f>
        <v>0</v>
      </c>
      <c r="P111" s="275">
        <f>'NAW2 - Total - SSEH'!P111</f>
        <v>0</v>
      </c>
      <c r="Q111" s="275">
        <f>'NAW2 - Total - SSEH'!Q111</f>
        <v>0</v>
      </c>
      <c r="R111" s="220">
        <f t="shared" si="229"/>
        <v>0</v>
      </c>
      <c r="S111" s="102"/>
      <c r="T111" s="102"/>
      <c r="U111" s="102"/>
      <c r="V111" s="102"/>
      <c r="W111" s="102"/>
      <c r="X111" s="220">
        <f t="shared" si="230"/>
        <v>0</v>
      </c>
      <c r="Y111" s="275">
        <f>'NAW2 - Total - SSEH'!Y111</f>
        <v>5</v>
      </c>
      <c r="Z111" s="275">
        <f>'NAW2 - Total - SSEH'!Z111</f>
        <v>2</v>
      </c>
      <c r="AA111" s="275">
        <f>'NAW2 - Total - SSEH'!AA111</f>
        <v>2</v>
      </c>
      <c r="AB111" s="275">
        <f>'NAW2 - Total - SSEH'!AB111</f>
        <v>0</v>
      </c>
      <c r="AC111" s="275">
        <f>'NAW2 - Total - SSEH'!AC111</f>
        <v>0</v>
      </c>
      <c r="AD111" s="220">
        <f t="shared" si="231"/>
        <v>9</v>
      </c>
      <c r="AE111" s="102"/>
      <c r="AF111" s="102"/>
      <c r="AG111" s="102"/>
      <c r="AH111" s="102"/>
      <c r="AI111" s="102"/>
      <c r="AJ111" s="220">
        <f t="shared" si="232"/>
        <v>0</v>
      </c>
      <c r="AK111" s="275">
        <f>'NAW2 - Total - SSEH'!AK111</f>
        <v>5</v>
      </c>
      <c r="AL111" s="275">
        <f>'NAW2 - Total - SSEH'!AL111</f>
        <v>2</v>
      </c>
      <c r="AM111" s="275">
        <f>'NAW2 - Total - SSEH'!AM111</f>
        <v>2</v>
      </c>
      <c r="AN111" s="275">
        <f>'NAW2 - Total - SSEH'!AN111</f>
        <v>0</v>
      </c>
      <c r="AO111" s="275">
        <f>'NAW2 - Total - SSEH'!AO111</f>
        <v>0</v>
      </c>
      <c r="AP111" s="220">
        <f t="shared" si="233"/>
        <v>9</v>
      </c>
    </row>
    <row r="112" spans="1:42" ht="25.5" customHeight="1">
      <c r="A112" s="13"/>
      <c r="B112" s="22"/>
      <c r="C112" s="22"/>
      <c r="D112" s="104"/>
      <c r="E112" s="105"/>
      <c r="F112" s="219" t="s">
        <v>83</v>
      </c>
      <c r="G112" s="275">
        <f>'NAW2 - Total - SSEH'!G112</f>
        <v>0</v>
      </c>
      <c r="H112" s="275">
        <f>'NAW2 - Total - SSEH'!H112</f>
        <v>0</v>
      </c>
      <c r="I112" s="275">
        <f>'NAW2 - Total - SSEH'!I112</f>
        <v>0</v>
      </c>
      <c r="J112" s="275">
        <f>'NAW2 - Total - SSEH'!J112</f>
        <v>0</v>
      </c>
      <c r="K112" s="275">
        <f>'NAW2 - Total - SSEH'!K112</f>
        <v>0</v>
      </c>
      <c r="L112" s="220">
        <f t="shared" si="228"/>
        <v>0</v>
      </c>
      <c r="M112" s="275">
        <f>'NAW2 - Total - SSEH'!M112</f>
        <v>0</v>
      </c>
      <c r="N112" s="275">
        <f>'NAW2 - Total - SSEH'!N112</f>
        <v>0</v>
      </c>
      <c r="O112" s="275">
        <f>'NAW2 - Total - SSEH'!O112</f>
        <v>0</v>
      </c>
      <c r="P112" s="275">
        <f>'NAW2 - Total - SSEH'!P112</f>
        <v>0</v>
      </c>
      <c r="Q112" s="275">
        <f>'NAW2 - Total - SSEH'!Q112</f>
        <v>0</v>
      </c>
      <c r="R112" s="220">
        <f t="shared" si="229"/>
        <v>0</v>
      </c>
      <c r="S112" s="102"/>
      <c r="T112" s="102"/>
      <c r="U112" s="102"/>
      <c r="V112" s="102"/>
      <c r="W112" s="102"/>
      <c r="X112" s="220">
        <f t="shared" si="230"/>
        <v>0</v>
      </c>
      <c r="Y112" s="275">
        <f>'NAW2 - Total - SSEH'!Y112</f>
        <v>0</v>
      </c>
      <c r="Z112" s="275">
        <f>'NAW2 - Total - SSEH'!Z112</f>
        <v>0</v>
      </c>
      <c r="AA112" s="275">
        <f>'NAW2 - Total - SSEH'!AA112</f>
        <v>0</v>
      </c>
      <c r="AB112" s="275">
        <f>'NAW2 - Total - SSEH'!AB112</f>
        <v>0</v>
      </c>
      <c r="AC112" s="275">
        <f>'NAW2 - Total - SSEH'!AC112</f>
        <v>0</v>
      </c>
      <c r="AD112" s="220">
        <f t="shared" si="231"/>
        <v>0</v>
      </c>
      <c r="AE112" s="102"/>
      <c r="AF112" s="102"/>
      <c r="AG112" s="102"/>
      <c r="AH112" s="102"/>
      <c r="AI112" s="102"/>
      <c r="AJ112" s="220">
        <f t="shared" si="232"/>
        <v>0</v>
      </c>
      <c r="AK112" s="275">
        <f>'NAW2 - Total - SSEH'!AK112</f>
        <v>0</v>
      </c>
      <c r="AL112" s="275">
        <f>'NAW2 - Total - SSEH'!AL112</f>
        <v>0</v>
      </c>
      <c r="AM112" s="275">
        <f>'NAW2 - Total - SSEH'!AM112</f>
        <v>0</v>
      </c>
      <c r="AN112" s="275">
        <f>'NAW2 - Total - SSEH'!AN112</f>
        <v>0</v>
      </c>
      <c r="AO112" s="275">
        <f>'NAW2 - Total - SSEH'!AO112</f>
        <v>0</v>
      </c>
      <c r="AP112" s="220">
        <f t="shared" si="233"/>
        <v>0</v>
      </c>
    </row>
    <row r="113" spans="1:42" ht="25.5" customHeight="1" thickBot="1">
      <c r="A113" s="13"/>
      <c r="B113" s="221"/>
      <c r="C113" s="329"/>
      <c r="D113" s="330"/>
      <c r="E113" s="102"/>
      <c r="F113" s="223"/>
      <c r="G113" s="224">
        <f>SUM(G109:G112)</f>
        <v>292</v>
      </c>
      <c r="H113" s="225">
        <f t="shared" ref="H113:K113" si="234">SUM(H109:H112)</f>
        <v>65</v>
      </c>
      <c r="I113" s="225">
        <f t="shared" si="234"/>
        <v>192</v>
      </c>
      <c r="J113" s="225">
        <f t="shared" si="234"/>
        <v>22</v>
      </c>
      <c r="K113" s="225">
        <f t="shared" si="234"/>
        <v>56</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256</v>
      </c>
      <c r="Z113" s="225">
        <f t="shared" ref="Z113:AC113" si="237">SUM(Z109:Z112)</f>
        <v>66</v>
      </c>
      <c r="AA113" s="225">
        <f t="shared" si="237"/>
        <v>186</v>
      </c>
      <c r="AB113" s="225">
        <f t="shared" si="237"/>
        <v>52</v>
      </c>
      <c r="AC113" s="225">
        <f t="shared" si="237"/>
        <v>67</v>
      </c>
      <c r="AD113" s="150"/>
      <c r="AE113" s="224">
        <f>SUM(AE109:AE112)</f>
        <v>0</v>
      </c>
      <c r="AF113" s="225">
        <f t="shared" ref="AF113:AI113" si="238">SUM(AF109:AF112)</f>
        <v>0</v>
      </c>
      <c r="AG113" s="225">
        <f t="shared" si="238"/>
        <v>0</v>
      </c>
      <c r="AH113" s="225">
        <f t="shared" si="238"/>
        <v>0</v>
      </c>
      <c r="AI113" s="225">
        <f t="shared" si="238"/>
        <v>0</v>
      </c>
      <c r="AJ113" s="150"/>
      <c r="AK113" s="224">
        <f>SUM(AK109:AK112)</f>
        <v>220</v>
      </c>
      <c r="AL113" s="225">
        <f t="shared" ref="AL113:AO113" si="239">SUM(AL109:AL112)</f>
        <v>70</v>
      </c>
      <c r="AM113" s="225">
        <f t="shared" si="239"/>
        <v>123</v>
      </c>
      <c r="AN113" s="225">
        <f t="shared" si="239"/>
        <v>115</v>
      </c>
      <c r="AO113" s="225">
        <f t="shared" si="239"/>
        <v>99</v>
      </c>
      <c r="AP113" s="150"/>
    </row>
    <row r="114" spans="1:42" ht="25.5" customHeight="1">
      <c r="A114" s="13"/>
      <c r="B114" s="282" t="s">
        <v>23</v>
      </c>
      <c r="C114" s="282"/>
      <c r="D114" s="283"/>
      <c r="E114" s="212"/>
      <c r="F114" s="213" t="s">
        <v>78</v>
      </c>
      <c r="G114" s="275">
        <f>'NAW2 - Total - SSEH'!G114</f>
        <v>0</v>
      </c>
      <c r="H114" s="275">
        <f>'NAW2 - Total - SSEH'!H114</f>
        <v>0</v>
      </c>
      <c r="I114" s="275">
        <f>'NAW2 - Total - SSEH'!I114</f>
        <v>0</v>
      </c>
      <c r="J114" s="275">
        <f>'NAW2 - Total - SSEH'!J114</f>
        <v>0</v>
      </c>
      <c r="K114" s="275">
        <f>'NAW2 - Total - SSEH'!K114</f>
        <v>0</v>
      </c>
      <c r="L114" s="216">
        <f>SUM(G114:K114)</f>
        <v>0</v>
      </c>
      <c r="M114" s="275">
        <f>'NAW2 - Total - SSEH'!M114</f>
        <v>0</v>
      </c>
      <c r="N114" s="275">
        <f>'NAW2 - Total - SSEH'!N114</f>
        <v>0</v>
      </c>
      <c r="O114" s="275">
        <f>'NAW2 - Total - SSEH'!O114</f>
        <v>0</v>
      </c>
      <c r="P114" s="275">
        <f>'NAW2 - Total - SSEH'!P114</f>
        <v>0</v>
      </c>
      <c r="Q114" s="275">
        <f>'NAW2 - Total - SSEH'!Q114</f>
        <v>0</v>
      </c>
      <c r="R114" s="216">
        <f>SUM(M114:Q114)</f>
        <v>0</v>
      </c>
      <c r="S114" s="214"/>
      <c r="T114" s="215"/>
      <c r="U114" s="215"/>
      <c r="V114" s="215"/>
      <c r="W114" s="215"/>
      <c r="X114" s="216">
        <f>SUM(S114:W114)</f>
        <v>0</v>
      </c>
      <c r="Y114" s="276">
        <f>'NAW2 - Total - SSEH'!Y114</f>
        <v>0</v>
      </c>
      <c r="Z114" s="276">
        <f>'NAW2 - Total - SSEH'!Z114</f>
        <v>0</v>
      </c>
      <c r="AA114" s="276">
        <f>'NAW2 - Total - SSEH'!AA114</f>
        <v>0</v>
      </c>
      <c r="AB114" s="276">
        <f>'NAW2 - Total - SSEH'!AB114</f>
        <v>0</v>
      </c>
      <c r="AC114" s="276">
        <f>'NAW2 - Total - SSEH'!AC114</f>
        <v>0</v>
      </c>
      <c r="AD114" s="216">
        <f>SUM(Y114:AC114)</f>
        <v>0</v>
      </c>
      <c r="AE114" s="214"/>
      <c r="AF114" s="215"/>
      <c r="AG114" s="215"/>
      <c r="AH114" s="215"/>
      <c r="AI114" s="215"/>
      <c r="AJ114" s="216">
        <f>SUM(AE114:AI114)</f>
        <v>0</v>
      </c>
      <c r="AK114" s="276">
        <f>'NAW2 - Total - SSEH'!AK114</f>
        <v>0</v>
      </c>
      <c r="AL114" s="276">
        <f>'NAW2 - Total - SSEH'!AL114</f>
        <v>0</v>
      </c>
      <c r="AM114" s="276">
        <f>'NAW2 - Total - SSEH'!AM114</f>
        <v>0</v>
      </c>
      <c r="AN114" s="276">
        <f>'NAW2 - Total - SSEH'!AN114</f>
        <v>0</v>
      </c>
      <c r="AO114" s="276">
        <f>'NAW2 - Total - SSEH'!AO114</f>
        <v>0</v>
      </c>
      <c r="AP114" s="216">
        <f>SUM(AK114:AO114)</f>
        <v>0</v>
      </c>
    </row>
    <row r="115" spans="1:42" ht="25.5" customHeight="1">
      <c r="A115" s="13"/>
      <c r="B115" s="22"/>
      <c r="C115" s="22"/>
      <c r="D115" s="104"/>
      <c r="E115" s="105"/>
      <c r="F115" s="219" t="s">
        <v>80</v>
      </c>
      <c r="G115" s="275">
        <f>'NAW2 - Total - SSEH'!G115</f>
        <v>0</v>
      </c>
      <c r="H115" s="275">
        <f>'NAW2 - Total - SSEH'!H115</f>
        <v>0</v>
      </c>
      <c r="I115" s="275">
        <f>'NAW2 - Total - SSEH'!I115</f>
        <v>0</v>
      </c>
      <c r="J115" s="275">
        <f>'NAW2 - Total - SSEH'!J115</f>
        <v>0</v>
      </c>
      <c r="K115" s="275">
        <f>'NAW2 - Total - SSEH'!K115</f>
        <v>0</v>
      </c>
      <c r="L115" s="220">
        <f t="shared" ref="L115:L117" si="240">SUM(G115:K115)</f>
        <v>0</v>
      </c>
      <c r="M115" s="275">
        <f>'NAW2 - Total - SSEH'!M115</f>
        <v>0</v>
      </c>
      <c r="N115" s="275">
        <f>'NAW2 - Total - SSEH'!N115</f>
        <v>0</v>
      </c>
      <c r="O115" s="275">
        <f>'NAW2 - Total - SSEH'!O115</f>
        <v>0</v>
      </c>
      <c r="P115" s="275">
        <f>'NAW2 - Total - SSEH'!P115</f>
        <v>0</v>
      </c>
      <c r="Q115" s="275">
        <f>'NAW2 - Total - SSEH'!Q115</f>
        <v>0</v>
      </c>
      <c r="R115" s="220">
        <f t="shared" ref="R115:R117" si="241">SUM(M115:Q115)</f>
        <v>0</v>
      </c>
      <c r="S115" s="102"/>
      <c r="T115" s="102"/>
      <c r="U115" s="102"/>
      <c r="V115" s="102"/>
      <c r="W115" s="102"/>
      <c r="X115" s="220">
        <f t="shared" ref="X115:X117" si="242">SUM(S115:W115)</f>
        <v>0</v>
      </c>
      <c r="Y115" s="275">
        <f>'NAW2 - Total - SSEH'!Y115</f>
        <v>0</v>
      </c>
      <c r="Z115" s="275">
        <f>'NAW2 - Total - SSEH'!Z115</f>
        <v>0</v>
      </c>
      <c r="AA115" s="275">
        <f>'NAW2 - Total - SSEH'!AA115</f>
        <v>0</v>
      </c>
      <c r="AB115" s="275">
        <f>'NAW2 - Total - SSEH'!AB115</f>
        <v>0</v>
      </c>
      <c r="AC115" s="275">
        <f>'NAW2 - Total - SSEH'!AC115</f>
        <v>0</v>
      </c>
      <c r="AD115" s="220">
        <f t="shared" ref="AD115:AD117" si="243">SUM(Y115:AC115)</f>
        <v>0</v>
      </c>
      <c r="AE115" s="102"/>
      <c r="AF115" s="102"/>
      <c r="AG115" s="102"/>
      <c r="AH115" s="102"/>
      <c r="AI115" s="102"/>
      <c r="AJ115" s="220">
        <f t="shared" ref="AJ115:AJ117" si="244">SUM(AE115:AI115)</f>
        <v>0</v>
      </c>
      <c r="AK115" s="275">
        <f>'NAW2 - Total - SSEH'!AK115</f>
        <v>0</v>
      </c>
      <c r="AL115" s="275">
        <f>'NAW2 - Total - SSEH'!AL115</f>
        <v>0</v>
      </c>
      <c r="AM115" s="275">
        <f>'NAW2 - Total - SSEH'!AM115</f>
        <v>0</v>
      </c>
      <c r="AN115" s="275">
        <f>'NAW2 - Total - SSEH'!AN115</f>
        <v>0</v>
      </c>
      <c r="AO115" s="275">
        <f>'NAW2 - Total - SSEH'!AO115</f>
        <v>0</v>
      </c>
      <c r="AP115" s="220">
        <f t="shared" ref="AP115:AP117" si="245">SUM(AK115:AO115)</f>
        <v>0</v>
      </c>
    </row>
    <row r="116" spans="1:42" ht="25.5" customHeight="1">
      <c r="A116" s="13"/>
      <c r="B116" s="22"/>
      <c r="C116" s="22"/>
      <c r="D116" s="104"/>
      <c r="E116" s="105"/>
      <c r="F116" s="219" t="s">
        <v>82</v>
      </c>
      <c r="G116" s="275">
        <f>'NAW2 - Total - SSEH'!G116</f>
        <v>0</v>
      </c>
      <c r="H116" s="275">
        <f>'NAW2 - Total - SSEH'!H116</f>
        <v>0</v>
      </c>
      <c r="I116" s="275">
        <f>'NAW2 - Total - SSEH'!I116</f>
        <v>0</v>
      </c>
      <c r="J116" s="275">
        <f>'NAW2 - Total - SSEH'!J116</f>
        <v>0</v>
      </c>
      <c r="K116" s="275">
        <f>'NAW2 - Total - SSEH'!K116</f>
        <v>0</v>
      </c>
      <c r="L116" s="220">
        <f t="shared" si="240"/>
        <v>0</v>
      </c>
      <c r="M116" s="275">
        <f>'NAW2 - Total - SSEH'!M116</f>
        <v>0</v>
      </c>
      <c r="N116" s="275">
        <f>'NAW2 - Total - SSEH'!N116</f>
        <v>0</v>
      </c>
      <c r="O116" s="275">
        <f>'NAW2 - Total - SSEH'!O116</f>
        <v>0</v>
      </c>
      <c r="P116" s="275">
        <f>'NAW2 - Total - SSEH'!P116</f>
        <v>0</v>
      </c>
      <c r="Q116" s="275">
        <f>'NAW2 - Total - SSEH'!Q116</f>
        <v>0</v>
      </c>
      <c r="R116" s="220">
        <f t="shared" si="241"/>
        <v>0</v>
      </c>
      <c r="S116" s="102"/>
      <c r="T116" s="102"/>
      <c r="U116" s="102"/>
      <c r="V116" s="102"/>
      <c r="W116" s="102"/>
      <c r="X116" s="220">
        <f t="shared" si="242"/>
        <v>0</v>
      </c>
      <c r="Y116" s="275">
        <f>'NAW2 - Total - SSEH'!Y116</f>
        <v>0</v>
      </c>
      <c r="Z116" s="275">
        <f>'NAW2 - Total - SSEH'!Z116</f>
        <v>0</v>
      </c>
      <c r="AA116" s="275">
        <f>'NAW2 - Total - SSEH'!AA116</f>
        <v>0</v>
      </c>
      <c r="AB116" s="275">
        <f>'NAW2 - Total - SSEH'!AB116</f>
        <v>0</v>
      </c>
      <c r="AC116" s="275">
        <f>'NAW2 - Total - SSEH'!AC116</f>
        <v>0</v>
      </c>
      <c r="AD116" s="220">
        <f t="shared" si="243"/>
        <v>0</v>
      </c>
      <c r="AE116" s="102"/>
      <c r="AF116" s="102"/>
      <c r="AG116" s="102"/>
      <c r="AH116" s="102"/>
      <c r="AI116" s="102"/>
      <c r="AJ116" s="220">
        <f t="shared" si="244"/>
        <v>0</v>
      </c>
      <c r="AK116" s="275">
        <f>'NAW2 - Total - SSEH'!AK116</f>
        <v>0</v>
      </c>
      <c r="AL116" s="275">
        <f>'NAW2 - Total - SSEH'!AL116</f>
        <v>0</v>
      </c>
      <c r="AM116" s="275">
        <f>'NAW2 - Total - SSEH'!AM116</f>
        <v>0</v>
      </c>
      <c r="AN116" s="275">
        <f>'NAW2 - Total - SSEH'!AN116</f>
        <v>0</v>
      </c>
      <c r="AO116" s="275">
        <f>'NAW2 - Total - SSEH'!AO116</f>
        <v>0</v>
      </c>
      <c r="AP116" s="220">
        <f t="shared" si="245"/>
        <v>0</v>
      </c>
    </row>
    <row r="117" spans="1:42" ht="25.5" customHeight="1">
      <c r="A117" s="13"/>
      <c r="B117" s="22"/>
      <c r="C117" s="22"/>
      <c r="D117" s="104"/>
      <c r="E117" s="105"/>
      <c r="F117" s="219" t="s">
        <v>83</v>
      </c>
      <c r="G117" s="275">
        <f>'NAW2 - Total - SSEH'!G117</f>
        <v>0</v>
      </c>
      <c r="H117" s="275">
        <f>'NAW2 - Total - SSEH'!H117</f>
        <v>0</v>
      </c>
      <c r="I117" s="275">
        <f>'NAW2 - Total - SSEH'!I117</f>
        <v>0</v>
      </c>
      <c r="J117" s="275">
        <f>'NAW2 - Total - SSEH'!J117</f>
        <v>0</v>
      </c>
      <c r="K117" s="275">
        <f>'NAW2 - Total - SSEH'!K117</f>
        <v>0</v>
      </c>
      <c r="L117" s="220">
        <f t="shared" si="240"/>
        <v>0</v>
      </c>
      <c r="M117" s="275">
        <f>'NAW2 - Total - SSEH'!M117</f>
        <v>0</v>
      </c>
      <c r="N117" s="275">
        <f>'NAW2 - Total - SSEH'!N117</f>
        <v>0</v>
      </c>
      <c r="O117" s="275">
        <f>'NAW2 - Total - SSEH'!O117</f>
        <v>0</v>
      </c>
      <c r="P117" s="275">
        <f>'NAW2 - Total - SSEH'!P117</f>
        <v>0</v>
      </c>
      <c r="Q117" s="275">
        <f>'NAW2 - Total - SSEH'!Q117</f>
        <v>0</v>
      </c>
      <c r="R117" s="220">
        <f t="shared" si="241"/>
        <v>0</v>
      </c>
      <c r="S117" s="102"/>
      <c r="T117" s="102"/>
      <c r="U117" s="102"/>
      <c r="V117" s="102"/>
      <c r="W117" s="102"/>
      <c r="X117" s="220">
        <f t="shared" si="242"/>
        <v>0</v>
      </c>
      <c r="Y117" s="275">
        <f>'NAW2 - Total - SSEH'!Y117</f>
        <v>0</v>
      </c>
      <c r="Z117" s="275">
        <f>'NAW2 - Total - SSEH'!Z117</f>
        <v>0</v>
      </c>
      <c r="AA117" s="275">
        <f>'NAW2 - Total - SSEH'!AA117</f>
        <v>0</v>
      </c>
      <c r="AB117" s="275">
        <f>'NAW2 - Total - SSEH'!AB117</f>
        <v>0</v>
      </c>
      <c r="AC117" s="275">
        <f>'NAW2 - Total - SSEH'!AC117</f>
        <v>0</v>
      </c>
      <c r="AD117" s="220">
        <f t="shared" si="243"/>
        <v>0</v>
      </c>
      <c r="AE117" s="102"/>
      <c r="AF117" s="102"/>
      <c r="AG117" s="102"/>
      <c r="AH117" s="102"/>
      <c r="AI117" s="102"/>
      <c r="AJ117" s="220">
        <f t="shared" si="244"/>
        <v>0</v>
      </c>
      <c r="AK117" s="275">
        <f>'NAW2 - Total - SSEH'!AK117</f>
        <v>0</v>
      </c>
      <c r="AL117" s="275">
        <f>'NAW2 - Total - SSEH'!AL117</f>
        <v>0</v>
      </c>
      <c r="AM117" s="275">
        <f>'NAW2 - Total - SSEH'!AM117</f>
        <v>0</v>
      </c>
      <c r="AN117" s="275">
        <f>'NAW2 - Total - SSEH'!AN117</f>
        <v>0</v>
      </c>
      <c r="AO117" s="275">
        <f>'NAW2 - Total - SSEH'!AO117</f>
        <v>0</v>
      </c>
      <c r="AP117" s="220">
        <f t="shared" si="245"/>
        <v>0</v>
      </c>
    </row>
    <row r="118" spans="1:42" ht="25.5" customHeight="1" thickBot="1">
      <c r="A118" s="13"/>
      <c r="B118" s="221"/>
      <c r="C118" s="329"/>
      <c r="D118" s="330"/>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82" t="s">
        <v>24</v>
      </c>
      <c r="C119" s="282"/>
      <c r="D119" s="283"/>
      <c r="E119" s="212"/>
      <c r="F119" s="213" t="s">
        <v>78</v>
      </c>
      <c r="G119" s="275">
        <f>'NAW2 - Total - SSEH'!G119</f>
        <v>45.712000000000003</v>
      </c>
      <c r="H119" s="275">
        <f>'NAW2 - Total - SSEH'!H119</f>
        <v>3.3290000000000002</v>
      </c>
      <c r="I119" s="275">
        <f>'NAW2 - Total - SSEH'!I119</f>
        <v>0</v>
      </c>
      <c r="J119" s="275">
        <f>'NAW2 - Total - SSEH'!J119</f>
        <v>0</v>
      </c>
      <c r="K119" s="275">
        <f>'NAW2 - Total - SSEH'!K119</f>
        <v>4.8079999999999998</v>
      </c>
      <c r="L119" s="216">
        <f>SUM(G119:K119)</f>
        <v>53.849000000000004</v>
      </c>
      <c r="M119" s="275">
        <f>'NAW2 - Total - SSEH'!M119</f>
        <v>0</v>
      </c>
      <c r="N119" s="275">
        <f>'NAW2 - Total - SSEH'!N119</f>
        <v>0</v>
      </c>
      <c r="O119" s="275">
        <f>'NAW2 - Total - SSEH'!O119</f>
        <v>0</v>
      </c>
      <c r="P119" s="275">
        <f>'NAW2 - Total - SSEH'!P119</f>
        <v>0</v>
      </c>
      <c r="Q119" s="275">
        <f>'NAW2 - Total - SSEH'!Q119</f>
        <v>0</v>
      </c>
      <c r="R119" s="216">
        <f>SUM(M119:Q119)</f>
        <v>0</v>
      </c>
      <c r="S119" s="214"/>
      <c r="T119" s="215"/>
      <c r="U119" s="215"/>
      <c r="V119" s="215"/>
      <c r="W119" s="215"/>
      <c r="X119" s="216">
        <f>SUM(S119:W119)</f>
        <v>0</v>
      </c>
      <c r="Y119" s="276">
        <f>'NAW2 - Total - SSEH'!Y119</f>
        <v>43.930999999999997</v>
      </c>
      <c r="Z119" s="276">
        <f>'NAW2 - Total - SSEH'!Z119</f>
        <v>1.7809999999999999</v>
      </c>
      <c r="AA119" s="276">
        <f>'NAW2 - Total - SSEH'!AA119</f>
        <v>3.3290000000000002</v>
      </c>
      <c r="AB119" s="276">
        <f>'NAW2 - Total - SSEH'!AB119</f>
        <v>0</v>
      </c>
      <c r="AC119" s="276">
        <f>'NAW2 - Total - SSEH'!AC119</f>
        <v>4.8079999999999998</v>
      </c>
      <c r="AD119" s="216">
        <f>SUM(Y119:AC119)</f>
        <v>53.848999999999997</v>
      </c>
      <c r="AE119" s="214"/>
      <c r="AF119" s="215"/>
      <c r="AG119" s="215"/>
      <c r="AH119" s="215"/>
      <c r="AI119" s="215"/>
      <c r="AJ119" s="216">
        <f>SUM(AE119:AI119)</f>
        <v>0</v>
      </c>
      <c r="AK119" s="276">
        <f>'NAW2 - Total - SSEH'!AK119</f>
        <v>40.935000000000002</v>
      </c>
      <c r="AL119" s="276">
        <f>'NAW2 - Total - SSEH'!AL119</f>
        <v>4.7770000000000001</v>
      </c>
      <c r="AM119" s="276">
        <f>'NAW2 - Total - SSEH'!AM119</f>
        <v>1.1499999999999999</v>
      </c>
      <c r="AN119" s="276">
        <f>'NAW2 - Total - SSEH'!AN119</f>
        <v>2.1789999999999998</v>
      </c>
      <c r="AO119" s="276">
        <f>'NAW2 - Total - SSEH'!AO119</f>
        <v>4.8079999999999998</v>
      </c>
      <c r="AP119" s="216">
        <f>SUM(AK119:AO119)</f>
        <v>53.849000000000004</v>
      </c>
    </row>
    <row r="120" spans="1:42" ht="25.5" customHeight="1">
      <c r="A120" s="13"/>
      <c r="B120" s="22"/>
      <c r="C120" s="22"/>
      <c r="D120" s="104"/>
      <c r="E120" s="105"/>
      <c r="F120" s="219" t="s">
        <v>80</v>
      </c>
      <c r="G120" s="275">
        <f>'NAW2 - Total - SSEH'!G120</f>
        <v>1.552</v>
      </c>
      <c r="H120" s="275">
        <f>'NAW2 - Total - SSEH'!H120</f>
        <v>0</v>
      </c>
      <c r="I120" s="275">
        <f>'NAW2 - Total - SSEH'!I120</f>
        <v>0</v>
      </c>
      <c r="J120" s="275">
        <f>'NAW2 - Total - SSEH'!J120</f>
        <v>0</v>
      </c>
      <c r="K120" s="275">
        <f>'NAW2 - Total - SSEH'!K120</f>
        <v>0</v>
      </c>
      <c r="L120" s="220">
        <f t="shared" ref="L120:L122" si="252">SUM(G120:K120)</f>
        <v>1.552</v>
      </c>
      <c r="M120" s="275">
        <f>'NAW2 - Total - SSEH'!M120</f>
        <v>0</v>
      </c>
      <c r="N120" s="275">
        <f>'NAW2 - Total - SSEH'!N120</f>
        <v>0</v>
      </c>
      <c r="O120" s="275">
        <f>'NAW2 - Total - SSEH'!O120</f>
        <v>0</v>
      </c>
      <c r="P120" s="275">
        <f>'NAW2 - Total - SSEH'!P120</f>
        <v>0</v>
      </c>
      <c r="Q120" s="275">
        <f>'NAW2 - Total - SSEH'!Q120</f>
        <v>0</v>
      </c>
      <c r="R120" s="220">
        <f t="shared" ref="R120:R122" si="253">SUM(M120:Q120)</f>
        <v>0</v>
      </c>
      <c r="S120" s="102"/>
      <c r="T120" s="102"/>
      <c r="U120" s="102"/>
      <c r="V120" s="102"/>
      <c r="W120" s="102"/>
      <c r="X120" s="220">
        <f t="shared" ref="X120:X122" si="254">SUM(S120:W120)</f>
        <v>0</v>
      </c>
      <c r="Y120" s="275">
        <f>'NAW2 - Total - SSEH'!Y120</f>
        <v>1.552</v>
      </c>
      <c r="Z120" s="275">
        <f>'NAW2 - Total - SSEH'!Z120</f>
        <v>0</v>
      </c>
      <c r="AA120" s="275">
        <f>'NAW2 - Total - SSEH'!AA120</f>
        <v>0</v>
      </c>
      <c r="AB120" s="275">
        <f>'NAW2 - Total - SSEH'!AB120</f>
        <v>0</v>
      </c>
      <c r="AC120" s="275">
        <f>'NAW2 - Total - SSEH'!AC120</f>
        <v>0</v>
      </c>
      <c r="AD120" s="220">
        <f t="shared" ref="AD120:AD122" si="255">SUM(Y120:AC120)</f>
        <v>1.552</v>
      </c>
      <c r="AE120" s="102"/>
      <c r="AF120" s="102"/>
      <c r="AG120" s="102"/>
      <c r="AH120" s="102"/>
      <c r="AI120" s="102"/>
      <c r="AJ120" s="220">
        <f t="shared" ref="AJ120:AJ122" si="256">SUM(AE120:AI120)</f>
        <v>0</v>
      </c>
      <c r="AK120" s="275">
        <f>'NAW2 - Total - SSEH'!AK120</f>
        <v>1.552</v>
      </c>
      <c r="AL120" s="275">
        <f>'NAW2 - Total - SSEH'!AL120</f>
        <v>0</v>
      </c>
      <c r="AM120" s="275">
        <f>'NAW2 - Total - SSEH'!AM120</f>
        <v>0</v>
      </c>
      <c r="AN120" s="275">
        <f>'NAW2 - Total - SSEH'!AN120</f>
        <v>0</v>
      </c>
      <c r="AO120" s="275">
        <f>'NAW2 - Total - SSEH'!AO120</f>
        <v>0</v>
      </c>
      <c r="AP120" s="220">
        <f t="shared" ref="AP120:AP122" si="257">SUM(AK120:AO120)</f>
        <v>1.552</v>
      </c>
    </row>
    <row r="121" spans="1:42" ht="25.5" customHeight="1">
      <c r="A121" s="13"/>
      <c r="B121" s="22"/>
      <c r="C121" s="22"/>
      <c r="D121" s="104"/>
      <c r="E121" s="105"/>
      <c r="F121" s="219" t="s">
        <v>82</v>
      </c>
      <c r="G121" s="275">
        <f>'NAW2 - Total - SSEH'!G121</f>
        <v>2.6030000000000002</v>
      </c>
      <c r="H121" s="275">
        <f>'NAW2 - Total - SSEH'!H121</f>
        <v>0</v>
      </c>
      <c r="I121" s="275">
        <f>'NAW2 - Total - SSEH'!I121</f>
        <v>0</v>
      </c>
      <c r="J121" s="275">
        <f>'NAW2 - Total - SSEH'!J121</f>
        <v>0</v>
      </c>
      <c r="K121" s="275">
        <f>'NAW2 - Total - SSEH'!K121</f>
        <v>0</v>
      </c>
      <c r="L121" s="220">
        <f t="shared" si="252"/>
        <v>2.6030000000000002</v>
      </c>
      <c r="M121" s="275">
        <f>'NAW2 - Total - SSEH'!M121</f>
        <v>0</v>
      </c>
      <c r="N121" s="275">
        <f>'NAW2 - Total - SSEH'!N121</f>
        <v>0</v>
      </c>
      <c r="O121" s="275">
        <f>'NAW2 - Total - SSEH'!O121</f>
        <v>0</v>
      </c>
      <c r="P121" s="275">
        <f>'NAW2 - Total - SSEH'!P121</f>
        <v>0</v>
      </c>
      <c r="Q121" s="275">
        <f>'NAW2 - Total - SSEH'!Q121</f>
        <v>0</v>
      </c>
      <c r="R121" s="220">
        <f t="shared" si="253"/>
        <v>0</v>
      </c>
      <c r="S121" s="102"/>
      <c r="T121" s="102"/>
      <c r="U121" s="102"/>
      <c r="V121" s="102"/>
      <c r="W121" s="102"/>
      <c r="X121" s="220">
        <f t="shared" si="254"/>
        <v>0</v>
      </c>
      <c r="Y121" s="275">
        <f>'NAW2 - Total - SSEH'!Y121</f>
        <v>2.6030000000000002</v>
      </c>
      <c r="Z121" s="275">
        <f>'NAW2 - Total - SSEH'!Z121</f>
        <v>0</v>
      </c>
      <c r="AA121" s="275">
        <f>'NAW2 - Total - SSEH'!AA121</f>
        <v>0</v>
      </c>
      <c r="AB121" s="275">
        <f>'NAW2 - Total - SSEH'!AB121</f>
        <v>0</v>
      </c>
      <c r="AC121" s="275">
        <f>'NAW2 - Total - SSEH'!AC121</f>
        <v>0</v>
      </c>
      <c r="AD121" s="220">
        <f t="shared" si="255"/>
        <v>2.6030000000000002</v>
      </c>
      <c r="AE121" s="102"/>
      <c r="AF121" s="102"/>
      <c r="AG121" s="102"/>
      <c r="AH121" s="102"/>
      <c r="AI121" s="102"/>
      <c r="AJ121" s="220">
        <f t="shared" si="256"/>
        <v>0</v>
      </c>
      <c r="AK121" s="275">
        <f>'NAW2 - Total - SSEH'!AK121</f>
        <v>2.6030000000000002</v>
      </c>
      <c r="AL121" s="275">
        <f>'NAW2 - Total - SSEH'!AL121</f>
        <v>0</v>
      </c>
      <c r="AM121" s="275">
        <f>'NAW2 - Total - SSEH'!AM121</f>
        <v>0</v>
      </c>
      <c r="AN121" s="275">
        <f>'NAW2 - Total - SSEH'!AN121</f>
        <v>0</v>
      </c>
      <c r="AO121" s="275">
        <f>'NAW2 - Total - SSEH'!AO121</f>
        <v>0</v>
      </c>
      <c r="AP121" s="220">
        <f t="shared" si="257"/>
        <v>2.6030000000000002</v>
      </c>
    </row>
    <row r="122" spans="1:42" ht="25.5" customHeight="1">
      <c r="A122" s="13"/>
      <c r="B122" s="22"/>
      <c r="C122" s="22"/>
      <c r="D122" s="104"/>
      <c r="E122" s="105"/>
      <c r="F122" s="219" t="s">
        <v>83</v>
      </c>
      <c r="G122" s="275">
        <f>'NAW2 - Total - SSEH'!G122</f>
        <v>10.917</v>
      </c>
      <c r="H122" s="275">
        <f>'NAW2 - Total - SSEH'!H122</f>
        <v>0</v>
      </c>
      <c r="I122" s="275">
        <f>'NAW2 - Total - SSEH'!I122</f>
        <v>2.008</v>
      </c>
      <c r="J122" s="275">
        <f>'NAW2 - Total - SSEH'!J122</f>
        <v>0</v>
      </c>
      <c r="K122" s="275">
        <f>'NAW2 - Total - SSEH'!K122</f>
        <v>1.024</v>
      </c>
      <c r="L122" s="220">
        <f t="shared" si="252"/>
        <v>13.949000000000002</v>
      </c>
      <c r="M122" s="275">
        <f>'NAW2 - Total - SSEH'!M122</f>
        <v>0</v>
      </c>
      <c r="N122" s="275">
        <f>'NAW2 - Total - SSEH'!N122</f>
        <v>0</v>
      </c>
      <c r="O122" s="275">
        <f>'NAW2 - Total - SSEH'!O122</f>
        <v>0</v>
      </c>
      <c r="P122" s="275">
        <f>'NAW2 - Total - SSEH'!P122</f>
        <v>0</v>
      </c>
      <c r="Q122" s="275">
        <f>'NAW2 - Total - SSEH'!Q122</f>
        <v>0</v>
      </c>
      <c r="R122" s="220">
        <f t="shared" si="253"/>
        <v>0</v>
      </c>
      <c r="S122" s="102"/>
      <c r="T122" s="102"/>
      <c r="U122" s="102"/>
      <c r="V122" s="102"/>
      <c r="W122" s="102"/>
      <c r="X122" s="220">
        <f t="shared" si="254"/>
        <v>0</v>
      </c>
      <c r="Y122" s="275">
        <f>'NAW2 - Total - SSEH'!Y122</f>
        <v>10.917</v>
      </c>
      <c r="Z122" s="275">
        <f>'NAW2 - Total - SSEH'!Z122</f>
        <v>0</v>
      </c>
      <c r="AA122" s="275">
        <f>'NAW2 - Total - SSEH'!AA122</f>
        <v>2.008</v>
      </c>
      <c r="AB122" s="275">
        <f>'NAW2 - Total - SSEH'!AB122</f>
        <v>0</v>
      </c>
      <c r="AC122" s="275">
        <f>'NAW2 - Total - SSEH'!AC122</f>
        <v>1.024</v>
      </c>
      <c r="AD122" s="220">
        <f t="shared" si="255"/>
        <v>13.949000000000002</v>
      </c>
      <c r="AE122" s="102"/>
      <c r="AF122" s="102"/>
      <c r="AG122" s="102"/>
      <c r="AH122" s="102"/>
      <c r="AI122" s="102"/>
      <c r="AJ122" s="220">
        <f t="shared" si="256"/>
        <v>0</v>
      </c>
      <c r="AK122" s="275">
        <f>'NAW2 - Total - SSEH'!AK122</f>
        <v>5.93</v>
      </c>
      <c r="AL122" s="275">
        <f>'NAW2 - Total - SSEH'!AL122</f>
        <v>4.9870000000000001</v>
      </c>
      <c r="AM122" s="275">
        <f>'NAW2 - Total - SSEH'!AM122</f>
        <v>0</v>
      </c>
      <c r="AN122" s="275">
        <f>'NAW2 - Total - SSEH'!AN122</f>
        <v>2.008</v>
      </c>
      <c r="AO122" s="275">
        <f>'NAW2 - Total - SSEH'!AO122</f>
        <v>1.024</v>
      </c>
      <c r="AP122" s="220">
        <f t="shared" si="257"/>
        <v>13.949000000000002</v>
      </c>
    </row>
    <row r="123" spans="1:42" ht="25.5" customHeight="1" thickBot="1">
      <c r="A123" s="13"/>
      <c r="B123" s="221"/>
      <c r="C123" s="329"/>
      <c r="D123" s="330"/>
      <c r="E123" s="102"/>
      <c r="F123" s="223"/>
      <c r="G123" s="224">
        <f>SUM(G119:G122)</f>
        <v>60.784000000000006</v>
      </c>
      <c r="H123" s="225">
        <f t="shared" ref="H123:K123" si="258">SUM(H119:H122)</f>
        <v>3.3290000000000002</v>
      </c>
      <c r="I123" s="225">
        <f t="shared" si="258"/>
        <v>2.008</v>
      </c>
      <c r="J123" s="225">
        <f t="shared" si="258"/>
        <v>0</v>
      </c>
      <c r="K123" s="225">
        <f t="shared" si="258"/>
        <v>5.8319999999999999</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59.003</v>
      </c>
      <c r="Z123" s="225">
        <f t="shared" ref="Z123:AC123" si="261">SUM(Z119:Z122)</f>
        <v>1.7809999999999999</v>
      </c>
      <c r="AA123" s="225">
        <f t="shared" si="261"/>
        <v>5.3369999999999997</v>
      </c>
      <c r="AB123" s="225">
        <f t="shared" si="261"/>
        <v>0</v>
      </c>
      <c r="AC123" s="225">
        <f t="shared" si="261"/>
        <v>5.8319999999999999</v>
      </c>
      <c r="AD123" s="150"/>
      <c r="AE123" s="224">
        <f>SUM(AE119:AE122)</f>
        <v>0</v>
      </c>
      <c r="AF123" s="225">
        <f t="shared" ref="AF123:AI123" si="262">SUM(AF119:AF122)</f>
        <v>0</v>
      </c>
      <c r="AG123" s="225">
        <f t="shared" si="262"/>
        <v>0</v>
      </c>
      <c r="AH123" s="225">
        <f t="shared" si="262"/>
        <v>0</v>
      </c>
      <c r="AI123" s="225">
        <f t="shared" si="262"/>
        <v>0</v>
      </c>
      <c r="AJ123" s="150"/>
      <c r="AK123" s="224">
        <f>SUM(AK119:AK122)</f>
        <v>51.02</v>
      </c>
      <c r="AL123" s="225">
        <f t="shared" ref="AL123:AO123" si="263">SUM(AL119:AL122)</f>
        <v>9.7639999999999993</v>
      </c>
      <c r="AM123" s="225">
        <f t="shared" si="263"/>
        <v>1.1499999999999999</v>
      </c>
      <c r="AN123" s="225">
        <f t="shared" si="263"/>
        <v>4.1869999999999994</v>
      </c>
      <c r="AO123" s="225">
        <f t="shared" si="263"/>
        <v>5.8319999999999999</v>
      </c>
      <c r="AP123" s="150"/>
    </row>
    <row r="124" spans="1:42" ht="25.5" customHeight="1">
      <c r="A124" s="13"/>
      <c r="B124" s="282" t="s">
        <v>25</v>
      </c>
      <c r="C124" s="282"/>
      <c r="D124" s="283"/>
      <c r="E124" s="212"/>
      <c r="F124" s="213" t="s">
        <v>78</v>
      </c>
      <c r="G124" s="275">
        <f>'NAW2 - Total - SSEH'!G124</f>
        <v>0</v>
      </c>
      <c r="H124" s="275">
        <f>'NAW2 - Total - SSEH'!H124</f>
        <v>0</v>
      </c>
      <c r="I124" s="275">
        <f>'NAW2 - Total - SSEH'!I124</f>
        <v>0</v>
      </c>
      <c r="J124" s="275">
        <f>'NAW2 - Total - SSEH'!J124</f>
        <v>0</v>
      </c>
      <c r="K124" s="275">
        <f>'NAW2 - Total - SSEH'!K124</f>
        <v>0</v>
      </c>
      <c r="L124" s="216">
        <f>SUM(G124:K124)</f>
        <v>0</v>
      </c>
      <c r="M124" s="275">
        <f>'NAW2 - Total - SSEH'!M124</f>
        <v>0</v>
      </c>
      <c r="N124" s="275">
        <f>'NAW2 - Total - SSEH'!N124</f>
        <v>0</v>
      </c>
      <c r="O124" s="275">
        <f>'NAW2 - Total - SSEH'!O124</f>
        <v>0</v>
      </c>
      <c r="P124" s="275">
        <f>'NAW2 - Total - SSEH'!P124</f>
        <v>0</v>
      </c>
      <c r="Q124" s="275">
        <f>'NAW2 - Total - SSEH'!Q124</f>
        <v>0</v>
      </c>
      <c r="R124" s="216">
        <f>SUM(M124:Q124)</f>
        <v>0</v>
      </c>
      <c r="S124" s="214"/>
      <c r="T124" s="215"/>
      <c r="U124" s="215"/>
      <c r="V124" s="215"/>
      <c r="W124" s="215"/>
      <c r="X124" s="216">
        <f>SUM(S124:W124)</f>
        <v>0</v>
      </c>
      <c r="Y124" s="276">
        <f>'NAW2 - Total - SSEH'!Y124</f>
        <v>0</v>
      </c>
      <c r="Z124" s="276">
        <f>'NAW2 - Total - SSEH'!Z124</f>
        <v>0</v>
      </c>
      <c r="AA124" s="276">
        <f>'NAW2 - Total - SSEH'!AA124</f>
        <v>0</v>
      </c>
      <c r="AB124" s="276">
        <f>'NAW2 - Total - SSEH'!AB124</f>
        <v>0</v>
      </c>
      <c r="AC124" s="276">
        <f>'NAW2 - Total - SSEH'!AC124</f>
        <v>0</v>
      </c>
      <c r="AD124" s="216">
        <f>SUM(Y124:AC124)</f>
        <v>0</v>
      </c>
      <c r="AE124" s="214"/>
      <c r="AF124" s="215"/>
      <c r="AG124" s="215"/>
      <c r="AH124" s="215"/>
      <c r="AI124" s="215"/>
      <c r="AJ124" s="216">
        <f>SUM(AE124:AI124)</f>
        <v>0</v>
      </c>
      <c r="AK124" s="276">
        <f>'NAW2 - Total - SSEH'!AK124</f>
        <v>0</v>
      </c>
      <c r="AL124" s="276">
        <f>'NAW2 - Total - SSEH'!AL124</f>
        <v>0</v>
      </c>
      <c r="AM124" s="276">
        <f>'NAW2 - Total - SSEH'!AM124</f>
        <v>0</v>
      </c>
      <c r="AN124" s="276">
        <f>'NAW2 - Total - SSEH'!AN124</f>
        <v>0</v>
      </c>
      <c r="AO124" s="276">
        <f>'NAW2 - Total - SSEH'!AO124</f>
        <v>0</v>
      </c>
      <c r="AP124" s="216">
        <f>SUM(AK124:AO124)</f>
        <v>0</v>
      </c>
    </row>
    <row r="125" spans="1:42" ht="25.5" customHeight="1">
      <c r="A125" s="13"/>
      <c r="B125" s="22"/>
      <c r="C125" s="22"/>
      <c r="D125" s="104"/>
      <c r="E125" s="105"/>
      <c r="F125" s="219" t="s">
        <v>80</v>
      </c>
      <c r="G125" s="275">
        <f>'NAW2 - Total - SSEH'!G125</f>
        <v>0</v>
      </c>
      <c r="H125" s="275">
        <f>'NAW2 - Total - SSEH'!H125</f>
        <v>0</v>
      </c>
      <c r="I125" s="275">
        <f>'NAW2 - Total - SSEH'!I125</f>
        <v>0</v>
      </c>
      <c r="J125" s="275">
        <f>'NAW2 - Total - SSEH'!J125</f>
        <v>0</v>
      </c>
      <c r="K125" s="275">
        <f>'NAW2 - Total - SSEH'!K125</f>
        <v>0</v>
      </c>
      <c r="L125" s="220">
        <f t="shared" ref="L125:L127" si="264">SUM(G125:K125)</f>
        <v>0</v>
      </c>
      <c r="M125" s="275">
        <f>'NAW2 - Total - SSEH'!M125</f>
        <v>0</v>
      </c>
      <c r="N125" s="275">
        <f>'NAW2 - Total - SSEH'!N125</f>
        <v>0</v>
      </c>
      <c r="O125" s="275">
        <f>'NAW2 - Total - SSEH'!O125</f>
        <v>0</v>
      </c>
      <c r="P125" s="275">
        <f>'NAW2 - Total - SSEH'!P125</f>
        <v>0</v>
      </c>
      <c r="Q125" s="275">
        <f>'NAW2 - Total - SSEH'!Q125</f>
        <v>0</v>
      </c>
      <c r="R125" s="220">
        <f t="shared" ref="R125:R127" si="265">SUM(M125:Q125)</f>
        <v>0</v>
      </c>
      <c r="S125" s="102"/>
      <c r="T125" s="102"/>
      <c r="U125" s="102"/>
      <c r="V125" s="102"/>
      <c r="W125" s="102"/>
      <c r="X125" s="220">
        <f t="shared" ref="X125:X127" si="266">SUM(S125:W125)</f>
        <v>0</v>
      </c>
      <c r="Y125" s="275">
        <f>'NAW2 - Total - SSEH'!Y125</f>
        <v>0</v>
      </c>
      <c r="Z125" s="275">
        <f>'NAW2 - Total - SSEH'!Z125</f>
        <v>0</v>
      </c>
      <c r="AA125" s="275">
        <f>'NAW2 - Total - SSEH'!AA125</f>
        <v>0</v>
      </c>
      <c r="AB125" s="275">
        <f>'NAW2 - Total - SSEH'!AB125</f>
        <v>0</v>
      </c>
      <c r="AC125" s="275">
        <f>'NAW2 - Total - SSEH'!AC125</f>
        <v>0</v>
      </c>
      <c r="AD125" s="220">
        <f t="shared" ref="AD125:AD127" si="267">SUM(Y125:AC125)</f>
        <v>0</v>
      </c>
      <c r="AE125" s="102"/>
      <c r="AF125" s="102"/>
      <c r="AG125" s="102"/>
      <c r="AH125" s="102"/>
      <c r="AI125" s="102"/>
      <c r="AJ125" s="220">
        <f t="shared" ref="AJ125:AJ127" si="268">SUM(AE125:AI125)</f>
        <v>0</v>
      </c>
      <c r="AK125" s="275">
        <f>'NAW2 - Total - SSEH'!AK125</f>
        <v>0</v>
      </c>
      <c r="AL125" s="275">
        <f>'NAW2 - Total - SSEH'!AL125</f>
        <v>0</v>
      </c>
      <c r="AM125" s="275">
        <f>'NAW2 - Total - SSEH'!AM125</f>
        <v>0</v>
      </c>
      <c r="AN125" s="275">
        <f>'NAW2 - Total - SSEH'!AN125</f>
        <v>0</v>
      </c>
      <c r="AO125" s="275">
        <f>'NAW2 - Total - SSEH'!AO125</f>
        <v>0</v>
      </c>
      <c r="AP125" s="220">
        <f t="shared" ref="AP125:AP127" si="269">SUM(AK125:AO125)</f>
        <v>0</v>
      </c>
    </row>
    <row r="126" spans="1:42" ht="25.5" customHeight="1">
      <c r="A126" s="13"/>
      <c r="B126" s="22"/>
      <c r="C126" s="22"/>
      <c r="D126" s="104"/>
      <c r="E126" s="105"/>
      <c r="F126" s="219" t="s">
        <v>82</v>
      </c>
      <c r="G126" s="275">
        <f>'NAW2 - Total - SSEH'!G126</f>
        <v>0</v>
      </c>
      <c r="H126" s="275">
        <f>'NAW2 - Total - SSEH'!H126</f>
        <v>0</v>
      </c>
      <c r="I126" s="275">
        <f>'NAW2 - Total - SSEH'!I126</f>
        <v>0</v>
      </c>
      <c r="J126" s="275">
        <f>'NAW2 - Total - SSEH'!J126</f>
        <v>0</v>
      </c>
      <c r="K126" s="275">
        <f>'NAW2 - Total - SSEH'!K126</f>
        <v>0</v>
      </c>
      <c r="L126" s="220">
        <f t="shared" si="264"/>
        <v>0</v>
      </c>
      <c r="M126" s="275">
        <f>'NAW2 - Total - SSEH'!M126</f>
        <v>0</v>
      </c>
      <c r="N126" s="275">
        <f>'NAW2 - Total - SSEH'!N126</f>
        <v>0</v>
      </c>
      <c r="O126" s="275">
        <f>'NAW2 - Total - SSEH'!O126</f>
        <v>0</v>
      </c>
      <c r="P126" s="275">
        <f>'NAW2 - Total - SSEH'!P126</f>
        <v>0</v>
      </c>
      <c r="Q126" s="275">
        <f>'NAW2 - Total - SSEH'!Q126</f>
        <v>0</v>
      </c>
      <c r="R126" s="220">
        <f t="shared" si="265"/>
        <v>0</v>
      </c>
      <c r="S126" s="102"/>
      <c r="T126" s="102"/>
      <c r="U126" s="102"/>
      <c r="V126" s="102"/>
      <c r="W126" s="102"/>
      <c r="X126" s="220">
        <f t="shared" si="266"/>
        <v>0</v>
      </c>
      <c r="Y126" s="275">
        <f>'NAW2 - Total - SSEH'!Y126</f>
        <v>0</v>
      </c>
      <c r="Z126" s="275">
        <f>'NAW2 - Total - SSEH'!Z126</f>
        <v>0</v>
      </c>
      <c r="AA126" s="275">
        <f>'NAW2 - Total - SSEH'!AA126</f>
        <v>0</v>
      </c>
      <c r="AB126" s="275">
        <f>'NAW2 - Total - SSEH'!AB126</f>
        <v>0</v>
      </c>
      <c r="AC126" s="275">
        <f>'NAW2 - Total - SSEH'!AC126</f>
        <v>0</v>
      </c>
      <c r="AD126" s="220">
        <f t="shared" si="267"/>
        <v>0</v>
      </c>
      <c r="AE126" s="102"/>
      <c r="AF126" s="102"/>
      <c r="AG126" s="102"/>
      <c r="AH126" s="102"/>
      <c r="AI126" s="102"/>
      <c r="AJ126" s="220">
        <f t="shared" si="268"/>
        <v>0</v>
      </c>
      <c r="AK126" s="275">
        <f>'NAW2 - Total - SSEH'!AK126</f>
        <v>0</v>
      </c>
      <c r="AL126" s="275">
        <f>'NAW2 - Total - SSEH'!AL126</f>
        <v>0</v>
      </c>
      <c r="AM126" s="275">
        <f>'NAW2 - Total - SSEH'!AM126</f>
        <v>0</v>
      </c>
      <c r="AN126" s="275">
        <f>'NAW2 - Total - SSEH'!AN126</f>
        <v>0</v>
      </c>
      <c r="AO126" s="275">
        <f>'NAW2 - Total - SSEH'!AO126</f>
        <v>0</v>
      </c>
      <c r="AP126" s="220">
        <f t="shared" si="269"/>
        <v>0</v>
      </c>
    </row>
    <row r="127" spans="1:42" ht="25.5" customHeight="1">
      <c r="A127" s="13"/>
      <c r="B127" s="22"/>
      <c r="C127" s="22"/>
      <c r="D127" s="104"/>
      <c r="E127" s="105"/>
      <c r="F127" s="219" t="s">
        <v>83</v>
      </c>
      <c r="G127" s="275">
        <f>'NAW2 - Total - SSEH'!G127</f>
        <v>0</v>
      </c>
      <c r="H127" s="275">
        <f>'NAW2 - Total - SSEH'!H127</f>
        <v>0</v>
      </c>
      <c r="I127" s="275">
        <f>'NAW2 - Total - SSEH'!I127</f>
        <v>0</v>
      </c>
      <c r="J127" s="275">
        <f>'NAW2 - Total - SSEH'!J127</f>
        <v>0</v>
      </c>
      <c r="K127" s="275">
        <f>'NAW2 - Total - SSEH'!K127</f>
        <v>0</v>
      </c>
      <c r="L127" s="220">
        <f t="shared" si="264"/>
        <v>0</v>
      </c>
      <c r="M127" s="275">
        <f>'NAW2 - Total - SSEH'!M127</f>
        <v>0</v>
      </c>
      <c r="N127" s="275">
        <f>'NAW2 - Total - SSEH'!N127</f>
        <v>0</v>
      </c>
      <c r="O127" s="275">
        <f>'NAW2 - Total - SSEH'!O127</f>
        <v>0</v>
      </c>
      <c r="P127" s="275">
        <f>'NAW2 - Total - SSEH'!P127</f>
        <v>0</v>
      </c>
      <c r="Q127" s="275">
        <f>'NAW2 - Total - SSEH'!Q127</f>
        <v>0</v>
      </c>
      <c r="R127" s="220">
        <f t="shared" si="265"/>
        <v>0</v>
      </c>
      <c r="S127" s="102"/>
      <c r="T127" s="102"/>
      <c r="U127" s="102"/>
      <c r="V127" s="102"/>
      <c r="W127" s="102"/>
      <c r="X127" s="220">
        <f t="shared" si="266"/>
        <v>0</v>
      </c>
      <c r="Y127" s="275">
        <f>'NAW2 - Total - SSEH'!Y127</f>
        <v>0</v>
      </c>
      <c r="Z127" s="275">
        <f>'NAW2 - Total - SSEH'!Z127</f>
        <v>0</v>
      </c>
      <c r="AA127" s="275">
        <f>'NAW2 - Total - SSEH'!AA127</f>
        <v>0</v>
      </c>
      <c r="AB127" s="275">
        <f>'NAW2 - Total - SSEH'!AB127</f>
        <v>0</v>
      </c>
      <c r="AC127" s="275">
        <f>'NAW2 - Total - SSEH'!AC127</f>
        <v>0</v>
      </c>
      <c r="AD127" s="220">
        <f t="shared" si="267"/>
        <v>0</v>
      </c>
      <c r="AE127" s="102"/>
      <c r="AF127" s="102"/>
      <c r="AG127" s="102"/>
      <c r="AH127" s="102"/>
      <c r="AI127" s="102"/>
      <c r="AJ127" s="220">
        <f t="shared" si="268"/>
        <v>0</v>
      </c>
      <c r="AK127" s="275">
        <f>'NAW2 - Total - SSEH'!AK127</f>
        <v>0</v>
      </c>
      <c r="AL127" s="275">
        <f>'NAW2 - Total - SSEH'!AL127</f>
        <v>0</v>
      </c>
      <c r="AM127" s="275">
        <f>'NAW2 - Total - SSEH'!AM127</f>
        <v>0</v>
      </c>
      <c r="AN127" s="275">
        <f>'NAW2 - Total - SSEH'!AN127</f>
        <v>0</v>
      </c>
      <c r="AO127" s="275">
        <f>'NAW2 - Total - SSEH'!AO127</f>
        <v>0</v>
      </c>
      <c r="AP127" s="220">
        <f t="shared" si="269"/>
        <v>0</v>
      </c>
    </row>
    <row r="128" spans="1:42" ht="25.5" customHeight="1" thickBot="1">
      <c r="A128" s="13"/>
      <c r="B128" s="221"/>
      <c r="C128" s="329"/>
      <c r="D128" s="330"/>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82" t="s">
        <v>26</v>
      </c>
      <c r="C129" s="282"/>
      <c r="D129" s="283"/>
      <c r="E129" s="212"/>
      <c r="F129" s="213" t="s">
        <v>78</v>
      </c>
      <c r="G129" s="275">
        <f>'NAW2 - Total - SSEH'!G129</f>
        <v>0</v>
      </c>
      <c r="H129" s="275">
        <f>'NAW2 - Total - SSEH'!H129</f>
        <v>0</v>
      </c>
      <c r="I129" s="275">
        <f>'NAW2 - Total - SSEH'!I129</f>
        <v>0</v>
      </c>
      <c r="J129" s="275">
        <f>'NAW2 - Total - SSEH'!J129</f>
        <v>0</v>
      </c>
      <c r="K129" s="275">
        <f>'NAW2 - Total - SSEH'!K129</f>
        <v>0</v>
      </c>
      <c r="L129" s="216">
        <f>SUM(G129:K129)</f>
        <v>0</v>
      </c>
      <c r="M129" s="275">
        <f>'NAW2 - Total - SSEH'!M129</f>
        <v>0</v>
      </c>
      <c r="N129" s="275">
        <f>'NAW2 - Total - SSEH'!N129</f>
        <v>0</v>
      </c>
      <c r="O129" s="275">
        <f>'NAW2 - Total - SSEH'!O129</f>
        <v>0</v>
      </c>
      <c r="P129" s="275">
        <f>'NAW2 - Total - SSEH'!P129</f>
        <v>0</v>
      </c>
      <c r="Q129" s="275">
        <f>'NAW2 - Total - SSEH'!Q129</f>
        <v>0</v>
      </c>
      <c r="R129" s="216">
        <f>SUM(M129:Q129)</f>
        <v>0</v>
      </c>
      <c r="S129" s="214"/>
      <c r="T129" s="215"/>
      <c r="U129" s="215"/>
      <c r="V129" s="215"/>
      <c r="W129" s="215"/>
      <c r="X129" s="216">
        <f>SUM(S129:W129)</f>
        <v>0</v>
      </c>
      <c r="Y129" s="276">
        <f>'NAW2 - Total - SSEH'!Y129</f>
        <v>0</v>
      </c>
      <c r="Z129" s="276">
        <f>'NAW2 - Total - SSEH'!Z129</f>
        <v>0</v>
      </c>
      <c r="AA129" s="276">
        <f>'NAW2 - Total - SSEH'!AA129</f>
        <v>0</v>
      </c>
      <c r="AB129" s="276">
        <f>'NAW2 - Total - SSEH'!AB129</f>
        <v>0</v>
      </c>
      <c r="AC129" s="276">
        <f>'NAW2 - Total - SSEH'!AC129</f>
        <v>0</v>
      </c>
      <c r="AD129" s="216">
        <f>SUM(Y129:AC129)</f>
        <v>0</v>
      </c>
      <c r="AE129" s="214"/>
      <c r="AF129" s="215"/>
      <c r="AG129" s="215"/>
      <c r="AH129" s="215"/>
      <c r="AI129" s="215"/>
      <c r="AJ129" s="216">
        <f>SUM(AE129:AI129)</f>
        <v>0</v>
      </c>
      <c r="AK129" s="276">
        <f>'NAW2 - Total - SSEH'!AK129</f>
        <v>0</v>
      </c>
      <c r="AL129" s="276">
        <f>'NAW2 - Total - SSEH'!AL129</f>
        <v>0</v>
      </c>
      <c r="AM129" s="276">
        <f>'NAW2 - Total - SSEH'!AM129</f>
        <v>0</v>
      </c>
      <c r="AN129" s="276">
        <f>'NAW2 - Total - SSEH'!AN129</f>
        <v>0</v>
      </c>
      <c r="AO129" s="276">
        <f>'NAW2 - Total - SSEH'!AO129</f>
        <v>0</v>
      </c>
      <c r="AP129" s="216">
        <f>SUM(AK129:AO129)</f>
        <v>0</v>
      </c>
    </row>
    <row r="130" spans="1:44" ht="25.5" customHeight="1">
      <c r="A130" s="13"/>
      <c r="B130" s="22"/>
      <c r="C130" s="22"/>
      <c r="D130" s="104"/>
      <c r="E130" s="105"/>
      <c r="F130" s="219" t="s">
        <v>80</v>
      </c>
      <c r="G130" s="275">
        <f>'NAW2 - Total - SSEH'!G130</f>
        <v>0</v>
      </c>
      <c r="H130" s="275">
        <f>'NAW2 - Total - SSEH'!H130</f>
        <v>0</v>
      </c>
      <c r="I130" s="275">
        <f>'NAW2 - Total - SSEH'!I130</f>
        <v>0</v>
      </c>
      <c r="J130" s="275">
        <f>'NAW2 - Total - SSEH'!J130</f>
        <v>0</v>
      </c>
      <c r="K130" s="275">
        <f>'NAW2 - Total - SSEH'!K130</f>
        <v>0</v>
      </c>
      <c r="L130" s="220">
        <f t="shared" ref="L130:L132" si="276">SUM(G130:K130)</f>
        <v>0</v>
      </c>
      <c r="M130" s="275">
        <f>'NAW2 - Total - SSEH'!M130</f>
        <v>0</v>
      </c>
      <c r="N130" s="275">
        <f>'NAW2 - Total - SSEH'!N130</f>
        <v>0</v>
      </c>
      <c r="O130" s="275">
        <f>'NAW2 - Total - SSEH'!O130</f>
        <v>0</v>
      </c>
      <c r="P130" s="275">
        <f>'NAW2 - Total - SSEH'!P130</f>
        <v>0</v>
      </c>
      <c r="Q130" s="275">
        <f>'NAW2 - Total - SSEH'!Q130</f>
        <v>0</v>
      </c>
      <c r="R130" s="220">
        <f t="shared" ref="R130:R132" si="277">SUM(M130:Q130)</f>
        <v>0</v>
      </c>
      <c r="S130" s="102"/>
      <c r="T130" s="102"/>
      <c r="U130" s="102"/>
      <c r="V130" s="102"/>
      <c r="W130" s="102"/>
      <c r="X130" s="220">
        <f t="shared" ref="X130:X132" si="278">SUM(S130:W130)</f>
        <v>0</v>
      </c>
      <c r="Y130" s="275">
        <f>'NAW2 - Total - SSEH'!Y130</f>
        <v>0</v>
      </c>
      <c r="Z130" s="275">
        <f>'NAW2 - Total - SSEH'!Z130</f>
        <v>0</v>
      </c>
      <c r="AA130" s="275">
        <f>'NAW2 - Total - SSEH'!AA130</f>
        <v>0</v>
      </c>
      <c r="AB130" s="275">
        <f>'NAW2 - Total - SSEH'!AB130</f>
        <v>0</v>
      </c>
      <c r="AC130" s="275">
        <f>'NAW2 - Total - SSEH'!AC130</f>
        <v>0</v>
      </c>
      <c r="AD130" s="220">
        <f t="shared" ref="AD130:AD132" si="279">SUM(Y130:AC130)</f>
        <v>0</v>
      </c>
      <c r="AE130" s="102"/>
      <c r="AF130" s="102"/>
      <c r="AG130" s="102"/>
      <c r="AH130" s="102"/>
      <c r="AI130" s="102"/>
      <c r="AJ130" s="220">
        <f t="shared" ref="AJ130:AJ132" si="280">SUM(AE130:AI130)</f>
        <v>0</v>
      </c>
      <c r="AK130" s="275">
        <f>'NAW2 - Total - SSEH'!AK130</f>
        <v>0</v>
      </c>
      <c r="AL130" s="275">
        <f>'NAW2 - Total - SSEH'!AL130</f>
        <v>0</v>
      </c>
      <c r="AM130" s="275">
        <f>'NAW2 - Total - SSEH'!AM130</f>
        <v>0</v>
      </c>
      <c r="AN130" s="275">
        <f>'NAW2 - Total - SSEH'!AN130</f>
        <v>0</v>
      </c>
      <c r="AO130" s="275">
        <f>'NAW2 - Total - SSEH'!AO130</f>
        <v>0</v>
      </c>
      <c r="AP130" s="220">
        <f t="shared" ref="AP130:AP132" si="281">SUM(AK130:AO130)</f>
        <v>0</v>
      </c>
    </row>
    <row r="131" spans="1:44" ht="25.5" customHeight="1">
      <c r="A131" s="13"/>
      <c r="B131" s="22"/>
      <c r="C131" s="22"/>
      <c r="D131" s="104"/>
      <c r="E131" s="105"/>
      <c r="F131" s="219" t="s">
        <v>82</v>
      </c>
      <c r="G131" s="275">
        <f>'NAW2 - Total - SSEH'!G131</f>
        <v>0</v>
      </c>
      <c r="H131" s="275">
        <f>'NAW2 - Total - SSEH'!H131</f>
        <v>0</v>
      </c>
      <c r="I131" s="275">
        <f>'NAW2 - Total - SSEH'!I131</f>
        <v>0</v>
      </c>
      <c r="J131" s="275">
        <f>'NAW2 - Total - SSEH'!J131</f>
        <v>0</v>
      </c>
      <c r="K131" s="275">
        <f>'NAW2 - Total - SSEH'!K131</f>
        <v>0</v>
      </c>
      <c r="L131" s="220">
        <f t="shared" si="276"/>
        <v>0</v>
      </c>
      <c r="M131" s="275">
        <f>'NAW2 - Total - SSEH'!M131</f>
        <v>0</v>
      </c>
      <c r="N131" s="275">
        <f>'NAW2 - Total - SSEH'!N131</f>
        <v>0</v>
      </c>
      <c r="O131" s="275">
        <f>'NAW2 - Total - SSEH'!O131</f>
        <v>0</v>
      </c>
      <c r="P131" s="275">
        <f>'NAW2 - Total - SSEH'!P131</f>
        <v>0</v>
      </c>
      <c r="Q131" s="275">
        <f>'NAW2 - Total - SSEH'!Q131</f>
        <v>0</v>
      </c>
      <c r="R131" s="220">
        <f t="shared" si="277"/>
        <v>0</v>
      </c>
      <c r="S131" s="102"/>
      <c r="T131" s="102"/>
      <c r="U131" s="102"/>
      <c r="V131" s="102"/>
      <c r="W131" s="102"/>
      <c r="X131" s="220">
        <f t="shared" si="278"/>
        <v>0</v>
      </c>
      <c r="Y131" s="275">
        <f>'NAW2 - Total - SSEH'!Y131</f>
        <v>0</v>
      </c>
      <c r="Z131" s="275">
        <f>'NAW2 - Total - SSEH'!Z131</f>
        <v>0</v>
      </c>
      <c r="AA131" s="275">
        <f>'NAW2 - Total - SSEH'!AA131</f>
        <v>0</v>
      </c>
      <c r="AB131" s="275">
        <f>'NAW2 - Total - SSEH'!AB131</f>
        <v>0</v>
      </c>
      <c r="AC131" s="275">
        <f>'NAW2 - Total - SSEH'!AC131</f>
        <v>0</v>
      </c>
      <c r="AD131" s="220">
        <f t="shared" si="279"/>
        <v>0</v>
      </c>
      <c r="AE131" s="102"/>
      <c r="AF131" s="102"/>
      <c r="AG131" s="102"/>
      <c r="AH131" s="102"/>
      <c r="AI131" s="102"/>
      <c r="AJ131" s="220">
        <f t="shared" si="280"/>
        <v>0</v>
      </c>
      <c r="AK131" s="275">
        <f>'NAW2 - Total - SSEH'!AK131</f>
        <v>0</v>
      </c>
      <c r="AL131" s="275">
        <f>'NAW2 - Total - SSEH'!AL131</f>
        <v>0</v>
      </c>
      <c r="AM131" s="275">
        <f>'NAW2 - Total - SSEH'!AM131</f>
        <v>0</v>
      </c>
      <c r="AN131" s="275">
        <f>'NAW2 - Total - SSEH'!AN131</f>
        <v>0</v>
      </c>
      <c r="AO131" s="275">
        <f>'NAW2 - Total - SSEH'!AO131</f>
        <v>0</v>
      </c>
      <c r="AP131" s="220">
        <f t="shared" si="281"/>
        <v>0</v>
      </c>
    </row>
    <row r="132" spans="1:44" ht="25.5" customHeight="1">
      <c r="A132" s="13"/>
      <c r="B132" s="22"/>
      <c r="C132" s="22"/>
      <c r="D132" s="104"/>
      <c r="E132" s="105"/>
      <c r="F132" s="219" t="s">
        <v>83</v>
      </c>
      <c r="G132" s="275">
        <f>'NAW2 - Total - SSEH'!G132</f>
        <v>0</v>
      </c>
      <c r="H132" s="275">
        <f>'NAW2 - Total - SSEH'!H132</f>
        <v>0</v>
      </c>
      <c r="I132" s="275">
        <f>'NAW2 - Total - SSEH'!I132</f>
        <v>0</v>
      </c>
      <c r="J132" s="275">
        <f>'NAW2 - Total - SSEH'!J132</f>
        <v>0</v>
      </c>
      <c r="K132" s="275">
        <f>'NAW2 - Total - SSEH'!K132</f>
        <v>0</v>
      </c>
      <c r="L132" s="220">
        <f t="shared" si="276"/>
        <v>0</v>
      </c>
      <c r="M132" s="275">
        <f>'NAW2 - Total - SSEH'!M132</f>
        <v>0</v>
      </c>
      <c r="N132" s="275">
        <f>'NAW2 - Total - SSEH'!N132</f>
        <v>0</v>
      </c>
      <c r="O132" s="275">
        <f>'NAW2 - Total - SSEH'!O132</f>
        <v>0</v>
      </c>
      <c r="P132" s="275">
        <f>'NAW2 - Total - SSEH'!P132</f>
        <v>0</v>
      </c>
      <c r="Q132" s="275">
        <f>'NAW2 - Total - SSEH'!Q132</f>
        <v>0</v>
      </c>
      <c r="R132" s="220">
        <f t="shared" si="277"/>
        <v>0</v>
      </c>
      <c r="S132" s="102"/>
      <c r="T132" s="102"/>
      <c r="U132" s="102"/>
      <c r="V132" s="102"/>
      <c r="W132" s="102"/>
      <c r="X132" s="220">
        <f t="shared" si="278"/>
        <v>0</v>
      </c>
      <c r="Y132" s="275">
        <f>'NAW2 - Total - SSEH'!Y132</f>
        <v>0</v>
      </c>
      <c r="Z132" s="275">
        <f>'NAW2 - Total - SSEH'!Z132</f>
        <v>0</v>
      </c>
      <c r="AA132" s="275">
        <f>'NAW2 - Total - SSEH'!AA132</f>
        <v>0</v>
      </c>
      <c r="AB132" s="275">
        <f>'NAW2 - Total - SSEH'!AB132</f>
        <v>0</v>
      </c>
      <c r="AC132" s="275">
        <f>'NAW2 - Total - SSEH'!AC132</f>
        <v>0</v>
      </c>
      <c r="AD132" s="220">
        <f t="shared" si="279"/>
        <v>0</v>
      </c>
      <c r="AE132" s="102"/>
      <c r="AF132" s="102"/>
      <c r="AG132" s="102"/>
      <c r="AH132" s="102"/>
      <c r="AI132" s="102"/>
      <c r="AJ132" s="220">
        <f t="shared" si="280"/>
        <v>0</v>
      </c>
      <c r="AK132" s="275">
        <f>'NAW2 - Total - SSEH'!AK132</f>
        <v>0</v>
      </c>
      <c r="AL132" s="275">
        <f>'NAW2 - Total - SSEH'!AL132</f>
        <v>0</v>
      </c>
      <c r="AM132" s="275">
        <f>'NAW2 - Total - SSEH'!AM132</f>
        <v>0</v>
      </c>
      <c r="AN132" s="275">
        <f>'NAW2 - Total - SSEH'!AN132</f>
        <v>0</v>
      </c>
      <c r="AO132" s="275">
        <f>'NAW2 - Total - SSEH'!AO132</f>
        <v>0</v>
      </c>
      <c r="AP132" s="220">
        <f t="shared" si="281"/>
        <v>0</v>
      </c>
    </row>
    <row r="133" spans="1:44" ht="25.5" customHeight="1" thickBot="1">
      <c r="A133" s="13"/>
      <c r="B133" s="221"/>
      <c r="C133" s="329"/>
      <c r="D133" s="330"/>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82" t="s">
        <v>27</v>
      </c>
      <c r="C134" s="282"/>
      <c r="D134" s="283"/>
      <c r="E134" s="212"/>
      <c r="F134" s="213" t="s">
        <v>78</v>
      </c>
      <c r="G134" s="275">
        <f>'NAW2 - Total - SSEH'!G134</f>
        <v>33013</v>
      </c>
      <c r="H134" s="275">
        <f>'NAW2 - Total - SSEH'!H134</f>
        <v>6590</v>
      </c>
      <c r="I134" s="275">
        <f>'NAW2 - Total - SSEH'!I134</f>
        <v>9381</v>
      </c>
      <c r="J134" s="275">
        <f>'NAW2 - Total - SSEH'!J134</f>
        <v>103</v>
      </c>
      <c r="K134" s="275">
        <f>'NAW2 - Total - SSEH'!K134</f>
        <v>1594</v>
      </c>
      <c r="L134" s="216">
        <f>SUM(G134:K134)</f>
        <v>50681</v>
      </c>
      <c r="M134" s="275">
        <f>'NAW2 - Total - SSEH'!M134</f>
        <v>0</v>
      </c>
      <c r="N134" s="275">
        <f>'NAW2 - Total - SSEH'!N134</f>
        <v>0</v>
      </c>
      <c r="O134" s="275">
        <f>'NAW2 - Total - SSEH'!O134</f>
        <v>0</v>
      </c>
      <c r="P134" s="275">
        <f>'NAW2 - Total - SSEH'!P134</f>
        <v>0</v>
      </c>
      <c r="Q134" s="275">
        <f>'NAW2 - Total - SSEH'!Q134</f>
        <v>0</v>
      </c>
      <c r="R134" s="216">
        <f>SUM(M134:Q134)</f>
        <v>0</v>
      </c>
      <c r="S134" s="214"/>
      <c r="T134" s="215"/>
      <c r="U134" s="215"/>
      <c r="V134" s="215"/>
      <c r="W134" s="215"/>
      <c r="X134" s="216">
        <f>SUM(S134:W134)</f>
        <v>0</v>
      </c>
      <c r="Y134" s="276">
        <f>'NAW2 - Total - SSEH'!Y134</f>
        <v>30923</v>
      </c>
      <c r="Z134" s="276">
        <f>'NAW2 - Total - SSEH'!Z134</f>
        <v>7021</v>
      </c>
      <c r="AA134" s="276">
        <f>'NAW2 - Total - SSEH'!AA134</f>
        <v>10988</v>
      </c>
      <c r="AB134" s="276">
        <f>'NAW2 - Total - SSEH'!AB134</f>
        <v>139</v>
      </c>
      <c r="AC134" s="276">
        <f>'NAW2 - Total - SSEH'!AC134</f>
        <v>1610</v>
      </c>
      <c r="AD134" s="216">
        <f>SUM(Y134:AC134)</f>
        <v>50681</v>
      </c>
      <c r="AE134" s="214"/>
      <c r="AF134" s="215"/>
      <c r="AG134" s="215"/>
      <c r="AH134" s="215"/>
      <c r="AI134" s="215"/>
      <c r="AJ134" s="216">
        <f>SUM(AE134:AI134)</f>
        <v>0</v>
      </c>
      <c r="AK134" s="276">
        <f>'NAW2 - Total - SSEH'!AK134</f>
        <v>28777</v>
      </c>
      <c r="AL134" s="276">
        <f>'NAW2 - Total - SSEH'!AL134</f>
        <v>5123</v>
      </c>
      <c r="AM134" s="276">
        <f>'NAW2 - Total - SSEH'!AM134</f>
        <v>5036</v>
      </c>
      <c r="AN134" s="276">
        <f>'NAW2 - Total - SSEH'!AN134</f>
        <v>10037</v>
      </c>
      <c r="AO134" s="276">
        <f>'NAW2 - Total - SSEH'!AO134</f>
        <v>1708</v>
      </c>
      <c r="AP134" s="216">
        <f>SUM(AK134:AO134)</f>
        <v>50681</v>
      </c>
    </row>
    <row r="135" spans="1:44" ht="25.5" customHeight="1">
      <c r="A135" s="13"/>
      <c r="B135" s="22"/>
      <c r="C135" s="22"/>
      <c r="D135" s="104"/>
      <c r="E135" s="105"/>
      <c r="F135" s="219" t="s">
        <v>80</v>
      </c>
      <c r="G135" s="275">
        <f>'NAW2 - Total - SSEH'!G135</f>
        <v>19</v>
      </c>
      <c r="H135" s="275">
        <f>'NAW2 - Total - SSEH'!H135</f>
        <v>0</v>
      </c>
      <c r="I135" s="275">
        <f>'NAW2 - Total - SSEH'!I135</f>
        <v>0</v>
      </c>
      <c r="J135" s="275">
        <f>'NAW2 - Total - SSEH'!J135</f>
        <v>0</v>
      </c>
      <c r="K135" s="275">
        <f>'NAW2 - Total - SSEH'!K135</f>
        <v>0</v>
      </c>
      <c r="L135" s="220">
        <f t="shared" ref="L135:L137" si="288">SUM(G135:K135)</f>
        <v>19</v>
      </c>
      <c r="M135" s="275">
        <f>'NAW2 - Total - SSEH'!M135</f>
        <v>0</v>
      </c>
      <c r="N135" s="275">
        <f>'NAW2 - Total - SSEH'!N135</f>
        <v>0</v>
      </c>
      <c r="O135" s="275">
        <f>'NAW2 - Total - SSEH'!O135</f>
        <v>0</v>
      </c>
      <c r="P135" s="275">
        <f>'NAW2 - Total - SSEH'!P135</f>
        <v>0</v>
      </c>
      <c r="Q135" s="275">
        <f>'NAW2 - Total - SSEH'!Q135</f>
        <v>0</v>
      </c>
      <c r="R135" s="220">
        <f t="shared" ref="R135:R137" si="289">SUM(M135:Q135)</f>
        <v>0</v>
      </c>
      <c r="S135" s="102"/>
      <c r="T135" s="102"/>
      <c r="U135" s="102"/>
      <c r="V135" s="102"/>
      <c r="W135" s="102"/>
      <c r="X135" s="220">
        <f t="shared" ref="X135:X137" si="290">SUM(S135:W135)</f>
        <v>0</v>
      </c>
      <c r="Y135" s="275">
        <f>'NAW2 - Total - SSEH'!Y135</f>
        <v>19</v>
      </c>
      <c r="Z135" s="275">
        <f>'NAW2 - Total - SSEH'!Z135</f>
        <v>0</v>
      </c>
      <c r="AA135" s="275">
        <f>'NAW2 - Total - SSEH'!AA135</f>
        <v>0</v>
      </c>
      <c r="AB135" s="275">
        <f>'NAW2 - Total - SSEH'!AB135</f>
        <v>0</v>
      </c>
      <c r="AC135" s="275">
        <f>'NAW2 - Total - SSEH'!AC135</f>
        <v>0</v>
      </c>
      <c r="AD135" s="220">
        <f t="shared" ref="AD135:AD137" si="291">SUM(Y135:AC135)</f>
        <v>19</v>
      </c>
      <c r="AE135" s="102"/>
      <c r="AF135" s="102"/>
      <c r="AG135" s="102"/>
      <c r="AH135" s="102"/>
      <c r="AI135" s="102"/>
      <c r="AJ135" s="220">
        <f t="shared" ref="AJ135:AJ137" si="292">SUM(AE135:AI135)</f>
        <v>0</v>
      </c>
      <c r="AK135" s="275">
        <f>'NAW2 - Total - SSEH'!AK135</f>
        <v>19</v>
      </c>
      <c r="AL135" s="275">
        <f>'NAW2 - Total - SSEH'!AL135</f>
        <v>0</v>
      </c>
      <c r="AM135" s="275">
        <f>'NAW2 - Total - SSEH'!AM135</f>
        <v>0</v>
      </c>
      <c r="AN135" s="275">
        <f>'NAW2 - Total - SSEH'!AN135</f>
        <v>0</v>
      </c>
      <c r="AO135" s="275">
        <f>'NAW2 - Total - SSEH'!AO135</f>
        <v>0</v>
      </c>
      <c r="AP135" s="220">
        <f t="shared" ref="AP135:AP137" si="293">SUM(AK135:AO135)</f>
        <v>19</v>
      </c>
    </row>
    <row r="136" spans="1:44" ht="25.5" customHeight="1">
      <c r="A136" s="13"/>
      <c r="B136" s="22"/>
      <c r="C136" s="22"/>
      <c r="D136" s="104"/>
      <c r="E136" s="105"/>
      <c r="F136" s="219" t="s">
        <v>82</v>
      </c>
      <c r="G136" s="275">
        <f>'NAW2 - Total - SSEH'!G136</f>
        <v>12494</v>
      </c>
      <c r="H136" s="275">
        <f>'NAW2 - Total - SSEH'!H136</f>
        <v>2564</v>
      </c>
      <c r="I136" s="275">
        <f>'NAW2 - Total - SSEH'!I136</f>
        <v>3684</v>
      </c>
      <c r="J136" s="275">
        <f>'NAW2 - Total - SSEH'!J136</f>
        <v>54</v>
      </c>
      <c r="K136" s="275">
        <f>'NAW2 - Total - SSEH'!K136</f>
        <v>787</v>
      </c>
      <c r="L136" s="220">
        <f t="shared" si="288"/>
        <v>19583</v>
      </c>
      <c r="M136" s="275">
        <f>'NAW2 - Total - SSEH'!M136</f>
        <v>0</v>
      </c>
      <c r="N136" s="275">
        <f>'NAW2 - Total - SSEH'!N136</f>
        <v>0</v>
      </c>
      <c r="O136" s="275">
        <f>'NAW2 - Total - SSEH'!O136</f>
        <v>0</v>
      </c>
      <c r="P136" s="275">
        <f>'NAW2 - Total - SSEH'!P136</f>
        <v>0</v>
      </c>
      <c r="Q136" s="275">
        <f>'NAW2 - Total - SSEH'!Q136</f>
        <v>0</v>
      </c>
      <c r="R136" s="220">
        <f t="shared" si="289"/>
        <v>0</v>
      </c>
      <c r="S136" s="102"/>
      <c r="T136" s="102"/>
      <c r="U136" s="102"/>
      <c r="V136" s="102"/>
      <c r="W136" s="102"/>
      <c r="X136" s="220">
        <f t="shared" si="290"/>
        <v>0</v>
      </c>
      <c r="Y136" s="275">
        <f>'NAW2 - Total - SSEH'!Y136</f>
        <v>11545</v>
      </c>
      <c r="Z136" s="275">
        <f>'NAW2 - Total - SSEH'!Z136</f>
        <v>2903</v>
      </c>
      <c r="AA136" s="275">
        <f>'NAW2 - Total - SSEH'!AA136</f>
        <v>4280</v>
      </c>
      <c r="AB136" s="275">
        <f>'NAW2 - Total - SSEH'!AB136</f>
        <v>64</v>
      </c>
      <c r="AC136" s="275">
        <f>'NAW2 - Total - SSEH'!AC136</f>
        <v>791</v>
      </c>
      <c r="AD136" s="220">
        <f t="shared" si="291"/>
        <v>19583</v>
      </c>
      <c r="AE136" s="102"/>
      <c r="AF136" s="102"/>
      <c r="AG136" s="102"/>
      <c r="AH136" s="102"/>
      <c r="AI136" s="102"/>
      <c r="AJ136" s="220">
        <f t="shared" si="292"/>
        <v>0</v>
      </c>
      <c r="AK136" s="275">
        <f>'NAW2 - Total - SSEH'!AK136</f>
        <v>10669</v>
      </c>
      <c r="AL136" s="275">
        <f>'NAW2 - Total - SSEH'!AL136</f>
        <v>2145</v>
      </c>
      <c r="AM136" s="275">
        <f>'NAW2 - Total - SSEH'!AM136</f>
        <v>1989</v>
      </c>
      <c r="AN136" s="275">
        <f>'NAW2 - Total - SSEH'!AN136</f>
        <v>3936</v>
      </c>
      <c r="AO136" s="275">
        <f>'NAW2 - Total - SSEH'!AO136</f>
        <v>844</v>
      </c>
      <c r="AP136" s="220">
        <f t="shared" si="293"/>
        <v>19583</v>
      </c>
    </row>
    <row r="137" spans="1:44" ht="25.5" customHeight="1">
      <c r="A137" s="13"/>
      <c r="B137" s="22"/>
      <c r="C137" s="22"/>
      <c r="D137" s="104"/>
      <c r="E137" s="105"/>
      <c r="F137" s="219" t="s">
        <v>83</v>
      </c>
      <c r="G137" s="275">
        <f>'NAW2 - Total - SSEH'!G137</f>
        <v>2</v>
      </c>
      <c r="H137" s="275">
        <f>'NAW2 - Total - SSEH'!H137</f>
        <v>0</v>
      </c>
      <c r="I137" s="275">
        <f>'NAW2 - Total - SSEH'!I137</f>
        <v>2</v>
      </c>
      <c r="J137" s="275">
        <f>'NAW2 - Total - SSEH'!J137</f>
        <v>0</v>
      </c>
      <c r="K137" s="275">
        <f>'NAW2 - Total - SSEH'!K137</f>
        <v>0</v>
      </c>
      <c r="L137" s="220">
        <f t="shared" si="288"/>
        <v>4</v>
      </c>
      <c r="M137" s="275">
        <f>'NAW2 - Total - SSEH'!M137</f>
        <v>0</v>
      </c>
      <c r="N137" s="275">
        <f>'NAW2 - Total - SSEH'!N137</f>
        <v>0</v>
      </c>
      <c r="O137" s="275">
        <f>'NAW2 - Total - SSEH'!O137</f>
        <v>0</v>
      </c>
      <c r="P137" s="275">
        <f>'NAW2 - Total - SSEH'!P137</f>
        <v>0</v>
      </c>
      <c r="Q137" s="275">
        <f>'NAW2 - Total - SSEH'!Q137</f>
        <v>0</v>
      </c>
      <c r="R137" s="220">
        <f t="shared" si="289"/>
        <v>0</v>
      </c>
      <c r="S137" s="102"/>
      <c r="T137" s="102"/>
      <c r="U137" s="102"/>
      <c r="V137" s="102"/>
      <c r="W137" s="102"/>
      <c r="X137" s="220">
        <f t="shared" si="290"/>
        <v>0</v>
      </c>
      <c r="Y137" s="275">
        <f>'NAW2 - Total - SSEH'!Y137</f>
        <v>2</v>
      </c>
      <c r="Z137" s="275">
        <f>'NAW2 - Total - SSEH'!Z137</f>
        <v>0</v>
      </c>
      <c r="AA137" s="275">
        <f>'NAW2 - Total - SSEH'!AA137</f>
        <v>2</v>
      </c>
      <c r="AB137" s="275">
        <f>'NAW2 - Total - SSEH'!AB137</f>
        <v>0</v>
      </c>
      <c r="AC137" s="275">
        <f>'NAW2 - Total - SSEH'!AC137</f>
        <v>0</v>
      </c>
      <c r="AD137" s="220">
        <f t="shared" si="291"/>
        <v>4</v>
      </c>
      <c r="AE137" s="102"/>
      <c r="AF137" s="102"/>
      <c r="AG137" s="102"/>
      <c r="AH137" s="102"/>
      <c r="AI137" s="102"/>
      <c r="AJ137" s="220">
        <f t="shared" si="292"/>
        <v>0</v>
      </c>
      <c r="AK137" s="275">
        <f>'NAW2 - Total - SSEH'!AK137</f>
        <v>2</v>
      </c>
      <c r="AL137" s="275">
        <f>'NAW2 - Total - SSEH'!AL137</f>
        <v>0</v>
      </c>
      <c r="AM137" s="275">
        <f>'NAW2 - Total - SSEH'!AM137</f>
        <v>0</v>
      </c>
      <c r="AN137" s="275">
        <f>'NAW2 - Total - SSEH'!AN137</f>
        <v>2</v>
      </c>
      <c r="AO137" s="275">
        <f>'NAW2 - Total - SSEH'!AO137</f>
        <v>0</v>
      </c>
      <c r="AP137" s="220">
        <f t="shared" si="293"/>
        <v>4</v>
      </c>
    </row>
    <row r="138" spans="1:44" ht="25.5" customHeight="1" thickBot="1">
      <c r="A138" s="13"/>
      <c r="B138" s="221"/>
      <c r="C138" s="329"/>
      <c r="D138" s="330"/>
      <c r="E138" s="102"/>
      <c r="F138" s="223"/>
      <c r="G138" s="224">
        <f>SUM(G134:G137)</f>
        <v>45528</v>
      </c>
      <c r="H138" s="225">
        <f t="shared" ref="H138:K138" si="294">SUM(H134:H137)</f>
        <v>9154</v>
      </c>
      <c r="I138" s="225">
        <f t="shared" si="294"/>
        <v>13067</v>
      </c>
      <c r="J138" s="225">
        <f t="shared" si="294"/>
        <v>157</v>
      </c>
      <c r="K138" s="225">
        <f t="shared" si="294"/>
        <v>2381</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42489</v>
      </c>
      <c r="Z138" s="225">
        <f t="shared" ref="Z138:AC138" si="297">SUM(Z134:Z137)</f>
        <v>9924</v>
      </c>
      <c r="AA138" s="225">
        <f t="shared" si="297"/>
        <v>15270</v>
      </c>
      <c r="AB138" s="225">
        <f t="shared" si="297"/>
        <v>203</v>
      </c>
      <c r="AC138" s="225">
        <f t="shared" si="297"/>
        <v>2401</v>
      </c>
      <c r="AD138" s="150"/>
      <c r="AE138" s="224">
        <f>SUM(AE134:AE137)</f>
        <v>0</v>
      </c>
      <c r="AF138" s="225">
        <f t="shared" ref="AF138:AI138" si="298">SUM(AF134:AF137)</f>
        <v>0</v>
      </c>
      <c r="AG138" s="225">
        <f t="shared" si="298"/>
        <v>0</v>
      </c>
      <c r="AH138" s="225">
        <f t="shared" si="298"/>
        <v>0</v>
      </c>
      <c r="AI138" s="225">
        <f t="shared" si="298"/>
        <v>0</v>
      </c>
      <c r="AJ138" s="150"/>
      <c r="AK138" s="224">
        <f>SUM(AK134:AK137)</f>
        <v>39467</v>
      </c>
      <c r="AL138" s="225">
        <f t="shared" ref="AL138:AO138" si="299">SUM(AL134:AL137)</f>
        <v>7268</v>
      </c>
      <c r="AM138" s="225">
        <f t="shared" si="299"/>
        <v>7025</v>
      </c>
      <c r="AN138" s="225">
        <f t="shared" si="299"/>
        <v>13975</v>
      </c>
      <c r="AO138" s="225">
        <f t="shared" si="299"/>
        <v>2552</v>
      </c>
      <c r="AP138" s="150"/>
    </row>
    <row r="139" spans="1:44" ht="25.5" customHeight="1">
      <c r="A139" s="13"/>
      <c r="B139" s="209" t="s">
        <v>149</v>
      </c>
      <c r="C139" s="282"/>
      <c r="D139" s="283"/>
      <c r="E139" s="212"/>
      <c r="F139" s="213" t="s">
        <v>78</v>
      </c>
      <c r="G139" s="278">
        <f>'NAW2 - Total - SSEH'!G139</f>
        <v>0</v>
      </c>
      <c r="H139" s="278">
        <f>'NAW2 - Total - SSEH'!H139</f>
        <v>0</v>
      </c>
      <c r="I139" s="278">
        <f>'NAW2 - Total - SSEH'!I139</f>
        <v>0</v>
      </c>
      <c r="J139" s="278">
        <f>'NAW2 - Total - SSEH'!J139</f>
        <v>0</v>
      </c>
      <c r="K139" s="278">
        <f>'NAW2 - Total - SSEH'!K139</f>
        <v>0</v>
      </c>
      <c r="L139" s="216">
        <f>SUM(G139:K139)</f>
        <v>0</v>
      </c>
      <c r="M139" s="278">
        <f>'NAW2 - Total - SSEH'!M139</f>
        <v>0</v>
      </c>
      <c r="N139" s="278">
        <f>'NAW2 - Total - SSEH'!N139</f>
        <v>0</v>
      </c>
      <c r="O139" s="278">
        <f>'NAW2 - Total - SSEH'!O139</f>
        <v>0</v>
      </c>
      <c r="P139" s="278">
        <f>'NAW2 - Total - SSEH'!P139</f>
        <v>0</v>
      </c>
      <c r="Q139" s="278">
        <f>'NAW2 - Total - SSEH'!Q139</f>
        <v>0</v>
      </c>
      <c r="R139" s="216">
        <f>SUM(M139:Q139)</f>
        <v>0</v>
      </c>
      <c r="S139" s="214"/>
      <c r="T139" s="215"/>
      <c r="U139" s="215"/>
      <c r="V139" s="215"/>
      <c r="W139" s="215"/>
      <c r="X139" s="216">
        <f>SUM(S139:W139)</f>
        <v>0</v>
      </c>
      <c r="Y139" s="278">
        <f>'NAW2 - Total - SSEH'!Y139</f>
        <v>0</v>
      </c>
      <c r="Z139" s="278">
        <f>'NAW2 - Total - SSEH'!Z139</f>
        <v>0</v>
      </c>
      <c r="AA139" s="278">
        <f>'NAW2 - Total - SSEH'!AA139</f>
        <v>0</v>
      </c>
      <c r="AB139" s="278">
        <f>'NAW2 - Total - SSEH'!AB139</f>
        <v>0</v>
      </c>
      <c r="AC139" s="278">
        <f>'NAW2 - Total - SSEH'!AC139</f>
        <v>0</v>
      </c>
      <c r="AD139" s="216">
        <f>SUM(Y139:AC139)</f>
        <v>0</v>
      </c>
      <c r="AE139" s="214"/>
      <c r="AF139" s="215"/>
      <c r="AG139" s="215"/>
      <c r="AH139" s="215"/>
      <c r="AI139" s="215"/>
      <c r="AJ139" s="216">
        <f>SUM(AE139:AI139)</f>
        <v>0</v>
      </c>
      <c r="AK139" s="278">
        <f>'NAW2 - Total - SSEH'!AK139</f>
        <v>0</v>
      </c>
      <c r="AL139" s="278">
        <f>'NAW2 - Total - SSEH'!AL139</f>
        <v>0</v>
      </c>
      <c r="AM139" s="278">
        <f>'NAW2 - Total - SSEH'!AM139</f>
        <v>0</v>
      </c>
      <c r="AN139" s="278">
        <f>'NAW2 - Total - SSEH'!AN139</f>
        <v>0</v>
      </c>
      <c r="AO139" s="278">
        <f>'NAW2 - Total - SSEH'!AO139</f>
        <v>0</v>
      </c>
      <c r="AP139" s="216">
        <f>SUM(AK139:AO139)</f>
        <v>0</v>
      </c>
    </row>
    <row r="140" spans="1:44" ht="25.5" customHeight="1">
      <c r="A140" s="13"/>
      <c r="B140" s="19"/>
      <c r="C140" s="22"/>
      <c r="D140" s="104"/>
      <c r="E140" s="105"/>
      <c r="F140" s="219" t="s">
        <v>80</v>
      </c>
      <c r="G140" s="275">
        <f>'NAW2 - Total - SSEH'!G140</f>
        <v>0</v>
      </c>
      <c r="H140" s="275">
        <f>'NAW2 - Total - SSEH'!H140</f>
        <v>0</v>
      </c>
      <c r="I140" s="275">
        <f>'NAW2 - Total - SSEH'!I140</f>
        <v>0</v>
      </c>
      <c r="J140" s="275">
        <f>'NAW2 - Total - SSEH'!J140</f>
        <v>0</v>
      </c>
      <c r="K140" s="275">
        <f>'NAW2 - Total - SSEH'!K140</f>
        <v>0</v>
      </c>
      <c r="L140" s="220">
        <f t="shared" ref="L140:L142" si="300">SUM(G140:K140)</f>
        <v>0</v>
      </c>
      <c r="M140" s="275">
        <f>'NAW2 - Total - SSEH'!M140</f>
        <v>0</v>
      </c>
      <c r="N140" s="275">
        <f>'NAW2 - Total - SSEH'!N140</f>
        <v>0</v>
      </c>
      <c r="O140" s="275">
        <f>'NAW2 - Total - SSEH'!O140</f>
        <v>0</v>
      </c>
      <c r="P140" s="275">
        <f>'NAW2 - Total - SSEH'!P140</f>
        <v>0</v>
      </c>
      <c r="Q140" s="275">
        <f>'NAW2 - Total - SSEH'!Q140</f>
        <v>0</v>
      </c>
      <c r="R140" s="220">
        <f t="shared" ref="R140:R142" si="301">SUM(M140:Q140)</f>
        <v>0</v>
      </c>
      <c r="S140" s="102"/>
      <c r="T140" s="102"/>
      <c r="U140" s="102"/>
      <c r="V140" s="102"/>
      <c r="W140" s="102"/>
      <c r="X140" s="220">
        <f t="shared" ref="X140:X142" si="302">SUM(S140:W140)</f>
        <v>0</v>
      </c>
      <c r="Y140" s="275">
        <f>'NAW2 - Total - SSEH'!Y140</f>
        <v>0</v>
      </c>
      <c r="Z140" s="275">
        <f>'NAW2 - Total - SSEH'!Z140</f>
        <v>0</v>
      </c>
      <c r="AA140" s="275">
        <f>'NAW2 - Total - SSEH'!AA140</f>
        <v>0</v>
      </c>
      <c r="AB140" s="275">
        <f>'NAW2 - Total - SSEH'!AB140</f>
        <v>0</v>
      </c>
      <c r="AC140" s="275">
        <f>'NAW2 - Total - SSEH'!AC140</f>
        <v>0</v>
      </c>
      <c r="AD140" s="220">
        <f t="shared" ref="AD140:AD142" si="303">SUM(Y140:AC140)</f>
        <v>0</v>
      </c>
      <c r="AE140" s="102"/>
      <c r="AF140" s="102"/>
      <c r="AG140" s="102"/>
      <c r="AH140" s="102"/>
      <c r="AI140" s="102"/>
      <c r="AJ140" s="220">
        <f t="shared" ref="AJ140:AJ142" si="304">SUM(AE140:AI140)</f>
        <v>0</v>
      </c>
      <c r="AK140" s="275">
        <f>'NAW2 - Total - SSEH'!AK140</f>
        <v>0</v>
      </c>
      <c r="AL140" s="275">
        <f>'NAW2 - Total - SSEH'!AL140</f>
        <v>0</v>
      </c>
      <c r="AM140" s="275">
        <f>'NAW2 - Total - SSEH'!AM140</f>
        <v>0</v>
      </c>
      <c r="AN140" s="275">
        <f>'NAW2 - Total - SSEH'!AN140</f>
        <v>0</v>
      </c>
      <c r="AO140" s="275">
        <f>'NAW2 - Total - SSEH'!AO140</f>
        <v>0</v>
      </c>
      <c r="AP140" s="220">
        <f t="shared" ref="AP140:AP142" si="305">SUM(AK140:AO140)</f>
        <v>0</v>
      </c>
      <c r="AR140" s="244"/>
    </row>
    <row r="141" spans="1:44" ht="25.5" customHeight="1">
      <c r="A141" s="13"/>
      <c r="B141" s="19"/>
      <c r="C141" s="22"/>
      <c r="D141" s="104"/>
      <c r="E141" s="105"/>
      <c r="F141" s="219" t="s">
        <v>82</v>
      </c>
      <c r="G141" s="275">
        <f>'NAW2 - Total - SSEH'!G141</f>
        <v>0</v>
      </c>
      <c r="H141" s="275">
        <f>'NAW2 - Total - SSEH'!H141</f>
        <v>0</v>
      </c>
      <c r="I141" s="275">
        <f>'NAW2 - Total - SSEH'!I141</f>
        <v>0</v>
      </c>
      <c r="J141" s="275">
        <f>'NAW2 - Total - SSEH'!J141</f>
        <v>0</v>
      </c>
      <c r="K141" s="275">
        <f>'NAW2 - Total - SSEH'!K141</f>
        <v>0</v>
      </c>
      <c r="L141" s="220">
        <f t="shared" si="300"/>
        <v>0</v>
      </c>
      <c r="M141" s="275">
        <f>'NAW2 - Total - SSEH'!M141</f>
        <v>0</v>
      </c>
      <c r="N141" s="275">
        <f>'NAW2 - Total - SSEH'!N141</f>
        <v>0</v>
      </c>
      <c r="O141" s="275">
        <f>'NAW2 - Total - SSEH'!O141</f>
        <v>0</v>
      </c>
      <c r="P141" s="275">
        <f>'NAW2 - Total - SSEH'!P141</f>
        <v>0</v>
      </c>
      <c r="Q141" s="275">
        <f>'NAW2 - Total - SSEH'!Q141</f>
        <v>0</v>
      </c>
      <c r="R141" s="220">
        <f t="shared" si="301"/>
        <v>0</v>
      </c>
      <c r="S141" s="102"/>
      <c r="T141" s="102"/>
      <c r="U141" s="102"/>
      <c r="V141" s="102"/>
      <c r="W141" s="102"/>
      <c r="X141" s="220">
        <f t="shared" si="302"/>
        <v>0</v>
      </c>
      <c r="Y141" s="275">
        <f>'NAW2 - Total - SSEH'!Y141</f>
        <v>0</v>
      </c>
      <c r="Z141" s="275">
        <f>'NAW2 - Total - SSEH'!Z141</f>
        <v>0</v>
      </c>
      <c r="AA141" s="275">
        <f>'NAW2 - Total - SSEH'!AA141</f>
        <v>0</v>
      </c>
      <c r="AB141" s="275">
        <f>'NAW2 - Total - SSEH'!AB141</f>
        <v>0</v>
      </c>
      <c r="AC141" s="275">
        <f>'NAW2 - Total - SSEH'!AC141</f>
        <v>0</v>
      </c>
      <c r="AD141" s="220">
        <f t="shared" si="303"/>
        <v>0</v>
      </c>
      <c r="AE141" s="102"/>
      <c r="AF141" s="102"/>
      <c r="AG141" s="102"/>
      <c r="AH141" s="102"/>
      <c r="AI141" s="102"/>
      <c r="AJ141" s="220">
        <f t="shared" si="304"/>
        <v>0</v>
      </c>
      <c r="AK141" s="275">
        <f>'NAW2 - Total - SSEH'!AK141</f>
        <v>0</v>
      </c>
      <c r="AL141" s="275">
        <f>'NAW2 - Total - SSEH'!AL141</f>
        <v>0</v>
      </c>
      <c r="AM141" s="275">
        <f>'NAW2 - Total - SSEH'!AM141</f>
        <v>0</v>
      </c>
      <c r="AN141" s="275">
        <f>'NAW2 - Total - SSEH'!AN141</f>
        <v>0</v>
      </c>
      <c r="AO141" s="275">
        <f>'NAW2 - Total - SSEH'!AO141</f>
        <v>0</v>
      </c>
      <c r="AP141" s="220">
        <f t="shared" si="305"/>
        <v>0</v>
      </c>
    </row>
    <row r="142" spans="1:44" ht="25.5" customHeight="1">
      <c r="A142" s="13"/>
      <c r="B142" s="19"/>
      <c r="C142" s="22"/>
      <c r="D142" s="104"/>
      <c r="E142" s="105"/>
      <c r="F142" s="219" t="s">
        <v>83</v>
      </c>
      <c r="G142" s="275">
        <f>'NAW2 - Total - SSEH'!G142</f>
        <v>0</v>
      </c>
      <c r="H142" s="275">
        <f>'NAW2 - Total - SSEH'!H142</f>
        <v>0</v>
      </c>
      <c r="I142" s="275">
        <f>'NAW2 - Total - SSEH'!I142</f>
        <v>0</v>
      </c>
      <c r="J142" s="275">
        <f>'NAW2 - Total - SSEH'!J142</f>
        <v>0</v>
      </c>
      <c r="K142" s="275">
        <f>'NAW2 - Total - SSEH'!K142</f>
        <v>0</v>
      </c>
      <c r="L142" s="220">
        <f t="shared" si="300"/>
        <v>0</v>
      </c>
      <c r="M142" s="275">
        <f>'NAW2 - Total - SSEH'!M142</f>
        <v>0</v>
      </c>
      <c r="N142" s="275">
        <f>'NAW2 - Total - SSEH'!N142</f>
        <v>0</v>
      </c>
      <c r="O142" s="275">
        <f>'NAW2 - Total - SSEH'!O142</f>
        <v>0</v>
      </c>
      <c r="P142" s="275">
        <f>'NAW2 - Total - SSEH'!P142</f>
        <v>0</v>
      </c>
      <c r="Q142" s="275">
        <f>'NAW2 - Total - SSEH'!Q142</f>
        <v>0</v>
      </c>
      <c r="R142" s="220">
        <f t="shared" si="301"/>
        <v>0</v>
      </c>
      <c r="S142" s="102"/>
      <c r="T142" s="102"/>
      <c r="U142" s="102"/>
      <c r="V142" s="102"/>
      <c r="W142" s="102"/>
      <c r="X142" s="220">
        <f t="shared" si="302"/>
        <v>0</v>
      </c>
      <c r="Y142" s="275">
        <f>'NAW2 - Total - SSEH'!Y142</f>
        <v>0</v>
      </c>
      <c r="Z142" s="275">
        <f>'NAW2 - Total - SSEH'!Z142</f>
        <v>0</v>
      </c>
      <c r="AA142" s="275">
        <f>'NAW2 - Total - SSEH'!AA142</f>
        <v>0</v>
      </c>
      <c r="AB142" s="275">
        <f>'NAW2 - Total - SSEH'!AB142</f>
        <v>0</v>
      </c>
      <c r="AC142" s="275">
        <f>'NAW2 - Total - SSEH'!AC142</f>
        <v>0</v>
      </c>
      <c r="AD142" s="220">
        <f t="shared" si="303"/>
        <v>0</v>
      </c>
      <c r="AE142" s="102"/>
      <c r="AF142" s="102"/>
      <c r="AG142" s="102"/>
      <c r="AH142" s="102"/>
      <c r="AI142" s="102"/>
      <c r="AJ142" s="220">
        <f t="shared" si="304"/>
        <v>0</v>
      </c>
      <c r="AK142" s="275">
        <f>'NAW2 - Total - SSEH'!AK142</f>
        <v>0</v>
      </c>
      <c r="AL142" s="275">
        <f>'NAW2 - Total - SSEH'!AL142</f>
        <v>0</v>
      </c>
      <c r="AM142" s="275">
        <f>'NAW2 - Total - SSEH'!AM142</f>
        <v>0</v>
      </c>
      <c r="AN142" s="275">
        <f>'NAW2 - Total - SSEH'!AN142</f>
        <v>0</v>
      </c>
      <c r="AO142" s="275">
        <f>'NAW2 - Total - SSEH'!AO142</f>
        <v>0</v>
      </c>
      <c r="AP142" s="220">
        <f t="shared" si="305"/>
        <v>0</v>
      </c>
    </row>
    <row r="143" spans="1:44" ht="25.5" customHeight="1" thickBot="1">
      <c r="A143" s="13"/>
      <c r="B143" s="221"/>
      <c r="C143" s="329"/>
      <c r="D143" s="330"/>
      <c r="E143" s="102"/>
      <c r="F143" s="223"/>
      <c r="G143" s="224">
        <f>SUM(G139:G142)</f>
        <v>0</v>
      </c>
      <c r="H143" s="225">
        <f t="shared" ref="H143:K143" si="306">SUM(H139:H142)</f>
        <v>0</v>
      </c>
      <c r="I143" s="225">
        <f t="shared" si="306"/>
        <v>0</v>
      </c>
      <c r="J143" s="225">
        <f t="shared" si="306"/>
        <v>0</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0</v>
      </c>
      <c r="Z143" s="225">
        <f t="shared" ref="Z143:AC143" si="309">SUM(Z139:Z142)</f>
        <v>0</v>
      </c>
      <c r="AA143" s="225">
        <f t="shared" si="309"/>
        <v>0</v>
      </c>
      <c r="AB143" s="225">
        <f t="shared" si="309"/>
        <v>0</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0</v>
      </c>
      <c r="AL143" s="225">
        <f t="shared" ref="AL143:AO143" si="311">SUM(AL139:AL142)</f>
        <v>0</v>
      </c>
      <c r="AM143" s="225">
        <f t="shared" si="311"/>
        <v>0</v>
      </c>
      <c r="AN143" s="225">
        <f t="shared" si="311"/>
        <v>0</v>
      </c>
      <c r="AO143" s="225">
        <f t="shared" si="311"/>
        <v>0</v>
      </c>
      <c r="AP143" s="150"/>
    </row>
    <row r="144" spans="1:44" ht="25.5" customHeight="1">
      <c r="A144" s="13"/>
      <c r="B144" s="209" t="s">
        <v>151</v>
      </c>
      <c r="C144" s="282"/>
      <c r="D144" s="283"/>
      <c r="E144" s="212"/>
      <c r="F144" s="213" t="s">
        <v>78</v>
      </c>
      <c r="G144" s="275">
        <f>'NAW2 - Total - SSEH'!G144</f>
        <v>0</v>
      </c>
      <c r="H144" s="275">
        <f>'NAW2 - Total - SSEH'!H144</f>
        <v>0</v>
      </c>
      <c r="I144" s="275">
        <f>'NAW2 - Total - SSEH'!I144</f>
        <v>0</v>
      </c>
      <c r="J144" s="275">
        <f>'NAW2 - Total - SSEH'!J144</f>
        <v>0</v>
      </c>
      <c r="K144" s="275">
        <f>'NAW2 - Total - SSEH'!K144</f>
        <v>0</v>
      </c>
      <c r="L144" s="216">
        <f>SUM(G144:K144)</f>
        <v>0</v>
      </c>
      <c r="M144" s="275">
        <f>'NAW2 - Total - SSEH'!M144</f>
        <v>0</v>
      </c>
      <c r="N144" s="275">
        <f>'NAW2 - Total - SSEH'!N144</f>
        <v>0</v>
      </c>
      <c r="O144" s="275">
        <f>'NAW2 - Total - SSEH'!O144</f>
        <v>0</v>
      </c>
      <c r="P144" s="275">
        <f>'NAW2 - Total - SSEH'!P144</f>
        <v>0</v>
      </c>
      <c r="Q144" s="275">
        <f>'NAW2 - Total - SSEH'!Q144</f>
        <v>0</v>
      </c>
      <c r="R144" s="216">
        <f>SUM(M144:Q144)</f>
        <v>0</v>
      </c>
      <c r="S144" s="214"/>
      <c r="T144" s="215"/>
      <c r="U144" s="215"/>
      <c r="V144" s="215"/>
      <c r="W144" s="215"/>
      <c r="X144" s="216">
        <f>SUM(S144:W144)</f>
        <v>0</v>
      </c>
      <c r="Y144" s="276">
        <f>'NAW2 - Total - SSEH'!Y144</f>
        <v>0</v>
      </c>
      <c r="Z144" s="276">
        <f>'NAW2 - Total - SSEH'!Z144</f>
        <v>0</v>
      </c>
      <c r="AA144" s="276">
        <f>'NAW2 - Total - SSEH'!AA144</f>
        <v>0</v>
      </c>
      <c r="AB144" s="276">
        <f>'NAW2 - Total - SSEH'!AB144</f>
        <v>0</v>
      </c>
      <c r="AC144" s="276">
        <f>'NAW2 - Total - SSEH'!AC144</f>
        <v>0</v>
      </c>
      <c r="AD144" s="216">
        <f>SUM(Y144:AC144)</f>
        <v>0</v>
      </c>
      <c r="AE144" s="214"/>
      <c r="AF144" s="215"/>
      <c r="AG144" s="215"/>
      <c r="AH144" s="215"/>
      <c r="AI144" s="215"/>
      <c r="AJ144" s="216">
        <f>SUM(AE144:AI144)</f>
        <v>0</v>
      </c>
      <c r="AK144" s="276">
        <f>'NAW2 - Total - SSEH'!AK144</f>
        <v>0</v>
      </c>
      <c r="AL144" s="276">
        <f>'NAW2 - Total - SSEH'!AL144</f>
        <v>0</v>
      </c>
      <c r="AM144" s="276">
        <f>'NAW2 - Total - SSEH'!AM144</f>
        <v>0</v>
      </c>
      <c r="AN144" s="276">
        <f>'NAW2 - Total - SSEH'!AN144</f>
        <v>0</v>
      </c>
      <c r="AO144" s="276">
        <f>'NAW2 - Total - SSEH'!AO144</f>
        <v>0</v>
      </c>
      <c r="AP144" s="216">
        <f>SUM(AK144:AO144)</f>
        <v>0</v>
      </c>
    </row>
    <row r="145" spans="1:42" ht="25.5" customHeight="1">
      <c r="A145" s="13"/>
      <c r="B145" s="22"/>
      <c r="C145" s="22"/>
      <c r="D145" s="104"/>
      <c r="E145" s="105"/>
      <c r="F145" s="219" t="s">
        <v>80</v>
      </c>
      <c r="G145" s="275">
        <f>'NAW2 - Total - SSEH'!G145</f>
        <v>0</v>
      </c>
      <c r="H145" s="275">
        <f>'NAW2 - Total - SSEH'!H145</f>
        <v>0</v>
      </c>
      <c r="I145" s="275">
        <f>'NAW2 - Total - SSEH'!I145</f>
        <v>0</v>
      </c>
      <c r="J145" s="275">
        <f>'NAW2 - Total - SSEH'!J145</f>
        <v>0</v>
      </c>
      <c r="K145" s="275">
        <f>'NAW2 - Total - SSEH'!K145</f>
        <v>0</v>
      </c>
      <c r="L145" s="220">
        <f t="shared" ref="L145:L147" si="312">SUM(G145:K145)</f>
        <v>0</v>
      </c>
      <c r="M145" s="275">
        <f>'NAW2 - Total - SSEH'!M145</f>
        <v>0</v>
      </c>
      <c r="N145" s="275">
        <f>'NAW2 - Total - SSEH'!N145</f>
        <v>0</v>
      </c>
      <c r="O145" s="275">
        <f>'NAW2 - Total - SSEH'!O145</f>
        <v>0</v>
      </c>
      <c r="P145" s="275">
        <f>'NAW2 - Total - SSEH'!P145</f>
        <v>0</v>
      </c>
      <c r="Q145" s="275">
        <f>'NAW2 - Total - SSEH'!Q145</f>
        <v>0</v>
      </c>
      <c r="R145" s="220">
        <f t="shared" ref="R145:R147" si="313">SUM(M145:Q145)</f>
        <v>0</v>
      </c>
      <c r="S145" s="102"/>
      <c r="T145" s="102"/>
      <c r="U145" s="102"/>
      <c r="V145" s="102"/>
      <c r="W145" s="102"/>
      <c r="X145" s="220">
        <f t="shared" ref="X145:X147" si="314">SUM(S145:W145)</f>
        <v>0</v>
      </c>
      <c r="Y145" s="275">
        <f>'NAW2 - Total - SSEH'!Y145</f>
        <v>0</v>
      </c>
      <c r="Z145" s="275">
        <f>'NAW2 - Total - SSEH'!Z145</f>
        <v>0</v>
      </c>
      <c r="AA145" s="275">
        <f>'NAW2 - Total - SSEH'!AA145</f>
        <v>0</v>
      </c>
      <c r="AB145" s="275">
        <f>'NAW2 - Total - SSEH'!AB145</f>
        <v>0</v>
      </c>
      <c r="AC145" s="275">
        <f>'NAW2 - Total - SSEH'!AC145</f>
        <v>0</v>
      </c>
      <c r="AD145" s="220">
        <f t="shared" ref="AD145:AD147" si="315">SUM(Y145:AC145)</f>
        <v>0</v>
      </c>
      <c r="AE145" s="102"/>
      <c r="AF145" s="102"/>
      <c r="AG145" s="102"/>
      <c r="AH145" s="102"/>
      <c r="AI145" s="102"/>
      <c r="AJ145" s="220">
        <f t="shared" ref="AJ145:AJ147" si="316">SUM(AE145:AI145)</f>
        <v>0</v>
      </c>
      <c r="AK145" s="275">
        <f>'NAW2 - Total - SSEH'!AK145</f>
        <v>0</v>
      </c>
      <c r="AL145" s="275">
        <f>'NAW2 - Total - SSEH'!AL145</f>
        <v>0</v>
      </c>
      <c r="AM145" s="275">
        <f>'NAW2 - Total - SSEH'!AM145</f>
        <v>0</v>
      </c>
      <c r="AN145" s="275">
        <f>'NAW2 - Total - SSEH'!AN145</f>
        <v>0</v>
      </c>
      <c r="AO145" s="275">
        <f>'NAW2 - Total - SSEH'!AO145</f>
        <v>0</v>
      </c>
      <c r="AP145" s="220">
        <f t="shared" ref="AP145:AP147" si="317">SUM(AK145:AO145)</f>
        <v>0</v>
      </c>
    </row>
    <row r="146" spans="1:42" ht="25.5" customHeight="1">
      <c r="A146" s="13"/>
      <c r="B146" s="22"/>
      <c r="C146" s="22"/>
      <c r="D146" s="104"/>
      <c r="E146" s="105"/>
      <c r="F146" s="219" t="s">
        <v>82</v>
      </c>
      <c r="G146" s="275">
        <f>'NAW2 - Total - SSEH'!G146</f>
        <v>0</v>
      </c>
      <c r="H146" s="275">
        <f>'NAW2 - Total - SSEH'!H146</f>
        <v>0</v>
      </c>
      <c r="I146" s="275">
        <f>'NAW2 - Total - SSEH'!I146</f>
        <v>0</v>
      </c>
      <c r="J146" s="275">
        <f>'NAW2 - Total - SSEH'!J146</f>
        <v>0</v>
      </c>
      <c r="K146" s="275">
        <f>'NAW2 - Total - SSEH'!K146</f>
        <v>0</v>
      </c>
      <c r="L146" s="220">
        <f t="shared" si="312"/>
        <v>0</v>
      </c>
      <c r="M146" s="275">
        <f>'NAW2 - Total - SSEH'!M146</f>
        <v>0</v>
      </c>
      <c r="N146" s="275">
        <f>'NAW2 - Total - SSEH'!N146</f>
        <v>0</v>
      </c>
      <c r="O146" s="275">
        <f>'NAW2 - Total - SSEH'!O146</f>
        <v>0</v>
      </c>
      <c r="P146" s="275">
        <f>'NAW2 - Total - SSEH'!P146</f>
        <v>0</v>
      </c>
      <c r="Q146" s="275">
        <f>'NAW2 - Total - SSEH'!Q146</f>
        <v>0</v>
      </c>
      <c r="R146" s="220">
        <f t="shared" si="313"/>
        <v>0</v>
      </c>
      <c r="S146" s="102"/>
      <c r="T146" s="102"/>
      <c r="U146" s="102"/>
      <c r="V146" s="102"/>
      <c r="W146" s="102"/>
      <c r="X146" s="220">
        <f t="shared" si="314"/>
        <v>0</v>
      </c>
      <c r="Y146" s="275">
        <f>'NAW2 - Total - SSEH'!Y146</f>
        <v>0</v>
      </c>
      <c r="Z146" s="275">
        <f>'NAW2 - Total - SSEH'!Z146</f>
        <v>0</v>
      </c>
      <c r="AA146" s="275">
        <f>'NAW2 - Total - SSEH'!AA146</f>
        <v>0</v>
      </c>
      <c r="AB146" s="275">
        <f>'NAW2 - Total - SSEH'!AB146</f>
        <v>0</v>
      </c>
      <c r="AC146" s="275">
        <f>'NAW2 - Total - SSEH'!AC146</f>
        <v>0</v>
      </c>
      <c r="AD146" s="220">
        <f t="shared" si="315"/>
        <v>0</v>
      </c>
      <c r="AE146" s="102"/>
      <c r="AF146" s="102"/>
      <c r="AG146" s="102"/>
      <c r="AH146" s="102"/>
      <c r="AI146" s="102"/>
      <c r="AJ146" s="220">
        <f t="shared" si="316"/>
        <v>0</v>
      </c>
      <c r="AK146" s="275">
        <f>'NAW2 - Total - SSEH'!AK146</f>
        <v>0</v>
      </c>
      <c r="AL146" s="275">
        <f>'NAW2 - Total - SSEH'!AL146</f>
        <v>0</v>
      </c>
      <c r="AM146" s="275">
        <f>'NAW2 - Total - SSEH'!AM146</f>
        <v>0</v>
      </c>
      <c r="AN146" s="275">
        <f>'NAW2 - Total - SSEH'!AN146</f>
        <v>0</v>
      </c>
      <c r="AO146" s="275">
        <f>'NAW2 - Total - SSEH'!AO146</f>
        <v>0</v>
      </c>
      <c r="AP146" s="220">
        <f t="shared" si="317"/>
        <v>0</v>
      </c>
    </row>
    <row r="147" spans="1:42" ht="25.5" customHeight="1">
      <c r="A147" s="13"/>
      <c r="B147" s="22"/>
      <c r="C147" s="22"/>
      <c r="D147" s="104"/>
      <c r="E147" s="105"/>
      <c r="F147" s="219" t="s">
        <v>83</v>
      </c>
      <c r="G147" s="275">
        <f>'NAW2 - Total - SSEH'!G147</f>
        <v>0</v>
      </c>
      <c r="H147" s="275">
        <f>'NAW2 - Total - SSEH'!H147</f>
        <v>0</v>
      </c>
      <c r="I147" s="275">
        <f>'NAW2 - Total - SSEH'!I147</f>
        <v>0</v>
      </c>
      <c r="J147" s="275">
        <f>'NAW2 - Total - SSEH'!J147</f>
        <v>0</v>
      </c>
      <c r="K147" s="275">
        <f>'NAW2 - Total - SSEH'!K147</f>
        <v>0</v>
      </c>
      <c r="L147" s="220">
        <f t="shared" si="312"/>
        <v>0</v>
      </c>
      <c r="M147" s="275">
        <f>'NAW2 - Total - SSEH'!M147</f>
        <v>0</v>
      </c>
      <c r="N147" s="275">
        <f>'NAW2 - Total - SSEH'!N147</f>
        <v>0</v>
      </c>
      <c r="O147" s="275">
        <f>'NAW2 - Total - SSEH'!O147</f>
        <v>0</v>
      </c>
      <c r="P147" s="275">
        <f>'NAW2 - Total - SSEH'!P147</f>
        <v>0</v>
      </c>
      <c r="Q147" s="275">
        <f>'NAW2 - Total - SSEH'!Q147</f>
        <v>0</v>
      </c>
      <c r="R147" s="220">
        <f t="shared" si="313"/>
        <v>0</v>
      </c>
      <c r="S147" s="102"/>
      <c r="T147" s="102"/>
      <c r="U147" s="102"/>
      <c r="V147" s="102"/>
      <c r="W147" s="102"/>
      <c r="X147" s="220">
        <f t="shared" si="314"/>
        <v>0</v>
      </c>
      <c r="Y147" s="275">
        <f>'NAW2 - Total - SSEH'!Y147</f>
        <v>0</v>
      </c>
      <c r="Z147" s="275">
        <f>'NAW2 - Total - SSEH'!Z147</f>
        <v>0</v>
      </c>
      <c r="AA147" s="275">
        <f>'NAW2 - Total - SSEH'!AA147</f>
        <v>0</v>
      </c>
      <c r="AB147" s="275">
        <f>'NAW2 - Total - SSEH'!AB147</f>
        <v>0</v>
      </c>
      <c r="AC147" s="275">
        <f>'NAW2 - Total - SSEH'!AC147</f>
        <v>0</v>
      </c>
      <c r="AD147" s="220">
        <f t="shared" si="315"/>
        <v>0</v>
      </c>
      <c r="AE147" s="102"/>
      <c r="AF147" s="102"/>
      <c r="AG147" s="102"/>
      <c r="AH147" s="102"/>
      <c r="AI147" s="102"/>
      <c r="AJ147" s="220">
        <f t="shared" si="316"/>
        <v>0</v>
      </c>
      <c r="AK147" s="275">
        <f>'NAW2 - Total - SSEH'!AK147</f>
        <v>0</v>
      </c>
      <c r="AL147" s="275">
        <f>'NAW2 - Total - SSEH'!AL147</f>
        <v>0</v>
      </c>
      <c r="AM147" s="275">
        <f>'NAW2 - Total - SSEH'!AM147</f>
        <v>0</v>
      </c>
      <c r="AN147" s="275">
        <f>'NAW2 - Total - SSEH'!AN147</f>
        <v>0</v>
      </c>
      <c r="AO147" s="275">
        <f>'NAW2 - Total - SSEH'!AO147</f>
        <v>0</v>
      </c>
      <c r="AP147" s="220">
        <f t="shared" si="317"/>
        <v>0</v>
      </c>
    </row>
    <row r="148" spans="1:42" ht="25.5" customHeight="1" thickBot="1">
      <c r="A148" s="13"/>
      <c r="B148" s="221"/>
      <c r="C148" s="329"/>
      <c r="D148" s="330"/>
      <c r="E148" s="102"/>
      <c r="F148" s="223"/>
      <c r="G148" s="224">
        <f>SUM(G144:G147)</f>
        <v>0</v>
      </c>
      <c r="H148" s="225">
        <f t="shared" ref="H148:K148" si="318">SUM(H144:H147)</f>
        <v>0</v>
      </c>
      <c r="I148" s="225">
        <f t="shared" si="318"/>
        <v>0</v>
      </c>
      <c r="J148" s="225">
        <f t="shared" si="318"/>
        <v>0</v>
      </c>
      <c r="K148" s="225">
        <f t="shared" si="318"/>
        <v>0</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0</v>
      </c>
      <c r="Z148" s="225">
        <f t="shared" ref="Z148:AC148" si="321">SUM(Z144:Z147)</f>
        <v>0</v>
      </c>
      <c r="AA148" s="225">
        <f t="shared" si="321"/>
        <v>0</v>
      </c>
      <c r="AB148" s="225">
        <f t="shared" si="321"/>
        <v>0</v>
      </c>
      <c r="AC148" s="225">
        <f t="shared" si="321"/>
        <v>0</v>
      </c>
      <c r="AD148" s="150"/>
      <c r="AE148" s="224">
        <f>SUM(AE144:AE147)</f>
        <v>0</v>
      </c>
      <c r="AF148" s="225">
        <f t="shared" ref="AF148:AI148" si="322">SUM(AF144:AF147)</f>
        <v>0</v>
      </c>
      <c r="AG148" s="225">
        <f t="shared" si="322"/>
        <v>0</v>
      </c>
      <c r="AH148" s="225">
        <f t="shared" si="322"/>
        <v>0</v>
      </c>
      <c r="AI148" s="225">
        <f t="shared" si="322"/>
        <v>0</v>
      </c>
      <c r="AJ148" s="150"/>
      <c r="AK148" s="224">
        <f>SUM(AK144:AK147)</f>
        <v>0</v>
      </c>
      <c r="AL148" s="225">
        <f t="shared" ref="AL148:AO148" si="323">SUM(AL144:AL147)</f>
        <v>0</v>
      </c>
      <c r="AM148" s="225">
        <f t="shared" si="323"/>
        <v>0</v>
      </c>
      <c r="AN148" s="225">
        <f t="shared" si="323"/>
        <v>0</v>
      </c>
      <c r="AO148" s="225">
        <f t="shared" si="323"/>
        <v>0</v>
      </c>
      <c r="AP148" s="150"/>
    </row>
    <row r="149" spans="1:42" ht="25.5" customHeight="1">
      <c r="A149" s="13"/>
      <c r="B149" s="23" t="s">
        <v>13</v>
      </c>
      <c r="C149" s="282"/>
      <c r="D149" s="283"/>
      <c r="E149" s="212"/>
      <c r="F149" s="213" t="s">
        <v>78</v>
      </c>
      <c r="G149" s="275">
        <f>'NAW2 - Total - SSEH'!G149</f>
        <v>0</v>
      </c>
      <c r="H149" s="275">
        <f>'NAW2 - Total - SSEH'!H149</f>
        <v>0</v>
      </c>
      <c r="I149" s="275">
        <f>'NAW2 - Total - SSEH'!I149</f>
        <v>0</v>
      </c>
      <c r="J149" s="275">
        <f>'NAW2 - Total - SSEH'!J149</f>
        <v>0</v>
      </c>
      <c r="K149" s="275">
        <f>'NAW2 - Total - SSEH'!K149</f>
        <v>0</v>
      </c>
      <c r="L149" s="216">
        <f>SUM(G149:K149)</f>
        <v>0</v>
      </c>
      <c r="M149" s="275">
        <f>'NAW2 - Total - SSEH'!M149</f>
        <v>0</v>
      </c>
      <c r="N149" s="275">
        <f>'NAW2 - Total - SSEH'!N149</f>
        <v>0</v>
      </c>
      <c r="O149" s="275">
        <f>'NAW2 - Total - SSEH'!O149</f>
        <v>0</v>
      </c>
      <c r="P149" s="275">
        <f>'NAW2 - Total - SSEH'!P149</f>
        <v>0</v>
      </c>
      <c r="Q149" s="275">
        <f>'NAW2 - Total - SSEH'!Q149</f>
        <v>0</v>
      </c>
      <c r="R149" s="216">
        <f>SUM(M149:Q149)</f>
        <v>0</v>
      </c>
      <c r="S149" s="214"/>
      <c r="T149" s="215"/>
      <c r="U149" s="215"/>
      <c r="V149" s="215"/>
      <c r="W149" s="215"/>
      <c r="X149" s="216">
        <f>SUM(S149:W149)</f>
        <v>0</v>
      </c>
      <c r="Y149" s="276">
        <f>'NAW2 - Total - SSEH'!Y149</f>
        <v>0</v>
      </c>
      <c r="Z149" s="276">
        <f>'NAW2 - Total - SSEH'!Z149</f>
        <v>0</v>
      </c>
      <c r="AA149" s="276">
        <f>'NAW2 - Total - SSEH'!AA149</f>
        <v>0</v>
      </c>
      <c r="AB149" s="276">
        <f>'NAW2 - Total - SSEH'!AB149</f>
        <v>0</v>
      </c>
      <c r="AC149" s="276">
        <f>'NAW2 - Total - SSEH'!AC149</f>
        <v>0</v>
      </c>
      <c r="AD149" s="216">
        <f>SUM(Y149:AC149)</f>
        <v>0</v>
      </c>
      <c r="AE149" s="214"/>
      <c r="AF149" s="215"/>
      <c r="AG149" s="215"/>
      <c r="AH149" s="215"/>
      <c r="AI149" s="215"/>
      <c r="AJ149" s="216">
        <f>SUM(AE149:AI149)</f>
        <v>0</v>
      </c>
      <c r="AK149" s="276">
        <f>'NAW2 - Total - SSEH'!AK149</f>
        <v>0</v>
      </c>
      <c r="AL149" s="276">
        <f>'NAW2 - Total - SSEH'!AL149</f>
        <v>0</v>
      </c>
      <c r="AM149" s="276">
        <f>'NAW2 - Total - SSEH'!AM149</f>
        <v>0</v>
      </c>
      <c r="AN149" s="276">
        <f>'NAW2 - Total - SSEH'!AN149</f>
        <v>0</v>
      </c>
      <c r="AO149" s="276">
        <f>'NAW2 - Total - SSEH'!AO149</f>
        <v>0</v>
      </c>
      <c r="AP149" s="216">
        <f>SUM(AK149:AO149)</f>
        <v>0</v>
      </c>
    </row>
    <row r="150" spans="1:42" ht="25.5" customHeight="1">
      <c r="A150" s="13"/>
      <c r="B150" s="22"/>
      <c r="C150" s="22"/>
      <c r="D150" s="104"/>
      <c r="E150" s="105"/>
      <c r="F150" s="219" t="s">
        <v>80</v>
      </c>
      <c r="G150" s="275">
        <f>'NAW2 - Total - SSEH'!G150</f>
        <v>0</v>
      </c>
      <c r="H150" s="275">
        <f>'NAW2 - Total - SSEH'!H150</f>
        <v>0</v>
      </c>
      <c r="I150" s="275">
        <f>'NAW2 - Total - SSEH'!I150</f>
        <v>0</v>
      </c>
      <c r="J150" s="275">
        <f>'NAW2 - Total - SSEH'!J150</f>
        <v>0</v>
      </c>
      <c r="K150" s="275">
        <f>'NAW2 - Total - SSEH'!K150</f>
        <v>0</v>
      </c>
      <c r="L150" s="220">
        <f t="shared" ref="L150:L152" si="324">SUM(G150:K150)</f>
        <v>0</v>
      </c>
      <c r="M150" s="275">
        <f>'NAW2 - Total - SSEH'!M150</f>
        <v>0</v>
      </c>
      <c r="N150" s="275">
        <f>'NAW2 - Total - SSEH'!N150</f>
        <v>0</v>
      </c>
      <c r="O150" s="275">
        <f>'NAW2 - Total - SSEH'!O150</f>
        <v>0</v>
      </c>
      <c r="P150" s="275">
        <f>'NAW2 - Total - SSEH'!P150</f>
        <v>0</v>
      </c>
      <c r="Q150" s="275">
        <f>'NAW2 - Total - SSEH'!Q150</f>
        <v>0</v>
      </c>
      <c r="R150" s="220">
        <f t="shared" ref="R150:R152" si="325">SUM(M150:Q150)</f>
        <v>0</v>
      </c>
      <c r="S150" s="102"/>
      <c r="T150" s="102"/>
      <c r="U150" s="102"/>
      <c r="V150" s="102"/>
      <c r="W150" s="102"/>
      <c r="X150" s="220">
        <f t="shared" ref="X150:X152" si="326">SUM(S150:W150)</f>
        <v>0</v>
      </c>
      <c r="Y150" s="275">
        <f>'NAW2 - Total - SSEH'!Y150</f>
        <v>0</v>
      </c>
      <c r="Z150" s="275">
        <f>'NAW2 - Total - SSEH'!Z150</f>
        <v>0</v>
      </c>
      <c r="AA150" s="275">
        <f>'NAW2 - Total - SSEH'!AA150</f>
        <v>0</v>
      </c>
      <c r="AB150" s="275">
        <f>'NAW2 - Total - SSEH'!AB150</f>
        <v>0</v>
      </c>
      <c r="AC150" s="275">
        <f>'NAW2 - Total - SSEH'!AC150</f>
        <v>0</v>
      </c>
      <c r="AD150" s="220">
        <f t="shared" ref="AD150:AD152" si="327">SUM(Y150:AC150)</f>
        <v>0</v>
      </c>
      <c r="AE150" s="102"/>
      <c r="AF150" s="102"/>
      <c r="AG150" s="102"/>
      <c r="AH150" s="102"/>
      <c r="AI150" s="102"/>
      <c r="AJ150" s="220">
        <f t="shared" ref="AJ150:AJ152" si="328">SUM(AE150:AI150)</f>
        <v>0</v>
      </c>
      <c r="AK150" s="275">
        <f>'NAW2 - Total - SSEH'!AK150</f>
        <v>0</v>
      </c>
      <c r="AL150" s="275">
        <f>'NAW2 - Total - SSEH'!AL150</f>
        <v>0</v>
      </c>
      <c r="AM150" s="275">
        <f>'NAW2 - Total - SSEH'!AM150</f>
        <v>0</v>
      </c>
      <c r="AN150" s="275">
        <f>'NAW2 - Total - SSEH'!AN150</f>
        <v>0</v>
      </c>
      <c r="AO150" s="275">
        <f>'NAW2 - Total - SSEH'!AO150</f>
        <v>0</v>
      </c>
      <c r="AP150" s="220">
        <f t="shared" ref="AP150:AP152" si="329">SUM(AK150:AO150)</f>
        <v>0</v>
      </c>
    </row>
    <row r="151" spans="1:42" ht="25.5" customHeight="1">
      <c r="A151" s="13"/>
      <c r="B151" s="22"/>
      <c r="C151" s="22"/>
      <c r="D151" s="104"/>
      <c r="E151" s="105"/>
      <c r="F151" s="219" t="s">
        <v>82</v>
      </c>
      <c r="G151" s="275">
        <f>'NAW2 - Total - SSEH'!G151</f>
        <v>0</v>
      </c>
      <c r="H151" s="275">
        <f>'NAW2 - Total - SSEH'!H151</f>
        <v>0</v>
      </c>
      <c r="I151" s="275">
        <f>'NAW2 - Total - SSEH'!I151</f>
        <v>0</v>
      </c>
      <c r="J151" s="275">
        <f>'NAW2 - Total - SSEH'!J151</f>
        <v>0</v>
      </c>
      <c r="K151" s="275">
        <f>'NAW2 - Total - SSEH'!K151</f>
        <v>0</v>
      </c>
      <c r="L151" s="220">
        <f t="shared" si="324"/>
        <v>0</v>
      </c>
      <c r="M151" s="275">
        <f>'NAW2 - Total - SSEH'!M151</f>
        <v>0</v>
      </c>
      <c r="N151" s="275">
        <f>'NAW2 - Total - SSEH'!N151</f>
        <v>0</v>
      </c>
      <c r="O151" s="275">
        <f>'NAW2 - Total - SSEH'!O151</f>
        <v>0</v>
      </c>
      <c r="P151" s="275">
        <f>'NAW2 - Total - SSEH'!P151</f>
        <v>0</v>
      </c>
      <c r="Q151" s="275">
        <f>'NAW2 - Total - SSEH'!Q151</f>
        <v>0</v>
      </c>
      <c r="R151" s="220">
        <f t="shared" si="325"/>
        <v>0</v>
      </c>
      <c r="S151" s="102"/>
      <c r="T151" s="102"/>
      <c r="U151" s="102"/>
      <c r="V151" s="102"/>
      <c r="W151" s="102"/>
      <c r="X151" s="220">
        <f t="shared" si="326"/>
        <v>0</v>
      </c>
      <c r="Y151" s="275">
        <f>'NAW2 - Total - SSEH'!Y151</f>
        <v>0</v>
      </c>
      <c r="Z151" s="275">
        <f>'NAW2 - Total - SSEH'!Z151</f>
        <v>0</v>
      </c>
      <c r="AA151" s="275">
        <f>'NAW2 - Total - SSEH'!AA151</f>
        <v>0</v>
      </c>
      <c r="AB151" s="275">
        <f>'NAW2 - Total - SSEH'!AB151</f>
        <v>0</v>
      </c>
      <c r="AC151" s="275">
        <f>'NAW2 - Total - SSEH'!AC151</f>
        <v>0</v>
      </c>
      <c r="AD151" s="220">
        <f t="shared" si="327"/>
        <v>0</v>
      </c>
      <c r="AE151" s="102"/>
      <c r="AF151" s="102"/>
      <c r="AG151" s="102"/>
      <c r="AH151" s="102"/>
      <c r="AI151" s="102"/>
      <c r="AJ151" s="220">
        <f t="shared" si="328"/>
        <v>0</v>
      </c>
      <c r="AK151" s="275">
        <f>'NAW2 - Total - SSEH'!AK151</f>
        <v>0</v>
      </c>
      <c r="AL151" s="275">
        <f>'NAW2 - Total - SSEH'!AL151</f>
        <v>0</v>
      </c>
      <c r="AM151" s="275">
        <f>'NAW2 - Total - SSEH'!AM151</f>
        <v>0</v>
      </c>
      <c r="AN151" s="275">
        <f>'NAW2 - Total - SSEH'!AN151</f>
        <v>0</v>
      </c>
      <c r="AO151" s="275">
        <f>'NAW2 - Total - SSEH'!AO151</f>
        <v>0</v>
      </c>
      <c r="AP151" s="220">
        <f t="shared" si="329"/>
        <v>0</v>
      </c>
    </row>
    <row r="152" spans="1:42" ht="25.5" customHeight="1">
      <c r="A152" s="13"/>
      <c r="B152" s="22"/>
      <c r="C152" s="22"/>
      <c r="D152" s="104"/>
      <c r="E152" s="105"/>
      <c r="F152" s="219" t="s">
        <v>83</v>
      </c>
      <c r="G152" s="275">
        <f>'NAW2 - Total - SSEH'!G152</f>
        <v>0</v>
      </c>
      <c r="H152" s="275">
        <f>'NAW2 - Total - SSEH'!H152</f>
        <v>0</v>
      </c>
      <c r="I152" s="275">
        <f>'NAW2 - Total - SSEH'!I152</f>
        <v>0</v>
      </c>
      <c r="J152" s="275">
        <f>'NAW2 - Total - SSEH'!J152</f>
        <v>0</v>
      </c>
      <c r="K152" s="275">
        <f>'NAW2 - Total - SSEH'!K152</f>
        <v>0</v>
      </c>
      <c r="L152" s="220">
        <f t="shared" si="324"/>
        <v>0</v>
      </c>
      <c r="M152" s="275">
        <f>'NAW2 - Total - SSEH'!M152</f>
        <v>0</v>
      </c>
      <c r="N152" s="275">
        <f>'NAW2 - Total - SSEH'!N152</f>
        <v>0</v>
      </c>
      <c r="O152" s="275">
        <f>'NAW2 - Total - SSEH'!O152</f>
        <v>0</v>
      </c>
      <c r="P152" s="275">
        <f>'NAW2 - Total - SSEH'!P152</f>
        <v>0</v>
      </c>
      <c r="Q152" s="275">
        <f>'NAW2 - Total - SSEH'!Q152</f>
        <v>0</v>
      </c>
      <c r="R152" s="220">
        <f t="shared" si="325"/>
        <v>0</v>
      </c>
      <c r="S152" s="102"/>
      <c r="T152" s="102"/>
      <c r="U152" s="102"/>
      <c r="V152" s="102"/>
      <c r="W152" s="102"/>
      <c r="X152" s="220">
        <f t="shared" si="326"/>
        <v>0</v>
      </c>
      <c r="Y152" s="275">
        <f>'NAW2 - Total - SSEH'!Y152</f>
        <v>0</v>
      </c>
      <c r="Z152" s="275">
        <f>'NAW2 - Total - SSEH'!Z152</f>
        <v>0</v>
      </c>
      <c r="AA152" s="275">
        <f>'NAW2 - Total - SSEH'!AA152</f>
        <v>0</v>
      </c>
      <c r="AB152" s="275">
        <f>'NAW2 - Total - SSEH'!AB152</f>
        <v>0</v>
      </c>
      <c r="AC152" s="275">
        <f>'NAW2 - Total - SSEH'!AC152</f>
        <v>0</v>
      </c>
      <c r="AD152" s="220">
        <f t="shared" si="327"/>
        <v>0</v>
      </c>
      <c r="AE152" s="102"/>
      <c r="AF152" s="102"/>
      <c r="AG152" s="102"/>
      <c r="AH152" s="102"/>
      <c r="AI152" s="102"/>
      <c r="AJ152" s="220">
        <f t="shared" si="328"/>
        <v>0</v>
      </c>
      <c r="AK152" s="275">
        <f>'NAW2 - Total - SSEH'!AK152</f>
        <v>0</v>
      </c>
      <c r="AL152" s="275">
        <f>'NAW2 - Total - SSEH'!AL152</f>
        <v>0</v>
      </c>
      <c r="AM152" s="275">
        <f>'NAW2 - Total - SSEH'!AM152</f>
        <v>0</v>
      </c>
      <c r="AN152" s="275">
        <f>'NAW2 - Total - SSEH'!AN152</f>
        <v>0</v>
      </c>
      <c r="AO152" s="275">
        <f>'NAW2 - Total - SSEH'!AO152</f>
        <v>0</v>
      </c>
      <c r="AP152" s="220">
        <f t="shared" si="329"/>
        <v>0</v>
      </c>
    </row>
    <row r="153" spans="1:42" ht="25.5" customHeight="1" thickBot="1">
      <c r="A153" s="13"/>
      <c r="B153" s="221"/>
      <c r="C153" s="329"/>
      <c r="D153" s="330"/>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3" t="s">
        <v>13</v>
      </c>
      <c r="C154" s="282"/>
      <c r="D154" s="283"/>
      <c r="E154" s="212"/>
      <c r="F154" s="213" t="s">
        <v>78</v>
      </c>
      <c r="G154" s="275">
        <f>'NAW2 - Total - SSEH'!G154</f>
        <v>0</v>
      </c>
      <c r="H154" s="275">
        <f>'NAW2 - Total - SSEH'!H154</f>
        <v>0</v>
      </c>
      <c r="I154" s="275">
        <f>'NAW2 - Total - SSEH'!I154</f>
        <v>0</v>
      </c>
      <c r="J154" s="275">
        <f>'NAW2 - Total - SSEH'!J154</f>
        <v>0</v>
      </c>
      <c r="K154" s="275">
        <f>'NAW2 - Total - SSEH'!K154</f>
        <v>0</v>
      </c>
      <c r="L154" s="216">
        <f>SUM(G154:K154)</f>
        <v>0</v>
      </c>
      <c r="M154" s="275">
        <f>'NAW2 - Total - SSEH'!M154</f>
        <v>0</v>
      </c>
      <c r="N154" s="275">
        <f>'NAW2 - Total - SSEH'!N154</f>
        <v>0</v>
      </c>
      <c r="O154" s="275">
        <f>'NAW2 - Total - SSEH'!O154</f>
        <v>0</v>
      </c>
      <c r="P154" s="275">
        <f>'NAW2 - Total - SSEH'!P154</f>
        <v>0</v>
      </c>
      <c r="Q154" s="275">
        <f>'NAW2 - Total - SSEH'!Q154</f>
        <v>0</v>
      </c>
      <c r="R154" s="216">
        <f>SUM(M154:Q154)</f>
        <v>0</v>
      </c>
      <c r="S154" s="214"/>
      <c r="T154" s="215"/>
      <c r="U154" s="215"/>
      <c r="V154" s="215"/>
      <c r="W154" s="215"/>
      <c r="X154" s="216">
        <f>SUM(S154:W154)</f>
        <v>0</v>
      </c>
      <c r="Y154" s="276">
        <f>'NAW2 - Total - SSEH'!Y154</f>
        <v>0</v>
      </c>
      <c r="Z154" s="276">
        <f>'NAW2 - Total - SSEH'!Z154</f>
        <v>0</v>
      </c>
      <c r="AA154" s="276">
        <f>'NAW2 - Total - SSEH'!AA154</f>
        <v>0</v>
      </c>
      <c r="AB154" s="276">
        <f>'NAW2 - Total - SSEH'!AB154</f>
        <v>0</v>
      </c>
      <c r="AC154" s="276">
        <f>'NAW2 - Total - SSEH'!AC154</f>
        <v>0</v>
      </c>
      <c r="AD154" s="216">
        <f>SUM(Y154:AC154)</f>
        <v>0</v>
      </c>
      <c r="AE154" s="214"/>
      <c r="AF154" s="215"/>
      <c r="AG154" s="215"/>
      <c r="AH154" s="215"/>
      <c r="AI154" s="215"/>
      <c r="AJ154" s="216">
        <f>SUM(AE154:AI154)</f>
        <v>0</v>
      </c>
      <c r="AK154" s="276">
        <f>'NAW2 - Total - SSEH'!AK154</f>
        <v>0</v>
      </c>
      <c r="AL154" s="276">
        <f>'NAW2 - Total - SSEH'!AL154</f>
        <v>0</v>
      </c>
      <c r="AM154" s="276">
        <f>'NAW2 - Total - SSEH'!AM154</f>
        <v>0</v>
      </c>
      <c r="AN154" s="276">
        <f>'NAW2 - Total - SSEH'!AN154</f>
        <v>0</v>
      </c>
      <c r="AO154" s="276">
        <f>'NAW2 - Total - SSEH'!AO154</f>
        <v>0</v>
      </c>
      <c r="AP154" s="216">
        <f>SUM(AK154:AO154)</f>
        <v>0</v>
      </c>
    </row>
    <row r="155" spans="1:42" ht="25.5" customHeight="1">
      <c r="A155" s="13"/>
      <c r="B155" s="22"/>
      <c r="C155" s="22"/>
      <c r="D155" s="104"/>
      <c r="E155" s="105"/>
      <c r="F155" s="219" t="s">
        <v>80</v>
      </c>
      <c r="G155" s="275">
        <f>'NAW2 - Total - SSEH'!G155</f>
        <v>0</v>
      </c>
      <c r="H155" s="275">
        <f>'NAW2 - Total - SSEH'!H155</f>
        <v>0</v>
      </c>
      <c r="I155" s="275">
        <f>'NAW2 - Total - SSEH'!I155</f>
        <v>0</v>
      </c>
      <c r="J155" s="275">
        <f>'NAW2 - Total - SSEH'!J155</f>
        <v>0</v>
      </c>
      <c r="K155" s="275">
        <f>'NAW2 - Total - SSEH'!K155</f>
        <v>0</v>
      </c>
      <c r="L155" s="220">
        <f t="shared" ref="L155:L157" si="336">SUM(G155:K155)</f>
        <v>0</v>
      </c>
      <c r="M155" s="275">
        <f>'NAW2 - Total - SSEH'!M155</f>
        <v>0</v>
      </c>
      <c r="N155" s="275">
        <f>'NAW2 - Total - SSEH'!N155</f>
        <v>0</v>
      </c>
      <c r="O155" s="275">
        <f>'NAW2 - Total - SSEH'!O155</f>
        <v>0</v>
      </c>
      <c r="P155" s="275">
        <f>'NAW2 - Total - SSEH'!P155</f>
        <v>0</v>
      </c>
      <c r="Q155" s="275">
        <f>'NAW2 - Total - SSEH'!Q155</f>
        <v>0</v>
      </c>
      <c r="R155" s="220">
        <f t="shared" ref="R155:R157" si="337">SUM(M155:Q155)</f>
        <v>0</v>
      </c>
      <c r="S155" s="102"/>
      <c r="T155" s="102"/>
      <c r="U155" s="102"/>
      <c r="V155" s="102"/>
      <c r="W155" s="102"/>
      <c r="X155" s="220">
        <f t="shared" ref="X155:X157" si="338">SUM(S155:W155)</f>
        <v>0</v>
      </c>
      <c r="Y155" s="275">
        <f>'NAW2 - Total - SSEH'!Y155</f>
        <v>0</v>
      </c>
      <c r="Z155" s="275">
        <f>'NAW2 - Total - SSEH'!Z155</f>
        <v>0</v>
      </c>
      <c r="AA155" s="275">
        <f>'NAW2 - Total - SSEH'!AA155</f>
        <v>0</v>
      </c>
      <c r="AB155" s="275">
        <f>'NAW2 - Total - SSEH'!AB155</f>
        <v>0</v>
      </c>
      <c r="AC155" s="275">
        <f>'NAW2 - Total - SSEH'!AC155</f>
        <v>0</v>
      </c>
      <c r="AD155" s="220">
        <f t="shared" ref="AD155:AD157" si="339">SUM(Y155:AC155)</f>
        <v>0</v>
      </c>
      <c r="AE155" s="102"/>
      <c r="AF155" s="102"/>
      <c r="AG155" s="102"/>
      <c r="AH155" s="102"/>
      <c r="AI155" s="102"/>
      <c r="AJ155" s="220">
        <f t="shared" ref="AJ155:AJ157" si="340">SUM(AE155:AI155)</f>
        <v>0</v>
      </c>
      <c r="AK155" s="275">
        <f>'NAW2 - Total - SSEH'!AK155</f>
        <v>0</v>
      </c>
      <c r="AL155" s="275">
        <f>'NAW2 - Total - SSEH'!AL155</f>
        <v>0</v>
      </c>
      <c r="AM155" s="275">
        <f>'NAW2 - Total - SSEH'!AM155</f>
        <v>0</v>
      </c>
      <c r="AN155" s="275">
        <f>'NAW2 - Total - SSEH'!AN155</f>
        <v>0</v>
      </c>
      <c r="AO155" s="275">
        <f>'NAW2 - Total - SSEH'!AO155</f>
        <v>0</v>
      </c>
      <c r="AP155" s="220">
        <f t="shared" ref="AP155:AP157" si="341">SUM(AK155:AO155)</f>
        <v>0</v>
      </c>
    </row>
    <row r="156" spans="1:42" ht="25.5" customHeight="1">
      <c r="A156" s="13"/>
      <c r="B156" s="22"/>
      <c r="C156" s="22"/>
      <c r="D156" s="104"/>
      <c r="E156" s="105"/>
      <c r="F156" s="219" t="s">
        <v>82</v>
      </c>
      <c r="G156" s="275">
        <f>'NAW2 - Total - SSEH'!G156</f>
        <v>0</v>
      </c>
      <c r="H156" s="275">
        <f>'NAW2 - Total - SSEH'!H156</f>
        <v>0</v>
      </c>
      <c r="I156" s="275">
        <f>'NAW2 - Total - SSEH'!I156</f>
        <v>0</v>
      </c>
      <c r="J156" s="275">
        <f>'NAW2 - Total - SSEH'!J156</f>
        <v>0</v>
      </c>
      <c r="K156" s="275">
        <f>'NAW2 - Total - SSEH'!K156</f>
        <v>0</v>
      </c>
      <c r="L156" s="220">
        <f t="shared" si="336"/>
        <v>0</v>
      </c>
      <c r="M156" s="275">
        <f>'NAW2 - Total - SSEH'!M156</f>
        <v>0</v>
      </c>
      <c r="N156" s="275">
        <f>'NAW2 - Total - SSEH'!N156</f>
        <v>0</v>
      </c>
      <c r="O156" s="275">
        <f>'NAW2 - Total - SSEH'!O156</f>
        <v>0</v>
      </c>
      <c r="P156" s="275">
        <f>'NAW2 - Total - SSEH'!P156</f>
        <v>0</v>
      </c>
      <c r="Q156" s="275">
        <f>'NAW2 - Total - SSEH'!Q156</f>
        <v>0</v>
      </c>
      <c r="R156" s="220">
        <f t="shared" si="337"/>
        <v>0</v>
      </c>
      <c r="S156" s="102"/>
      <c r="T156" s="102"/>
      <c r="U156" s="102"/>
      <c r="V156" s="102"/>
      <c r="W156" s="102"/>
      <c r="X156" s="220">
        <f t="shared" si="338"/>
        <v>0</v>
      </c>
      <c r="Y156" s="275">
        <f>'NAW2 - Total - SSEH'!Y156</f>
        <v>0</v>
      </c>
      <c r="Z156" s="275">
        <f>'NAW2 - Total - SSEH'!Z156</f>
        <v>0</v>
      </c>
      <c r="AA156" s="275">
        <f>'NAW2 - Total - SSEH'!AA156</f>
        <v>0</v>
      </c>
      <c r="AB156" s="275">
        <f>'NAW2 - Total - SSEH'!AB156</f>
        <v>0</v>
      </c>
      <c r="AC156" s="275">
        <f>'NAW2 - Total - SSEH'!AC156</f>
        <v>0</v>
      </c>
      <c r="AD156" s="220">
        <f t="shared" si="339"/>
        <v>0</v>
      </c>
      <c r="AE156" s="102"/>
      <c r="AF156" s="102"/>
      <c r="AG156" s="102"/>
      <c r="AH156" s="102"/>
      <c r="AI156" s="102"/>
      <c r="AJ156" s="220">
        <f t="shared" si="340"/>
        <v>0</v>
      </c>
      <c r="AK156" s="275">
        <f>'NAW2 - Total - SSEH'!AK156</f>
        <v>0</v>
      </c>
      <c r="AL156" s="275">
        <f>'NAW2 - Total - SSEH'!AL156</f>
        <v>0</v>
      </c>
      <c r="AM156" s="275">
        <f>'NAW2 - Total - SSEH'!AM156</f>
        <v>0</v>
      </c>
      <c r="AN156" s="275">
        <f>'NAW2 - Total - SSEH'!AN156</f>
        <v>0</v>
      </c>
      <c r="AO156" s="275">
        <f>'NAW2 - Total - SSEH'!AO156</f>
        <v>0</v>
      </c>
      <c r="AP156" s="220">
        <f t="shared" si="341"/>
        <v>0</v>
      </c>
    </row>
    <row r="157" spans="1:42" ht="25.5" customHeight="1">
      <c r="A157" s="13"/>
      <c r="B157" s="22"/>
      <c r="C157" s="22"/>
      <c r="D157" s="104"/>
      <c r="E157" s="105"/>
      <c r="F157" s="219" t="s">
        <v>83</v>
      </c>
      <c r="G157" s="275">
        <f>'NAW2 - Total - SSEH'!G157</f>
        <v>0</v>
      </c>
      <c r="H157" s="275">
        <f>'NAW2 - Total - SSEH'!H157</f>
        <v>0</v>
      </c>
      <c r="I157" s="275">
        <f>'NAW2 - Total - SSEH'!I157</f>
        <v>0</v>
      </c>
      <c r="J157" s="275">
        <f>'NAW2 - Total - SSEH'!J157</f>
        <v>0</v>
      </c>
      <c r="K157" s="275">
        <f>'NAW2 - Total - SSEH'!K157</f>
        <v>0</v>
      </c>
      <c r="L157" s="220">
        <f t="shared" si="336"/>
        <v>0</v>
      </c>
      <c r="M157" s="275">
        <f>'NAW2 - Total - SSEH'!M157</f>
        <v>0</v>
      </c>
      <c r="N157" s="275">
        <f>'NAW2 - Total - SSEH'!N157</f>
        <v>0</v>
      </c>
      <c r="O157" s="275">
        <f>'NAW2 - Total - SSEH'!O157</f>
        <v>0</v>
      </c>
      <c r="P157" s="275">
        <f>'NAW2 - Total - SSEH'!P157</f>
        <v>0</v>
      </c>
      <c r="Q157" s="275">
        <f>'NAW2 - Total - SSEH'!Q157</f>
        <v>0</v>
      </c>
      <c r="R157" s="220">
        <f t="shared" si="337"/>
        <v>0</v>
      </c>
      <c r="S157" s="102"/>
      <c r="T157" s="102"/>
      <c r="U157" s="102"/>
      <c r="V157" s="102"/>
      <c r="W157" s="102"/>
      <c r="X157" s="220">
        <f t="shared" si="338"/>
        <v>0</v>
      </c>
      <c r="Y157" s="275">
        <f>'NAW2 - Total - SSEH'!Y157</f>
        <v>0</v>
      </c>
      <c r="Z157" s="275">
        <f>'NAW2 - Total - SSEH'!Z157</f>
        <v>0</v>
      </c>
      <c r="AA157" s="275">
        <f>'NAW2 - Total - SSEH'!AA157</f>
        <v>0</v>
      </c>
      <c r="AB157" s="275">
        <f>'NAW2 - Total - SSEH'!AB157</f>
        <v>0</v>
      </c>
      <c r="AC157" s="275">
        <f>'NAW2 - Total - SSEH'!AC157</f>
        <v>0</v>
      </c>
      <c r="AD157" s="220">
        <f t="shared" si="339"/>
        <v>0</v>
      </c>
      <c r="AE157" s="102"/>
      <c r="AF157" s="102"/>
      <c r="AG157" s="102"/>
      <c r="AH157" s="102"/>
      <c r="AI157" s="102"/>
      <c r="AJ157" s="220">
        <f t="shared" si="340"/>
        <v>0</v>
      </c>
      <c r="AK157" s="275">
        <f>'NAW2 - Total - SSEH'!AK157</f>
        <v>0</v>
      </c>
      <c r="AL157" s="275">
        <f>'NAW2 - Total - SSEH'!AL157</f>
        <v>0</v>
      </c>
      <c r="AM157" s="275">
        <f>'NAW2 - Total - SSEH'!AM157</f>
        <v>0</v>
      </c>
      <c r="AN157" s="275">
        <f>'NAW2 - Total - SSEH'!AN157</f>
        <v>0</v>
      </c>
      <c r="AO157" s="275">
        <f>'NAW2 - Total - SSEH'!AO157</f>
        <v>0</v>
      </c>
      <c r="AP157" s="220">
        <f t="shared" si="341"/>
        <v>0</v>
      </c>
    </row>
    <row r="158" spans="1:42" ht="25.5" customHeight="1" thickBot="1">
      <c r="A158" s="13"/>
      <c r="B158" s="221"/>
      <c r="C158" s="329"/>
      <c r="D158" s="330"/>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3" t="s">
        <v>13</v>
      </c>
      <c r="C159" s="282"/>
      <c r="D159" s="283"/>
      <c r="E159" s="212"/>
      <c r="F159" s="213" t="s">
        <v>78</v>
      </c>
      <c r="G159" s="275">
        <f>'NAW2 - Total - SSEH'!G159</f>
        <v>0</v>
      </c>
      <c r="H159" s="275">
        <f>'NAW2 - Total - SSEH'!H159</f>
        <v>0</v>
      </c>
      <c r="I159" s="275">
        <f>'NAW2 - Total - SSEH'!I159</f>
        <v>0</v>
      </c>
      <c r="J159" s="275">
        <f>'NAW2 - Total - SSEH'!J159</f>
        <v>0</v>
      </c>
      <c r="K159" s="275">
        <f>'NAW2 - Total - SSEH'!K159</f>
        <v>0</v>
      </c>
      <c r="L159" s="216">
        <f>SUM(G159:K159)</f>
        <v>0</v>
      </c>
      <c r="M159" s="275">
        <f>'NAW2 - Total - SSEH'!M159</f>
        <v>0</v>
      </c>
      <c r="N159" s="275">
        <f>'NAW2 - Total - SSEH'!N159</f>
        <v>0</v>
      </c>
      <c r="O159" s="275">
        <f>'NAW2 - Total - SSEH'!O159</f>
        <v>0</v>
      </c>
      <c r="P159" s="275">
        <f>'NAW2 - Total - SSEH'!P159</f>
        <v>0</v>
      </c>
      <c r="Q159" s="275">
        <f>'NAW2 - Total - SSEH'!Q159</f>
        <v>0</v>
      </c>
      <c r="R159" s="216">
        <f>SUM(M159:Q159)</f>
        <v>0</v>
      </c>
      <c r="S159" s="214"/>
      <c r="T159" s="215"/>
      <c r="U159" s="215"/>
      <c r="V159" s="215"/>
      <c r="W159" s="215"/>
      <c r="X159" s="216">
        <f>SUM(S159:W159)</f>
        <v>0</v>
      </c>
      <c r="Y159" s="276">
        <f>'NAW2 - Total - SSEH'!Y159</f>
        <v>0</v>
      </c>
      <c r="Z159" s="276">
        <f>'NAW2 - Total - SSEH'!Z159</f>
        <v>0</v>
      </c>
      <c r="AA159" s="276">
        <f>'NAW2 - Total - SSEH'!AA159</f>
        <v>0</v>
      </c>
      <c r="AB159" s="276">
        <f>'NAW2 - Total - SSEH'!AB159</f>
        <v>0</v>
      </c>
      <c r="AC159" s="276">
        <f>'NAW2 - Total - SSEH'!AC159</f>
        <v>0</v>
      </c>
      <c r="AD159" s="216">
        <f>SUM(Y159:AC159)</f>
        <v>0</v>
      </c>
      <c r="AE159" s="214"/>
      <c r="AF159" s="215"/>
      <c r="AG159" s="215"/>
      <c r="AH159" s="215"/>
      <c r="AI159" s="215"/>
      <c r="AJ159" s="216">
        <f>SUM(AE159:AI159)</f>
        <v>0</v>
      </c>
      <c r="AK159" s="276">
        <f>'NAW2 - Total - SSEH'!AK159</f>
        <v>0</v>
      </c>
      <c r="AL159" s="276">
        <f>'NAW2 - Total - SSEH'!AL159</f>
        <v>0</v>
      </c>
      <c r="AM159" s="276">
        <f>'NAW2 - Total - SSEH'!AM159</f>
        <v>0</v>
      </c>
      <c r="AN159" s="276">
        <f>'NAW2 - Total - SSEH'!AN159</f>
        <v>0</v>
      </c>
      <c r="AO159" s="276">
        <f>'NAW2 - Total - SSEH'!AO159</f>
        <v>0</v>
      </c>
      <c r="AP159" s="216">
        <f>SUM(AK159:AO159)</f>
        <v>0</v>
      </c>
    </row>
    <row r="160" spans="1:42" ht="25.5" customHeight="1">
      <c r="A160" s="13"/>
      <c r="B160" s="22"/>
      <c r="C160" s="22"/>
      <c r="D160" s="104"/>
      <c r="E160" s="105"/>
      <c r="F160" s="219" t="s">
        <v>80</v>
      </c>
      <c r="G160" s="275">
        <f>'NAW2 - Total - SSEH'!G160</f>
        <v>0</v>
      </c>
      <c r="H160" s="275">
        <f>'NAW2 - Total - SSEH'!H160</f>
        <v>0</v>
      </c>
      <c r="I160" s="275">
        <f>'NAW2 - Total - SSEH'!I160</f>
        <v>0</v>
      </c>
      <c r="J160" s="275">
        <f>'NAW2 - Total - SSEH'!J160</f>
        <v>0</v>
      </c>
      <c r="K160" s="275">
        <f>'NAW2 - Total - SSEH'!K160</f>
        <v>0</v>
      </c>
      <c r="L160" s="220">
        <f t="shared" ref="L160:L162" si="348">SUM(G160:K160)</f>
        <v>0</v>
      </c>
      <c r="M160" s="275">
        <f>'NAW2 - Total - SSEH'!M160</f>
        <v>0</v>
      </c>
      <c r="N160" s="275">
        <f>'NAW2 - Total - SSEH'!N160</f>
        <v>0</v>
      </c>
      <c r="O160" s="275">
        <f>'NAW2 - Total - SSEH'!O160</f>
        <v>0</v>
      </c>
      <c r="P160" s="275">
        <f>'NAW2 - Total - SSEH'!P160</f>
        <v>0</v>
      </c>
      <c r="Q160" s="275">
        <f>'NAW2 - Total - SSEH'!Q160</f>
        <v>0</v>
      </c>
      <c r="R160" s="220">
        <f t="shared" ref="R160:R162" si="349">SUM(M160:Q160)</f>
        <v>0</v>
      </c>
      <c r="S160" s="102"/>
      <c r="T160" s="102"/>
      <c r="U160" s="102"/>
      <c r="V160" s="102"/>
      <c r="W160" s="102"/>
      <c r="X160" s="220">
        <f t="shared" ref="X160:X162" si="350">SUM(S160:W160)</f>
        <v>0</v>
      </c>
      <c r="Y160" s="275">
        <f>'NAW2 - Total - SSEH'!Y160</f>
        <v>0</v>
      </c>
      <c r="Z160" s="275">
        <f>'NAW2 - Total - SSEH'!Z160</f>
        <v>0</v>
      </c>
      <c r="AA160" s="275">
        <f>'NAW2 - Total - SSEH'!AA160</f>
        <v>0</v>
      </c>
      <c r="AB160" s="275">
        <f>'NAW2 - Total - SSEH'!AB160</f>
        <v>0</v>
      </c>
      <c r="AC160" s="275">
        <f>'NAW2 - Total - SSEH'!AC160</f>
        <v>0</v>
      </c>
      <c r="AD160" s="220">
        <f t="shared" ref="AD160:AD162" si="351">SUM(Y160:AC160)</f>
        <v>0</v>
      </c>
      <c r="AE160" s="102"/>
      <c r="AF160" s="102"/>
      <c r="AG160" s="102"/>
      <c r="AH160" s="102"/>
      <c r="AI160" s="102"/>
      <c r="AJ160" s="220">
        <f t="shared" ref="AJ160:AJ162" si="352">SUM(AE160:AI160)</f>
        <v>0</v>
      </c>
      <c r="AK160" s="275">
        <f>'NAW2 - Total - SSEH'!AK160</f>
        <v>0</v>
      </c>
      <c r="AL160" s="275">
        <f>'NAW2 - Total - SSEH'!AL160</f>
        <v>0</v>
      </c>
      <c r="AM160" s="275">
        <f>'NAW2 - Total - SSEH'!AM160</f>
        <v>0</v>
      </c>
      <c r="AN160" s="275">
        <f>'NAW2 - Total - SSEH'!AN160</f>
        <v>0</v>
      </c>
      <c r="AO160" s="275">
        <f>'NAW2 - Total - SSEH'!AO160</f>
        <v>0</v>
      </c>
      <c r="AP160" s="220">
        <f t="shared" ref="AP160:AP162" si="353">SUM(AK160:AO160)</f>
        <v>0</v>
      </c>
    </row>
    <row r="161" spans="1:44" ht="25.5" customHeight="1">
      <c r="A161" s="13"/>
      <c r="B161" s="22"/>
      <c r="C161" s="22"/>
      <c r="D161" s="104"/>
      <c r="E161" s="105"/>
      <c r="F161" s="219" t="s">
        <v>82</v>
      </c>
      <c r="G161" s="275">
        <f>'NAW2 - Total - SSEH'!G161</f>
        <v>0</v>
      </c>
      <c r="H161" s="275">
        <f>'NAW2 - Total - SSEH'!H161</f>
        <v>0</v>
      </c>
      <c r="I161" s="275">
        <f>'NAW2 - Total - SSEH'!I161</f>
        <v>0</v>
      </c>
      <c r="J161" s="275">
        <f>'NAW2 - Total - SSEH'!J161</f>
        <v>0</v>
      </c>
      <c r="K161" s="275">
        <f>'NAW2 - Total - SSEH'!K161</f>
        <v>0</v>
      </c>
      <c r="L161" s="220">
        <f t="shared" si="348"/>
        <v>0</v>
      </c>
      <c r="M161" s="275">
        <f>'NAW2 - Total - SSEH'!M161</f>
        <v>0</v>
      </c>
      <c r="N161" s="275">
        <f>'NAW2 - Total - SSEH'!N161</f>
        <v>0</v>
      </c>
      <c r="O161" s="275">
        <f>'NAW2 - Total - SSEH'!O161</f>
        <v>0</v>
      </c>
      <c r="P161" s="275">
        <f>'NAW2 - Total - SSEH'!P161</f>
        <v>0</v>
      </c>
      <c r="Q161" s="275">
        <f>'NAW2 - Total - SSEH'!Q161</f>
        <v>0</v>
      </c>
      <c r="R161" s="220">
        <f t="shared" si="349"/>
        <v>0</v>
      </c>
      <c r="S161" s="102"/>
      <c r="T161" s="102"/>
      <c r="U161" s="102"/>
      <c r="V161" s="102"/>
      <c r="W161" s="102"/>
      <c r="X161" s="220">
        <f t="shared" si="350"/>
        <v>0</v>
      </c>
      <c r="Y161" s="275">
        <f>'NAW2 - Total - SSEH'!Y161</f>
        <v>0</v>
      </c>
      <c r="Z161" s="275">
        <f>'NAW2 - Total - SSEH'!Z161</f>
        <v>0</v>
      </c>
      <c r="AA161" s="275">
        <f>'NAW2 - Total - SSEH'!AA161</f>
        <v>0</v>
      </c>
      <c r="AB161" s="275">
        <f>'NAW2 - Total - SSEH'!AB161</f>
        <v>0</v>
      </c>
      <c r="AC161" s="275">
        <f>'NAW2 - Total - SSEH'!AC161</f>
        <v>0</v>
      </c>
      <c r="AD161" s="220">
        <f t="shared" si="351"/>
        <v>0</v>
      </c>
      <c r="AE161" s="102"/>
      <c r="AF161" s="102"/>
      <c r="AG161" s="102"/>
      <c r="AH161" s="102"/>
      <c r="AI161" s="102"/>
      <c r="AJ161" s="220">
        <f t="shared" si="352"/>
        <v>0</v>
      </c>
      <c r="AK161" s="275">
        <f>'NAW2 - Total - SSEH'!AK161</f>
        <v>0</v>
      </c>
      <c r="AL161" s="275">
        <f>'NAW2 - Total - SSEH'!AL161</f>
        <v>0</v>
      </c>
      <c r="AM161" s="275">
        <f>'NAW2 - Total - SSEH'!AM161</f>
        <v>0</v>
      </c>
      <c r="AN161" s="275">
        <f>'NAW2 - Total - SSEH'!AN161</f>
        <v>0</v>
      </c>
      <c r="AO161" s="275">
        <f>'NAW2 - Total - SSEH'!AO161</f>
        <v>0</v>
      </c>
      <c r="AP161" s="220">
        <f t="shared" si="353"/>
        <v>0</v>
      </c>
    </row>
    <row r="162" spans="1:44" ht="25.5" customHeight="1">
      <c r="A162" s="13"/>
      <c r="B162" s="22"/>
      <c r="C162" s="22"/>
      <c r="D162" s="104"/>
      <c r="E162" s="105"/>
      <c r="F162" s="219" t="s">
        <v>83</v>
      </c>
      <c r="G162" s="275">
        <f>'NAW2 - Total - SSEH'!G162</f>
        <v>0</v>
      </c>
      <c r="H162" s="275">
        <f>'NAW2 - Total - SSEH'!H162</f>
        <v>0</v>
      </c>
      <c r="I162" s="275">
        <f>'NAW2 - Total - SSEH'!I162</f>
        <v>0</v>
      </c>
      <c r="J162" s="275">
        <f>'NAW2 - Total - SSEH'!J162</f>
        <v>0</v>
      </c>
      <c r="K162" s="275">
        <f>'NAW2 - Total - SSEH'!K162</f>
        <v>0</v>
      </c>
      <c r="L162" s="220">
        <f t="shared" si="348"/>
        <v>0</v>
      </c>
      <c r="M162" s="275">
        <f>'NAW2 - Total - SSEH'!M162</f>
        <v>0</v>
      </c>
      <c r="N162" s="275">
        <f>'NAW2 - Total - SSEH'!N162</f>
        <v>0</v>
      </c>
      <c r="O162" s="275">
        <f>'NAW2 - Total - SSEH'!O162</f>
        <v>0</v>
      </c>
      <c r="P162" s="275">
        <f>'NAW2 - Total - SSEH'!P162</f>
        <v>0</v>
      </c>
      <c r="Q162" s="275">
        <f>'NAW2 - Total - SSEH'!Q162</f>
        <v>0</v>
      </c>
      <c r="R162" s="220">
        <f t="shared" si="349"/>
        <v>0</v>
      </c>
      <c r="S162" s="102"/>
      <c r="T162" s="102"/>
      <c r="U162" s="102"/>
      <c r="V162" s="102"/>
      <c r="W162" s="102"/>
      <c r="X162" s="220">
        <f t="shared" si="350"/>
        <v>0</v>
      </c>
      <c r="Y162" s="275">
        <f>'NAW2 - Total - SSEH'!Y162</f>
        <v>0</v>
      </c>
      <c r="Z162" s="275">
        <f>'NAW2 - Total - SSEH'!Z162</f>
        <v>0</v>
      </c>
      <c r="AA162" s="275">
        <f>'NAW2 - Total - SSEH'!AA162</f>
        <v>0</v>
      </c>
      <c r="AB162" s="275">
        <f>'NAW2 - Total - SSEH'!AB162</f>
        <v>0</v>
      </c>
      <c r="AC162" s="275">
        <f>'NAW2 - Total - SSEH'!AC162</f>
        <v>0</v>
      </c>
      <c r="AD162" s="220">
        <f t="shared" si="351"/>
        <v>0</v>
      </c>
      <c r="AE162" s="102"/>
      <c r="AF162" s="102"/>
      <c r="AG162" s="102"/>
      <c r="AH162" s="102"/>
      <c r="AI162" s="102"/>
      <c r="AJ162" s="220">
        <f t="shared" si="352"/>
        <v>0</v>
      </c>
      <c r="AK162" s="275">
        <f>'NAW2 - Total - SSEH'!AK162</f>
        <v>0</v>
      </c>
      <c r="AL162" s="275">
        <f>'NAW2 - Total - SSEH'!AL162</f>
        <v>0</v>
      </c>
      <c r="AM162" s="275">
        <f>'NAW2 - Total - SSEH'!AM162</f>
        <v>0</v>
      </c>
      <c r="AN162" s="275">
        <f>'NAW2 - Total - SSEH'!AN162</f>
        <v>0</v>
      </c>
      <c r="AO162" s="275">
        <f>'NAW2 - Total - SSEH'!AO162</f>
        <v>0</v>
      </c>
      <c r="AP162" s="220">
        <f t="shared" si="353"/>
        <v>0</v>
      </c>
    </row>
    <row r="163" spans="1:44" ht="25.5" customHeight="1" thickBot="1">
      <c r="A163" s="13"/>
      <c r="B163" s="221"/>
      <c r="C163" s="329"/>
      <c r="D163" s="330"/>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3" t="s">
        <v>13</v>
      </c>
      <c r="C164" s="282"/>
      <c r="D164" s="283"/>
      <c r="E164" s="212"/>
      <c r="F164" s="213" t="s">
        <v>78</v>
      </c>
      <c r="G164" s="278">
        <f>'NAW2 - Total - SSEH'!G164</f>
        <v>0</v>
      </c>
      <c r="H164" s="278">
        <f>'NAW2 - Total - SSEH'!H164</f>
        <v>0</v>
      </c>
      <c r="I164" s="278">
        <f>'NAW2 - Total - SSEH'!I164</f>
        <v>0</v>
      </c>
      <c r="J164" s="278">
        <f>'NAW2 - Total - SSEH'!J164</f>
        <v>0</v>
      </c>
      <c r="K164" s="278">
        <f>'NAW2 - Total - SSEH'!K164</f>
        <v>0</v>
      </c>
      <c r="L164" s="216">
        <f>SUM(G164:K164)</f>
        <v>0</v>
      </c>
      <c r="M164" s="278">
        <f>'NAW2 - Total - SSEH'!M164</f>
        <v>0</v>
      </c>
      <c r="N164" s="278">
        <f>'NAW2 - Total - SSEH'!N164</f>
        <v>0</v>
      </c>
      <c r="O164" s="278">
        <f>'NAW2 - Total - SSEH'!O164</f>
        <v>0</v>
      </c>
      <c r="P164" s="278">
        <f>'NAW2 - Total - SSEH'!P164</f>
        <v>0</v>
      </c>
      <c r="Q164" s="278">
        <f>'NAW2 - Total - SSEH'!Q164</f>
        <v>0</v>
      </c>
      <c r="R164" s="216">
        <f>SUM(M164:Q164)</f>
        <v>0</v>
      </c>
      <c r="S164" s="214"/>
      <c r="T164" s="215"/>
      <c r="U164" s="215"/>
      <c r="V164" s="215"/>
      <c r="W164" s="215"/>
      <c r="X164" s="216">
        <f>SUM(S164:W164)</f>
        <v>0</v>
      </c>
      <c r="Y164" s="278">
        <f>'NAW2 - Total - SSEH'!Y164</f>
        <v>0</v>
      </c>
      <c r="Z164" s="278">
        <f>'NAW2 - Total - SSEH'!Z164</f>
        <v>0</v>
      </c>
      <c r="AA164" s="278">
        <f>'NAW2 - Total - SSEH'!AA164</f>
        <v>0</v>
      </c>
      <c r="AB164" s="278">
        <f>'NAW2 - Total - SSEH'!AB164</f>
        <v>0</v>
      </c>
      <c r="AC164" s="278">
        <f>'NAW2 - Total - SSEH'!AC164</f>
        <v>0</v>
      </c>
      <c r="AD164" s="216">
        <f>SUM(Y164:AC164)</f>
        <v>0</v>
      </c>
      <c r="AE164" s="214"/>
      <c r="AF164" s="215"/>
      <c r="AG164" s="215"/>
      <c r="AH164" s="215"/>
      <c r="AI164" s="215"/>
      <c r="AJ164" s="216">
        <f>SUM(AE164:AI164)</f>
        <v>0</v>
      </c>
      <c r="AK164" s="278">
        <f>'NAW2 - Total - SSEH'!AK164</f>
        <v>0</v>
      </c>
      <c r="AL164" s="278">
        <f>'NAW2 - Total - SSEH'!AL164</f>
        <v>0</v>
      </c>
      <c r="AM164" s="278">
        <f>'NAW2 - Total - SSEH'!AM164</f>
        <v>0</v>
      </c>
      <c r="AN164" s="278">
        <f>'NAW2 - Total - SSEH'!AN164</f>
        <v>0</v>
      </c>
      <c r="AO164" s="278">
        <f>'NAW2 - Total - SSEH'!AO164</f>
        <v>0</v>
      </c>
      <c r="AP164" s="216">
        <f>SUM(AK164:AO164)</f>
        <v>0</v>
      </c>
    </row>
    <row r="165" spans="1:44" ht="25.5" customHeight="1">
      <c r="A165" s="13"/>
      <c r="B165" s="22"/>
      <c r="C165" s="22"/>
      <c r="D165" s="104"/>
      <c r="E165" s="105"/>
      <c r="F165" s="219" t="s">
        <v>80</v>
      </c>
      <c r="G165" s="275">
        <f>'NAW2 - Total - SSEH'!G165</f>
        <v>0</v>
      </c>
      <c r="H165" s="275">
        <f>'NAW2 - Total - SSEH'!H165</f>
        <v>0</v>
      </c>
      <c r="I165" s="275">
        <f>'NAW2 - Total - SSEH'!I165</f>
        <v>0</v>
      </c>
      <c r="J165" s="275">
        <f>'NAW2 - Total - SSEH'!J165</f>
        <v>0</v>
      </c>
      <c r="K165" s="275">
        <f>'NAW2 - Total - SSEH'!K165</f>
        <v>0</v>
      </c>
      <c r="L165" s="220">
        <f t="shared" ref="L165:L167" si="360">SUM(G165:K165)</f>
        <v>0</v>
      </c>
      <c r="M165" s="275">
        <f>'NAW2 - Total - SSEH'!M165</f>
        <v>0</v>
      </c>
      <c r="N165" s="275">
        <f>'NAW2 - Total - SSEH'!N165</f>
        <v>0</v>
      </c>
      <c r="O165" s="275">
        <f>'NAW2 - Total - SSEH'!O165</f>
        <v>0</v>
      </c>
      <c r="P165" s="275">
        <f>'NAW2 - Total - SSEH'!P165</f>
        <v>0</v>
      </c>
      <c r="Q165" s="275">
        <f>'NAW2 - Total - SSEH'!Q165</f>
        <v>0</v>
      </c>
      <c r="R165" s="220">
        <f t="shared" ref="R165:R167" si="361">SUM(M165:Q165)</f>
        <v>0</v>
      </c>
      <c r="S165" s="102"/>
      <c r="T165" s="102"/>
      <c r="U165" s="102"/>
      <c r="V165" s="102"/>
      <c r="W165" s="102"/>
      <c r="X165" s="220">
        <f t="shared" ref="X165:X167" si="362">SUM(S165:W165)</f>
        <v>0</v>
      </c>
      <c r="Y165" s="275">
        <f>'NAW2 - Total - SSEH'!Y165</f>
        <v>0</v>
      </c>
      <c r="Z165" s="275">
        <f>'NAW2 - Total - SSEH'!Z165</f>
        <v>0</v>
      </c>
      <c r="AA165" s="275">
        <f>'NAW2 - Total - SSEH'!AA165</f>
        <v>0</v>
      </c>
      <c r="AB165" s="275">
        <f>'NAW2 - Total - SSEH'!AB165</f>
        <v>0</v>
      </c>
      <c r="AC165" s="275">
        <f>'NAW2 - Total - SSEH'!AC165</f>
        <v>0</v>
      </c>
      <c r="AD165" s="220">
        <f t="shared" ref="AD165:AD167" si="363">SUM(Y165:AC165)</f>
        <v>0</v>
      </c>
      <c r="AE165" s="102"/>
      <c r="AF165" s="102"/>
      <c r="AG165" s="102"/>
      <c r="AH165" s="102"/>
      <c r="AI165" s="102"/>
      <c r="AJ165" s="220">
        <f t="shared" ref="AJ165:AJ167" si="364">SUM(AE165:AI165)</f>
        <v>0</v>
      </c>
      <c r="AK165" s="275">
        <f>'NAW2 - Total - SSEH'!AK165</f>
        <v>0</v>
      </c>
      <c r="AL165" s="275">
        <f>'NAW2 - Total - SSEH'!AL165</f>
        <v>0</v>
      </c>
      <c r="AM165" s="275">
        <f>'NAW2 - Total - SSEH'!AM165</f>
        <v>0</v>
      </c>
      <c r="AN165" s="275">
        <f>'NAW2 - Total - SSEH'!AN165</f>
        <v>0</v>
      </c>
      <c r="AO165" s="275">
        <f>'NAW2 - Total - SSEH'!AO165</f>
        <v>0</v>
      </c>
      <c r="AP165" s="220">
        <f t="shared" ref="AP165:AP167" si="365">SUM(AK165:AO165)</f>
        <v>0</v>
      </c>
    </row>
    <row r="166" spans="1:44" ht="25.5" customHeight="1">
      <c r="A166" s="13"/>
      <c r="B166" s="22"/>
      <c r="C166" s="22"/>
      <c r="D166" s="104"/>
      <c r="E166" s="105"/>
      <c r="F166" s="219" t="s">
        <v>82</v>
      </c>
      <c r="G166" s="275">
        <f>'NAW2 - Total - SSEH'!G166</f>
        <v>0</v>
      </c>
      <c r="H166" s="275">
        <f>'NAW2 - Total - SSEH'!H166</f>
        <v>0</v>
      </c>
      <c r="I166" s="275">
        <f>'NAW2 - Total - SSEH'!I166</f>
        <v>0</v>
      </c>
      <c r="J166" s="275">
        <f>'NAW2 - Total - SSEH'!J166</f>
        <v>0</v>
      </c>
      <c r="K166" s="275">
        <f>'NAW2 - Total - SSEH'!K166</f>
        <v>0</v>
      </c>
      <c r="L166" s="220">
        <f t="shared" si="360"/>
        <v>0</v>
      </c>
      <c r="M166" s="275">
        <f>'NAW2 - Total - SSEH'!M166</f>
        <v>0</v>
      </c>
      <c r="N166" s="275">
        <f>'NAW2 - Total - SSEH'!N166</f>
        <v>0</v>
      </c>
      <c r="O166" s="275">
        <f>'NAW2 - Total - SSEH'!O166</f>
        <v>0</v>
      </c>
      <c r="P166" s="275">
        <f>'NAW2 - Total - SSEH'!P166</f>
        <v>0</v>
      </c>
      <c r="Q166" s="275">
        <f>'NAW2 - Total - SSEH'!Q166</f>
        <v>0</v>
      </c>
      <c r="R166" s="220">
        <f t="shared" si="361"/>
        <v>0</v>
      </c>
      <c r="S166" s="102"/>
      <c r="T166" s="102"/>
      <c r="U166" s="102"/>
      <c r="V166" s="102"/>
      <c r="W166" s="102"/>
      <c r="X166" s="220">
        <f t="shared" si="362"/>
        <v>0</v>
      </c>
      <c r="Y166" s="275">
        <f>'NAW2 - Total - SSEH'!Y166</f>
        <v>0</v>
      </c>
      <c r="Z166" s="275">
        <f>'NAW2 - Total - SSEH'!Z166</f>
        <v>0</v>
      </c>
      <c r="AA166" s="275">
        <f>'NAW2 - Total - SSEH'!AA166</f>
        <v>0</v>
      </c>
      <c r="AB166" s="275">
        <f>'NAW2 - Total - SSEH'!AB166</f>
        <v>0</v>
      </c>
      <c r="AC166" s="275">
        <f>'NAW2 - Total - SSEH'!AC166</f>
        <v>0</v>
      </c>
      <c r="AD166" s="220">
        <f t="shared" si="363"/>
        <v>0</v>
      </c>
      <c r="AE166" s="102"/>
      <c r="AF166" s="102"/>
      <c r="AG166" s="102"/>
      <c r="AH166" s="102"/>
      <c r="AI166" s="102"/>
      <c r="AJ166" s="220">
        <f t="shared" si="364"/>
        <v>0</v>
      </c>
      <c r="AK166" s="275">
        <f>'NAW2 - Total - SSEH'!AK166</f>
        <v>0</v>
      </c>
      <c r="AL166" s="275">
        <f>'NAW2 - Total - SSEH'!AL166</f>
        <v>0</v>
      </c>
      <c r="AM166" s="275">
        <f>'NAW2 - Total - SSEH'!AM166</f>
        <v>0</v>
      </c>
      <c r="AN166" s="275">
        <f>'NAW2 - Total - SSEH'!AN166</f>
        <v>0</v>
      </c>
      <c r="AO166" s="275">
        <f>'NAW2 - Total - SSEH'!AO166</f>
        <v>0</v>
      </c>
      <c r="AP166" s="220">
        <f t="shared" si="365"/>
        <v>0</v>
      </c>
    </row>
    <row r="167" spans="1:44" ht="25.5" customHeight="1">
      <c r="A167" s="13"/>
      <c r="B167" s="22"/>
      <c r="C167" s="22"/>
      <c r="D167" s="104"/>
      <c r="E167" s="105"/>
      <c r="F167" s="219" t="s">
        <v>83</v>
      </c>
      <c r="G167" s="275">
        <f>'NAW2 - Total - SSEH'!G167</f>
        <v>0</v>
      </c>
      <c r="H167" s="275">
        <f>'NAW2 - Total - SSEH'!H167</f>
        <v>0</v>
      </c>
      <c r="I167" s="275">
        <f>'NAW2 - Total - SSEH'!I167</f>
        <v>0</v>
      </c>
      <c r="J167" s="275">
        <f>'NAW2 - Total - SSEH'!J167</f>
        <v>0</v>
      </c>
      <c r="K167" s="275">
        <f>'NAW2 - Total - SSEH'!K167</f>
        <v>0</v>
      </c>
      <c r="L167" s="220">
        <f t="shared" si="360"/>
        <v>0</v>
      </c>
      <c r="M167" s="275">
        <f>'NAW2 - Total - SSEH'!M167</f>
        <v>0</v>
      </c>
      <c r="N167" s="275">
        <f>'NAW2 - Total - SSEH'!N167</f>
        <v>0</v>
      </c>
      <c r="O167" s="275">
        <f>'NAW2 - Total - SSEH'!O167</f>
        <v>0</v>
      </c>
      <c r="P167" s="275">
        <f>'NAW2 - Total - SSEH'!P167</f>
        <v>0</v>
      </c>
      <c r="Q167" s="275">
        <f>'NAW2 - Total - SSEH'!Q167</f>
        <v>0</v>
      </c>
      <c r="R167" s="220">
        <f t="shared" si="361"/>
        <v>0</v>
      </c>
      <c r="S167" s="102"/>
      <c r="T167" s="102"/>
      <c r="U167" s="102"/>
      <c r="V167" s="102"/>
      <c r="W167" s="102"/>
      <c r="X167" s="220">
        <f t="shared" si="362"/>
        <v>0</v>
      </c>
      <c r="Y167" s="275">
        <f>'NAW2 - Total - SSEH'!Y167</f>
        <v>0</v>
      </c>
      <c r="Z167" s="275">
        <f>'NAW2 - Total - SSEH'!Z167</f>
        <v>0</v>
      </c>
      <c r="AA167" s="275">
        <f>'NAW2 - Total - SSEH'!AA167</f>
        <v>0</v>
      </c>
      <c r="AB167" s="275">
        <f>'NAW2 - Total - SSEH'!AB167</f>
        <v>0</v>
      </c>
      <c r="AC167" s="275">
        <f>'NAW2 - Total - SSEH'!AC167</f>
        <v>0</v>
      </c>
      <c r="AD167" s="220">
        <f t="shared" si="363"/>
        <v>0</v>
      </c>
      <c r="AE167" s="102"/>
      <c r="AF167" s="102"/>
      <c r="AG167" s="102"/>
      <c r="AH167" s="102"/>
      <c r="AI167" s="102"/>
      <c r="AJ167" s="220">
        <f t="shared" si="364"/>
        <v>0</v>
      </c>
      <c r="AK167" s="275">
        <f>'NAW2 - Total - SSEH'!AK167</f>
        <v>0</v>
      </c>
      <c r="AL167" s="275">
        <f>'NAW2 - Total - SSEH'!AL167</f>
        <v>0</v>
      </c>
      <c r="AM167" s="275">
        <f>'NAW2 - Total - SSEH'!AM167</f>
        <v>0</v>
      </c>
      <c r="AN167" s="275">
        <f>'NAW2 - Total - SSEH'!AN167</f>
        <v>0</v>
      </c>
      <c r="AO167" s="275">
        <f>'NAW2 - Total - SSEH'!AO167</f>
        <v>0</v>
      </c>
      <c r="AP167" s="220">
        <f t="shared" si="365"/>
        <v>0</v>
      </c>
    </row>
    <row r="168" spans="1:44" ht="25.5" customHeight="1" thickBot="1">
      <c r="A168" s="13"/>
      <c r="B168" s="221"/>
      <c r="C168" s="329"/>
      <c r="D168" s="330"/>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82" t="s">
        <v>29</v>
      </c>
      <c r="C171" s="282"/>
      <c r="D171" s="283"/>
      <c r="E171" s="212"/>
      <c r="F171" s="213" t="s">
        <v>78</v>
      </c>
      <c r="G171" s="275">
        <f>'NAW2 - Total - SSEH'!G171</f>
        <v>0</v>
      </c>
      <c r="H171" s="275">
        <f>'NAW2 - Total - SSEH'!H171</f>
        <v>0</v>
      </c>
      <c r="I171" s="275">
        <f>'NAW2 - Total - SSEH'!I171</f>
        <v>0</v>
      </c>
      <c r="J171" s="275">
        <f>'NAW2 - Total - SSEH'!J171</f>
        <v>0</v>
      </c>
      <c r="K171" s="275">
        <f>'NAW2 - Total - SSEH'!K171</f>
        <v>0</v>
      </c>
      <c r="L171" s="236">
        <f>SUM(G171:K171)</f>
        <v>0</v>
      </c>
      <c r="M171" s="275">
        <f>'NAW2 - Total - SSEH'!M171</f>
        <v>0</v>
      </c>
      <c r="N171" s="275">
        <f>'NAW2 - Total - SSEH'!N171</f>
        <v>0</v>
      </c>
      <c r="O171" s="275">
        <f>'NAW2 - Total - SSEH'!O171</f>
        <v>0</v>
      </c>
      <c r="P171" s="275">
        <f>'NAW2 - Total - SSEH'!P171</f>
        <v>0</v>
      </c>
      <c r="Q171" s="275">
        <f>'NAW2 - Total - SSEH'!Q171</f>
        <v>0</v>
      </c>
      <c r="R171" s="216">
        <f>SUM(M171:Q171)</f>
        <v>0</v>
      </c>
      <c r="S171" s="214"/>
      <c r="T171" s="215"/>
      <c r="U171" s="215"/>
      <c r="V171" s="215"/>
      <c r="W171" s="215"/>
      <c r="X171" s="216">
        <f>SUM(S171:W171)</f>
        <v>0</v>
      </c>
      <c r="Y171" s="276">
        <f>'NAW2 - Total - SSEH'!Y171</f>
        <v>0</v>
      </c>
      <c r="Z171" s="276">
        <f>'NAW2 - Total - SSEH'!Z171</f>
        <v>0</v>
      </c>
      <c r="AA171" s="276">
        <f>'NAW2 - Total - SSEH'!AA171</f>
        <v>0</v>
      </c>
      <c r="AB171" s="276">
        <f>'NAW2 - Total - SSEH'!AB171</f>
        <v>0</v>
      </c>
      <c r="AC171" s="276">
        <f>'NAW2 - Total - SSEH'!AC171</f>
        <v>0</v>
      </c>
      <c r="AD171" s="216">
        <f>SUM(Y171:AC171)</f>
        <v>0</v>
      </c>
      <c r="AE171" s="214"/>
      <c r="AF171" s="215"/>
      <c r="AG171" s="215"/>
      <c r="AH171" s="215"/>
      <c r="AI171" s="215"/>
      <c r="AJ171" s="216">
        <f>SUM(AE171:AI171)</f>
        <v>0</v>
      </c>
      <c r="AK171" s="276">
        <f>'NAW2 - Total - SSEH'!AK171</f>
        <v>0</v>
      </c>
      <c r="AL171" s="276">
        <f>'NAW2 - Total - SSEH'!AL171</f>
        <v>0</v>
      </c>
      <c r="AM171" s="276">
        <f>'NAW2 - Total - SSEH'!AM171</f>
        <v>0</v>
      </c>
      <c r="AN171" s="276">
        <f>'NAW2 - Total - SSEH'!AN171</f>
        <v>0</v>
      </c>
      <c r="AO171" s="276">
        <f>'NAW2 - Total - SSEH'!AO171</f>
        <v>0</v>
      </c>
      <c r="AP171" s="216">
        <f>SUM(AK171:AO171)</f>
        <v>0</v>
      </c>
    </row>
    <row r="172" spans="1:44" ht="25.5" customHeight="1">
      <c r="A172" s="13"/>
      <c r="B172" s="22"/>
      <c r="C172" s="22"/>
      <c r="D172" s="104"/>
      <c r="E172" s="105"/>
      <c r="F172" s="219" t="s">
        <v>80</v>
      </c>
      <c r="G172" s="275">
        <f>'NAW2 - Total - SSEH'!G172</f>
        <v>0</v>
      </c>
      <c r="H172" s="275">
        <f>'NAW2 - Total - SSEH'!H172</f>
        <v>0</v>
      </c>
      <c r="I172" s="275">
        <f>'NAW2 - Total - SSEH'!I172</f>
        <v>0</v>
      </c>
      <c r="J172" s="275">
        <f>'NAW2 - Total - SSEH'!J172</f>
        <v>0</v>
      </c>
      <c r="K172" s="275">
        <f>'NAW2 - Total - SSEH'!K172</f>
        <v>0</v>
      </c>
      <c r="L172" s="220">
        <f t="shared" ref="L172:L174" si="372">SUM(G172:K172)</f>
        <v>0</v>
      </c>
      <c r="M172" s="275">
        <f>'NAW2 - Total - SSEH'!M172</f>
        <v>0</v>
      </c>
      <c r="N172" s="275">
        <f>'NAW2 - Total - SSEH'!N172</f>
        <v>0</v>
      </c>
      <c r="O172" s="275">
        <f>'NAW2 - Total - SSEH'!O172</f>
        <v>0</v>
      </c>
      <c r="P172" s="275">
        <f>'NAW2 - Total - SSEH'!P172</f>
        <v>0</v>
      </c>
      <c r="Q172" s="275">
        <f>'NAW2 - Total - SSEH'!Q172</f>
        <v>0</v>
      </c>
      <c r="R172" s="220">
        <f t="shared" ref="R172:R174" si="373">SUM(M172:Q172)</f>
        <v>0</v>
      </c>
      <c r="S172" s="102"/>
      <c r="T172" s="102"/>
      <c r="U172" s="102"/>
      <c r="V172" s="102"/>
      <c r="W172" s="102"/>
      <c r="X172" s="220">
        <f t="shared" ref="X172:X174" si="374">SUM(S172:W172)</f>
        <v>0</v>
      </c>
      <c r="Y172" s="275">
        <f>'NAW2 - Total - SSEH'!Y172</f>
        <v>0</v>
      </c>
      <c r="Z172" s="275">
        <f>'NAW2 - Total - SSEH'!Z172</f>
        <v>0</v>
      </c>
      <c r="AA172" s="275">
        <f>'NAW2 - Total - SSEH'!AA172</f>
        <v>0</v>
      </c>
      <c r="AB172" s="275">
        <f>'NAW2 - Total - SSEH'!AB172</f>
        <v>0</v>
      </c>
      <c r="AC172" s="275">
        <f>'NAW2 - Total - SSEH'!AC172</f>
        <v>0</v>
      </c>
      <c r="AD172" s="220">
        <f t="shared" ref="AD172:AD174" si="375">SUM(Y172:AC172)</f>
        <v>0</v>
      </c>
      <c r="AE172" s="102"/>
      <c r="AF172" s="102"/>
      <c r="AG172" s="102"/>
      <c r="AH172" s="102"/>
      <c r="AI172" s="102"/>
      <c r="AJ172" s="220">
        <f t="shared" ref="AJ172:AJ174" si="376">SUM(AE172:AI172)</f>
        <v>0</v>
      </c>
      <c r="AK172" s="275">
        <f>'NAW2 - Total - SSEH'!AK172</f>
        <v>0</v>
      </c>
      <c r="AL172" s="275">
        <f>'NAW2 - Total - SSEH'!AL172</f>
        <v>0</v>
      </c>
      <c r="AM172" s="275">
        <f>'NAW2 - Total - SSEH'!AM172</f>
        <v>0</v>
      </c>
      <c r="AN172" s="275">
        <f>'NAW2 - Total - SSEH'!AN172</f>
        <v>0</v>
      </c>
      <c r="AO172" s="275">
        <f>'NAW2 - Total - SSEH'!AO172</f>
        <v>0</v>
      </c>
      <c r="AP172" s="220">
        <f t="shared" ref="AP172:AP174" si="377">SUM(AK172:AO172)</f>
        <v>0</v>
      </c>
    </row>
    <row r="173" spans="1:44" ht="25.5" customHeight="1">
      <c r="A173" s="13"/>
      <c r="B173" s="22"/>
      <c r="C173" s="22"/>
      <c r="D173" s="104"/>
      <c r="E173" s="105"/>
      <c r="F173" s="219" t="s">
        <v>82</v>
      </c>
      <c r="G173" s="275">
        <f>'NAW2 - Total - SSEH'!G173</f>
        <v>0</v>
      </c>
      <c r="H173" s="275">
        <f>'NAW2 - Total - SSEH'!H173</f>
        <v>0</v>
      </c>
      <c r="I173" s="275">
        <f>'NAW2 - Total - SSEH'!I173</f>
        <v>0</v>
      </c>
      <c r="J173" s="275">
        <f>'NAW2 - Total - SSEH'!J173</f>
        <v>0</v>
      </c>
      <c r="K173" s="275">
        <f>'NAW2 - Total - SSEH'!K173</f>
        <v>0</v>
      </c>
      <c r="L173" s="220">
        <f t="shared" si="372"/>
        <v>0</v>
      </c>
      <c r="M173" s="275">
        <f>'NAW2 - Total - SSEH'!M173</f>
        <v>0</v>
      </c>
      <c r="N173" s="275">
        <f>'NAW2 - Total - SSEH'!N173</f>
        <v>0</v>
      </c>
      <c r="O173" s="275">
        <f>'NAW2 - Total - SSEH'!O173</f>
        <v>0</v>
      </c>
      <c r="P173" s="275">
        <f>'NAW2 - Total - SSEH'!P173</f>
        <v>0</v>
      </c>
      <c r="Q173" s="275">
        <f>'NAW2 - Total - SSEH'!Q173</f>
        <v>0</v>
      </c>
      <c r="R173" s="220">
        <f t="shared" si="373"/>
        <v>0</v>
      </c>
      <c r="S173" s="102"/>
      <c r="T173" s="102"/>
      <c r="U173" s="102"/>
      <c r="V173" s="102"/>
      <c r="W173" s="102"/>
      <c r="X173" s="220">
        <f t="shared" si="374"/>
        <v>0</v>
      </c>
      <c r="Y173" s="275">
        <f>'NAW2 - Total - SSEH'!Y173</f>
        <v>0</v>
      </c>
      <c r="Z173" s="275">
        <f>'NAW2 - Total - SSEH'!Z173</f>
        <v>0</v>
      </c>
      <c r="AA173" s="275">
        <f>'NAW2 - Total - SSEH'!AA173</f>
        <v>0</v>
      </c>
      <c r="AB173" s="275">
        <f>'NAW2 - Total - SSEH'!AB173</f>
        <v>0</v>
      </c>
      <c r="AC173" s="275">
        <f>'NAW2 - Total - SSEH'!AC173</f>
        <v>0</v>
      </c>
      <c r="AD173" s="220">
        <f t="shared" si="375"/>
        <v>0</v>
      </c>
      <c r="AE173" s="102"/>
      <c r="AF173" s="102"/>
      <c r="AG173" s="102"/>
      <c r="AH173" s="102"/>
      <c r="AI173" s="102"/>
      <c r="AJ173" s="220">
        <f t="shared" si="376"/>
        <v>0</v>
      </c>
      <c r="AK173" s="275">
        <f>'NAW2 - Total - SSEH'!AK173</f>
        <v>0</v>
      </c>
      <c r="AL173" s="275">
        <f>'NAW2 - Total - SSEH'!AL173</f>
        <v>0</v>
      </c>
      <c r="AM173" s="275">
        <f>'NAW2 - Total - SSEH'!AM173</f>
        <v>0</v>
      </c>
      <c r="AN173" s="275">
        <f>'NAW2 - Total - SSEH'!AN173</f>
        <v>0</v>
      </c>
      <c r="AO173" s="275">
        <f>'NAW2 - Total - SSEH'!AO173</f>
        <v>0</v>
      </c>
      <c r="AP173" s="220">
        <f t="shared" si="377"/>
        <v>0</v>
      </c>
    </row>
    <row r="174" spans="1:44" ht="25.5" customHeight="1">
      <c r="A174" s="13"/>
      <c r="B174" s="22"/>
      <c r="C174" s="22"/>
      <c r="D174" s="104"/>
      <c r="E174" s="105"/>
      <c r="F174" s="219" t="s">
        <v>83</v>
      </c>
      <c r="G174" s="275">
        <f>'NAW2 - Total - SSEH'!G174</f>
        <v>0</v>
      </c>
      <c r="H174" s="275">
        <f>'NAW2 - Total - SSEH'!H174</f>
        <v>0</v>
      </c>
      <c r="I174" s="275">
        <f>'NAW2 - Total - SSEH'!I174</f>
        <v>0</v>
      </c>
      <c r="J174" s="275">
        <f>'NAW2 - Total - SSEH'!J174</f>
        <v>0</v>
      </c>
      <c r="K174" s="275">
        <f>'NAW2 - Total - SSEH'!K174</f>
        <v>0</v>
      </c>
      <c r="L174" s="220">
        <f t="shared" si="372"/>
        <v>0</v>
      </c>
      <c r="M174" s="275">
        <f>'NAW2 - Total - SSEH'!M174</f>
        <v>0</v>
      </c>
      <c r="N174" s="275">
        <f>'NAW2 - Total - SSEH'!N174</f>
        <v>0</v>
      </c>
      <c r="O174" s="275">
        <f>'NAW2 - Total - SSEH'!O174</f>
        <v>0</v>
      </c>
      <c r="P174" s="275">
        <f>'NAW2 - Total - SSEH'!P174</f>
        <v>0</v>
      </c>
      <c r="Q174" s="275">
        <f>'NAW2 - Total - SSEH'!Q174</f>
        <v>0</v>
      </c>
      <c r="R174" s="220">
        <f t="shared" si="373"/>
        <v>0</v>
      </c>
      <c r="S174" s="102"/>
      <c r="T174" s="102"/>
      <c r="U174" s="102"/>
      <c r="V174" s="102"/>
      <c r="W174" s="102"/>
      <c r="X174" s="220">
        <f t="shared" si="374"/>
        <v>0</v>
      </c>
      <c r="Y174" s="275">
        <f>'NAW2 - Total - SSEH'!Y174</f>
        <v>0</v>
      </c>
      <c r="Z174" s="275">
        <f>'NAW2 - Total - SSEH'!Z174</f>
        <v>0</v>
      </c>
      <c r="AA174" s="275">
        <f>'NAW2 - Total - SSEH'!AA174</f>
        <v>0</v>
      </c>
      <c r="AB174" s="275">
        <f>'NAW2 - Total - SSEH'!AB174</f>
        <v>0</v>
      </c>
      <c r="AC174" s="275">
        <f>'NAW2 - Total - SSEH'!AC174</f>
        <v>0</v>
      </c>
      <c r="AD174" s="220">
        <f t="shared" si="375"/>
        <v>0</v>
      </c>
      <c r="AE174" s="102"/>
      <c r="AF174" s="102"/>
      <c r="AG174" s="102"/>
      <c r="AH174" s="102"/>
      <c r="AI174" s="102"/>
      <c r="AJ174" s="220">
        <f t="shared" si="376"/>
        <v>0</v>
      </c>
      <c r="AK174" s="275">
        <f>'NAW2 - Total - SSEH'!AK174</f>
        <v>0</v>
      </c>
      <c r="AL174" s="275">
        <f>'NAW2 - Total - SSEH'!AL174</f>
        <v>0</v>
      </c>
      <c r="AM174" s="275">
        <f>'NAW2 - Total - SSEH'!AM174</f>
        <v>0</v>
      </c>
      <c r="AN174" s="275">
        <f>'NAW2 - Total - SSEH'!AN174</f>
        <v>0</v>
      </c>
      <c r="AO174" s="275">
        <f>'NAW2 - Total - SSEH'!AO174</f>
        <v>0</v>
      </c>
      <c r="AP174" s="220">
        <f t="shared" si="377"/>
        <v>0</v>
      </c>
    </row>
    <row r="175" spans="1:44" ht="25.5" customHeight="1" thickBot="1">
      <c r="A175" s="13"/>
      <c r="B175" s="221"/>
      <c r="C175" s="329"/>
      <c r="D175" s="330"/>
      <c r="E175" s="102"/>
      <c r="F175" s="223"/>
      <c r="G175" s="224">
        <f>SUM(G171:G174)</f>
        <v>0</v>
      </c>
      <c r="H175" s="225">
        <f t="shared" ref="H175:K175" si="378">SUM(H171:H174)</f>
        <v>0</v>
      </c>
      <c r="I175" s="225">
        <f t="shared" si="378"/>
        <v>0</v>
      </c>
      <c r="J175" s="225">
        <f t="shared" si="378"/>
        <v>0</v>
      </c>
      <c r="K175" s="225">
        <f t="shared" si="378"/>
        <v>0</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0</v>
      </c>
      <c r="Z175" s="225">
        <f t="shared" ref="Z175:AC175" si="381">SUM(Z171:Z174)</f>
        <v>0</v>
      </c>
      <c r="AA175" s="225">
        <f t="shared" si="381"/>
        <v>0</v>
      </c>
      <c r="AB175" s="225">
        <f t="shared" si="381"/>
        <v>0</v>
      </c>
      <c r="AC175" s="225">
        <f t="shared" si="381"/>
        <v>0</v>
      </c>
      <c r="AD175" s="245"/>
      <c r="AE175" s="224">
        <f>SUM(AE171:AE174)</f>
        <v>0</v>
      </c>
      <c r="AF175" s="225">
        <f t="shared" ref="AF175:AI175" si="382">SUM(AF171:AF174)</f>
        <v>0</v>
      </c>
      <c r="AG175" s="225">
        <f t="shared" si="382"/>
        <v>0</v>
      </c>
      <c r="AH175" s="225">
        <f t="shared" si="382"/>
        <v>0</v>
      </c>
      <c r="AI175" s="225">
        <f t="shared" si="382"/>
        <v>0</v>
      </c>
      <c r="AJ175" s="245"/>
      <c r="AK175" s="224">
        <f>SUM(AK171:AK174)</f>
        <v>0</v>
      </c>
      <c r="AL175" s="225">
        <f t="shared" ref="AL175:AO175" si="383">SUM(AL171:AL174)</f>
        <v>0</v>
      </c>
      <c r="AM175" s="225">
        <f t="shared" si="383"/>
        <v>0</v>
      </c>
      <c r="AN175" s="225">
        <f t="shared" si="383"/>
        <v>0</v>
      </c>
      <c r="AO175" s="225">
        <f t="shared" si="383"/>
        <v>0</v>
      </c>
      <c r="AP175" s="245"/>
    </row>
    <row r="176" spans="1:44" ht="25.5" customHeight="1">
      <c r="A176" s="13"/>
      <c r="B176" s="282" t="s">
        <v>30</v>
      </c>
      <c r="C176" s="282"/>
      <c r="D176" s="283"/>
      <c r="E176" s="212"/>
      <c r="F176" s="213" t="s">
        <v>78</v>
      </c>
      <c r="G176" s="275">
        <f>'NAW2 - Total - SSEH'!G176</f>
        <v>0</v>
      </c>
      <c r="H176" s="275">
        <f>'NAW2 - Total - SSEH'!H176</f>
        <v>0</v>
      </c>
      <c r="I176" s="275">
        <f>'NAW2 - Total - SSEH'!I176</f>
        <v>0</v>
      </c>
      <c r="J176" s="275">
        <f>'NAW2 - Total - SSEH'!J176</f>
        <v>0</v>
      </c>
      <c r="K176" s="275">
        <f>'NAW2 - Total - SSEH'!K176</f>
        <v>0</v>
      </c>
      <c r="L176" s="216">
        <f>SUM(G176:K176)</f>
        <v>0</v>
      </c>
      <c r="M176" s="275">
        <f>'NAW2 - Total - SSEH'!M176</f>
        <v>0</v>
      </c>
      <c r="N176" s="275">
        <f>'NAW2 - Total - SSEH'!N176</f>
        <v>0</v>
      </c>
      <c r="O176" s="275">
        <f>'NAW2 - Total - SSEH'!O176</f>
        <v>0</v>
      </c>
      <c r="P176" s="275">
        <f>'NAW2 - Total - SSEH'!P176</f>
        <v>0</v>
      </c>
      <c r="Q176" s="275">
        <f>'NAW2 - Total - SSEH'!Q176</f>
        <v>0</v>
      </c>
      <c r="R176" s="216">
        <f>SUM(M176:Q176)</f>
        <v>0</v>
      </c>
      <c r="S176" s="214"/>
      <c r="T176" s="215"/>
      <c r="U176" s="215"/>
      <c r="V176" s="215"/>
      <c r="W176" s="215"/>
      <c r="X176" s="216">
        <f>SUM(S176:W176)</f>
        <v>0</v>
      </c>
      <c r="Y176" s="276">
        <f>'NAW2 - Total - SSEH'!Y176</f>
        <v>0</v>
      </c>
      <c r="Z176" s="276">
        <f>'NAW2 - Total - SSEH'!Z176</f>
        <v>0</v>
      </c>
      <c r="AA176" s="276">
        <f>'NAW2 - Total - SSEH'!AA176</f>
        <v>0</v>
      </c>
      <c r="AB176" s="276">
        <f>'NAW2 - Total - SSEH'!AB176</f>
        <v>0</v>
      </c>
      <c r="AC176" s="276">
        <f>'NAW2 - Total - SSEH'!AC176</f>
        <v>0</v>
      </c>
      <c r="AD176" s="216">
        <f>SUM(Y176:AC176)</f>
        <v>0</v>
      </c>
      <c r="AE176" s="214"/>
      <c r="AF176" s="215"/>
      <c r="AG176" s="215"/>
      <c r="AH176" s="215"/>
      <c r="AI176" s="215"/>
      <c r="AJ176" s="216">
        <f>SUM(AE176:AI176)</f>
        <v>0</v>
      </c>
      <c r="AK176" s="276">
        <f>'NAW2 - Total - SSEH'!AK176</f>
        <v>0</v>
      </c>
      <c r="AL176" s="276">
        <f>'NAW2 - Total - SSEH'!AL176</f>
        <v>0</v>
      </c>
      <c r="AM176" s="276">
        <f>'NAW2 - Total - SSEH'!AM176</f>
        <v>0</v>
      </c>
      <c r="AN176" s="276">
        <f>'NAW2 - Total - SSEH'!AN176</f>
        <v>0</v>
      </c>
      <c r="AO176" s="276">
        <f>'NAW2 - Total - SSEH'!AO176</f>
        <v>0</v>
      </c>
      <c r="AP176" s="216">
        <f>SUM(AK176:AO176)</f>
        <v>0</v>
      </c>
    </row>
    <row r="177" spans="1:42" ht="25.5" customHeight="1">
      <c r="A177" s="13"/>
      <c r="B177" s="22"/>
      <c r="C177" s="22"/>
      <c r="D177" s="104"/>
      <c r="E177" s="105"/>
      <c r="F177" s="219" t="s">
        <v>80</v>
      </c>
      <c r="G177" s="275">
        <f>'NAW2 - Total - SSEH'!G177</f>
        <v>0</v>
      </c>
      <c r="H177" s="275">
        <f>'NAW2 - Total - SSEH'!H177</f>
        <v>0</v>
      </c>
      <c r="I177" s="275">
        <f>'NAW2 - Total - SSEH'!I177</f>
        <v>0</v>
      </c>
      <c r="J177" s="275">
        <f>'NAW2 - Total - SSEH'!J177</f>
        <v>0</v>
      </c>
      <c r="K177" s="275">
        <f>'NAW2 - Total - SSEH'!K177</f>
        <v>0</v>
      </c>
      <c r="L177" s="220">
        <f t="shared" ref="L177:L179" si="384">SUM(G177:K177)</f>
        <v>0</v>
      </c>
      <c r="M177" s="275">
        <f>'NAW2 - Total - SSEH'!M177</f>
        <v>0</v>
      </c>
      <c r="N177" s="275">
        <f>'NAW2 - Total - SSEH'!N177</f>
        <v>0</v>
      </c>
      <c r="O177" s="275">
        <f>'NAW2 - Total - SSEH'!O177</f>
        <v>0</v>
      </c>
      <c r="P177" s="275">
        <f>'NAW2 - Total - SSEH'!P177</f>
        <v>0</v>
      </c>
      <c r="Q177" s="275">
        <f>'NAW2 - Total - SSEH'!Q177</f>
        <v>0</v>
      </c>
      <c r="R177" s="220">
        <f t="shared" ref="R177:R179" si="385">SUM(M177:Q177)</f>
        <v>0</v>
      </c>
      <c r="S177" s="102"/>
      <c r="T177" s="102"/>
      <c r="U177" s="102"/>
      <c r="V177" s="102"/>
      <c r="W177" s="102"/>
      <c r="X177" s="220">
        <f t="shared" ref="X177:X179" si="386">SUM(S177:W177)</f>
        <v>0</v>
      </c>
      <c r="Y177" s="275">
        <f>'NAW2 - Total - SSEH'!Y177</f>
        <v>0</v>
      </c>
      <c r="Z177" s="275">
        <f>'NAW2 - Total - SSEH'!Z177</f>
        <v>0</v>
      </c>
      <c r="AA177" s="275">
        <f>'NAW2 - Total - SSEH'!AA177</f>
        <v>0</v>
      </c>
      <c r="AB177" s="275">
        <f>'NAW2 - Total - SSEH'!AB177</f>
        <v>0</v>
      </c>
      <c r="AC177" s="275">
        <f>'NAW2 - Total - SSEH'!AC177</f>
        <v>0</v>
      </c>
      <c r="AD177" s="220">
        <f t="shared" ref="AD177:AD179" si="387">SUM(Y177:AC177)</f>
        <v>0</v>
      </c>
      <c r="AE177" s="102"/>
      <c r="AF177" s="102"/>
      <c r="AG177" s="102"/>
      <c r="AH177" s="102"/>
      <c r="AI177" s="102"/>
      <c r="AJ177" s="220">
        <f t="shared" ref="AJ177:AJ179" si="388">SUM(AE177:AI177)</f>
        <v>0</v>
      </c>
      <c r="AK177" s="275">
        <f>'NAW2 - Total - SSEH'!AK177</f>
        <v>0</v>
      </c>
      <c r="AL177" s="275">
        <f>'NAW2 - Total - SSEH'!AL177</f>
        <v>0</v>
      </c>
      <c r="AM177" s="275">
        <f>'NAW2 - Total - SSEH'!AM177</f>
        <v>0</v>
      </c>
      <c r="AN177" s="275">
        <f>'NAW2 - Total - SSEH'!AN177</f>
        <v>0</v>
      </c>
      <c r="AO177" s="275">
        <f>'NAW2 - Total - SSEH'!AO177</f>
        <v>0</v>
      </c>
      <c r="AP177" s="220">
        <f t="shared" ref="AP177:AP179" si="389">SUM(AK177:AO177)</f>
        <v>0</v>
      </c>
    </row>
    <row r="178" spans="1:42" ht="25.5" customHeight="1">
      <c r="A178" s="13"/>
      <c r="B178" s="22"/>
      <c r="C178" s="22"/>
      <c r="D178" s="104"/>
      <c r="E178" s="105"/>
      <c r="F178" s="219" t="s">
        <v>82</v>
      </c>
      <c r="G178" s="275">
        <f>'NAW2 - Total - SSEH'!G178</f>
        <v>0</v>
      </c>
      <c r="H178" s="275">
        <f>'NAW2 - Total - SSEH'!H178</f>
        <v>0</v>
      </c>
      <c r="I178" s="275">
        <f>'NAW2 - Total - SSEH'!I178</f>
        <v>0</v>
      </c>
      <c r="J178" s="275">
        <f>'NAW2 - Total - SSEH'!J178</f>
        <v>0</v>
      </c>
      <c r="K178" s="275">
        <f>'NAW2 - Total - SSEH'!K178</f>
        <v>0</v>
      </c>
      <c r="L178" s="220">
        <f t="shared" si="384"/>
        <v>0</v>
      </c>
      <c r="M178" s="275">
        <f>'NAW2 - Total - SSEH'!M178</f>
        <v>0</v>
      </c>
      <c r="N178" s="275">
        <f>'NAW2 - Total - SSEH'!N178</f>
        <v>0</v>
      </c>
      <c r="O178" s="275">
        <f>'NAW2 - Total - SSEH'!O178</f>
        <v>0</v>
      </c>
      <c r="P178" s="275">
        <f>'NAW2 - Total - SSEH'!P178</f>
        <v>0</v>
      </c>
      <c r="Q178" s="275">
        <f>'NAW2 - Total - SSEH'!Q178</f>
        <v>0</v>
      </c>
      <c r="R178" s="220">
        <f t="shared" si="385"/>
        <v>0</v>
      </c>
      <c r="S178" s="102"/>
      <c r="T178" s="102"/>
      <c r="U178" s="102"/>
      <c r="V178" s="102"/>
      <c r="W178" s="102"/>
      <c r="X178" s="220">
        <f t="shared" si="386"/>
        <v>0</v>
      </c>
      <c r="Y178" s="275">
        <f>'NAW2 - Total - SSEH'!Y178</f>
        <v>0</v>
      </c>
      <c r="Z178" s="275">
        <f>'NAW2 - Total - SSEH'!Z178</f>
        <v>0</v>
      </c>
      <c r="AA178" s="275">
        <f>'NAW2 - Total - SSEH'!AA178</f>
        <v>0</v>
      </c>
      <c r="AB178" s="275">
        <f>'NAW2 - Total - SSEH'!AB178</f>
        <v>0</v>
      </c>
      <c r="AC178" s="275">
        <f>'NAW2 - Total - SSEH'!AC178</f>
        <v>0</v>
      </c>
      <c r="AD178" s="220">
        <f t="shared" si="387"/>
        <v>0</v>
      </c>
      <c r="AE178" s="102"/>
      <c r="AF178" s="102"/>
      <c r="AG178" s="102"/>
      <c r="AH178" s="102"/>
      <c r="AI178" s="102"/>
      <c r="AJ178" s="220">
        <f t="shared" si="388"/>
        <v>0</v>
      </c>
      <c r="AK178" s="275">
        <f>'NAW2 - Total - SSEH'!AK178</f>
        <v>0</v>
      </c>
      <c r="AL178" s="275">
        <f>'NAW2 - Total - SSEH'!AL178</f>
        <v>0</v>
      </c>
      <c r="AM178" s="275">
        <f>'NAW2 - Total - SSEH'!AM178</f>
        <v>0</v>
      </c>
      <c r="AN178" s="275">
        <f>'NAW2 - Total - SSEH'!AN178</f>
        <v>0</v>
      </c>
      <c r="AO178" s="275">
        <f>'NAW2 - Total - SSEH'!AO178</f>
        <v>0</v>
      </c>
      <c r="AP178" s="220">
        <f t="shared" si="389"/>
        <v>0</v>
      </c>
    </row>
    <row r="179" spans="1:42" ht="25.5" customHeight="1">
      <c r="A179" s="13"/>
      <c r="B179" s="22"/>
      <c r="C179" s="22"/>
      <c r="D179" s="104"/>
      <c r="E179" s="105"/>
      <c r="F179" s="219" t="s">
        <v>83</v>
      </c>
      <c r="G179" s="275">
        <f>'NAW2 - Total - SSEH'!G179</f>
        <v>0</v>
      </c>
      <c r="H179" s="275">
        <f>'NAW2 - Total - SSEH'!H179</f>
        <v>0</v>
      </c>
      <c r="I179" s="275">
        <f>'NAW2 - Total - SSEH'!I179</f>
        <v>0</v>
      </c>
      <c r="J179" s="275">
        <f>'NAW2 - Total - SSEH'!J179</f>
        <v>0</v>
      </c>
      <c r="K179" s="275">
        <f>'NAW2 - Total - SSEH'!K179</f>
        <v>0</v>
      </c>
      <c r="L179" s="220">
        <f t="shared" si="384"/>
        <v>0</v>
      </c>
      <c r="M179" s="275">
        <f>'NAW2 - Total - SSEH'!M179</f>
        <v>0</v>
      </c>
      <c r="N179" s="275">
        <f>'NAW2 - Total - SSEH'!N179</f>
        <v>0</v>
      </c>
      <c r="O179" s="275">
        <f>'NAW2 - Total - SSEH'!O179</f>
        <v>0</v>
      </c>
      <c r="P179" s="275">
        <f>'NAW2 - Total - SSEH'!P179</f>
        <v>0</v>
      </c>
      <c r="Q179" s="275">
        <f>'NAW2 - Total - SSEH'!Q179</f>
        <v>0</v>
      </c>
      <c r="R179" s="220">
        <f t="shared" si="385"/>
        <v>0</v>
      </c>
      <c r="S179" s="102"/>
      <c r="T179" s="102"/>
      <c r="U179" s="102"/>
      <c r="V179" s="102"/>
      <c r="W179" s="102"/>
      <c r="X179" s="220">
        <f t="shared" si="386"/>
        <v>0</v>
      </c>
      <c r="Y179" s="275">
        <f>'NAW2 - Total - SSEH'!Y179</f>
        <v>0</v>
      </c>
      <c r="Z179" s="275">
        <f>'NAW2 - Total - SSEH'!Z179</f>
        <v>0</v>
      </c>
      <c r="AA179" s="275">
        <f>'NAW2 - Total - SSEH'!AA179</f>
        <v>0</v>
      </c>
      <c r="AB179" s="275">
        <f>'NAW2 - Total - SSEH'!AB179</f>
        <v>0</v>
      </c>
      <c r="AC179" s="275">
        <f>'NAW2 - Total - SSEH'!AC179</f>
        <v>0</v>
      </c>
      <c r="AD179" s="220">
        <f t="shared" si="387"/>
        <v>0</v>
      </c>
      <c r="AE179" s="102"/>
      <c r="AF179" s="102"/>
      <c r="AG179" s="102"/>
      <c r="AH179" s="102"/>
      <c r="AI179" s="102"/>
      <c r="AJ179" s="220">
        <f t="shared" si="388"/>
        <v>0</v>
      </c>
      <c r="AK179" s="275">
        <f>'NAW2 - Total - SSEH'!AK179</f>
        <v>0</v>
      </c>
      <c r="AL179" s="275">
        <f>'NAW2 - Total - SSEH'!AL179</f>
        <v>0</v>
      </c>
      <c r="AM179" s="275">
        <f>'NAW2 - Total - SSEH'!AM179</f>
        <v>0</v>
      </c>
      <c r="AN179" s="275">
        <f>'NAW2 - Total - SSEH'!AN179</f>
        <v>0</v>
      </c>
      <c r="AO179" s="275">
        <f>'NAW2 - Total - SSEH'!AO179</f>
        <v>0</v>
      </c>
      <c r="AP179" s="220">
        <f t="shared" si="389"/>
        <v>0</v>
      </c>
    </row>
    <row r="180" spans="1:42" ht="25.5" customHeight="1" thickBot="1">
      <c r="A180" s="13"/>
      <c r="B180" s="221"/>
      <c r="C180" s="329"/>
      <c r="D180" s="330"/>
      <c r="E180" s="102"/>
      <c r="F180" s="223"/>
      <c r="G180" s="224">
        <f>SUM(G176:G179)</f>
        <v>0</v>
      </c>
      <c r="H180" s="225">
        <f t="shared" ref="H180:K180" si="390">SUM(H176:H179)</f>
        <v>0</v>
      </c>
      <c r="I180" s="225">
        <f t="shared" si="390"/>
        <v>0</v>
      </c>
      <c r="J180" s="225">
        <f t="shared" si="390"/>
        <v>0</v>
      </c>
      <c r="K180" s="225">
        <f t="shared" si="390"/>
        <v>0</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0</v>
      </c>
      <c r="Z180" s="225">
        <f t="shared" ref="Z180:AC180" si="393">SUM(Z176:Z179)</f>
        <v>0</v>
      </c>
      <c r="AA180" s="225">
        <f t="shared" si="393"/>
        <v>0</v>
      </c>
      <c r="AB180" s="225">
        <f t="shared" si="393"/>
        <v>0</v>
      </c>
      <c r="AC180" s="225">
        <f t="shared" si="393"/>
        <v>0</v>
      </c>
      <c r="AD180" s="150"/>
      <c r="AE180" s="224">
        <f>SUM(AE176:AE179)</f>
        <v>0</v>
      </c>
      <c r="AF180" s="225">
        <f t="shared" ref="AF180:AI180" si="394">SUM(AF176:AF179)</f>
        <v>0</v>
      </c>
      <c r="AG180" s="225">
        <f t="shared" si="394"/>
        <v>0</v>
      </c>
      <c r="AH180" s="225">
        <f t="shared" si="394"/>
        <v>0</v>
      </c>
      <c r="AI180" s="225">
        <f t="shared" si="394"/>
        <v>0</v>
      </c>
      <c r="AJ180" s="150"/>
      <c r="AK180" s="224">
        <f>SUM(AK176:AK179)</f>
        <v>0</v>
      </c>
      <c r="AL180" s="225">
        <f t="shared" ref="AL180:AO180" si="395">SUM(AL176:AL179)</f>
        <v>0</v>
      </c>
      <c r="AM180" s="225">
        <f t="shared" si="395"/>
        <v>0</v>
      </c>
      <c r="AN180" s="225">
        <f t="shared" si="395"/>
        <v>0</v>
      </c>
      <c r="AO180" s="225">
        <f t="shared" si="395"/>
        <v>0</v>
      </c>
      <c r="AP180" s="150"/>
    </row>
    <row r="181" spans="1:42" ht="25.5" customHeight="1">
      <c r="A181" s="13"/>
      <c r="B181" s="282" t="s">
        <v>31</v>
      </c>
      <c r="C181" s="282"/>
      <c r="D181" s="283"/>
      <c r="E181" s="212"/>
      <c r="F181" s="213" t="s">
        <v>78</v>
      </c>
      <c r="G181" s="275">
        <f>'NAW2 - Total - SSEH'!G181</f>
        <v>0</v>
      </c>
      <c r="H181" s="275">
        <f>'NAW2 - Total - SSEH'!H181</f>
        <v>0</v>
      </c>
      <c r="I181" s="275">
        <f>'NAW2 - Total - SSEH'!I181</f>
        <v>0</v>
      </c>
      <c r="J181" s="275">
        <f>'NAW2 - Total - SSEH'!J181</f>
        <v>0</v>
      </c>
      <c r="K181" s="275">
        <f>'NAW2 - Total - SSEH'!K181</f>
        <v>0</v>
      </c>
      <c r="L181" s="216">
        <f>SUM(G181:K181)</f>
        <v>0</v>
      </c>
      <c r="M181" s="275">
        <f>'NAW2 - Total - SSEH'!M181</f>
        <v>0</v>
      </c>
      <c r="N181" s="275">
        <f>'NAW2 - Total - SSEH'!N181</f>
        <v>0</v>
      </c>
      <c r="O181" s="275">
        <f>'NAW2 - Total - SSEH'!O181</f>
        <v>0</v>
      </c>
      <c r="P181" s="275">
        <f>'NAW2 - Total - SSEH'!P181</f>
        <v>0</v>
      </c>
      <c r="Q181" s="275">
        <f>'NAW2 - Total - SSEH'!Q181</f>
        <v>0</v>
      </c>
      <c r="R181" s="216">
        <f>SUM(M181:Q181)</f>
        <v>0</v>
      </c>
      <c r="S181" s="214"/>
      <c r="T181" s="215"/>
      <c r="U181" s="215"/>
      <c r="V181" s="215"/>
      <c r="W181" s="215"/>
      <c r="X181" s="216">
        <f>SUM(S181:W181)</f>
        <v>0</v>
      </c>
      <c r="Y181" s="276">
        <f>'NAW2 - Total - SSEH'!Y181</f>
        <v>0</v>
      </c>
      <c r="Z181" s="276">
        <f>'NAW2 - Total - SSEH'!Z181</f>
        <v>0</v>
      </c>
      <c r="AA181" s="276">
        <f>'NAW2 - Total - SSEH'!AA181</f>
        <v>0</v>
      </c>
      <c r="AB181" s="276">
        <f>'NAW2 - Total - SSEH'!AB181</f>
        <v>0</v>
      </c>
      <c r="AC181" s="276">
        <f>'NAW2 - Total - SSEH'!AC181</f>
        <v>0</v>
      </c>
      <c r="AD181" s="216">
        <f>SUM(Y181:AC181)</f>
        <v>0</v>
      </c>
      <c r="AE181" s="214"/>
      <c r="AF181" s="215"/>
      <c r="AG181" s="215"/>
      <c r="AH181" s="215"/>
      <c r="AI181" s="215"/>
      <c r="AJ181" s="216">
        <f>SUM(AE181:AI181)</f>
        <v>0</v>
      </c>
      <c r="AK181" s="276">
        <f>'NAW2 - Total - SSEH'!AK181</f>
        <v>0</v>
      </c>
      <c r="AL181" s="276">
        <f>'NAW2 - Total - SSEH'!AL181</f>
        <v>0</v>
      </c>
      <c r="AM181" s="276">
        <f>'NAW2 - Total - SSEH'!AM181</f>
        <v>0</v>
      </c>
      <c r="AN181" s="276">
        <f>'NAW2 - Total - SSEH'!AN181</f>
        <v>0</v>
      </c>
      <c r="AO181" s="276">
        <f>'NAW2 - Total - SSEH'!AO181</f>
        <v>0</v>
      </c>
      <c r="AP181" s="216">
        <f>SUM(AK181:AO181)</f>
        <v>0</v>
      </c>
    </row>
    <row r="182" spans="1:42" ht="25.5" customHeight="1">
      <c r="A182" s="13"/>
      <c r="B182" s="22"/>
      <c r="C182" s="22"/>
      <c r="D182" s="104"/>
      <c r="E182" s="105"/>
      <c r="F182" s="219" t="s">
        <v>80</v>
      </c>
      <c r="G182" s="275">
        <f>'NAW2 - Total - SSEH'!G182</f>
        <v>0</v>
      </c>
      <c r="H182" s="275">
        <f>'NAW2 - Total - SSEH'!H182</f>
        <v>0</v>
      </c>
      <c r="I182" s="275">
        <f>'NAW2 - Total - SSEH'!I182</f>
        <v>0</v>
      </c>
      <c r="J182" s="275">
        <f>'NAW2 - Total - SSEH'!J182</f>
        <v>0</v>
      </c>
      <c r="K182" s="275">
        <f>'NAW2 - Total - SSEH'!K182</f>
        <v>0</v>
      </c>
      <c r="L182" s="220">
        <f t="shared" ref="L182:L184" si="396">SUM(G182:K182)</f>
        <v>0</v>
      </c>
      <c r="M182" s="275">
        <f>'NAW2 - Total - SSEH'!M182</f>
        <v>0</v>
      </c>
      <c r="N182" s="275">
        <f>'NAW2 - Total - SSEH'!N182</f>
        <v>0</v>
      </c>
      <c r="O182" s="275">
        <f>'NAW2 - Total - SSEH'!O182</f>
        <v>0</v>
      </c>
      <c r="P182" s="275">
        <f>'NAW2 - Total - SSEH'!P182</f>
        <v>0</v>
      </c>
      <c r="Q182" s="275">
        <f>'NAW2 - Total - SSEH'!Q182</f>
        <v>0</v>
      </c>
      <c r="R182" s="220">
        <f t="shared" ref="R182:R184" si="397">SUM(M182:Q182)</f>
        <v>0</v>
      </c>
      <c r="S182" s="102"/>
      <c r="T182" s="102"/>
      <c r="U182" s="102"/>
      <c r="V182" s="102"/>
      <c r="W182" s="102"/>
      <c r="X182" s="220">
        <f t="shared" ref="X182:X184" si="398">SUM(S182:W182)</f>
        <v>0</v>
      </c>
      <c r="Y182" s="275">
        <f>'NAW2 - Total - SSEH'!Y182</f>
        <v>0</v>
      </c>
      <c r="Z182" s="275">
        <f>'NAW2 - Total - SSEH'!Z182</f>
        <v>0</v>
      </c>
      <c r="AA182" s="275">
        <f>'NAW2 - Total - SSEH'!AA182</f>
        <v>0</v>
      </c>
      <c r="AB182" s="275">
        <f>'NAW2 - Total - SSEH'!AB182</f>
        <v>0</v>
      </c>
      <c r="AC182" s="275">
        <f>'NAW2 - Total - SSEH'!AC182</f>
        <v>0</v>
      </c>
      <c r="AD182" s="220">
        <f t="shared" ref="AD182:AD184" si="399">SUM(Y182:AC182)</f>
        <v>0</v>
      </c>
      <c r="AE182" s="102"/>
      <c r="AF182" s="102"/>
      <c r="AG182" s="102"/>
      <c r="AH182" s="102"/>
      <c r="AI182" s="102"/>
      <c r="AJ182" s="220">
        <f t="shared" ref="AJ182:AJ184" si="400">SUM(AE182:AI182)</f>
        <v>0</v>
      </c>
      <c r="AK182" s="275">
        <f>'NAW2 - Total - SSEH'!AK182</f>
        <v>0</v>
      </c>
      <c r="AL182" s="275">
        <f>'NAW2 - Total - SSEH'!AL182</f>
        <v>0</v>
      </c>
      <c r="AM182" s="275">
        <f>'NAW2 - Total - SSEH'!AM182</f>
        <v>0</v>
      </c>
      <c r="AN182" s="275">
        <f>'NAW2 - Total - SSEH'!AN182</f>
        <v>0</v>
      </c>
      <c r="AO182" s="275">
        <f>'NAW2 - Total - SSEH'!AO182</f>
        <v>0</v>
      </c>
      <c r="AP182" s="220">
        <f t="shared" ref="AP182:AP184" si="401">SUM(AK182:AO182)</f>
        <v>0</v>
      </c>
    </row>
    <row r="183" spans="1:42" ht="25.5" customHeight="1">
      <c r="A183" s="13"/>
      <c r="B183" s="22"/>
      <c r="C183" s="22"/>
      <c r="D183" s="104"/>
      <c r="E183" s="105"/>
      <c r="F183" s="219" t="s">
        <v>82</v>
      </c>
      <c r="G183" s="275">
        <f>'NAW2 - Total - SSEH'!G183</f>
        <v>0</v>
      </c>
      <c r="H183" s="275">
        <f>'NAW2 - Total - SSEH'!H183</f>
        <v>0</v>
      </c>
      <c r="I183" s="275">
        <f>'NAW2 - Total - SSEH'!I183</f>
        <v>0</v>
      </c>
      <c r="J183" s="275">
        <f>'NAW2 - Total - SSEH'!J183</f>
        <v>0</v>
      </c>
      <c r="K183" s="275">
        <f>'NAW2 - Total - SSEH'!K183</f>
        <v>0</v>
      </c>
      <c r="L183" s="220">
        <f t="shared" si="396"/>
        <v>0</v>
      </c>
      <c r="M183" s="275">
        <f>'NAW2 - Total - SSEH'!M183</f>
        <v>0</v>
      </c>
      <c r="N183" s="275">
        <f>'NAW2 - Total - SSEH'!N183</f>
        <v>0</v>
      </c>
      <c r="O183" s="275">
        <f>'NAW2 - Total - SSEH'!O183</f>
        <v>0</v>
      </c>
      <c r="P183" s="275">
        <f>'NAW2 - Total - SSEH'!P183</f>
        <v>0</v>
      </c>
      <c r="Q183" s="275">
        <f>'NAW2 - Total - SSEH'!Q183</f>
        <v>0</v>
      </c>
      <c r="R183" s="220">
        <f t="shared" si="397"/>
        <v>0</v>
      </c>
      <c r="S183" s="102"/>
      <c r="T183" s="102"/>
      <c r="U183" s="102"/>
      <c r="V183" s="102"/>
      <c r="W183" s="102"/>
      <c r="X183" s="220">
        <f t="shared" si="398"/>
        <v>0</v>
      </c>
      <c r="Y183" s="275">
        <f>'NAW2 - Total - SSEH'!Y183</f>
        <v>0</v>
      </c>
      <c r="Z183" s="275">
        <f>'NAW2 - Total - SSEH'!Z183</f>
        <v>0</v>
      </c>
      <c r="AA183" s="275">
        <f>'NAW2 - Total - SSEH'!AA183</f>
        <v>0</v>
      </c>
      <c r="AB183" s="275">
        <f>'NAW2 - Total - SSEH'!AB183</f>
        <v>0</v>
      </c>
      <c r="AC183" s="275">
        <f>'NAW2 - Total - SSEH'!AC183</f>
        <v>0</v>
      </c>
      <c r="AD183" s="220">
        <f t="shared" si="399"/>
        <v>0</v>
      </c>
      <c r="AE183" s="102"/>
      <c r="AF183" s="102"/>
      <c r="AG183" s="102"/>
      <c r="AH183" s="102"/>
      <c r="AI183" s="102"/>
      <c r="AJ183" s="220">
        <f t="shared" si="400"/>
        <v>0</v>
      </c>
      <c r="AK183" s="275">
        <f>'NAW2 - Total - SSEH'!AK183</f>
        <v>0</v>
      </c>
      <c r="AL183" s="275">
        <f>'NAW2 - Total - SSEH'!AL183</f>
        <v>0</v>
      </c>
      <c r="AM183" s="275">
        <f>'NAW2 - Total - SSEH'!AM183</f>
        <v>0</v>
      </c>
      <c r="AN183" s="275">
        <f>'NAW2 - Total - SSEH'!AN183</f>
        <v>0</v>
      </c>
      <c r="AO183" s="275">
        <f>'NAW2 - Total - SSEH'!AO183</f>
        <v>0</v>
      </c>
      <c r="AP183" s="220">
        <f t="shared" si="401"/>
        <v>0</v>
      </c>
    </row>
    <row r="184" spans="1:42" ht="25.5" customHeight="1">
      <c r="A184" s="13"/>
      <c r="B184" s="22"/>
      <c r="C184" s="22"/>
      <c r="D184" s="104"/>
      <c r="E184" s="105"/>
      <c r="F184" s="219" t="s">
        <v>83</v>
      </c>
      <c r="G184" s="275">
        <f>'NAW2 - Total - SSEH'!G184</f>
        <v>0</v>
      </c>
      <c r="H184" s="275">
        <f>'NAW2 - Total - SSEH'!H184</f>
        <v>0</v>
      </c>
      <c r="I184" s="275">
        <f>'NAW2 - Total - SSEH'!I184</f>
        <v>0</v>
      </c>
      <c r="J184" s="275">
        <f>'NAW2 - Total - SSEH'!J184</f>
        <v>0</v>
      </c>
      <c r="K184" s="275">
        <f>'NAW2 - Total - SSEH'!K184</f>
        <v>0</v>
      </c>
      <c r="L184" s="220">
        <f t="shared" si="396"/>
        <v>0</v>
      </c>
      <c r="M184" s="275">
        <f>'NAW2 - Total - SSEH'!M184</f>
        <v>0</v>
      </c>
      <c r="N184" s="275">
        <f>'NAW2 - Total - SSEH'!N184</f>
        <v>0</v>
      </c>
      <c r="O184" s="275">
        <f>'NAW2 - Total - SSEH'!O184</f>
        <v>0</v>
      </c>
      <c r="P184" s="275">
        <f>'NAW2 - Total - SSEH'!P184</f>
        <v>0</v>
      </c>
      <c r="Q184" s="275">
        <f>'NAW2 - Total - SSEH'!Q184</f>
        <v>0</v>
      </c>
      <c r="R184" s="220">
        <f t="shared" si="397"/>
        <v>0</v>
      </c>
      <c r="S184" s="102"/>
      <c r="T184" s="102"/>
      <c r="U184" s="102"/>
      <c r="V184" s="102"/>
      <c r="W184" s="102"/>
      <c r="X184" s="220">
        <f t="shared" si="398"/>
        <v>0</v>
      </c>
      <c r="Y184" s="275">
        <f>'NAW2 - Total - SSEH'!Y184</f>
        <v>0</v>
      </c>
      <c r="Z184" s="275">
        <f>'NAW2 - Total - SSEH'!Z184</f>
        <v>0</v>
      </c>
      <c r="AA184" s="275">
        <f>'NAW2 - Total - SSEH'!AA184</f>
        <v>0</v>
      </c>
      <c r="AB184" s="275">
        <f>'NAW2 - Total - SSEH'!AB184</f>
        <v>0</v>
      </c>
      <c r="AC184" s="275">
        <f>'NAW2 - Total - SSEH'!AC184</f>
        <v>0</v>
      </c>
      <c r="AD184" s="220">
        <f t="shared" si="399"/>
        <v>0</v>
      </c>
      <c r="AE184" s="102"/>
      <c r="AF184" s="102"/>
      <c r="AG184" s="102"/>
      <c r="AH184" s="102"/>
      <c r="AI184" s="102"/>
      <c r="AJ184" s="220">
        <f t="shared" si="400"/>
        <v>0</v>
      </c>
      <c r="AK184" s="275">
        <f>'NAW2 - Total - SSEH'!AK184</f>
        <v>0</v>
      </c>
      <c r="AL184" s="275">
        <f>'NAW2 - Total - SSEH'!AL184</f>
        <v>0</v>
      </c>
      <c r="AM184" s="275">
        <f>'NAW2 - Total - SSEH'!AM184</f>
        <v>0</v>
      </c>
      <c r="AN184" s="275">
        <f>'NAW2 - Total - SSEH'!AN184</f>
        <v>0</v>
      </c>
      <c r="AO184" s="275">
        <f>'NAW2 - Total - SSEH'!AO184</f>
        <v>0</v>
      </c>
      <c r="AP184" s="220">
        <f t="shared" si="401"/>
        <v>0</v>
      </c>
    </row>
    <row r="185" spans="1:42" ht="25.5" customHeight="1" thickBot="1">
      <c r="A185" s="13"/>
      <c r="B185" s="221"/>
      <c r="C185" s="329"/>
      <c r="D185" s="330"/>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82" t="s">
        <v>32</v>
      </c>
      <c r="C186" s="282"/>
      <c r="D186" s="283"/>
      <c r="E186" s="212"/>
      <c r="F186" s="213" t="s">
        <v>78</v>
      </c>
      <c r="G186" s="275">
        <f>'NAW2 - Total - SSEH'!G186</f>
        <v>0</v>
      </c>
      <c r="H186" s="275">
        <f>'NAW2 - Total - SSEH'!H186</f>
        <v>0</v>
      </c>
      <c r="I186" s="275">
        <f>'NAW2 - Total - SSEH'!I186</f>
        <v>0</v>
      </c>
      <c r="J186" s="275">
        <f>'NAW2 - Total - SSEH'!J186</f>
        <v>0</v>
      </c>
      <c r="K186" s="275">
        <f>'NAW2 - Total - SSEH'!K186</f>
        <v>0</v>
      </c>
      <c r="L186" s="216">
        <f>SUM(G186:K186)</f>
        <v>0</v>
      </c>
      <c r="M186" s="275">
        <f>'NAW2 - Total - SSEH'!M186</f>
        <v>0</v>
      </c>
      <c r="N186" s="275">
        <f>'NAW2 - Total - SSEH'!N186</f>
        <v>0</v>
      </c>
      <c r="O186" s="275">
        <f>'NAW2 - Total - SSEH'!O186</f>
        <v>0</v>
      </c>
      <c r="P186" s="275">
        <f>'NAW2 - Total - SSEH'!P186</f>
        <v>0</v>
      </c>
      <c r="Q186" s="275">
        <f>'NAW2 - Total - SSEH'!Q186</f>
        <v>0</v>
      </c>
      <c r="R186" s="216">
        <f>SUM(M186:Q186)</f>
        <v>0</v>
      </c>
      <c r="S186" s="214"/>
      <c r="T186" s="215"/>
      <c r="U186" s="215"/>
      <c r="V186" s="215"/>
      <c r="W186" s="215"/>
      <c r="X186" s="216">
        <f>SUM(S186:W186)</f>
        <v>0</v>
      </c>
      <c r="Y186" s="276">
        <f>'NAW2 - Total - SSEH'!Y186</f>
        <v>0</v>
      </c>
      <c r="Z186" s="276">
        <f>'NAW2 - Total - SSEH'!Z186</f>
        <v>0</v>
      </c>
      <c r="AA186" s="276">
        <f>'NAW2 - Total - SSEH'!AA186</f>
        <v>0</v>
      </c>
      <c r="AB186" s="276">
        <f>'NAW2 - Total - SSEH'!AB186</f>
        <v>0</v>
      </c>
      <c r="AC186" s="276">
        <f>'NAW2 - Total - SSEH'!AC186</f>
        <v>0</v>
      </c>
      <c r="AD186" s="216">
        <f>SUM(Y186:AC186)</f>
        <v>0</v>
      </c>
      <c r="AE186" s="214"/>
      <c r="AF186" s="215"/>
      <c r="AG186" s="215"/>
      <c r="AH186" s="215"/>
      <c r="AI186" s="215"/>
      <c r="AJ186" s="216">
        <f>SUM(AE186:AI186)</f>
        <v>0</v>
      </c>
      <c r="AK186" s="276">
        <f>'NAW2 - Total - SSEH'!AK186</f>
        <v>0</v>
      </c>
      <c r="AL186" s="276">
        <f>'NAW2 - Total - SSEH'!AL186</f>
        <v>0</v>
      </c>
      <c r="AM186" s="276">
        <f>'NAW2 - Total - SSEH'!AM186</f>
        <v>0</v>
      </c>
      <c r="AN186" s="276">
        <f>'NAW2 - Total - SSEH'!AN186</f>
        <v>0</v>
      </c>
      <c r="AO186" s="276">
        <f>'NAW2 - Total - SSEH'!AO186</f>
        <v>0</v>
      </c>
      <c r="AP186" s="216">
        <f>SUM(AK186:AO186)</f>
        <v>0</v>
      </c>
    </row>
    <row r="187" spans="1:42" ht="25.5" customHeight="1">
      <c r="A187" s="13"/>
      <c r="B187" s="22"/>
      <c r="C187" s="22"/>
      <c r="D187" s="104"/>
      <c r="E187" s="105"/>
      <c r="F187" s="219" t="s">
        <v>80</v>
      </c>
      <c r="G187" s="275">
        <f>'NAW2 - Total - SSEH'!G187</f>
        <v>0</v>
      </c>
      <c r="H187" s="275">
        <f>'NAW2 - Total - SSEH'!H187</f>
        <v>0</v>
      </c>
      <c r="I187" s="275">
        <f>'NAW2 - Total - SSEH'!I187</f>
        <v>0</v>
      </c>
      <c r="J187" s="275">
        <f>'NAW2 - Total - SSEH'!J187</f>
        <v>0</v>
      </c>
      <c r="K187" s="275">
        <f>'NAW2 - Total - SSEH'!K187</f>
        <v>0</v>
      </c>
      <c r="L187" s="220">
        <f t="shared" ref="L187:L189" si="408">SUM(G187:K187)</f>
        <v>0</v>
      </c>
      <c r="M187" s="275">
        <f>'NAW2 - Total - SSEH'!M187</f>
        <v>0</v>
      </c>
      <c r="N187" s="275">
        <f>'NAW2 - Total - SSEH'!N187</f>
        <v>0</v>
      </c>
      <c r="O187" s="275">
        <f>'NAW2 - Total - SSEH'!O187</f>
        <v>0</v>
      </c>
      <c r="P187" s="275">
        <f>'NAW2 - Total - SSEH'!P187</f>
        <v>0</v>
      </c>
      <c r="Q187" s="275">
        <f>'NAW2 - Total - SSEH'!Q187</f>
        <v>0</v>
      </c>
      <c r="R187" s="220">
        <f t="shared" ref="R187:R189" si="409">SUM(M187:Q187)</f>
        <v>0</v>
      </c>
      <c r="S187" s="102"/>
      <c r="T187" s="102"/>
      <c r="U187" s="102"/>
      <c r="V187" s="102"/>
      <c r="W187" s="102"/>
      <c r="X187" s="220">
        <f t="shared" ref="X187:X189" si="410">SUM(S187:W187)</f>
        <v>0</v>
      </c>
      <c r="Y187" s="275">
        <f>'NAW2 - Total - SSEH'!Y187</f>
        <v>0</v>
      </c>
      <c r="Z187" s="275">
        <f>'NAW2 - Total - SSEH'!Z187</f>
        <v>0</v>
      </c>
      <c r="AA187" s="275">
        <f>'NAW2 - Total - SSEH'!AA187</f>
        <v>0</v>
      </c>
      <c r="AB187" s="275">
        <f>'NAW2 - Total - SSEH'!AB187</f>
        <v>0</v>
      </c>
      <c r="AC187" s="275">
        <f>'NAW2 - Total - SSEH'!AC187</f>
        <v>0</v>
      </c>
      <c r="AD187" s="220">
        <f t="shared" ref="AD187:AD189" si="411">SUM(Y187:AC187)</f>
        <v>0</v>
      </c>
      <c r="AE187" s="102"/>
      <c r="AF187" s="102"/>
      <c r="AG187" s="102"/>
      <c r="AH187" s="102"/>
      <c r="AI187" s="102"/>
      <c r="AJ187" s="220">
        <f t="shared" ref="AJ187:AJ189" si="412">SUM(AE187:AI187)</f>
        <v>0</v>
      </c>
      <c r="AK187" s="275">
        <f>'NAW2 - Total - SSEH'!AK187</f>
        <v>0</v>
      </c>
      <c r="AL187" s="275">
        <f>'NAW2 - Total - SSEH'!AL187</f>
        <v>0</v>
      </c>
      <c r="AM187" s="275">
        <f>'NAW2 - Total - SSEH'!AM187</f>
        <v>0</v>
      </c>
      <c r="AN187" s="275">
        <f>'NAW2 - Total - SSEH'!AN187</f>
        <v>0</v>
      </c>
      <c r="AO187" s="275">
        <f>'NAW2 - Total - SSEH'!AO187</f>
        <v>0</v>
      </c>
      <c r="AP187" s="220">
        <f t="shared" ref="AP187:AP189" si="413">SUM(AK187:AO187)</f>
        <v>0</v>
      </c>
    </row>
    <row r="188" spans="1:42" ht="25.5" customHeight="1">
      <c r="A188" s="13"/>
      <c r="B188" s="22"/>
      <c r="C188" s="22"/>
      <c r="D188" s="104"/>
      <c r="E188" s="105"/>
      <c r="F188" s="219" t="s">
        <v>82</v>
      </c>
      <c r="G188" s="275">
        <f>'NAW2 - Total - SSEH'!G188</f>
        <v>0</v>
      </c>
      <c r="H188" s="275">
        <f>'NAW2 - Total - SSEH'!H188</f>
        <v>0</v>
      </c>
      <c r="I188" s="275">
        <f>'NAW2 - Total - SSEH'!I188</f>
        <v>0</v>
      </c>
      <c r="J188" s="275">
        <f>'NAW2 - Total - SSEH'!J188</f>
        <v>0</v>
      </c>
      <c r="K188" s="275">
        <f>'NAW2 - Total - SSEH'!K188</f>
        <v>0</v>
      </c>
      <c r="L188" s="220">
        <f t="shared" si="408"/>
        <v>0</v>
      </c>
      <c r="M188" s="275">
        <f>'NAW2 - Total - SSEH'!M188</f>
        <v>0</v>
      </c>
      <c r="N188" s="275">
        <f>'NAW2 - Total - SSEH'!N188</f>
        <v>0</v>
      </c>
      <c r="O188" s="275">
        <f>'NAW2 - Total - SSEH'!O188</f>
        <v>0</v>
      </c>
      <c r="P188" s="275">
        <f>'NAW2 - Total - SSEH'!P188</f>
        <v>0</v>
      </c>
      <c r="Q188" s="275">
        <f>'NAW2 - Total - SSEH'!Q188</f>
        <v>0</v>
      </c>
      <c r="R188" s="220">
        <f t="shared" si="409"/>
        <v>0</v>
      </c>
      <c r="S188" s="102"/>
      <c r="T188" s="102"/>
      <c r="U188" s="102"/>
      <c r="V188" s="102"/>
      <c r="W188" s="102"/>
      <c r="X188" s="220">
        <f t="shared" si="410"/>
        <v>0</v>
      </c>
      <c r="Y188" s="275">
        <f>'NAW2 - Total - SSEH'!Y188</f>
        <v>0</v>
      </c>
      <c r="Z188" s="275">
        <f>'NAW2 - Total - SSEH'!Z188</f>
        <v>0</v>
      </c>
      <c r="AA188" s="275">
        <f>'NAW2 - Total - SSEH'!AA188</f>
        <v>0</v>
      </c>
      <c r="AB188" s="275">
        <f>'NAW2 - Total - SSEH'!AB188</f>
        <v>0</v>
      </c>
      <c r="AC188" s="275">
        <f>'NAW2 - Total - SSEH'!AC188</f>
        <v>0</v>
      </c>
      <c r="AD188" s="220">
        <f t="shared" si="411"/>
        <v>0</v>
      </c>
      <c r="AE188" s="102"/>
      <c r="AF188" s="102"/>
      <c r="AG188" s="102"/>
      <c r="AH188" s="102"/>
      <c r="AI188" s="102"/>
      <c r="AJ188" s="220">
        <f t="shared" si="412"/>
        <v>0</v>
      </c>
      <c r="AK188" s="275">
        <f>'NAW2 - Total - SSEH'!AK188</f>
        <v>0</v>
      </c>
      <c r="AL188" s="275">
        <f>'NAW2 - Total - SSEH'!AL188</f>
        <v>0</v>
      </c>
      <c r="AM188" s="275">
        <f>'NAW2 - Total - SSEH'!AM188</f>
        <v>0</v>
      </c>
      <c r="AN188" s="275">
        <f>'NAW2 - Total - SSEH'!AN188</f>
        <v>0</v>
      </c>
      <c r="AO188" s="275">
        <f>'NAW2 - Total - SSEH'!AO188</f>
        <v>0</v>
      </c>
      <c r="AP188" s="220">
        <f t="shared" si="413"/>
        <v>0</v>
      </c>
    </row>
    <row r="189" spans="1:42" ht="25.5" customHeight="1">
      <c r="A189" s="13"/>
      <c r="B189" s="22"/>
      <c r="C189" s="22"/>
      <c r="D189" s="104"/>
      <c r="E189" s="105"/>
      <c r="F189" s="219" t="s">
        <v>83</v>
      </c>
      <c r="G189" s="275">
        <f>'NAW2 - Total - SSEH'!G189</f>
        <v>0</v>
      </c>
      <c r="H189" s="275">
        <f>'NAW2 - Total - SSEH'!H189</f>
        <v>0</v>
      </c>
      <c r="I189" s="275">
        <f>'NAW2 - Total - SSEH'!I189</f>
        <v>0</v>
      </c>
      <c r="J189" s="275">
        <f>'NAW2 - Total - SSEH'!J189</f>
        <v>0</v>
      </c>
      <c r="K189" s="275">
        <f>'NAW2 - Total - SSEH'!K189</f>
        <v>0</v>
      </c>
      <c r="L189" s="220">
        <f t="shared" si="408"/>
        <v>0</v>
      </c>
      <c r="M189" s="275">
        <f>'NAW2 - Total - SSEH'!M189</f>
        <v>0</v>
      </c>
      <c r="N189" s="275">
        <f>'NAW2 - Total - SSEH'!N189</f>
        <v>0</v>
      </c>
      <c r="O189" s="275">
        <f>'NAW2 - Total - SSEH'!O189</f>
        <v>0</v>
      </c>
      <c r="P189" s="275">
        <f>'NAW2 - Total - SSEH'!P189</f>
        <v>0</v>
      </c>
      <c r="Q189" s="275">
        <f>'NAW2 - Total - SSEH'!Q189</f>
        <v>0</v>
      </c>
      <c r="R189" s="220">
        <f t="shared" si="409"/>
        <v>0</v>
      </c>
      <c r="S189" s="102"/>
      <c r="T189" s="102"/>
      <c r="U189" s="102"/>
      <c r="V189" s="102"/>
      <c r="W189" s="102"/>
      <c r="X189" s="220">
        <f t="shared" si="410"/>
        <v>0</v>
      </c>
      <c r="Y189" s="275">
        <f>'NAW2 - Total - SSEH'!Y189</f>
        <v>0</v>
      </c>
      <c r="Z189" s="275">
        <f>'NAW2 - Total - SSEH'!Z189</f>
        <v>0</v>
      </c>
      <c r="AA189" s="275">
        <f>'NAW2 - Total - SSEH'!AA189</f>
        <v>0</v>
      </c>
      <c r="AB189" s="275">
        <f>'NAW2 - Total - SSEH'!AB189</f>
        <v>0</v>
      </c>
      <c r="AC189" s="275">
        <f>'NAW2 - Total - SSEH'!AC189</f>
        <v>0</v>
      </c>
      <c r="AD189" s="220">
        <f t="shared" si="411"/>
        <v>0</v>
      </c>
      <c r="AE189" s="102"/>
      <c r="AF189" s="102"/>
      <c r="AG189" s="102"/>
      <c r="AH189" s="102"/>
      <c r="AI189" s="102"/>
      <c r="AJ189" s="220">
        <f t="shared" si="412"/>
        <v>0</v>
      </c>
      <c r="AK189" s="275">
        <f>'NAW2 - Total - SSEH'!AK189</f>
        <v>0</v>
      </c>
      <c r="AL189" s="275">
        <f>'NAW2 - Total - SSEH'!AL189</f>
        <v>0</v>
      </c>
      <c r="AM189" s="275">
        <f>'NAW2 - Total - SSEH'!AM189</f>
        <v>0</v>
      </c>
      <c r="AN189" s="275">
        <f>'NAW2 - Total - SSEH'!AN189</f>
        <v>0</v>
      </c>
      <c r="AO189" s="275">
        <f>'NAW2 - Total - SSEH'!AO189</f>
        <v>0</v>
      </c>
      <c r="AP189" s="220">
        <f t="shared" si="413"/>
        <v>0</v>
      </c>
    </row>
    <row r="190" spans="1:42" ht="25.5" customHeight="1" thickBot="1">
      <c r="A190" s="13"/>
      <c r="B190" s="221"/>
      <c r="C190" s="329"/>
      <c r="D190" s="330"/>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82" t="s">
        <v>33</v>
      </c>
      <c r="C191" s="282"/>
      <c r="D191" s="283"/>
      <c r="E191" s="212"/>
      <c r="F191" s="213" t="s">
        <v>78</v>
      </c>
      <c r="G191" s="275">
        <f>'NAW2 - Total - SSEH'!G191</f>
        <v>0</v>
      </c>
      <c r="H191" s="275">
        <f>'NAW2 - Total - SSEH'!H191</f>
        <v>0</v>
      </c>
      <c r="I191" s="275">
        <f>'NAW2 - Total - SSEH'!I191</f>
        <v>0</v>
      </c>
      <c r="J191" s="275">
        <f>'NAW2 - Total - SSEH'!J191</f>
        <v>0</v>
      </c>
      <c r="K191" s="275">
        <f>'NAW2 - Total - SSEH'!K191</f>
        <v>0</v>
      </c>
      <c r="L191" s="216">
        <f>SUM(G191:K191)</f>
        <v>0</v>
      </c>
      <c r="M191" s="275">
        <f>'NAW2 - Total - SSEH'!M191</f>
        <v>0</v>
      </c>
      <c r="N191" s="275">
        <f>'NAW2 - Total - SSEH'!N191</f>
        <v>0</v>
      </c>
      <c r="O191" s="275">
        <f>'NAW2 - Total - SSEH'!O191</f>
        <v>0</v>
      </c>
      <c r="P191" s="275">
        <f>'NAW2 - Total - SSEH'!P191</f>
        <v>0</v>
      </c>
      <c r="Q191" s="275">
        <f>'NAW2 - Total - SSEH'!Q191</f>
        <v>0</v>
      </c>
      <c r="R191" s="216">
        <f>SUM(M191:Q191)</f>
        <v>0</v>
      </c>
      <c r="S191" s="214"/>
      <c r="T191" s="215"/>
      <c r="U191" s="215"/>
      <c r="V191" s="215"/>
      <c r="W191" s="215"/>
      <c r="X191" s="216">
        <f>SUM(S191:W191)</f>
        <v>0</v>
      </c>
      <c r="Y191" s="276">
        <f>'NAW2 - Total - SSEH'!Y191</f>
        <v>0</v>
      </c>
      <c r="Z191" s="276">
        <f>'NAW2 - Total - SSEH'!Z191</f>
        <v>0</v>
      </c>
      <c r="AA191" s="276">
        <f>'NAW2 - Total - SSEH'!AA191</f>
        <v>0</v>
      </c>
      <c r="AB191" s="276">
        <f>'NAW2 - Total - SSEH'!AB191</f>
        <v>0</v>
      </c>
      <c r="AC191" s="276">
        <f>'NAW2 - Total - SSEH'!AC191</f>
        <v>0</v>
      </c>
      <c r="AD191" s="216">
        <f>SUM(Y191:AC191)</f>
        <v>0</v>
      </c>
      <c r="AE191" s="214"/>
      <c r="AF191" s="215"/>
      <c r="AG191" s="215"/>
      <c r="AH191" s="215"/>
      <c r="AI191" s="215"/>
      <c r="AJ191" s="216">
        <f>SUM(AE191:AI191)</f>
        <v>0</v>
      </c>
      <c r="AK191" s="276">
        <f>'NAW2 - Total - SSEH'!AK191</f>
        <v>0</v>
      </c>
      <c r="AL191" s="276">
        <f>'NAW2 - Total - SSEH'!AL191</f>
        <v>0</v>
      </c>
      <c r="AM191" s="276">
        <f>'NAW2 - Total - SSEH'!AM191</f>
        <v>0</v>
      </c>
      <c r="AN191" s="276">
        <f>'NAW2 - Total - SSEH'!AN191</f>
        <v>0</v>
      </c>
      <c r="AO191" s="276">
        <f>'NAW2 - Total - SSEH'!AO191</f>
        <v>0</v>
      </c>
      <c r="AP191" s="216">
        <f>SUM(AK191:AO191)</f>
        <v>0</v>
      </c>
    </row>
    <row r="192" spans="1:42" ht="25.5" customHeight="1">
      <c r="A192" s="13"/>
      <c r="B192" s="22"/>
      <c r="C192" s="22"/>
      <c r="D192" s="104"/>
      <c r="E192" s="105"/>
      <c r="F192" s="219" t="s">
        <v>80</v>
      </c>
      <c r="G192" s="275">
        <f>'NAW2 - Total - SSEH'!G192</f>
        <v>0</v>
      </c>
      <c r="H192" s="275">
        <f>'NAW2 - Total - SSEH'!H192</f>
        <v>0</v>
      </c>
      <c r="I192" s="275">
        <f>'NAW2 - Total - SSEH'!I192</f>
        <v>0</v>
      </c>
      <c r="J192" s="275">
        <f>'NAW2 - Total - SSEH'!J192</f>
        <v>0</v>
      </c>
      <c r="K192" s="275">
        <f>'NAW2 - Total - SSEH'!K192</f>
        <v>0</v>
      </c>
      <c r="L192" s="220">
        <f t="shared" ref="L192:L194" si="420">SUM(G192:K192)</f>
        <v>0</v>
      </c>
      <c r="M192" s="275">
        <f>'NAW2 - Total - SSEH'!M192</f>
        <v>0</v>
      </c>
      <c r="N192" s="275">
        <f>'NAW2 - Total - SSEH'!N192</f>
        <v>0</v>
      </c>
      <c r="O192" s="275">
        <f>'NAW2 - Total - SSEH'!O192</f>
        <v>0</v>
      </c>
      <c r="P192" s="275">
        <f>'NAW2 - Total - SSEH'!P192</f>
        <v>0</v>
      </c>
      <c r="Q192" s="275">
        <f>'NAW2 - Total - SSEH'!Q192</f>
        <v>0</v>
      </c>
      <c r="R192" s="220">
        <f t="shared" ref="R192:R194" si="421">SUM(M192:Q192)</f>
        <v>0</v>
      </c>
      <c r="S192" s="102"/>
      <c r="T192" s="102"/>
      <c r="U192" s="102"/>
      <c r="V192" s="102"/>
      <c r="W192" s="102"/>
      <c r="X192" s="220">
        <f t="shared" ref="X192:X194" si="422">SUM(S192:W192)</f>
        <v>0</v>
      </c>
      <c r="Y192" s="275">
        <f>'NAW2 - Total - SSEH'!Y192</f>
        <v>0</v>
      </c>
      <c r="Z192" s="275">
        <f>'NAW2 - Total - SSEH'!Z192</f>
        <v>0</v>
      </c>
      <c r="AA192" s="275">
        <f>'NAW2 - Total - SSEH'!AA192</f>
        <v>0</v>
      </c>
      <c r="AB192" s="275">
        <f>'NAW2 - Total - SSEH'!AB192</f>
        <v>0</v>
      </c>
      <c r="AC192" s="275">
        <f>'NAW2 - Total - SSEH'!AC192</f>
        <v>0</v>
      </c>
      <c r="AD192" s="220">
        <f t="shared" ref="AD192:AD194" si="423">SUM(Y192:AC192)</f>
        <v>0</v>
      </c>
      <c r="AE192" s="102"/>
      <c r="AF192" s="102"/>
      <c r="AG192" s="102"/>
      <c r="AH192" s="102"/>
      <c r="AI192" s="102"/>
      <c r="AJ192" s="220">
        <f t="shared" ref="AJ192:AJ194" si="424">SUM(AE192:AI192)</f>
        <v>0</v>
      </c>
      <c r="AK192" s="275">
        <f>'NAW2 - Total - SSEH'!AK192</f>
        <v>0</v>
      </c>
      <c r="AL192" s="275">
        <f>'NAW2 - Total - SSEH'!AL192</f>
        <v>0</v>
      </c>
      <c r="AM192" s="275">
        <f>'NAW2 - Total - SSEH'!AM192</f>
        <v>0</v>
      </c>
      <c r="AN192" s="275">
        <f>'NAW2 - Total - SSEH'!AN192</f>
        <v>0</v>
      </c>
      <c r="AO192" s="275">
        <f>'NAW2 - Total - SSEH'!AO192</f>
        <v>0</v>
      </c>
      <c r="AP192" s="220">
        <f t="shared" ref="AP192:AP194" si="425">SUM(AK192:AO192)</f>
        <v>0</v>
      </c>
    </row>
    <row r="193" spans="1:44" ht="25.5" customHeight="1">
      <c r="A193" s="13"/>
      <c r="B193" s="22"/>
      <c r="C193" s="22"/>
      <c r="D193" s="104"/>
      <c r="E193" s="105"/>
      <c r="F193" s="219" t="s">
        <v>82</v>
      </c>
      <c r="G193" s="275">
        <f>'NAW2 - Total - SSEH'!G193</f>
        <v>0</v>
      </c>
      <c r="H193" s="275">
        <f>'NAW2 - Total - SSEH'!H193</f>
        <v>0</v>
      </c>
      <c r="I193" s="275">
        <f>'NAW2 - Total - SSEH'!I193</f>
        <v>0</v>
      </c>
      <c r="J193" s="275">
        <f>'NAW2 - Total - SSEH'!J193</f>
        <v>0</v>
      </c>
      <c r="K193" s="275">
        <f>'NAW2 - Total - SSEH'!K193</f>
        <v>0</v>
      </c>
      <c r="L193" s="220">
        <f t="shared" si="420"/>
        <v>0</v>
      </c>
      <c r="M193" s="275">
        <f>'NAW2 - Total - SSEH'!M193</f>
        <v>0</v>
      </c>
      <c r="N193" s="275">
        <f>'NAW2 - Total - SSEH'!N193</f>
        <v>0</v>
      </c>
      <c r="O193" s="275">
        <f>'NAW2 - Total - SSEH'!O193</f>
        <v>0</v>
      </c>
      <c r="P193" s="275">
        <f>'NAW2 - Total - SSEH'!P193</f>
        <v>0</v>
      </c>
      <c r="Q193" s="275">
        <f>'NAW2 - Total - SSEH'!Q193</f>
        <v>0</v>
      </c>
      <c r="R193" s="220">
        <f t="shared" si="421"/>
        <v>0</v>
      </c>
      <c r="S193" s="102"/>
      <c r="T193" s="102"/>
      <c r="U193" s="102"/>
      <c r="V193" s="102"/>
      <c r="W193" s="102"/>
      <c r="X193" s="220">
        <f t="shared" si="422"/>
        <v>0</v>
      </c>
      <c r="Y193" s="275">
        <f>'NAW2 - Total - SSEH'!Y193</f>
        <v>0</v>
      </c>
      <c r="Z193" s="275">
        <f>'NAW2 - Total - SSEH'!Z193</f>
        <v>0</v>
      </c>
      <c r="AA193" s="275">
        <f>'NAW2 - Total - SSEH'!AA193</f>
        <v>0</v>
      </c>
      <c r="AB193" s="275">
        <f>'NAW2 - Total - SSEH'!AB193</f>
        <v>0</v>
      </c>
      <c r="AC193" s="275">
        <f>'NAW2 - Total - SSEH'!AC193</f>
        <v>0</v>
      </c>
      <c r="AD193" s="220">
        <f t="shared" si="423"/>
        <v>0</v>
      </c>
      <c r="AE193" s="102"/>
      <c r="AF193" s="102"/>
      <c r="AG193" s="102"/>
      <c r="AH193" s="102"/>
      <c r="AI193" s="102"/>
      <c r="AJ193" s="220">
        <f t="shared" si="424"/>
        <v>0</v>
      </c>
      <c r="AK193" s="275">
        <f>'NAW2 - Total - SSEH'!AK193</f>
        <v>0</v>
      </c>
      <c r="AL193" s="275">
        <f>'NAW2 - Total - SSEH'!AL193</f>
        <v>0</v>
      </c>
      <c r="AM193" s="275">
        <f>'NAW2 - Total - SSEH'!AM193</f>
        <v>0</v>
      </c>
      <c r="AN193" s="275">
        <f>'NAW2 - Total - SSEH'!AN193</f>
        <v>0</v>
      </c>
      <c r="AO193" s="275">
        <f>'NAW2 - Total - SSEH'!AO193</f>
        <v>0</v>
      </c>
      <c r="AP193" s="220">
        <f t="shared" si="425"/>
        <v>0</v>
      </c>
    </row>
    <row r="194" spans="1:44" ht="25.5" customHeight="1">
      <c r="A194" s="13"/>
      <c r="B194" s="22"/>
      <c r="C194" s="22"/>
      <c r="D194" s="104"/>
      <c r="E194" s="105"/>
      <c r="F194" s="219" t="s">
        <v>83</v>
      </c>
      <c r="G194" s="275">
        <f>'NAW2 - Total - SSEH'!G194</f>
        <v>0</v>
      </c>
      <c r="H194" s="275">
        <f>'NAW2 - Total - SSEH'!H194</f>
        <v>0</v>
      </c>
      <c r="I194" s="275">
        <f>'NAW2 - Total - SSEH'!I194</f>
        <v>0</v>
      </c>
      <c r="J194" s="275">
        <f>'NAW2 - Total - SSEH'!J194</f>
        <v>0</v>
      </c>
      <c r="K194" s="275">
        <f>'NAW2 - Total - SSEH'!K194</f>
        <v>0</v>
      </c>
      <c r="L194" s="220">
        <f t="shared" si="420"/>
        <v>0</v>
      </c>
      <c r="M194" s="275">
        <f>'NAW2 - Total - SSEH'!M194</f>
        <v>0</v>
      </c>
      <c r="N194" s="275">
        <f>'NAW2 - Total - SSEH'!N194</f>
        <v>0</v>
      </c>
      <c r="O194" s="275">
        <f>'NAW2 - Total - SSEH'!O194</f>
        <v>0</v>
      </c>
      <c r="P194" s="275">
        <f>'NAW2 - Total - SSEH'!P194</f>
        <v>0</v>
      </c>
      <c r="Q194" s="275">
        <f>'NAW2 - Total - SSEH'!Q194</f>
        <v>0</v>
      </c>
      <c r="R194" s="220">
        <f t="shared" si="421"/>
        <v>0</v>
      </c>
      <c r="S194" s="102"/>
      <c r="T194" s="102"/>
      <c r="U194" s="102"/>
      <c r="V194" s="102"/>
      <c r="W194" s="102"/>
      <c r="X194" s="220">
        <f t="shared" si="422"/>
        <v>0</v>
      </c>
      <c r="Y194" s="275">
        <f>'NAW2 - Total - SSEH'!Y194</f>
        <v>0</v>
      </c>
      <c r="Z194" s="275">
        <f>'NAW2 - Total - SSEH'!Z194</f>
        <v>0</v>
      </c>
      <c r="AA194" s="275">
        <f>'NAW2 - Total - SSEH'!AA194</f>
        <v>0</v>
      </c>
      <c r="AB194" s="275">
        <f>'NAW2 - Total - SSEH'!AB194</f>
        <v>0</v>
      </c>
      <c r="AC194" s="275">
        <f>'NAW2 - Total - SSEH'!AC194</f>
        <v>0</v>
      </c>
      <c r="AD194" s="220">
        <f t="shared" si="423"/>
        <v>0</v>
      </c>
      <c r="AE194" s="102"/>
      <c r="AF194" s="102"/>
      <c r="AG194" s="102"/>
      <c r="AH194" s="102"/>
      <c r="AI194" s="102"/>
      <c r="AJ194" s="220">
        <f t="shared" si="424"/>
        <v>0</v>
      </c>
      <c r="AK194" s="275">
        <f>'NAW2 - Total - SSEH'!AK194</f>
        <v>0</v>
      </c>
      <c r="AL194" s="275">
        <f>'NAW2 - Total - SSEH'!AL194</f>
        <v>0</v>
      </c>
      <c r="AM194" s="275">
        <f>'NAW2 - Total - SSEH'!AM194</f>
        <v>0</v>
      </c>
      <c r="AN194" s="275">
        <f>'NAW2 - Total - SSEH'!AN194</f>
        <v>0</v>
      </c>
      <c r="AO194" s="275">
        <f>'NAW2 - Total - SSEH'!AO194</f>
        <v>0</v>
      </c>
      <c r="AP194" s="220">
        <f t="shared" si="425"/>
        <v>0</v>
      </c>
    </row>
    <row r="195" spans="1:44" ht="25.5" customHeight="1" thickBot="1">
      <c r="A195" s="13"/>
      <c r="B195" s="221"/>
      <c r="C195" s="329"/>
      <c r="D195" s="330"/>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82" t="s">
        <v>34</v>
      </c>
      <c r="C196" s="282"/>
      <c r="D196" s="284"/>
      <c r="E196" s="248"/>
      <c r="F196" s="213" t="s">
        <v>78</v>
      </c>
      <c r="G196" s="275">
        <f>'NAW2 - Total - SSEH'!G196</f>
        <v>0</v>
      </c>
      <c r="H196" s="275">
        <f>'NAW2 - Total - SSEH'!H196</f>
        <v>0</v>
      </c>
      <c r="I196" s="275">
        <f>'NAW2 - Total - SSEH'!I196</f>
        <v>0</v>
      </c>
      <c r="J196" s="275">
        <f>'NAW2 - Total - SSEH'!J196</f>
        <v>0</v>
      </c>
      <c r="K196" s="275">
        <f>'NAW2 - Total - SSEH'!K196</f>
        <v>0</v>
      </c>
      <c r="L196" s="216">
        <f>SUM(G196:K196)</f>
        <v>0</v>
      </c>
      <c r="M196" s="275">
        <f>'NAW2 - Total - SSEH'!M196</f>
        <v>0</v>
      </c>
      <c r="N196" s="275">
        <f>'NAW2 - Total - SSEH'!N196</f>
        <v>0</v>
      </c>
      <c r="O196" s="275">
        <f>'NAW2 - Total - SSEH'!O196</f>
        <v>0</v>
      </c>
      <c r="P196" s="275">
        <f>'NAW2 - Total - SSEH'!P196</f>
        <v>0</v>
      </c>
      <c r="Q196" s="275">
        <f>'NAW2 - Total - SSEH'!Q196</f>
        <v>0</v>
      </c>
      <c r="R196" s="216">
        <f>SUM(M196:Q196)</f>
        <v>0</v>
      </c>
      <c r="S196" s="214"/>
      <c r="T196" s="215"/>
      <c r="U196" s="215"/>
      <c r="V196" s="215"/>
      <c r="W196" s="215"/>
      <c r="X196" s="216">
        <f>SUM(S196:W196)</f>
        <v>0</v>
      </c>
      <c r="Y196" s="276">
        <f>'NAW2 - Total - SSEH'!Y196</f>
        <v>0</v>
      </c>
      <c r="Z196" s="276">
        <f>'NAW2 - Total - SSEH'!Z196</f>
        <v>0</v>
      </c>
      <c r="AA196" s="276">
        <f>'NAW2 - Total - SSEH'!AA196</f>
        <v>0</v>
      </c>
      <c r="AB196" s="276">
        <f>'NAW2 - Total - SSEH'!AB196</f>
        <v>0</v>
      </c>
      <c r="AC196" s="276">
        <f>'NAW2 - Total - SSEH'!AC196</f>
        <v>0</v>
      </c>
      <c r="AD196" s="216">
        <f>SUM(Y196:AC196)</f>
        <v>0</v>
      </c>
      <c r="AE196" s="214"/>
      <c r="AF196" s="215"/>
      <c r="AG196" s="215"/>
      <c r="AH196" s="215"/>
      <c r="AI196" s="215"/>
      <c r="AJ196" s="216">
        <f>SUM(AE196:AI196)</f>
        <v>0</v>
      </c>
      <c r="AK196" s="276">
        <f>'NAW2 - Total - SSEH'!AK196</f>
        <v>0</v>
      </c>
      <c r="AL196" s="276">
        <f>'NAW2 - Total - SSEH'!AL196</f>
        <v>0</v>
      </c>
      <c r="AM196" s="276">
        <f>'NAW2 - Total - SSEH'!AM196</f>
        <v>0</v>
      </c>
      <c r="AN196" s="276">
        <f>'NAW2 - Total - SSEH'!AN196</f>
        <v>0</v>
      </c>
      <c r="AO196" s="276">
        <f>'NAW2 - Total - SSEH'!AO196</f>
        <v>0</v>
      </c>
      <c r="AP196" s="216">
        <f>SUM(AK196:AO196)</f>
        <v>0</v>
      </c>
    </row>
    <row r="197" spans="1:44" ht="25.5" customHeight="1">
      <c r="A197" s="13"/>
      <c r="B197" s="22"/>
      <c r="C197" s="22"/>
      <c r="D197" s="285"/>
      <c r="E197" s="250"/>
      <c r="F197" s="219" t="s">
        <v>80</v>
      </c>
      <c r="G197" s="275">
        <f>'NAW2 - Total - SSEH'!G197</f>
        <v>0</v>
      </c>
      <c r="H197" s="275">
        <f>'NAW2 - Total - SSEH'!H197</f>
        <v>0</v>
      </c>
      <c r="I197" s="275">
        <f>'NAW2 - Total - SSEH'!I197</f>
        <v>0</v>
      </c>
      <c r="J197" s="275">
        <f>'NAW2 - Total - SSEH'!J197</f>
        <v>0</v>
      </c>
      <c r="K197" s="275">
        <f>'NAW2 - Total - SSEH'!K197</f>
        <v>0</v>
      </c>
      <c r="L197" s="220">
        <f t="shared" ref="L197:L199" si="432">SUM(G197:K197)</f>
        <v>0</v>
      </c>
      <c r="M197" s="275">
        <f>'NAW2 - Total - SSEH'!M197</f>
        <v>0</v>
      </c>
      <c r="N197" s="275">
        <f>'NAW2 - Total - SSEH'!N197</f>
        <v>0</v>
      </c>
      <c r="O197" s="275">
        <f>'NAW2 - Total - SSEH'!O197</f>
        <v>0</v>
      </c>
      <c r="P197" s="275">
        <f>'NAW2 - Total - SSEH'!P197</f>
        <v>0</v>
      </c>
      <c r="Q197" s="275">
        <f>'NAW2 - Total - SSEH'!Q197</f>
        <v>0</v>
      </c>
      <c r="R197" s="220">
        <f t="shared" ref="R197:R199" si="433">SUM(M197:Q197)</f>
        <v>0</v>
      </c>
      <c r="S197" s="102"/>
      <c r="T197" s="102"/>
      <c r="U197" s="102"/>
      <c r="V197" s="102"/>
      <c r="W197" s="102"/>
      <c r="X197" s="220">
        <f t="shared" ref="X197:X199" si="434">SUM(S197:W197)</f>
        <v>0</v>
      </c>
      <c r="Y197" s="275">
        <f>'NAW2 - Total - SSEH'!Y197</f>
        <v>0</v>
      </c>
      <c r="Z197" s="275">
        <f>'NAW2 - Total - SSEH'!Z197</f>
        <v>0</v>
      </c>
      <c r="AA197" s="275">
        <f>'NAW2 - Total - SSEH'!AA197</f>
        <v>0</v>
      </c>
      <c r="AB197" s="275">
        <f>'NAW2 - Total - SSEH'!AB197</f>
        <v>0</v>
      </c>
      <c r="AC197" s="275">
        <f>'NAW2 - Total - SSEH'!AC197</f>
        <v>0</v>
      </c>
      <c r="AD197" s="220">
        <f t="shared" ref="AD197:AD199" si="435">SUM(Y197:AC197)</f>
        <v>0</v>
      </c>
      <c r="AE197" s="102"/>
      <c r="AF197" s="102"/>
      <c r="AG197" s="102"/>
      <c r="AH197" s="102"/>
      <c r="AI197" s="102"/>
      <c r="AJ197" s="220">
        <f t="shared" ref="AJ197:AJ199" si="436">SUM(AE197:AI197)</f>
        <v>0</v>
      </c>
      <c r="AK197" s="275">
        <f>'NAW2 - Total - SSEH'!AK197</f>
        <v>0</v>
      </c>
      <c r="AL197" s="275">
        <f>'NAW2 - Total - SSEH'!AL197</f>
        <v>0</v>
      </c>
      <c r="AM197" s="275">
        <f>'NAW2 - Total - SSEH'!AM197</f>
        <v>0</v>
      </c>
      <c r="AN197" s="275">
        <f>'NAW2 - Total - SSEH'!AN197</f>
        <v>0</v>
      </c>
      <c r="AO197" s="275">
        <f>'NAW2 - Total - SSEH'!AO197</f>
        <v>0</v>
      </c>
      <c r="AP197" s="220">
        <f t="shared" ref="AP197:AP199" si="437">SUM(AK197:AO197)</f>
        <v>0</v>
      </c>
      <c r="AR197" s="244"/>
    </row>
    <row r="198" spans="1:44" ht="25.5" customHeight="1">
      <c r="A198" s="13"/>
      <c r="B198" s="22"/>
      <c r="C198" s="22"/>
      <c r="D198" s="285"/>
      <c r="E198" s="250"/>
      <c r="F198" s="219" t="s">
        <v>82</v>
      </c>
      <c r="G198" s="275">
        <f>'NAW2 - Total - SSEH'!G198</f>
        <v>0</v>
      </c>
      <c r="H198" s="275">
        <f>'NAW2 - Total - SSEH'!H198</f>
        <v>0</v>
      </c>
      <c r="I198" s="275">
        <f>'NAW2 - Total - SSEH'!I198</f>
        <v>0</v>
      </c>
      <c r="J198" s="275">
        <f>'NAW2 - Total - SSEH'!J198</f>
        <v>0</v>
      </c>
      <c r="K198" s="275">
        <f>'NAW2 - Total - SSEH'!K198</f>
        <v>0</v>
      </c>
      <c r="L198" s="220">
        <f t="shared" si="432"/>
        <v>0</v>
      </c>
      <c r="M198" s="275">
        <f>'NAW2 - Total - SSEH'!M198</f>
        <v>0</v>
      </c>
      <c r="N198" s="275">
        <f>'NAW2 - Total - SSEH'!N198</f>
        <v>0</v>
      </c>
      <c r="O198" s="275">
        <f>'NAW2 - Total - SSEH'!O198</f>
        <v>0</v>
      </c>
      <c r="P198" s="275">
        <f>'NAW2 - Total - SSEH'!P198</f>
        <v>0</v>
      </c>
      <c r="Q198" s="275">
        <f>'NAW2 - Total - SSEH'!Q198</f>
        <v>0</v>
      </c>
      <c r="R198" s="220">
        <f t="shared" si="433"/>
        <v>0</v>
      </c>
      <c r="S198" s="102"/>
      <c r="T198" s="102"/>
      <c r="U198" s="102"/>
      <c r="V198" s="102"/>
      <c r="W198" s="102"/>
      <c r="X198" s="220">
        <f t="shared" si="434"/>
        <v>0</v>
      </c>
      <c r="Y198" s="275">
        <f>'NAW2 - Total - SSEH'!Y198</f>
        <v>0</v>
      </c>
      <c r="Z198" s="275">
        <f>'NAW2 - Total - SSEH'!Z198</f>
        <v>0</v>
      </c>
      <c r="AA198" s="275">
        <f>'NAW2 - Total - SSEH'!AA198</f>
        <v>0</v>
      </c>
      <c r="AB198" s="275">
        <f>'NAW2 - Total - SSEH'!AB198</f>
        <v>0</v>
      </c>
      <c r="AC198" s="275">
        <f>'NAW2 - Total - SSEH'!AC198</f>
        <v>0</v>
      </c>
      <c r="AD198" s="220">
        <f t="shared" si="435"/>
        <v>0</v>
      </c>
      <c r="AE198" s="102"/>
      <c r="AF198" s="102"/>
      <c r="AG198" s="102"/>
      <c r="AH198" s="102"/>
      <c r="AI198" s="102"/>
      <c r="AJ198" s="220">
        <f t="shared" si="436"/>
        <v>0</v>
      </c>
      <c r="AK198" s="275">
        <f>'NAW2 - Total - SSEH'!AK198</f>
        <v>0</v>
      </c>
      <c r="AL198" s="275">
        <f>'NAW2 - Total - SSEH'!AL198</f>
        <v>0</v>
      </c>
      <c r="AM198" s="275">
        <f>'NAW2 - Total - SSEH'!AM198</f>
        <v>0</v>
      </c>
      <c r="AN198" s="275">
        <f>'NAW2 - Total - SSEH'!AN198</f>
        <v>0</v>
      </c>
      <c r="AO198" s="275">
        <f>'NAW2 - Total - SSEH'!AO198</f>
        <v>0</v>
      </c>
      <c r="AP198" s="220">
        <f t="shared" si="437"/>
        <v>0</v>
      </c>
      <c r="AR198" s="244"/>
    </row>
    <row r="199" spans="1:44" ht="25.5" customHeight="1">
      <c r="A199" s="13"/>
      <c r="B199" s="22"/>
      <c r="C199" s="22"/>
      <c r="D199" s="285"/>
      <c r="E199" s="250"/>
      <c r="F199" s="219" t="s">
        <v>83</v>
      </c>
      <c r="G199" s="275">
        <f>'NAW2 - Total - SSEH'!G199</f>
        <v>0</v>
      </c>
      <c r="H199" s="275">
        <f>'NAW2 - Total - SSEH'!H199</f>
        <v>0</v>
      </c>
      <c r="I199" s="275">
        <f>'NAW2 - Total - SSEH'!I199</f>
        <v>0</v>
      </c>
      <c r="J199" s="275">
        <f>'NAW2 - Total - SSEH'!J199</f>
        <v>0</v>
      </c>
      <c r="K199" s="275">
        <f>'NAW2 - Total - SSEH'!K199</f>
        <v>0</v>
      </c>
      <c r="L199" s="220">
        <f t="shared" si="432"/>
        <v>0</v>
      </c>
      <c r="M199" s="275">
        <f>'NAW2 - Total - SSEH'!M199</f>
        <v>0</v>
      </c>
      <c r="N199" s="275">
        <f>'NAW2 - Total - SSEH'!N199</f>
        <v>0</v>
      </c>
      <c r="O199" s="275">
        <f>'NAW2 - Total - SSEH'!O199</f>
        <v>0</v>
      </c>
      <c r="P199" s="275">
        <f>'NAW2 - Total - SSEH'!P199</f>
        <v>0</v>
      </c>
      <c r="Q199" s="275">
        <f>'NAW2 - Total - SSEH'!Q199</f>
        <v>0</v>
      </c>
      <c r="R199" s="220">
        <f t="shared" si="433"/>
        <v>0</v>
      </c>
      <c r="S199" s="102"/>
      <c r="T199" s="102"/>
      <c r="U199" s="102"/>
      <c r="V199" s="102"/>
      <c r="W199" s="102"/>
      <c r="X199" s="220">
        <f t="shared" si="434"/>
        <v>0</v>
      </c>
      <c r="Y199" s="275">
        <f>'NAW2 - Total - SSEH'!Y199</f>
        <v>0</v>
      </c>
      <c r="Z199" s="275">
        <f>'NAW2 - Total - SSEH'!Z199</f>
        <v>0</v>
      </c>
      <c r="AA199" s="275">
        <f>'NAW2 - Total - SSEH'!AA199</f>
        <v>0</v>
      </c>
      <c r="AB199" s="275">
        <f>'NAW2 - Total - SSEH'!AB199</f>
        <v>0</v>
      </c>
      <c r="AC199" s="275">
        <f>'NAW2 - Total - SSEH'!AC199</f>
        <v>0</v>
      </c>
      <c r="AD199" s="220">
        <f t="shared" si="435"/>
        <v>0</v>
      </c>
      <c r="AE199" s="102"/>
      <c r="AF199" s="102"/>
      <c r="AG199" s="102"/>
      <c r="AH199" s="102"/>
      <c r="AI199" s="102"/>
      <c r="AJ199" s="220">
        <f t="shared" si="436"/>
        <v>0</v>
      </c>
      <c r="AK199" s="275">
        <f>'NAW2 - Total - SSEH'!AK199</f>
        <v>0</v>
      </c>
      <c r="AL199" s="275">
        <f>'NAW2 - Total - SSEH'!AL199</f>
        <v>0</v>
      </c>
      <c r="AM199" s="275">
        <f>'NAW2 - Total - SSEH'!AM199</f>
        <v>0</v>
      </c>
      <c r="AN199" s="275">
        <f>'NAW2 - Total - SSEH'!AN199</f>
        <v>0</v>
      </c>
      <c r="AO199" s="275">
        <f>'NAW2 - Total - SSEH'!AO199</f>
        <v>0</v>
      </c>
      <c r="AP199" s="220">
        <f t="shared" si="437"/>
        <v>0</v>
      </c>
      <c r="AR199" s="244"/>
    </row>
    <row r="200" spans="1:44" ht="25.5" customHeight="1" thickBot="1">
      <c r="A200" s="13"/>
      <c r="B200" s="221"/>
      <c r="C200" s="329"/>
      <c r="D200" s="330"/>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82"/>
      <c r="D201" s="283"/>
      <c r="E201" s="212"/>
      <c r="F201" s="213" t="s">
        <v>78</v>
      </c>
      <c r="G201" s="278">
        <f>'NAW2 - Total - SSEH'!G201</f>
        <v>0</v>
      </c>
      <c r="H201" s="278">
        <f>'NAW2 - Total - SSEH'!H201</f>
        <v>0</v>
      </c>
      <c r="I201" s="278">
        <f>'NAW2 - Total - SSEH'!I201</f>
        <v>0</v>
      </c>
      <c r="J201" s="278">
        <f>'NAW2 - Total - SSEH'!J201</f>
        <v>0</v>
      </c>
      <c r="K201" s="278">
        <f>'NAW2 - Total - SSEH'!K201</f>
        <v>0</v>
      </c>
      <c r="L201" s="216">
        <f>SUM(G201:K201)</f>
        <v>0</v>
      </c>
      <c r="M201" s="278">
        <f>'NAW2 - Total - SSEH'!M201</f>
        <v>0</v>
      </c>
      <c r="N201" s="278">
        <f>'NAW2 - Total - SSEH'!N201</f>
        <v>0</v>
      </c>
      <c r="O201" s="278">
        <f>'NAW2 - Total - SSEH'!O201</f>
        <v>0</v>
      </c>
      <c r="P201" s="278">
        <f>'NAW2 - Total - SSEH'!P201</f>
        <v>0</v>
      </c>
      <c r="Q201" s="278">
        <f>'NAW2 - Total - SSEH'!Q201</f>
        <v>0</v>
      </c>
      <c r="R201" s="216">
        <f>SUM(M201:Q201)</f>
        <v>0</v>
      </c>
      <c r="S201" s="214"/>
      <c r="T201" s="215"/>
      <c r="U201" s="215"/>
      <c r="V201" s="215"/>
      <c r="W201" s="215"/>
      <c r="X201" s="216">
        <f>SUM(S201:W201)</f>
        <v>0</v>
      </c>
      <c r="Y201" s="278">
        <f>'NAW2 - Total - SSEH'!Y201</f>
        <v>0</v>
      </c>
      <c r="Z201" s="278">
        <f>'NAW2 - Total - SSEH'!Z201</f>
        <v>0</v>
      </c>
      <c r="AA201" s="278">
        <f>'NAW2 - Total - SSEH'!AA201</f>
        <v>0</v>
      </c>
      <c r="AB201" s="278">
        <f>'NAW2 - Total - SSEH'!AB201</f>
        <v>0</v>
      </c>
      <c r="AC201" s="278">
        <f>'NAW2 - Total - SSEH'!AC201</f>
        <v>0</v>
      </c>
      <c r="AD201" s="216">
        <f>SUM(Y201:AC201)</f>
        <v>0</v>
      </c>
      <c r="AE201" s="214"/>
      <c r="AF201" s="215"/>
      <c r="AG201" s="215"/>
      <c r="AH201" s="215"/>
      <c r="AI201" s="215"/>
      <c r="AJ201" s="216">
        <f>SUM(AE201:AI201)</f>
        <v>0</v>
      </c>
      <c r="AK201" s="278">
        <f>'NAW2 - Total - SSEH'!AK201</f>
        <v>0</v>
      </c>
      <c r="AL201" s="278">
        <f>'NAW2 - Total - SSEH'!AL201</f>
        <v>0</v>
      </c>
      <c r="AM201" s="278">
        <f>'NAW2 - Total - SSEH'!AM201</f>
        <v>0</v>
      </c>
      <c r="AN201" s="278">
        <f>'NAW2 - Total - SSEH'!AN201</f>
        <v>0</v>
      </c>
      <c r="AO201" s="278">
        <f>'NAW2 - Total - SSEH'!AO201</f>
        <v>0</v>
      </c>
      <c r="AP201" s="216">
        <f>SUM(AK201:AO201)</f>
        <v>0</v>
      </c>
    </row>
    <row r="202" spans="1:44" s="244" customFormat="1" ht="25.5" customHeight="1">
      <c r="A202" s="13"/>
      <c r="B202" s="19"/>
      <c r="C202" s="22"/>
      <c r="D202" s="104"/>
      <c r="E202" s="105"/>
      <c r="F202" s="219" t="s">
        <v>80</v>
      </c>
      <c r="G202" s="275">
        <f>'NAW2 - Total - SSEH'!G202</f>
        <v>0</v>
      </c>
      <c r="H202" s="275">
        <f>'NAW2 - Total - SSEH'!H202</f>
        <v>0</v>
      </c>
      <c r="I202" s="275">
        <f>'NAW2 - Total - SSEH'!I202</f>
        <v>0</v>
      </c>
      <c r="J202" s="275">
        <f>'NAW2 - Total - SSEH'!J202</f>
        <v>0</v>
      </c>
      <c r="K202" s="275">
        <f>'NAW2 - Total - SSEH'!K202</f>
        <v>0</v>
      </c>
      <c r="L202" s="220">
        <f t="shared" ref="L202:L204" si="444">SUM(G202:K202)</f>
        <v>0</v>
      </c>
      <c r="M202" s="275">
        <f>'NAW2 - Total - SSEH'!M202</f>
        <v>0</v>
      </c>
      <c r="N202" s="275">
        <f>'NAW2 - Total - SSEH'!N202</f>
        <v>0</v>
      </c>
      <c r="O202" s="275">
        <f>'NAW2 - Total - SSEH'!O202</f>
        <v>0</v>
      </c>
      <c r="P202" s="275">
        <f>'NAW2 - Total - SSEH'!P202</f>
        <v>0</v>
      </c>
      <c r="Q202" s="275">
        <f>'NAW2 - Total - SSEH'!Q202</f>
        <v>0</v>
      </c>
      <c r="R202" s="220">
        <f t="shared" ref="R202:R204" si="445">SUM(M202:Q202)</f>
        <v>0</v>
      </c>
      <c r="S202" s="102"/>
      <c r="T202" s="102"/>
      <c r="U202" s="102"/>
      <c r="V202" s="102"/>
      <c r="W202" s="102"/>
      <c r="X202" s="220">
        <f t="shared" ref="X202:X204" si="446">SUM(S202:W202)</f>
        <v>0</v>
      </c>
      <c r="Y202" s="275">
        <f>'NAW2 - Total - SSEH'!Y202</f>
        <v>0</v>
      </c>
      <c r="Z202" s="275">
        <f>'NAW2 - Total - SSEH'!Z202</f>
        <v>0</v>
      </c>
      <c r="AA202" s="275">
        <f>'NAW2 - Total - SSEH'!AA202</f>
        <v>0</v>
      </c>
      <c r="AB202" s="275">
        <f>'NAW2 - Total - SSEH'!AB202</f>
        <v>0</v>
      </c>
      <c r="AC202" s="275">
        <f>'NAW2 - Total - SSEH'!AC202</f>
        <v>0</v>
      </c>
      <c r="AD202" s="220">
        <f t="shared" ref="AD202:AD204" si="447">SUM(Y202:AC202)</f>
        <v>0</v>
      </c>
      <c r="AE202" s="102"/>
      <c r="AF202" s="102"/>
      <c r="AG202" s="102"/>
      <c r="AH202" s="102"/>
      <c r="AI202" s="102"/>
      <c r="AJ202" s="220">
        <f t="shared" ref="AJ202:AJ204" si="448">SUM(AE202:AI202)</f>
        <v>0</v>
      </c>
      <c r="AK202" s="275">
        <f>'NAW2 - Total - SSEH'!AK202</f>
        <v>0</v>
      </c>
      <c r="AL202" s="275">
        <f>'NAW2 - Total - SSEH'!AL202</f>
        <v>0</v>
      </c>
      <c r="AM202" s="275">
        <f>'NAW2 - Total - SSEH'!AM202</f>
        <v>0</v>
      </c>
      <c r="AN202" s="275">
        <f>'NAW2 - Total - SSEH'!AN202</f>
        <v>0</v>
      </c>
      <c r="AO202" s="275">
        <f>'NAW2 - Total - SSEH'!AO202</f>
        <v>0</v>
      </c>
      <c r="AP202" s="220">
        <f t="shared" ref="AP202:AP204" si="449">SUM(AK202:AO202)</f>
        <v>0</v>
      </c>
      <c r="AR202" s="187"/>
    </row>
    <row r="203" spans="1:44" s="244" customFormat="1" ht="25.5" customHeight="1">
      <c r="A203" s="13"/>
      <c r="B203" s="19"/>
      <c r="C203" s="22"/>
      <c r="D203" s="104"/>
      <c r="E203" s="105"/>
      <c r="F203" s="219" t="s">
        <v>82</v>
      </c>
      <c r="G203" s="275">
        <f>'NAW2 - Total - SSEH'!G203</f>
        <v>0</v>
      </c>
      <c r="H203" s="275">
        <f>'NAW2 - Total - SSEH'!H203</f>
        <v>0</v>
      </c>
      <c r="I203" s="275">
        <f>'NAW2 - Total - SSEH'!I203</f>
        <v>0</v>
      </c>
      <c r="J203" s="275">
        <f>'NAW2 - Total - SSEH'!J203</f>
        <v>0</v>
      </c>
      <c r="K203" s="275">
        <f>'NAW2 - Total - SSEH'!K203</f>
        <v>0</v>
      </c>
      <c r="L203" s="220">
        <f t="shared" si="444"/>
        <v>0</v>
      </c>
      <c r="M203" s="275">
        <f>'NAW2 - Total - SSEH'!M203</f>
        <v>0</v>
      </c>
      <c r="N203" s="275">
        <f>'NAW2 - Total - SSEH'!N203</f>
        <v>0</v>
      </c>
      <c r="O203" s="275">
        <f>'NAW2 - Total - SSEH'!O203</f>
        <v>0</v>
      </c>
      <c r="P203" s="275">
        <f>'NAW2 - Total - SSEH'!P203</f>
        <v>0</v>
      </c>
      <c r="Q203" s="275">
        <f>'NAW2 - Total - SSEH'!Q203</f>
        <v>0</v>
      </c>
      <c r="R203" s="220">
        <f t="shared" si="445"/>
        <v>0</v>
      </c>
      <c r="S203" s="102"/>
      <c r="T203" s="102"/>
      <c r="U203" s="102"/>
      <c r="V203" s="102"/>
      <c r="W203" s="102"/>
      <c r="X203" s="220">
        <f t="shared" si="446"/>
        <v>0</v>
      </c>
      <c r="Y203" s="275">
        <f>'NAW2 - Total - SSEH'!Y203</f>
        <v>0</v>
      </c>
      <c r="Z203" s="275">
        <f>'NAW2 - Total - SSEH'!Z203</f>
        <v>0</v>
      </c>
      <c r="AA203" s="275">
        <f>'NAW2 - Total - SSEH'!AA203</f>
        <v>0</v>
      </c>
      <c r="AB203" s="275">
        <f>'NAW2 - Total - SSEH'!AB203</f>
        <v>0</v>
      </c>
      <c r="AC203" s="275">
        <f>'NAW2 - Total - SSEH'!AC203</f>
        <v>0</v>
      </c>
      <c r="AD203" s="220">
        <f t="shared" si="447"/>
        <v>0</v>
      </c>
      <c r="AE203" s="102"/>
      <c r="AF203" s="102"/>
      <c r="AG203" s="102"/>
      <c r="AH203" s="102"/>
      <c r="AI203" s="102"/>
      <c r="AJ203" s="220">
        <f t="shared" si="448"/>
        <v>0</v>
      </c>
      <c r="AK203" s="275">
        <f>'NAW2 - Total - SSEH'!AK203</f>
        <v>0</v>
      </c>
      <c r="AL203" s="275">
        <f>'NAW2 - Total - SSEH'!AL203</f>
        <v>0</v>
      </c>
      <c r="AM203" s="275">
        <f>'NAW2 - Total - SSEH'!AM203</f>
        <v>0</v>
      </c>
      <c r="AN203" s="275">
        <f>'NAW2 - Total - SSEH'!AN203</f>
        <v>0</v>
      </c>
      <c r="AO203" s="275">
        <f>'NAW2 - Total - SSEH'!AO203</f>
        <v>0</v>
      </c>
      <c r="AP203" s="220">
        <f t="shared" si="449"/>
        <v>0</v>
      </c>
    </row>
    <row r="204" spans="1:44" s="244" customFormat="1" ht="25.5" customHeight="1">
      <c r="A204" s="13"/>
      <c r="B204" s="19"/>
      <c r="C204" s="22"/>
      <c r="D204" s="104"/>
      <c r="E204" s="105"/>
      <c r="F204" s="219" t="s">
        <v>83</v>
      </c>
      <c r="G204" s="275">
        <f>'NAW2 - Total - SSEH'!G204</f>
        <v>0</v>
      </c>
      <c r="H204" s="275">
        <f>'NAW2 - Total - SSEH'!H204</f>
        <v>0</v>
      </c>
      <c r="I204" s="275">
        <f>'NAW2 - Total - SSEH'!I204</f>
        <v>0</v>
      </c>
      <c r="J204" s="275">
        <f>'NAW2 - Total - SSEH'!J204</f>
        <v>0</v>
      </c>
      <c r="K204" s="275">
        <f>'NAW2 - Total - SSEH'!K204</f>
        <v>0</v>
      </c>
      <c r="L204" s="220">
        <f t="shared" si="444"/>
        <v>0</v>
      </c>
      <c r="M204" s="275">
        <f>'NAW2 - Total - SSEH'!M204</f>
        <v>0</v>
      </c>
      <c r="N204" s="275">
        <f>'NAW2 - Total - SSEH'!N204</f>
        <v>0</v>
      </c>
      <c r="O204" s="275">
        <f>'NAW2 - Total - SSEH'!O204</f>
        <v>0</v>
      </c>
      <c r="P204" s="275">
        <f>'NAW2 - Total - SSEH'!P204</f>
        <v>0</v>
      </c>
      <c r="Q204" s="275">
        <f>'NAW2 - Total - SSEH'!Q204</f>
        <v>0</v>
      </c>
      <c r="R204" s="220">
        <f t="shared" si="445"/>
        <v>0</v>
      </c>
      <c r="S204" s="102"/>
      <c r="T204" s="102"/>
      <c r="U204" s="102"/>
      <c r="V204" s="102"/>
      <c r="W204" s="102"/>
      <c r="X204" s="220">
        <f t="shared" si="446"/>
        <v>0</v>
      </c>
      <c r="Y204" s="275">
        <f>'NAW2 - Total - SSEH'!Y204</f>
        <v>0</v>
      </c>
      <c r="Z204" s="275">
        <f>'NAW2 - Total - SSEH'!Z204</f>
        <v>0</v>
      </c>
      <c r="AA204" s="275">
        <f>'NAW2 - Total - SSEH'!AA204</f>
        <v>0</v>
      </c>
      <c r="AB204" s="275">
        <f>'NAW2 - Total - SSEH'!AB204</f>
        <v>0</v>
      </c>
      <c r="AC204" s="275">
        <f>'NAW2 - Total - SSEH'!AC204</f>
        <v>0</v>
      </c>
      <c r="AD204" s="220">
        <f t="shared" si="447"/>
        <v>0</v>
      </c>
      <c r="AE204" s="102"/>
      <c r="AF204" s="102"/>
      <c r="AG204" s="102"/>
      <c r="AH204" s="102"/>
      <c r="AI204" s="102"/>
      <c r="AJ204" s="220">
        <f t="shared" si="448"/>
        <v>0</v>
      </c>
      <c r="AK204" s="275">
        <f>'NAW2 - Total - SSEH'!AK204</f>
        <v>0</v>
      </c>
      <c r="AL204" s="275">
        <f>'NAW2 - Total - SSEH'!AL204</f>
        <v>0</v>
      </c>
      <c r="AM204" s="275">
        <f>'NAW2 - Total - SSEH'!AM204</f>
        <v>0</v>
      </c>
      <c r="AN204" s="275">
        <f>'NAW2 - Total - SSEH'!AN204</f>
        <v>0</v>
      </c>
      <c r="AO204" s="275">
        <f>'NAW2 - Total - SSEH'!AO204</f>
        <v>0</v>
      </c>
      <c r="AP204" s="220">
        <f t="shared" si="449"/>
        <v>0</v>
      </c>
      <c r="AR204" s="187"/>
    </row>
    <row r="205" spans="1:44" s="244" customFormat="1" ht="25.5" customHeight="1" thickBot="1">
      <c r="A205" s="13"/>
      <c r="B205" s="221"/>
      <c r="C205" s="329"/>
      <c r="D205" s="330"/>
      <c r="E205" s="102"/>
      <c r="F205" s="223"/>
      <c r="G205" s="224">
        <f>SUM(G201:G204)</f>
        <v>0</v>
      </c>
      <c r="H205" s="225">
        <f t="shared" ref="H205:K205" si="450">SUM(H201:H204)</f>
        <v>0</v>
      </c>
      <c r="I205" s="225">
        <f t="shared" si="450"/>
        <v>0</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0</v>
      </c>
      <c r="Z205" s="225">
        <f t="shared" ref="Z205:AC205" si="453">SUM(Z201:Z204)</f>
        <v>0</v>
      </c>
      <c r="AA205" s="225">
        <f t="shared" si="453"/>
        <v>0</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0</v>
      </c>
      <c r="AL205" s="225">
        <f t="shared" ref="AL205:AO205" si="455">SUM(AL201:AL204)</f>
        <v>0</v>
      </c>
      <c r="AM205" s="225">
        <f t="shared" si="455"/>
        <v>0</v>
      </c>
      <c r="AN205" s="225">
        <f t="shared" si="455"/>
        <v>0</v>
      </c>
      <c r="AO205" s="225">
        <f t="shared" si="455"/>
        <v>0</v>
      </c>
      <c r="AP205" s="150"/>
      <c r="AR205" s="187"/>
    </row>
    <row r="206" spans="1:44" ht="25.5" customHeight="1">
      <c r="A206" s="13"/>
      <c r="B206" s="209" t="s">
        <v>152</v>
      </c>
      <c r="C206" s="282"/>
      <c r="D206" s="283"/>
      <c r="E206" s="212"/>
      <c r="F206" s="213" t="s">
        <v>78</v>
      </c>
      <c r="G206" s="275">
        <f>'NAW2 - Total - SSEH'!G206</f>
        <v>0</v>
      </c>
      <c r="H206" s="275">
        <f>'NAW2 - Total - SSEH'!H206</f>
        <v>0</v>
      </c>
      <c r="I206" s="275">
        <f>'NAW2 - Total - SSEH'!I206</f>
        <v>0</v>
      </c>
      <c r="J206" s="275">
        <f>'NAW2 - Total - SSEH'!J206</f>
        <v>0</v>
      </c>
      <c r="K206" s="275">
        <f>'NAW2 - Total - SSEH'!K206</f>
        <v>0</v>
      </c>
      <c r="L206" s="216">
        <f>SUM(G206:K206)</f>
        <v>0</v>
      </c>
      <c r="M206" s="275">
        <f>'NAW2 - Total - SSEH'!M206</f>
        <v>0</v>
      </c>
      <c r="N206" s="275">
        <f>'NAW2 - Total - SSEH'!N206</f>
        <v>0</v>
      </c>
      <c r="O206" s="275">
        <f>'NAW2 - Total - SSEH'!O206</f>
        <v>0</v>
      </c>
      <c r="P206" s="275">
        <f>'NAW2 - Total - SSEH'!P206</f>
        <v>0</v>
      </c>
      <c r="Q206" s="275">
        <f>'NAW2 - Total - SSEH'!Q206</f>
        <v>0</v>
      </c>
      <c r="R206" s="216">
        <f>SUM(M206:Q206)</f>
        <v>0</v>
      </c>
      <c r="S206" s="214"/>
      <c r="T206" s="215"/>
      <c r="U206" s="215"/>
      <c r="V206" s="215"/>
      <c r="W206" s="215"/>
      <c r="X206" s="216">
        <f>SUM(S206:W206)</f>
        <v>0</v>
      </c>
      <c r="Y206" s="276">
        <f>'NAW2 - Total - SSEH'!Y206</f>
        <v>0</v>
      </c>
      <c r="Z206" s="276">
        <f>'NAW2 - Total - SSEH'!Z206</f>
        <v>0</v>
      </c>
      <c r="AA206" s="276">
        <f>'NAW2 - Total - SSEH'!AA206</f>
        <v>0</v>
      </c>
      <c r="AB206" s="276">
        <f>'NAW2 - Total - SSEH'!AB206</f>
        <v>0</v>
      </c>
      <c r="AC206" s="276">
        <f>'NAW2 - Total - SSEH'!AC206</f>
        <v>0</v>
      </c>
      <c r="AD206" s="216">
        <f>SUM(Y206:AC206)</f>
        <v>0</v>
      </c>
      <c r="AE206" s="214"/>
      <c r="AF206" s="215"/>
      <c r="AG206" s="215"/>
      <c r="AH206" s="215"/>
      <c r="AI206" s="215"/>
      <c r="AJ206" s="216">
        <f>SUM(AE206:AI206)</f>
        <v>0</v>
      </c>
      <c r="AK206" s="276">
        <f>'NAW2 - Total - SSEH'!AK206</f>
        <v>0</v>
      </c>
      <c r="AL206" s="276">
        <f>'NAW2 - Total - SSEH'!AL206</f>
        <v>0</v>
      </c>
      <c r="AM206" s="276">
        <f>'NAW2 - Total - SSEH'!AM206</f>
        <v>0</v>
      </c>
      <c r="AN206" s="276">
        <f>'NAW2 - Total - SSEH'!AN206</f>
        <v>0</v>
      </c>
      <c r="AO206" s="276">
        <f>'NAW2 - Total - SSEH'!AO206</f>
        <v>0</v>
      </c>
      <c r="AP206" s="216">
        <f>SUM(AK206:AO206)</f>
        <v>0</v>
      </c>
    </row>
    <row r="207" spans="1:44" ht="25.5" customHeight="1">
      <c r="A207" s="13"/>
      <c r="B207" s="22"/>
      <c r="C207" s="22"/>
      <c r="D207" s="104"/>
      <c r="E207" s="105"/>
      <c r="F207" s="219" t="s">
        <v>80</v>
      </c>
      <c r="G207" s="275">
        <f>'NAW2 - Total - SSEH'!G207</f>
        <v>0</v>
      </c>
      <c r="H207" s="275">
        <f>'NAW2 - Total - SSEH'!H207</f>
        <v>0</v>
      </c>
      <c r="I207" s="275">
        <f>'NAW2 - Total - SSEH'!I207</f>
        <v>0</v>
      </c>
      <c r="J207" s="275">
        <f>'NAW2 - Total - SSEH'!J207</f>
        <v>0</v>
      </c>
      <c r="K207" s="275">
        <f>'NAW2 - Total - SSEH'!K207</f>
        <v>0</v>
      </c>
      <c r="L207" s="220">
        <f t="shared" ref="L207:L209" si="456">SUM(G207:K207)</f>
        <v>0</v>
      </c>
      <c r="M207" s="275">
        <f>'NAW2 - Total - SSEH'!M207</f>
        <v>0</v>
      </c>
      <c r="N207" s="275">
        <f>'NAW2 - Total - SSEH'!N207</f>
        <v>0</v>
      </c>
      <c r="O207" s="275">
        <f>'NAW2 - Total - SSEH'!O207</f>
        <v>0</v>
      </c>
      <c r="P207" s="275">
        <f>'NAW2 - Total - SSEH'!P207</f>
        <v>0</v>
      </c>
      <c r="Q207" s="275">
        <f>'NAW2 - Total - SSEH'!Q207</f>
        <v>0</v>
      </c>
      <c r="R207" s="220">
        <f t="shared" ref="R207:R209" si="457">SUM(M207:Q207)</f>
        <v>0</v>
      </c>
      <c r="S207" s="102"/>
      <c r="T207" s="102"/>
      <c r="U207" s="102"/>
      <c r="V207" s="102"/>
      <c r="W207" s="102"/>
      <c r="X207" s="220">
        <f t="shared" ref="X207:X209" si="458">SUM(S207:W207)</f>
        <v>0</v>
      </c>
      <c r="Y207" s="275">
        <f>'NAW2 - Total - SSEH'!Y207</f>
        <v>0</v>
      </c>
      <c r="Z207" s="275">
        <f>'NAW2 - Total - SSEH'!Z207</f>
        <v>0</v>
      </c>
      <c r="AA207" s="275">
        <f>'NAW2 - Total - SSEH'!AA207</f>
        <v>0</v>
      </c>
      <c r="AB207" s="275">
        <f>'NAW2 - Total - SSEH'!AB207</f>
        <v>0</v>
      </c>
      <c r="AC207" s="275">
        <f>'NAW2 - Total - SSEH'!AC207</f>
        <v>0</v>
      </c>
      <c r="AD207" s="220">
        <f t="shared" ref="AD207:AD209" si="459">SUM(Y207:AC207)</f>
        <v>0</v>
      </c>
      <c r="AE207" s="102"/>
      <c r="AF207" s="102"/>
      <c r="AG207" s="102"/>
      <c r="AH207" s="102"/>
      <c r="AI207" s="102"/>
      <c r="AJ207" s="220">
        <f t="shared" ref="AJ207:AJ209" si="460">SUM(AE207:AI207)</f>
        <v>0</v>
      </c>
      <c r="AK207" s="275">
        <f>'NAW2 - Total - SSEH'!AK207</f>
        <v>0</v>
      </c>
      <c r="AL207" s="275">
        <f>'NAW2 - Total - SSEH'!AL207</f>
        <v>0</v>
      </c>
      <c r="AM207" s="275">
        <f>'NAW2 - Total - SSEH'!AM207</f>
        <v>0</v>
      </c>
      <c r="AN207" s="275">
        <f>'NAW2 - Total - SSEH'!AN207</f>
        <v>0</v>
      </c>
      <c r="AO207" s="275">
        <f>'NAW2 - Total - SSEH'!AO207</f>
        <v>0</v>
      </c>
      <c r="AP207" s="220">
        <f t="shared" ref="AP207:AP209" si="461">SUM(AK207:AO207)</f>
        <v>0</v>
      </c>
    </row>
    <row r="208" spans="1:44" ht="25.5" customHeight="1">
      <c r="A208" s="13"/>
      <c r="B208" s="22"/>
      <c r="C208" s="22"/>
      <c r="D208" s="104"/>
      <c r="E208" s="105"/>
      <c r="F208" s="219" t="s">
        <v>82</v>
      </c>
      <c r="G208" s="275">
        <f>'NAW2 - Total - SSEH'!G208</f>
        <v>0</v>
      </c>
      <c r="H208" s="275">
        <f>'NAW2 - Total - SSEH'!H208</f>
        <v>0</v>
      </c>
      <c r="I208" s="275">
        <f>'NAW2 - Total - SSEH'!I208</f>
        <v>0</v>
      </c>
      <c r="J208" s="275">
        <f>'NAW2 - Total - SSEH'!J208</f>
        <v>0</v>
      </c>
      <c r="K208" s="275">
        <f>'NAW2 - Total - SSEH'!K208</f>
        <v>0</v>
      </c>
      <c r="L208" s="220">
        <f t="shared" si="456"/>
        <v>0</v>
      </c>
      <c r="M208" s="275">
        <f>'NAW2 - Total - SSEH'!M208</f>
        <v>0</v>
      </c>
      <c r="N208" s="275">
        <f>'NAW2 - Total - SSEH'!N208</f>
        <v>0</v>
      </c>
      <c r="O208" s="275">
        <f>'NAW2 - Total - SSEH'!O208</f>
        <v>0</v>
      </c>
      <c r="P208" s="275">
        <f>'NAW2 - Total - SSEH'!P208</f>
        <v>0</v>
      </c>
      <c r="Q208" s="275">
        <f>'NAW2 - Total - SSEH'!Q208</f>
        <v>0</v>
      </c>
      <c r="R208" s="220">
        <f t="shared" si="457"/>
        <v>0</v>
      </c>
      <c r="S208" s="102"/>
      <c r="T208" s="102"/>
      <c r="U208" s="102"/>
      <c r="V208" s="102"/>
      <c r="W208" s="102"/>
      <c r="X208" s="220">
        <f t="shared" si="458"/>
        <v>0</v>
      </c>
      <c r="Y208" s="275">
        <f>'NAW2 - Total - SSEH'!Y208</f>
        <v>0</v>
      </c>
      <c r="Z208" s="275">
        <f>'NAW2 - Total - SSEH'!Z208</f>
        <v>0</v>
      </c>
      <c r="AA208" s="275">
        <f>'NAW2 - Total - SSEH'!AA208</f>
        <v>0</v>
      </c>
      <c r="AB208" s="275">
        <f>'NAW2 - Total - SSEH'!AB208</f>
        <v>0</v>
      </c>
      <c r="AC208" s="275">
        <f>'NAW2 - Total - SSEH'!AC208</f>
        <v>0</v>
      </c>
      <c r="AD208" s="220">
        <f t="shared" si="459"/>
        <v>0</v>
      </c>
      <c r="AE208" s="102"/>
      <c r="AF208" s="102"/>
      <c r="AG208" s="102"/>
      <c r="AH208" s="102"/>
      <c r="AI208" s="102"/>
      <c r="AJ208" s="220">
        <f t="shared" si="460"/>
        <v>0</v>
      </c>
      <c r="AK208" s="275">
        <f>'NAW2 - Total - SSEH'!AK208</f>
        <v>0</v>
      </c>
      <c r="AL208" s="275">
        <f>'NAW2 - Total - SSEH'!AL208</f>
        <v>0</v>
      </c>
      <c r="AM208" s="275">
        <f>'NAW2 - Total - SSEH'!AM208</f>
        <v>0</v>
      </c>
      <c r="AN208" s="275">
        <f>'NAW2 - Total - SSEH'!AN208</f>
        <v>0</v>
      </c>
      <c r="AO208" s="275">
        <f>'NAW2 - Total - SSEH'!AO208</f>
        <v>0</v>
      </c>
      <c r="AP208" s="220">
        <f t="shared" si="461"/>
        <v>0</v>
      </c>
    </row>
    <row r="209" spans="1:42" ht="25.5" customHeight="1">
      <c r="A209" s="13"/>
      <c r="B209" s="22"/>
      <c r="C209" s="22"/>
      <c r="D209" s="104"/>
      <c r="E209" s="105"/>
      <c r="F209" s="219" t="s">
        <v>83</v>
      </c>
      <c r="G209" s="275">
        <f>'NAW2 - Total - SSEH'!G209</f>
        <v>0</v>
      </c>
      <c r="H209" s="275">
        <f>'NAW2 - Total - SSEH'!H209</f>
        <v>0</v>
      </c>
      <c r="I209" s="275">
        <f>'NAW2 - Total - SSEH'!I209</f>
        <v>0</v>
      </c>
      <c r="J209" s="275">
        <f>'NAW2 - Total - SSEH'!J209</f>
        <v>0</v>
      </c>
      <c r="K209" s="275">
        <f>'NAW2 - Total - SSEH'!K209</f>
        <v>0</v>
      </c>
      <c r="L209" s="220">
        <f t="shared" si="456"/>
        <v>0</v>
      </c>
      <c r="M209" s="275">
        <f>'NAW2 - Total - SSEH'!M209</f>
        <v>0</v>
      </c>
      <c r="N209" s="275">
        <f>'NAW2 - Total - SSEH'!N209</f>
        <v>0</v>
      </c>
      <c r="O209" s="275">
        <f>'NAW2 - Total - SSEH'!O209</f>
        <v>0</v>
      </c>
      <c r="P209" s="275">
        <f>'NAW2 - Total - SSEH'!P209</f>
        <v>0</v>
      </c>
      <c r="Q209" s="275">
        <f>'NAW2 - Total - SSEH'!Q209</f>
        <v>0</v>
      </c>
      <c r="R209" s="220">
        <f t="shared" si="457"/>
        <v>0</v>
      </c>
      <c r="S209" s="102"/>
      <c r="T209" s="102"/>
      <c r="U209" s="102"/>
      <c r="V209" s="102"/>
      <c r="W209" s="102"/>
      <c r="X209" s="220">
        <f t="shared" si="458"/>
        <v>0</v>
      </c>
      <c r="Y209" s="275">
        <f>'NAW2 - Total - SSEH'!Y209</f>
        <v>0</v>
      </c>
      <c r="Z209" s="275">
        <f>'NAW2 - Total - SSEH'!Z209</f>
        <v>0</v>
      </c>
      <c r="AA209" s="275">
        <f>'NAW2 - Total - SSEH'!AA209</f>
        <v>0</v>
      </c>
      <c r="AB209" s="275">
        <f>'NAW2 - Total - SSEH'!AB209</f>
        <v>0</v>
      </c>
      <c r="AC209" s="275">
        <f>'NAW2 - Total - SSEH'!AC209</f>
        <v>0</v>
      </c>
      <c r="AD209" s="220">
        <f t="shared" si="459"/>
        <v>0</v>
      </c>
      <c r="AE209" s="102"/>
      <c r="AF209" s="102"/>
      <c r="AG209" s="102"/>
      <c r="AH209" s="102"/>
      <c r="AI209" s="102"/>
      <c r="AJ209" s="220">
        <f t="shared" si="460"/>
        <v>0</v>
      </c>
      <c r="AK209" s="275">
        <f>'NAW2 - Total - SSEH'!AK209</f>
        <v>0</v>
      </c>
      <c r="AL209" s="275">
        <f>'NAW2 - Total - SSEH'!AL209</f>
        <v>0</v>
      </c>
      <c r="AM209" s="275">
        <f>'NAW2 - Total - SSEH'!AM209</f>
        <v>0</v>
      </c>
      <c r="AN209" s="275">
        <f>'NAW2 - Total - SSEH'!AN209</f>
        <v>0</v>
      </c>
      <c r="AO209" s="275">
        <f>'NAW2 - Total - SSEH'!AO209</f>
        <v>0</v>
      </c>
      <c r="AP209" s="220">
        <f t="shared" si="461"/>
        <v>0</v>
      </c>
    </row>
    <row r="210" spans="1:42" ht="25.5" customHeight="1" thickBot="1">
      <c r="A210" s="13"/>
      <c r="B210" s="221"/>
      <c r="C210" s="329"/>
      <c r="D210" s="330"/>
      <c r="E210" s="102"/>
      <c r="F210" s="223"/>
      <c r="G210" s="224">
        <f>SUM(G206:G209)</f>
        <v>0</v>
      </c>
      <c r="H210" s="225">
        <f t="shared" ref="H210:K210" si="462">SUM(H206:H209)</f>
        <v>0</v>
      </c>
      <c r="I210" s="225">
        <f t="shared" si="462"/>
        <v>0</v>
      </c>
      <c r="J210" s="225">
        <f t="shared" si="462"/>
        <v>0</v>
      </c>
      <c r="K210" s="225">
        <f t="shared" si="462"/>
        <v>0</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0</v>
      </c>
      <c r="Z210" s="225">
        <f t="shared" ref="Z210:AC210" si="465">SUM(Z206:Z209)</f>
        <v>0</v>
      </c>
      <c r="AA210" s="225">
        <f t="shared" si="465"/>
        <v>0</v>
      </c>
      <c r="AB210" s="225">
        <f t="shared" si="465"/>
        <v>0</v>
      </c>
      <c r="AC210" s="225">
        <f t="shared" si="465"/>
        <v>0</v>
      </c>
      <c r="AD210" s="150"/>
      <c r="AE210" s="224">
        <f>SUM(AE206:AE209)</f>
        <v>0</v>
      </c>
      <c r="AF210" s="225">
        <f t="shared" ref="AF210:AI210" si="466">SUM(AF206:AF209)</f>
        <v>0</v>
      </c>
      <c r="AG210" s="225">
        <f t="shared" si="466"/>
        <v>0</v>
      </c>
      <c r="AH210" s="225">
        <f t="shared" si="466"/>
        <v>0</v>
      </c>
      <c r="AI210" s="225">
        <f t="shared" si="466"/>
        <v>0</v>
      </c>
      <c r="AJ210" s="150"/>
      <c r="AK210" s="224">
        <f>SUM(AK206:AK209)</f>
        <v>0</v>
      </c>
      <c r="AL210" s="225">
        <f t="shared" ref="AL210:AO210" si="467">SUM(AL206:AL209)</f>
        <v>0</v>
      </c>
      <c r="AM210" s="225">
        <f t="shared" si="467"/>
        <v>0</v>
      </c>
      <c r="AN210" s="225">
        <f t="shared" si="467"/>
        <v>0</v>
      </c>
      <c r="AO210" s="225">
        <f t="shared" si="467"/>
        <v>0</v>
      </c>
      <c r="AP210" s="150"/>
    </row>
    <row r="211" spans="1:42" ht="25.5" customHeight="1">
      <c r="A211" s="13"/>
      <c r="B211" s="23" t="s">
        <v>13</v>
      </c>
      <c r="C211" s="282"/>
      <c r="D211" s="283"/>
      <c r="E211" s="212"/>
      <c r="F211" s="213" t="s">
        <v>78</v>
      </c>
      <c r="G211" s="275">
        <f>'NAW2 - Total - SSEH'!G211</f>
        <v>0</v>
      </c>
      <c r="H211" s="275">
        <f>'NAW2 - Total - SSEH'!H211</f>
        <v>0</v>
      </c>
      <c r="I211" s="275">
        <f>'NAW2 - Total - SSEH'!I211</f>
        <v>0</v>
      </c>
      <c r="J211" s="275">
        <f>'NAW2 - Total - SSEH'!J211</f>
        <v>0</v>
      </c>
      <c r="K211" s="275">
        <f>'NAW2 - Total - SSEH'!K211</f>
        <v>0</v>
      </c>
      <c r="L211" s="216">
        <f>SUM(G211:K211)</f>
        <v>0</v>
      </c>
      <c r="M211" s="275">
        <f>'NAW2 - Total - SSEH'!M211</f>
        <v>0</v>
      </c>
      <c r="N211" s="275">
        <f>'NAW2 - Total - SSEH'!N211</f>
        <v>0</v>
      </c>
      <c r="O211" s="275">
        <f>'NAW2 - Total - SSEH'!O211</f>
        <v>0</v>
      </c>
      <c r="P211" s="275">
        <f>'NAW2 - Total - SSEH'!P211</f>
        <v>0</v>
      </c>
      <c r="Q211" s="275">
        <f>'NAW2 - Total - SSEH'!Q211</f>
        <v>0</v>
      </c>
      <c r="R211" s="216">
        <f>SUM(M211:Q211)</f>
        <v>0</v>
      </c>
      <c r="S211" s="214"/>
      <c r="T211" s="215"/>
      <c r="U211" s="215"/>
      <c r="V211" s="215"/>
      <c r="W211" s="215"/>
      <c r="X211" s="216">
        <f>SUM(S211:W211)</f>
        <v>0</v>
      </c>
      <c r="Y211" s="276">
        <f>'NAW2 - Total - SSEH'!Y211</f>
        <v>0</v>
      </c>
      <c r="Z211" s="276">
        <f>'NAW2 - Total - SSEH'!Z211</f>
        <v>0</v>
      </c>
      <c r="AA211" s="276">
        <f>'NAW2 - Total - SSEH'!AA211</f>
        <v>0</v>
      </c>
      <c r="AB211" s="276">
        <f>'NAW2 - Total - SSEH'!AB211</f>
        <v>0</v>
      </c>
      <c r="AC211" s="276">
        <f>'NAW2 - Total - SSEH'!AC211</f>
        <v>0</v>
      </c>
      <c r="AD211" s="216">
        <f>SUM(Y211:AC211)</f>
        <v>0</v>
      </c>
      <c r="AE211" s="214"/>
      <c r="AF211" s="215"/>
      <c r="AG211" s="215"/>
      <c r="AH211" s="215"/>
      <c r="AI211" s="215"/>
      <c r="AJ211" s="216">
        <f>SUM(AE211:AI211)</f>
        <v>0</v>
      </c>
      <c r="AK211" s="276">
        <f>'NAW2 - Total - SSEH'!AK211</f>
        <v>0</v>
      </c>
      <c r="AL211" s="276">
        <f>'NAW2 - Total - SSEH'!AL211</f>
        <v>0</v>
      </c>
      <c r="AM211" s="276">
        <f>'NAW2 - Total - SSEH'!AM211</f>
        <v>0</v>
      </c>
      <c r="AN211" s="276">
        <f>'NAW2 - Total - SSEH'!AN211</f>
        <v>0</v>
      </c>
      <c r="AO211" s="276">
        <f>'NAW2 - Total - SSEH'!AO211</f>
        <v>0</v>
      </c>
      <c r="AP211" s="216">
        <f>SUM(AK211:AO211)</f>
        <v>0</v>
      </c>
    </row>
    <row r="212" spans="1:42" ht="25.5" customHeight="1">
      <c r="A212" s="13"/>
      <c r="B212" s="22"/>
      <c r="C212" s="22"/>
      <c r="D212" s="104"/>
      <c r="E212" s="105"/>
      <c r="F212" s="219" t="s">
        <v>80</v>
      </c>
      <c r="G212" s="275">
        <f>'NAW2 - Total - SSEH'!G212</f>
        <v>0</v>
      </c>
      <c r="H212" s="275">
        <f>'NAW2 - Total - SSEH'!H212</f>
        <v>0</v>
      </c>
      <c r="I212" s="275">
        <f>'NAW2 - Total - SSEH'!I212</f>
        <v>0</v>
      </c>
      <c r="J212" s="275">
        <f>'NAW2 - Total - SSEH'!J212</f>
        <v>0</v>
      </c>
      <c r="K212" s="275">
        <f>'NAW2 - Total - SSEH'!K212</f>
        <v>0</v>
      </c>
      <c r="L212" s="220">
        <f t="shared" ref="L212:L214" si="468">SUM(G212:K212)</f>
        <v>0</v>
      </c>
      <c r="M212" s="275">
        <f>'NAW2 - Total - SSEH'!M212</f>
        <v>0</v>
      </c>
      <c r="N212" s="275">
        <f>'NAW2 - Total - SSEH'!N212</f>
        <v>0</v>
      </c>
      <c r="O212" s="275">
        <f>'NAW2 - Total - SSEH'!O212</f>
        <v>0</v>
      </c>
      <c r="P212" s="275">
        <f>'NAW2 - Total - SSEH'!P212</f>
        <v>0</v>
      </c>
      <c r="Q212" s="275">
        <f>'NAW2 - Total - SSEH'!Q212</f>
        <v>0</v>
      </c>
      <c r="R212" s="220">
        <f t="shared" ref="R212:R214" si="469">SUM(M212:Q212)</f>
        <v>0</v>
      </c>
      <c r="S212" s="102"/>
      <c r="T212" s="102"/>
      <c r="U212" s="102"/>
      <c r="V212" s="102"/>
      <c r="W212" s="102"/>
      <c r="X212" s="220">
        <f t="shared" ref="X212:X214" si="470">SUM(S212:W212)</f>
        <v>0</v>
      </c>
      <c r="Y212" s="275">
        <f>'NAW2 - Total - SSEH'!Y212</f>
        <v>0</v>
      </c>
      <c r="Z212" s="275">
        <f>'NAW2 - Total - SSEH'!Z212</f>
        <v>0</v>
      </c>
      <c r="AA212" s="275">
        <f>'NAW2 - Total - SSEH'!AA212</f>
        <v>0</v>
      </c>
      <c r="AB212" s="275">
        <f>'NAW2 - Total - SSEH'!AB212</f>
        <v>0</v>
      </c>
      <c r="AC212" s="275">
        <f>'NAW2 - Total - SSEH'!AC212</f>
        <v>0</v>
      </c>
      <c r="AD212" s="220">
        <f t="shared" ref="AD212:AD214" si="471">SUM(Y212:AC212)</f>
        <v>0</v>
      </c>
      <c r="AE212" s="102"/>
      <c r="AF212" s="102"/>
      <c r="AG212" s="102"/>
      <c r="AH212" s="102"/>
      <c r="AI212" s="102"/>
      <c r="AJ212" s="220">
        <f t="shared" ref="AJ212:AJ214" si="472">SUM(AE212:AI212)</f>
        <v>0</v>
      </c>
      <c r="AK212" s="275">
        <f>'NAW2 - Total - SSEH'!AK212</f>
        <v>0</v>
      </c>
      <c r="AL212" s="275">
        <f>'NAW2 - Total - SSEH'!AL212</f>
        <v>0</v>
      </c>
      <c r="AM212" s="275">
        <f>'NAW2 - Total - SSEH'!AM212</f>
        <v>0</v>
      </c>
      <c r="AN212" s="275">
        <f>'NAW2 - Total - SSEH'!AN212</f>
        <v>0</v>
      </c>
      <c r="AO212" s="275">
        <f>'NAW2 - Total - SSEH'!AO212</f>
        <v>0</v>
      </c>
      <c r="AP212" s="220">
        <f t="shared" ref="AP212:AP214" si="473">SUM(AK212:AO212)</f>
        <v>0</v>
      </c>
    </row>
    <row r="213" spans="1:42" ht="25.5" customHeight="1">
      <c r="A213" s="13"/>
      <c r="B213" s="22"/>
      <c r="C213" s="22"/>
      <c r="D213" s="104"/>
      <c r="E213" s="105"/>
      <c r="F213" s="219" t="s">
        <v>82</v>
      </c>
      <c r="G213" s="275">
        <f>'NAW2 - Total - SSEH'!G213</f>
        <v>0</v>
      </c>
      <c r="H213" s="275">
        <f>'NAW2 - Total - SSEH'!H213</f>
        <v>0</v>
      </c>
      <c r="I213" s="275">
        <f>'NAW2 - Total - SSEH'!I213</f>
        <v>0</v>
      </c>
      <c r="J213" s="275">
        <f>'NAW2 - Total - SSEH'!J213</f>
        <v>0</v>
      </c>
      <c r="K213" s="275">
        <f>'NAW2 - Total - SSEH'!K213</f>
        <v>0</v>
      </c>
      <c r="L213" s="220">
        <f t="shared" si="468"/>
        <v>0</v>
      </c>
      <c r="M213" s="275">
        <f>'NAW2 - Total - SSEH'!M213</f>
        <v>0</v>
      </c>
      <c r="N213" s="275">
        <f>'NAW2 - Total - SSEH'!N213</f>
        <v>0</v>
      </c>
      <c r="O213" s="275">
        <f>'NAW2 - Total - SSEH'!O213</f>
        <v>0</v>
      </c>
      <c r="P213" s="275">
        <f>'NAW2 - Total - SSEH'!P213</f>
        <v>0</v>
      </c>
      <c r="Q213" s="275">
        <f>'NAW2 - Total - SSEH'!Q213</f>
        <v>0</v>
      </c>
      <c r="R213" s="220">
        <f t="shared" si="469"/>
        <v>0</v>
      </c>
      <c r="S213" s="102"/>
      <c r="T213" s="102"/>
      <c r="U213" s="102"/>
      <c r="V213" s="102"/>
      <c r="W213" s="102"/>
      <c r="X213" s="220">
        <f t="shared" si="470"/>
        <v>0</v>
      </c>
      <c r="Y213" s="275">
        <f>'NAW2 - Total - SSEH'!Y213</f>
        <v>0</v>
      </c>
      <c r="Z213" s="275">
        <f>'NAW2 - Total - SSEH'!Z213</f>
        <v>0</v>
      </c>
      <c r="AA213" s="275">
        <f>'NAW2 - Total - SSEH'!AA213</f>
        <v>0</v>
      </c>
      <c r="AB213" s="275">
        <f>'NAW2 - Total - SSEH'!AB213</f>
        <v>0</v>
      </c>
      <c r="AC213" s="275">
        <f>'NAW2 - Total - SSEH'!AC213</f>
        <v>0</v>
      </c>
      <c r="AD213" s="220">
        <f t="shared" si="471"/>
        <v>0</v>
      </c>
      <c r="AE213" s="102"/>
      <c r="AF213" s="102"/>
      <c r="AG213" s="102"/>
      <c r="AH213" s="102"/>
      <c r="AI213" s="102"/>
      <c r="AJ213" s="220">
        <f t="shared" si="472"/>
        <v>0</v>
      </c>
      <c r="AK213" s="275">
        <f>'NAW2 - Total - SSEH'!AK213</f>
        <v>0</v>
      </c>
      <c r="AL213" s="275">
        <f>'NAW2 - Total - SSEH'!AL213</f>
        <v>0</v>
      </c>
      <c r="AM213" s="275">
        <f>'NAW2 - Total - SSEH'!AM213</f>
        <v>0</v>
      </c>
      <c r="AN213" s="275">
        <f>'NAW2 - Total - SSEH'!AN213</f>
        <v>0</v>
      </c>
      <c r="AO213" s="275">
        <f>'NAW2 - Total - SSEH'!AO213</f>
        <v>0</v>
      </c>
      <c r="AP213" s="220">
        <f t="shared" si="473"/>
        <v>0</v>
      </c>
    </row>
    <row r="214" spans="1:42" ht="25.5" customHeight="1">
      <c r="A214" s="13"/>
      <c r="B214" s="22"/>
      <c r="C214" s="22"/>
      <c r="D214" s="104"/>
      <c r="E214" s="105"/>
      <c r="F214" s="219" t="s">
        <v>83</v>
      </c>
      <c r="G214" s="275">
        <f>'NAW2 - Total - SSEH'!G214</f>
        <v>0</v>
      </c>
      <c r="H214" s="275">
        <f>'NAW2 - Total - SSEH'!H214</f>
        <v>0</v>
      </c>
      <c r="I214" s="275">
        <f>'NAW2 - Total - SSEH'!I214</f>
        <v>0</v>
      </c>
      <c r="J214" s="275">
        <f>'NAW2 - Total - SSEH'!J214</f>
        <v>0</v>
      </c>
      <c r="K214" s="275">
        <f>'NAW2 - Total - SSEH'!K214</f>
        <v>0</v>
      </c>
      <c r="L214" s="220">
        <f t="shared" si="468"/>
        <v>0</v>
      </c>
      <c r="M214" s="275">
        <f>'NAW2 - Total - SSEH'!M214</f>
        <v>0</v>
      </c>
      <c r="N214" s="275">
        <f>'NAW2 - Total - SSEH'!N214</f>
        <v>0</v>
      </c>
      <c r="O214" s="275">
        <f>'NAW2 - Total - SSEH'!O214</f>
        <v>0</v>
      </c>
      <c r="P214" s="275">
        <f>'NAW2 - Total - SSEH'!P214</f>
        <v>0</v>
      </c>
      <c r="Q214" s="275">
        <f>'NAW2 - Total - SSEH'!Q214</f>
        <v>0</v>
      </c>
      <c r="R214" s="220">
        <f t="shared" si="469"/>
        <v>0</v>
      </c>
      <c r="S214" s="102"/>
      <c r="T214" s="102"/>
      <c r="U214" s="102"/>
      <c r="V214" s="102"/>
      <c r="W214" s="102"/>
      <c r="X214" s="220">
        <f t="shared" si="470"/>
        <v>0</v>
      </c>
      <c r="Y214" s="275">
        <f>'NAW2 - Total - SSEH'!Y214</f>
        <v>0</v>
      </c>
      <c r="Z214" s="275">
        <f>'NAW2 - Total - SSEH'!Z214</f>
        <v>0</v>
      </c>
      <c r="AA214" s="275">
        <f>'NAW2 - Total - SSEH'!AA214</f>
        <v>0</v>
      </c>
      <c r="AB214" s="275">
        <f>'NAW2 - Total - SSEH'!AB214</f>
        <v>0</v>
      </c>
      <c r="AC214" s="275">
        <f>'NAW2 - Total - SSEH'!AC214</f>
        <v>0</v>
      </c>
      <c r="AD214" s="220">
        <f t="shared" si="471"/>
        <v>0</v>
      </c>
      <c r="AE214" s="102"/>
      <c r="AF214" s="102"/>
      <c r="AG214" s="102"/>
      <c r="AH214" s="102"/>
      <c r="AI214" s="102"/>
      <c r="AJ214" s="220">
        <f t="shared" si="472"/>
        <v>0</v>
      </c>
      <c r="AK214" s="275">
        <f>'NAW2 - Total - SSEH'!AK214</f>
        <v>0</v>
      </c>
      <c r="AL214" s="275">
        <f>'NAW2 - Total - SSEH'!AL214</f>
        <v>0</v>
      </c>
      <c r="AM214" s="275">
        <f>'NAW2 - Total - SSEH'!AM214</f>
        <v>0</v>
      </c>
      <c r="AN214" s="275">
        <f>'NAW2 - Total - SSEH'!AN214</f>
        <v>0</v>
      </c>
      <c r="AO214" s="275">
        <f>'NAW2 - Total - SSEH'!AO214</f>
        <v>0</v>
      </c>
      <c r="AP214" s="220">
        <f t="shared" si="473"/>
        <v>0</v>
      </c>
    </row>
    <row r="215" spans="1:42" ht="25.5" customHeight="1" thickBot="1">
      <c r="A215" s="13"/>
      <c r="B215" s="221"/>
      <c r="C215" s="329"/>
      <c r="D215" s="330"/>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3" t="s">
        <v>13</v>
      </c>
      <c r="C216" s="282"/>
      <c r="D216" s="283"/>
      <c r="E216" s="212"/>
      <c r="F216" s="213" t="s">
        <v>78</v>
      </c>
      <c r="G216" s="275">
        <f>'NAW2 - Total - SSEH'!G216</f>
        <v>0</v>
      </c>
      <c r="H216" s="275">
        <f>'NAW2 - Total - SSEH'!H216</f>
        <v>0</v>
      </c>
      <c r="I216" s="275">
        <f>'NAW2 - Total - SSEH'!I216</f>
        <v>0</v>
      </c>
      <c r="J216" s="275">
        <f>'NAW2 - Total - SSEH'!J216</f>
        <v>0</v>
      </c>
      <c r="K216" s="275">
        <f>'NAW2 - Total - SSEH'!K216</f>
        <v>0</v>
      </c>
      <c r="L216" s="216">
        <f>SUM(G216:K216)</f>
        <v>0</v>
      </c>
      <c r="M216" s="275">
        <f>'NAW2 - Total - SSEH'!M216</f>
        <v>0</v>
      </c>
      <c r="N216" s="275">
        <f>'NAW2 - Total - SSEH'!N216</f>
        <v>0</v>
      </c>
      <c r="O216" s="275">
        <f>'NAW2 - Total - SSEH'!O216</f>
        <v>0</v>
      </c>
      <c r="P216" s="275">
        <f>'NAW2 - Total - SSEH'!P216</f>
        <v>0</v>
      </c>
      <c r="Q216" s="275">
        <f>'NAW2 - Total - SSEH'!Q216</f>
        <v>0</v>
      </c>
      <c r="R216" s="216">
        <f>SUM(M216:Q216)</f>
        <v>0</v>
      </c>
      <c r="S216" s="214"/>
      <c r="T216" s="215"/>
      <c r="U216" s="215"/>
      <c r="V216" s="215"/>
      <c r="W216" s="215"/>
      <c r="X216" s="216">
        <f>SUM(S216:W216)</f>
        <v>0</v>
      </c>
      <c r="Y216" s="276">
        <f>'NAW2 - Total - SSEH'!Y216</f>
        <v>0</v>
      </c>
      <c r="Z216" s="276">
        <f>'NAW2 - Total - SSEH'!Z216</f>
        <v>0</v>
      </c>
      <c r="AA216" s="276">
        <f>'NAW2 - Total - SSEH'!AA216</f>
        <v>0</v>
      </c>
      <c r="AB216" s="276">
        <f>'NAW2 - Total - SSEH'!AB216</f>
        <v>0</v>
      </c>
      <c r="AC216" s="276">
        <f>'NAW2 - Total - SSEH'!AC216</f>
        <v>0</v>
      </c>
      <c r="AD216" s="216">
        <f>SUM(Y216:AC216)</f>
        <v>0</v>
      </c>
      <c r="AE216" s="214"/>
      <c r="AF216" s="215"/>
      <c r="AG216" s="215"/>
      <c r="AH216" s="215"/>
      <c r="AI216" s="215"/>
      <c r="AJ216" s="216">
        <f>SUM(AE216:AI216)</f>
        <v>0</v>
      </c>
      <c r="AK216" s="276">
        <f>'NAW2 - Total - SSEH'!AK216</f>
        <v>0</v>
      </c>
      <c r="AL216" s="276">
        <f>'NAW2 - Total - SSEH'!AL216</f>
        <v>0</v>
      </c>
      <c r="AM216" s="276">
        <f>'NAW2 - Total - SSEH'!AM216</f>
        <v>0</v>
      </c>
      <c r="AN216" s="276">
        <f>'NAW2 - Total - SSEH'!AN216</f>
        <v>0</v>
      </c>
      <c r="AO216" s="276">
        <f>'NAW2 - Total - SSEH'!AO216</f>
        <v>0</v>
      </c>
      <c r="AP216" s="216">
        <f>SUM(AK216:AO216)</f>
        <v>0</v>
      </c>
    </row>
    <row r="217" spans="1:42" ht="25.5" customHeight="1">
      <c r="A217" s="13"/>
      <c r="B217" s="22"/>
      <c r="C217" s="22"/>
      <c r="D217" s="104"/>
      <c r="E217" s="105"/>
      <c r="F217" s="219" t="s">
        <v>80</v>
      </c>
      <c r="G217" s="275">
        <f>'NAW2 - Total - SSEH'!G217</f>
        <v>0</v>
      </c>
      <c r="H217" s="275">
        <f>'NAW2 - Total - SSEH'!H217</f>
        <v>0</v>
      </c>
      <c r="I217" s="275">
        <f>'NAW2 - Total - SSEH'!I217</f>
        <v>0</v>
      </c>
      <c r="J217" s="275">
        <f>'NAW2 - Total - SSEH'!J217</f>
        <v>0</v>
      </c>
      <c r="K217" s="275">
        <f>'NAW2 - Total - SSEH'!K217</f>
        <v>0</v>
      </c>
      <c r="L217" s="220">
        <f t="shared" ref="L217:L219" si="480">SUM(G217:K217)</f>
        <v>0</v>
      </c>
      <c r="M217" s="275">
        <f>'NAW2 - Total - SSEH'!M217</f>
        <v>0</v>
      </c>
      <c r="N217" s="275">
        <f>'NAW2 - Total - SSEH'!N217</f>
        <v>0</v>
      </c>
      <c r="O217" s="275">
        <f>'NAW2 - Total - SSEH'!O217</f>
        <v>0</v>
      </c>
      <c r="P217" s="275">
        <f>'NAW2 - Total - SSEH'!P217</f>
        <v>0</v>
      </c>
      <c r="Q217" s="275">
        <f>'NAW2 - Total - SSEH'!Q217</f>
        <v>0</v>
      </c>
      <c r="R217" s="220">
        <f t="shared" ref="R217:R219" si="481">SUM(M217:Q217)</f>
        <v>0</v>
      </c>
      <c r="S217" s="102"/>
      <c r="T217" s="102"/>
      <c r="U217" s="102"/>
      <c r="V217" s="102"/>
      <c r="W217" s="102"/>
      <c r="X217" s="220">
        <f t="shared" ref="X217:X219" si="482">SUM(S217:W217)</f>
        <v>0</v>
      </c>
      <c r="Y217" s="275">
        <f>'NAW2 - Total - SSEH'!Y217</f>
        <v>0</v>
      </c>
      <c r="Z217" s="275">
        <f>'NAW2 - Total - SSEH'!Z217</f>
        <v>0</v>
      </c>
      <c r="AA217" s="275">
        <f>'NAW2 - Total - SSEH'!AA217</f>
        <v>0</v>
      </c>
      <c r="AB217" s="275">
        <f>'NAW2 - Total - SSEH'!AB217</f>
        <v>0</v>
      </c>
      <c r="AC217" s="275">
        <f>'NAW2 - Total - SSEH'!AC217</f>
        <v>0</v>
      </c>
      <c r="AD217" s="220">
        <f t="shared" ref="AD217:AD219" si="483">SUM(Y217:AC217)</f>
        <v>0</v>
      </c>
      <c r="AE217" s="102"/>
      <c r="AF217" s="102"/>
      <c r="AG217" s="102"/>
      <c r="AH217" s="102"/>
      <c r="AI217" s="102"/>
      <c r="AJ217" s="220">
        <f t="shared" ref="AJ217:AJ219" si="484">SUM(AE217:AI217)</f>
        <v>0</v>
      </c>
      <c r="AK217" s="275">
        <f>'NAW2 - Total - SSEH'!AK217</f>
        <v>0</v>
      </c>
      <c r="AL217" s="275">
        <f>'NAW2 - Total - SSEH'!AL217</f>
        <v>0</v>
      </c>
      <c r="AM217" s="275">
        <f>'NAW2 - Total - SSEH'!AM217</f>
        <v>0</v>
      </c>
      <c r="AN217" s="275">
        <f>'NAW2 - Total - SSEH'!AN217</f>
        <v>0</v>
      </c>
      <c r="AO217" s="275">
        <f>'NAW2 - Total - SSEH'!AO217</f>
        <v>0</v>
      </c>
      <c r="AP217" s="220">
        <f t="shared" ref="AP217:AP219" si="485">SUM(AK217:AO217)</f>
        <v>0</v>
      </c>
    </row>
    <row r="218" spans="1:42" ht="25.5" customHeight="1">
      <c r="A218" s="13"/>
      <c r="B218" s="22"/>
      <c r="C218" s="22"/>
      <c r="D218" s="104"/>
      <c r="E218" s="105"/>
      <c r="F218" s="219" t="s">
        <v>82</v>
      </c>
      <c r="G218" s="275">
        <f>'NAW2 - Total - SSEH'!G218</f>
        <v>0</v>
      </c>
      <c r="H218" s="275">
        <f>'NAW2 - Total - SSEH'!H218</f>
        <v>0</v>
      </c>
      <c r="I218" s="275">
        <f>'NAW2 - Total - SSEH'!I218</f>
        <v>0</v>
      </c>
      <c r="J218" s="275">
        <f>'NAW2 - Total - SSEH'!J218</f>
        <v>0</v>
      </c>
      <c r="K218" s="275">
        <f>'NAW2 - Total - SSEH'!K218</f>
        <v>0</v>
      </c>
      <c r="L218" s="220">
        <f t="shared" si="480"/>
        <v>0</v>
      </c>
      <c r="M218" s="275">
        <f>'NAW2 - Total - SSEH'!M218</f>
        <v>0</v>
      </c>
      <c r="N218" s="275">
        <f>'NAW2 - Total - SSEH'!N218</f>
        <v>0</v>
      </c>
      <c r="O218" s="275">
        <f>'NAW2 - Total - SSEH'!O218</f>
        <v>0</v>
      </c>
      <c r="P218" s="275">
        <f>'NAW2 - Total - SSEH'!P218</f>
        <v>0</v>
      </c>
      <c r="Q218" s="275">
        <f>'NAW2 - Total - SSEH'!Q218</f>
        <v>0</v>
      </c>
      <c r="R218" s="220">
        <f t="shared" si="481"/>
        <v>0</v>
      </c>
      <c r="S218" s="102"/>
      <c r="T218" s="102"/>
      <c r="U218" s="102"/>
      <c r="V218" s="102"/>
      <c r="W218" s="102"/>
      <c r="X218" s="220">
        <f t="shared" si="482"/>
        <v>0</v>
      </c>
      <c r="Y218" s="275">
        <f>'NAW2 - Total - SSEH'!Y218</f>
        <v>0</v>
      </c>
      <c r="Z218" s="275">
        <f>'NAW2 - Total - SSEH'!Z218</f>
        <v>0</v>
      </c>
      <c r="AA218" s="275">
        <f>'NAW2 - Total - SSEH'!AA218</f>
        <v>0</v>
      </c>
      <c r="AB218" s="275">
        <f>'NAW2 - Total - SSEH'!AB218</f>
        <v>0</v>
      </c>
      <c r="AC218" s="275">
        <f>'NAW2 - Total - SSEH'!AC218</f>
        <v>0</v>
      </c>
      <c r="AD218" s="220">
        <f t="shared" si="483"/>
        <v>0</v>
      </c>
      <c r="AE218" s="102"/>
      <c r="AF218" s="102"/>
      <c r="AG218" s="102"/>
      <c r="AH218" s="102"/>
      <c r="AI218" s="102"/>
      <c r="AJ218" s="220">
        <f t="shared" si="484"/>
        <v>0</v>
      </c>
      <c r="AK218" s="275">
        <f>'NAW2 - Total - SSEH'!AK218</f>
        <v>0</v>
      </c>
      <c r="AL218" s="275">
        <f>'NAW2 - Total - SSEH'!AL218</f>
        <v>0</v>
      </c>
      <c r="AM218" s="275">
        <f>'NAW2 - Total - SSEH'!AM218</f>
        <v>0</v>
      </c>
      <c r="AN218" s="275">
        <f>'NAW2 - Total - SSEH'!AN218</f>
        <v>0</v>
      </c>
      <c r="AO218" s="275">
        <f>'NAW2 - Total - SSEH'!AO218</f>
        <v>0</v>
      </c>
      <c r="AP218" s="220">
        <f t="shared" si="485"/>
        <v>0</v>
      </c>
    </row>
    <row r="219" spans="1:42" ht="25.5" customHeight="1">
      <c r="A219" s="13"/>
      <c r="B219" s="22"/>
      <c r="C219" s="22"/>
      <c r="D219" s="104"/>
      <c r="E219" s="105"/>
      <c r="F219" s="219" t="s">
        <v>83</v>
      </c>
      <c r="G219" s="275">
        <f>'NAW2 - Total - SSEH'!G219</f>
        <v>0</v>
      </c>
      <c r="H219" s="275">
        <f>'NAW2 - Total - SSEH'!H219</f>
        <v>0</v>
      </c>
      <c r="I219" s="275">
        <f>'NAW2 - Total - SSEH'!I219</f>
        <v>0</v>
      </c>
      <c r="J219" s="275">
        <f>'NAW2 - Total - SSEH'!J219</f>
        <v>0</v>
      </c>
      <c r="K219" s="275">
        <f>'NAW2 - Total - SSEH'!K219</f>
        <v>0</v>
      </c>
      <c r="L219" s="220">
        <f t="shared" si="480"/>
        <v>0</v>
      </c>
      <c r="M219" s="275">
        <f>'NAW2 - Total - SSEH'!M219</f>
        <v>0</v>
      </c>
      <c r="N219" s="275">
        <f>'NAW2 - Total - SSEH'!N219</f>
        <v>0</v>
      </c>
      <c r="O219" s="275">
        <f>'NAW2 - Total - SSEH'!O219</f>
        <v>0</v>
      </c>
      <c r="P219" s="275">
        <f>'NAW2 - Total - SSEH'!P219</f>
        <v>0</v>
      </c>
      <c r="Q219" s="275">
        <f>'NAW2 - Total - SSEH'!Q219</f>
        <v>0</v>
      </c>
      <c r="R219" s="220">
        <f t="shared" si="481"/>
        <v>0</v>
      </c>
      <c r="S219" s="102"/>
      <c r="T219" s="102"/>
      <c r="U219" s="102"/>
      <c r="V219" s="102"/>
      <c r="W219" s="102"/>
      <c r="X219" s="220">
        <f t="shared" si="482"/>
        <v>0</v>
      </c>
      <c r="Y219" s="275">
        <f>'NAW2 - Total - SSEH'!Y219</f>
        <v>0</v>
      </c>
      <c r="Z219" s="275">
        <f>'NAW2 - Total - SSEH'!Z219</f>
        <v>0</v>
      </c>
      <c r="AA219" s="275">
        <f>'NAW2 - Total - SSEH'!AA219</f>
        <v>0</v>
      </c>
      <c r="AB219" s="275">
        <f>'NAW2 - Total - SSEH'!AB219</f>
        <v>0</v>
      </c>
      <c r="AC219" s="275">
        <f>'NAW2 - Total - SSEH'!AC219</f>
        <v>0</v>
      </c>
      <c r="AD219" s="220">
        <f t="shared" si="483"/>
        <v>0</v>
      </c>
      <c r="AE219" s="102"/>
      <c r="AF219" s="102"/>
      <c r="AG219" s="102"/>
      <c r="AH219" s="102"/>
      <c r="AI219" s="102"/>
      <c r="AJ219" s="220">
        <f t="shared" si="484"/>
        <v>0</v>
      </c>
      <c r="AK219" s="275">
        <f>'NAW2 - Total - SSEH'!AK219</f>
        <v>0</v>
      </c>
      <c r="AL219" s="275">
        <f>'NAW2 - Total - SSEH'!AL219</f>
        <v>0</v>
      </c>
      <c r="AM219" s="275">
        <f>'NAW2 - Total - SSEH'!AM219</f>
        <v>0</v>
      </c>
      <c r="AN219" s="275">
        <f>'NAW2 - Total - SSEH'!AN219</f>
        <v>0</v>
      </c>
      <c r="AO219" s="275">
        <f>'NAW2 - Total - SSEH'!AO219</f>
        <v>0</v>
      </c>
      <c r="AP219" s="220">
        <f t="shared" si="485"/>
        <v>0</v>
      </c>
    </row>
    <row r="220" spans="1:42" ht="25.5" customHeight="1" thickBot="1">
      <c r="A220" s="13"/>
      <c r="B220" s="221"/>
      <c r="C220" s="329"/>
      <c r="D220" s="330"/>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3" t="s">
        <v>13</v>
      </c>
      <c r="C221" s="282"/>
      <c r="D221" s="283"/>
      <c r="E221" s="212"/>
      <c r="F221" s="213" t="s">
        <v>78</v>
      </c>
      <c r="G221" s="275">
        <f>'NAW2 - Total - SSEH'!G221</f>
        <v>0</v>
      </c>
      <c r="H221" s="275">
        <f>'NAW2 - Total - SSEH'!H221</f>
        <v>0</v>
      </c>
      <c r="I221" s="275">
        <f>'NAW2 - Total - SSEH'!I221</f>
        <v>0</v>
      </c>
      <c r="J221" s="275">
        <f>'NAW2 - Total - SSEH'!J221</f>
        <v>0</v>
      </c>
      <c r="K221" s="275">
        <f>'NAW2 - Total - SSEH'!K221</f>
        <v>0</v>
      </c>
      <c r="L221" s="216">
        <f>SUM(G221:K221)</f>
        <v>0</v>
      </c>
      <c r="M221" s="275">
        <f>'NAW2 - Total - SSEH'!M221</f>
        <v>0</v>
      </c>
      <c r="N221" s="275">
        <f>'NAW2 - Total - SSEH'!N221</f>
        <v>0</v>
      </c>
      <c r="O221" s="275">
        <f>'NAW2 - Total - SSEH'!O221</f>
        <v>0</v>
      </c>
      <c r="P221" s="275">
        <f>'NAW2 - Total - SSEH'!P221</f>
        <v>0</v>
      </c>
      <c r="Q221" s="275">
        <f>'NAW2 - Total - SSEH'!Q221</f>
        <v>0</v>
      </c>
      <c r="R221" s="216">
        <f>SUM(M221:Q221)</f>
        <v>0</v>
      </c>
      <c r="S221" s="214"/>
      <c r="T221" s="215"/>
      <c r="U221" s="215"/>
      <c r="V221" s="215"/>
      <c r="W221" s="215"/>
      <c r="X221" s="216">
        <f>SUM(S221:W221)</f>
        <v>0</v>
      </c>
      <c r="Y221" s="276">
        <f>'NAW2 - Total - SSEH'!Y221</f>
        <v>0</v>
      </c>
      <c r="Z221" s="276">
        <f>'NAW2 - Total - SSEH'!Z221</f>
        <v>0</v>
      </c>
      <c r="AA221" s="276">
        <f>'NAW2 - Total - SSEH'!AA221</f>
        <v>0</v>
      </c>
      <c r="AB221" s="276">
        <f>'NAW2 - Total - SSEH'!AB221</f>
        <v>0</v>
      </c>
      <c r="AC221" s="276">
        <f>'NAW2 - Total - SSEH'!AC221</f>
        <v>0</v>
      </c>
      <c r="AD221" s="216">
        <f>SUM(Y221:AC221)</f>
        <v>0</v>
      </c>
      <c r="AE221" s="214"/>
      <c r="AF221" s="215"/>
      <c r="AG221" s="215"/>
      <c r="AH221" s="215"/>
      <c r="AI221" s="215"/>
      <c r="AJ221" s="216">
        <f>SUM(AE221:AI221)</f>
        <v>0</v>
      </c>
      <c r="AK221" s="276">
        <f>'NAW2 - Total - SSEH'!AK221</f>
        <v>0</v>
      </c>
      <c r="AL221" s="276">
        <f>'NAW2 - Total - SSEH'!AL221</f>
        <v>0</v>
      </c>
      <c r="AM221" s="276">
        <f>'NAW2 - Total - SSEH'!AM221</f>
        <v>0</v>
      </c>
      <c r="AN221" s="276">
        <f>'NAW2 - Total - SSEH'!AN221</f>
        <v>0</v>
      </c>
      <c r="AO221" s="276">
        <f>'NAW2 - Total - SSEH'!AO221</f>
        <v>0</v>
      </c>
      <c r="AP221" s="216">
        <f>SUM(AK221:AO221)</f>
        <v>0</v>
      </c>
    </row>
    <row r="222" spans="1:42" ht="25.5" customHeight="1">
      <c r="A222" s="13"/>
      <c r="B222" s="22"/>
      <c r="C222" s="22"/>
      <c r="D222" s="104"/>
      <c r="E222" s="105"/>
      <c r="F222" s="219" t="s">
        <v>80</v>
      </c>
      <c r="G222" s="275">
        <f>'NAW2 - Total - SSEH'!G222</f>
        <v>0</v>
      </c>
      <c r="H222" s="275">
        <f>'NAW2 - Total - SSEH'!H222</f>
        <v>0</v>
      </c>
      <c r="I222" s="275">
        <f>'NAW2 - Total - SSEH'!I222</f>
        <v>0</v>
      </c>
      <c r="J222" s="275">
        <f>'NAW2 - Total - SSEH'!J222</f>
        <v>0</v>
      </c>
      <c r="K222" s="275">
        <f>'NAW2 - Total - SSEH'!K222</f>
        <v>0</v>
      </c>
      <c r="L222" s="220">
        <f t="shared" ref="L222:L224" si="492">SUM(G222:K222)</f>
        <v>0</v>
      </c>
      <c r="M222" s="275">
        <f>'NAW2 - Total - SSEH'!M222</f>
        <v>0</v>
      </c>
      <c r="N222" s="275">
        <f>'NAW2 - Total - SSEH'!N222</f>
        <v>0</v>
      </c>
      <c r="O222" s="275">
        <f>'NAW2 - Total - SSEH'!O222</f>
        <v>0</v>
      </c>
      <c r="P222" s="275">
        <f>'NAW2 - Total - SSEH'!P222</f>
        <v>0</v>
      </c>
      <c r="Q222" s="275">
        <f>'NAW2 - Total - SSEH'!Q222</f>
        <v>0</v>
      </c>
      <c r="R222" s="220">
        <f t="shared" ref="R222:R224" si="493">SUM(M222:Q222)</f>
        <v>0</v>
      </c>
      <c r="S222" s="102"/>
      <c r="T222" s="102"/>
      <c r="U222" s="102"/>
      <c r="V222" s="102"/>
      <c r="W222" s="102"/>
      <c r="X222" s="220">
        <f t="shared" ref="X222:X224" si="494">SUM(S222:W222)</f>
        <v>0</v>
      </c>
      <c r="Y222" s="275">
        <f>'NAW2 - Total - SSEH'!Y222</f>
        <v>0</v>
      </c>
      <c r="Z222" s="275">
        <f>'NAW2 - Total - SSEH'!Z222</f>
        <v>0</v>
      </c>
      <c r="AA222" s="275">
        <f>'NAW2 - Total - SSEH'!AA222</f>
        <v>0</v>
      </c>
      <c r="AB222" s="275">
        <f>'NAW2 - Total - SSEH'!AB222</f>
        <v>0</v>
      </c>
      <c r="AC222" s="275">
        <f>'NAW2 - Total - SSEH'!AC222</f>
        <v>0</v>
      </c>
      <c r="AD222" s="220">
        <f t="shared" ref="AD222:AD224" si="495">SUM(Y222:AC222)</f>
        <v>0</v>
      </c>
      <c r="AE222" s="102"/>
      <c r="AF222" s="102"/>
      <c r="AG222" s="102"/>
      <c r="AH222" s="102"/>
      <c r="AI222" s="102"/>
      <c r="AJ222" s="220">
        <f t="shared" ref="AJ222:AJ224" si="496">SUM(AE222:AI222)</f>
        <v>0</v>
      </c>
      <c r="AK222" s="275">
        <f>'NAW2 - Total - SSEH'!AK222</f>
        <v>0</v>
      </c>
      <c r="AL222" s="275">
        <f>'NAW2 - Total - SSEH'!AL222</f>
        <v>0</v>
      </c>
      <c r="AM222" s="275">
        <f>'NAW2 - Total - SSEH'!AM222</f>
        <v>0</v>
      </c>
      <c r="AN222" s="275">
        <f>'NAW2 - Total - SSEH'!AN222</f>
        <v>0</v>
      </c>
      <c r="AO222" s="275">
        <f>'NAW2 - Total - SSEH'!AO222</f>
        <v>0</v>
      </c>
      <c r="AP222" s="220">
        <f t="shared" ref="AP222:AP224" si="497">SUM(AK222:AO222)</f>
        <v>0</v>
      </c>
    </row>
    <row r="223" spans="1:42" ht="25.5" customHeight="1">
      <c r="A223" s="13"/>
      <c r="B223" s="22"/>
      <c r="C223" s="22"/>
      <c r="D223" s="104"/>
      <c r="E223" s="105"/>
      <c r="F223" s="219" t="s">
        <v>82</v>
      </c>
      <c r="G223" s="275">
        <f>'NAW2 - Total - SSEH'!G223</f>
        <v>0</v>
      </c>
      <c r="H223" s="275">
        <f>'NAW2 - Total - SSEH'!H223</f>
        <v>0</v>
      </c>
      <c r="I223" s="275">
        <f>'NAW2 - Total - SSEH'!I223</f>
        <v>0</v>
      </c>
      <c r="J223" s="275">
        <f>'NAW2 - Total - SSEH'!J223</f>
        <v>0</v>
      </c>
      <c r="K223" s="275">
        <f>'NAW2 - Total - SSEH'!K223</f>
        <v>0</v>
      </c>
      <c r="L223" s="220">
        <f t="shared" si="492"/>
        <v>0</v>
      </c>
      <c r="M223" s="275">
        <f>'NAW2 - Total - SSEH'!M223</f>
        <v>0</v>
      </c>
      <c r="N223" s="275">
        <f>'NAW2 - Total - SSEH'!N223</f>
        <v>0</v>
      </c>
      <c r="O223" s="275">
        <f>'NAW2 - Total - SSEH'!O223</f>
        <v>0</v>
      </c>
      <c r="P223" s="275">
        <f>'NAW2 - Total - SSEH'!P223</f>
        <v>0</v>
      </c>
      <c r="Q223" s="275">
        <f>'NAW2 - Total - SSEH'!Q223</f>
        <v>0</v>
      </c>
      <c r="R223" s="220">
        <f t="shared" si="493"/>
        <v>0</v>
      </c>
      <c r="S223" s="102"/>
      <c r="T223" s="102"/>
      <c r="U223" s="102"/>
      <c r="V223" s="102"/>
      <c r="W223" s="102"/>
      <c r="X223" s="220">
        <f t="shared" si="494"/>
        <v>0</v>
      </c>
      <c r="Y223" s="275">
        <f>'NAW2 - Total - SSEH'!Y223</f>
        <v>0</v>
      </c>
      <c r="Z223" s="275">
        <f>'NAW2 - Total - SSEH'!Z223</f>
        <v>0</v>
      </c>
      <c r="AA223" s="275">
        <f>'NAW2 - Total - SSEH'!AA223</f>
        <v>0</v>
      </c>
      <c r="AB223" s="275">
        <f>'NAW2 - Total - SSEH'!AB223</f>
        <v>0</v>
      </c>
      <c r="AC223" s="275">
        <f>'NAW2 - Total - SSEH'!AC223</f>
        <v>0</v>
      </c>
      <c r="AD223" s="220">
        <f t="shared" si="495"/>
        <v>0</v>
      </c>
      <c r="AE223" s="102"/>
      <c r="AF223" s="102"/>
      <c r="AG223" s="102"/>
      <c r="AH223" s="102"/>
      <c r="AI223" s="102"/>
      <c r="AJ223" s="220">
        <f t="shared" si="496"/>
        <v>0</v>
      </c>
      <c r="AK223" s="275">
        <f>'NAW2 - Total - SSEH'!AK223</f>
        <v>0</v>
      </c>
      <c r="AL223" s="275">
        <f>'NAW2 - Total - SSEH'!AL223</f>
        <v>0</v>
      </c>
      <c r="AM223" s="275">
        <f>'NAW2 - Total - SSEH'!AM223</f>
        <v>0</v>
      </c>
      <c r="AN223" s="275">
        <f>'NAW2 - Total - SSEH'!AN223</f>
        <v>0</v>
      </c>
      <c r="AO223" s="275">
        <f>'NAW2 - Total - SSEH'!AO223</f>
        <v>0</v>
      </c>
      <c r="AP223" s="220">
        <f t="shared" si="497"/>
        <v>0</v>
      </c>
    </row>
    <row r="224" spans="1:42" ht="25.5" customHeight="1">
      <c r="A224" s="13"/>
      <c r="B224" s="22"/>
      <c r="C224" s="22"/>
      <c r="D224" s="104"/>
      <c r="E224" s="105"/>
      <c r="F224" s="219" t="s">
        <v>83</v>
      </c>
      <c r="G224" s="275">
        <f>'NAW2 - Total - SSEH'!G224</f>
        <v>0</v>
      </c>
      <c r="H224" s="275">
        <f>'NAW2 - Total - SSEH'!H224</f>
        <v>0</v>
      </c>
      <c r="I224" s="275">
        <f>'NAW2 - Total - SSEH'!I224</f>
        <v>0</v>
      </c>
      <c r="J224" s="275">
        <f>'NAW2 - Total - SSEH'!J224</f>
        <v>0</v>
      </c>
      <c r="K224" s="275">
        <f>'NAW2 - Total - SSEH'!K224</f>
        <v>0</v>
      </c>
      <c r="L224" s="220">
        <f t="shared" si="492"/>
        <v>0</v>
      </c>
      <c r="M224" s="275">
        <f>'NAW2 - Total - SSEH'!M224</f>
        <v>0</v>
      </c>
      <c r="N224" s="275">
        <f>'NAW2 - Total - SSEH'!N224</f>
        <v>0</v>
      </c>
      <c r="O224" s="275">
        <f>'NAW2 - Total - SSEH'!O224</f>
        <v>0</v>
      </c>
      <c r="P224" s="275">
        <f>'NAW2 - Total - SSEH'!P224</f>
        <v>0</v>
      </c>
      <c r="Q224" s="275">
        <f>'NAW2 - Total - SSEH'!Q224</f>
        <v>0</v>
      </c>
      <c r="R224" s="220">
        <f t="shared" si="493"/>
        <v>0</v>
      </c>
      <c r="S224" s="102"/>
      <c r="T224" s="102"/>
      <c r="U224" s="102"/>
      <c r="V224" s="102"/>
      <c r="W224" s="102"/>
      <c r="X224" s="220">
        <f t="shared" si="494"/>
        <v>0</v>
      </c>
      <c r="Y224" s="275">
        <f>'NAW2 - Total - SSEH'!Y224</f>
        <v>0</v>
      </c>
      <c r="Z224" s="275">
        <f>'NAW2 - Total - SSEH'!Z224</f>
        <v>0</v>
      </c>
      <c r="AA224" s="275">
        <f>'NAW2 - Total - SSEH'!AA224</f>
        <v>0</v>
      </c>
      <c r="AB224" s="275">
        <f>'NAW2 - Total - SSEH'!AB224</f>
        <v>0</v>
      </c>
      <c r="AC224" s="275">
        <f>'NAW2 - Total - SSEH'!AC224</f>
        <v>0</v>
      </c>
      <c r="AD224" s="220">
        <f t="shared" si="495"/>
        <v>0</v>
      </c>
      <c r="AE224" s="102"/>
      <c r="AF224" s="102"/>
      <c r="AG224" s="102"/>
      <c r="AH224" s="102"/>
      <c r="AI224" s="102"/>
      <c r="AJ224" s="220">
        <f t="shared" si="496"/>
        <v>0</v>
      </c>
      <c r="AK224" s="275">
        <f>'NAW2 - Total - SSEH'!AK224</f>
        <v>0</v>
      </c>
      <c r="AL224" s="275">
        <f>'NAW2 - Total - SSEH'!AL224</f>
        <v>0</v>
      </c>
      <c r="AM224" s="275">
        <f>'NAW2 - Total - SSEH'!AM224</f>
        <v>0</v>
      </c>
      <c r="AN224" s="275">
        <f>'NAW2 - Total - SSEH'!AN224</f>
        <v>0</v>
      </c>
      <c r="AO224" s="275">
        <f>'NAW2 - Total - SSEH'!AO224</f>
        <v>0</v>
      </c>
      <c r="AP224" s="220">
        <f t="shared" si="497"/>
        <v>0</v>
      </c>
    </row>
    <row r="225" spans="1:44" ht="25.5" customHeight="1" thickBot="1">
      <c r="A225" s="13"/>
      <c r="B225" s="221"/>
      <c r="C225" s="329"/>
      <c r="D225" s="330"/>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3" t="s">
        <v>13</v>
      </c>
      <c r="C226" s="282"/>
      <c r="D226" s="283"/>
      <c r="E226" s="212"/>
      <c r="F226" s="213" t="s">
        <v>78</v>
      </c>
      <c r="G226" s="278">
        <f>'NAW2 - Total - SSEH'!G226</f>
        <v>0</v>
      </c>
      <c r="H226" s="278">
        <f>'NAW2 - Total - SSEH'!H226</f>
        <v>0</v>
      </c>
      <c r="I226" s="278">
        <f>'NAW2 - Total - SSEH'!I226</f>
        <v>0</v>
      </c>
      <c r="J226" s="278">
        <f>'NAW2 - Total - SSEH'!J226</f>
        <v>0</v>
      </c>
      <c r="K226" s="278">
        <f>'NAW2 - Total - SSEH'!K226</f>
        <v>0</v>
      </c>
      <c r="L226" s="216">
        <f>SUM(G226:K226)</f>
        <v>0</v>
      </c>
      <c r="M226" s="278">
        <f>'NAW2 - Total - SSEH'!M226</f>
        <v>0</v>
      </c>
      <c r="N226" s="278">
        <f>'NAW2 - Total - SSEH'!N226</f>
        <v>0</v>
      </c>
      <c r="O226" s="278">
        <f>'NAW2 - Total - SSEH'!O226</f>
        <v>0</v>
      </c>
      <c r="P226" s="278">
        <f>'NAW2 - Total - SSEH'!P226</f>
        <v>0</v>
      </c>
      <c r="Q226" s="278">
        <f>'NAW2 - Total - SSEH'!Q226</f>
        <v>0</v>
      </c>
      <c r="R226" s="216">
        <f>SUM(M226:Q226)</f>
        <v>0</v>
      </c>
      <c r="S226" s="214"/>
      <c r="T226" s="215"/>
      <c r="U226" s="215"/>
      <c r="V226" s="215"/>
      <c r="W226" s="215"/>
      <c r="X226" s="216">
        <f>SUM(S226:W226)</f>
        <v>0</v>
      </c>
      <c r="Y226" s="278">
        <f>'NAW2 - Total - SSEH'!Y226</f>
        <v>0</v>
      </c>
      <c r="Z226" s="278">
        <f>'NAW2 - Total - SSEH'!Z226</f>
        <v>0</v>
      </c>
      <c r="AA226" s="278">
        <f>'NAW2 - Total - SSEH'!AA226</f>
        <v>0</v>
      </c>
      <c r="AB226" s="278">
        <f>'NAW2 - Total - SSEH'!AB226</f>
        <v>0</v>
      </c>
      <c r="AC226" s="278">
        <f>'NAW2 - Total - SSEH'!AC226</f>
        <v>0</v>
      </c>
      <c r="AD226" s="216">
        <f>SUM(Y226:AC226)</f>
        <v>0</v>
      </c>
      <c r="AE226" s="214"/>
      <c r="AF226" s="215"/>
      <c r="AG226" s="215"/>
      <c r="AH226" s="215"/>
      <c r="AI226" s="215"/>
      <c r="AJ226" s="216">
        <f>SUM(AE226:AI226)</f>
        <v>0</v>
      </c>
      <c r="AK226" s="278">
        <f>'NAW2 - Total - SSEH'!AK226</f>
        <v>0</v>
      </c>
      <c r="AL226" s="278">
        <f>'NAW2 - Total - SSEH'!AL226</f>
        <v>0</v>
      </c>
      <c r="AM226" s="278">
        <f>'NAW2 - Total - SSEH'!AM226</f>
        <v>0</v>
      </c>
      <c r="AN226" s="278">
        <f>'NAW2 - Total - SSEH'!AN226</f>
        <v>0</v>
      </c>
      <c r="AO226" s="278">
        <f>'NAW2 - Total - SSEH'!AO226</f>
        <v>0</v>
      </c>
      <c r="AP226" s="216">
        <f>SUM(AK226:AO226)</f>
        <v>0</v>
      </c>
    </row>
    <row r="227" spans="1:44" ht="25.5" customHeight="1">
      <c r="A227" s="13"/>
      <c r="B227" s="22"/>
      <c r="C227" s="22"/>
      <c r="D227" s="104"/>
      <c r="E227" s="105"/>
      <c r="F227" s="219" t="s">
        <v>80</v>
      </c>
      <c r="G227" s="275">
        <f>'NAW2 - Total - SSEH'!G227</f>
        <v>0</v>
      </c>
      <c r="H227" s="275">
        <f>'NAW2 - Total - SSEH'!H227</f>
        <v>0</v>
      </c>
      <c r="I227" s="275">
        <f>'NAW2 - Total - SSEH'!I227</f>
        <v>0</v>
      </c>
      <c r="J227" s="275">
        <f>'NAW2 - Total - SSEH'!J227</f>
        <v>0</v>
      </c>
      <c r="K227" s="275">
        <f>'NAW2 - Total - SSEH'!K227</f>
        <v>0</v>
      </c>
      <c r="L227" s="220">
        <f t="shared" ref="L227:L229" si="504">SUM(G227:K227)</f>
        <v>0</v>
      </c>
      <c r="M227" s="275">
        <f>'NAW2 - Total - SSEH'!M227</f>
        <v>0</v>
      </c>
      <c r="N227" s="275">
        <f>'NAW2 - Total - SSEH'!N227</f>
        <v>0</v>
      </c>
      <c r="O227" s="275">
        <f>'NAW2 - Total - SSEH'!O227</f>
        <v>0</v>
      </c>
      <c r="P227" s="275">
        <f>'NAW2 - Total - SSEH'!P227</f>
        <v>0</v>
      </c>
      <c r="Q227" s="275">
        <f>'NAW2 - Total - SSEH'!Q227</f>
        <v>0</v>
      </c>
      <c r="R227" s="220">
        <f t="shared" ref="R227:R229" si="505">SUM(M227:Q227)</f>
        <v>0</v>
      </c>
      <c r="S227" s="102"/>
      <c r="T227" s="102"/>
      <c r="U227" s="102"/>
      <c r="V227" s="102"/>
      <c r="W227" s="102"/>
      <c r="X227" s="220">
        <f t="shared" ref="X227:X229" si="506">SUM(S227:W227)</f>
        <v>0</v>
      </c>
      <c r="Y227" s="275">
        <f>'NAW2 - Total - SSEH'!Y227</f>
        <v>0</v>
      </c>
      <c r="Z227" s="275">
        <f>'NAW2 - Total - SSEH'!Z227</f>
        <v>0</v>
      </c>
      <c r="AA227" s="275">
        <f>'NAW2 - Total - SSEH'!AA227</f>
        <v>0</v>
      </c>
      <c r="AB227" s="275">
        <f>'NAW2 - Total - SSEH'!AB227</f>
        <v>0</v>
      </c>
      <c r="AC227" s="275">
        <f>'NAW2 - Total - SSEH'!AC227</f>
        <v>0</v>
      </c>
      <c r="AD227" s="220">
        <f t="shared" ref="AD227:AD229" si="507">SUM(Y227:AC227)</f>
        <v>0</v>
      </c>
      <c r="AE227" s="102"/>
      <c r="AF227" s="102"/>
      <c r="AG227" s="102"/>
      <c r="AH227" s="102"/>
      <c r="AI227" s="102"/>
      <c r="AJ227" s="220">
        <f t="shared" ref="AJ227:AJ229" si="508">SUM(AE227:AI227)</f>
        <v>0</v>
      </c>
      <c r="AK227" s="275">
        <f>'NAW2 - Total - SSEH'!AK227</f>
        <v>0</v>
      </c>
      <c r="AL227" s="275">
        <f>'NAW2 - Total - SSEH'!AL227</f>
        <v>0</v>
      </c>
      <c r="AM227" s="275">
        <f>'NAW2 - Total - SSEH'!AM227</f>
        <v>0</v>
      </c>
      <c r="AN227" s="275">
        <f>'NAW2 - Total - SSEH'!AN227</f>
        <v>0</v>
      </c>
      <c r="AO227" s="275">
        <f>'NAW2 - Total - SSEH'!AO227</f>
        <v>0</v>
      </c>
      <c r="AP227" s="220">
        <f t="shared" ref="AP227:AP229" si="509">SUM(AK227:AO227)</f>
        <v>0</v>
      </c>
    </row>
    <row r="228" spans="1:44" ht="25.5" customHeight="1">
      <c r="A228" s="13"/>
      <c r="B228" s="22"/>
      <c r="C228" s="22"/>
      <c r="D228" s="104"/>
      <c r="E228" s="105"/>
      <c r="F228" s="219" t="s">
        <v>82</v>
      </c>
      <c r="G228" s="275">
        <f>'NAW2 - Total - SSEH'!G228</f>
        <v>0</v>
      </c>
      <c r="H228" s="275">
        <f>'NAW2 - Total - SSEH'!H228</f>
        <v>0</v>
      </c>
      <c r="I228" s="275">
        <f>'NAW2 - Total - SSEH'!I228</f>
        <v>0</v>
      </c>
      <c r="J228" s="275">
        <f>'NAW2 - Total - SSEH'!J228</f>
        <v>0</v>
      </c>
      <c r="K228" s="275">
        <f>'NAW2 - Total - SSEH'!K228</f>
        <v>0</v>
      </c>
      <c r="L228" s="220">
        <f t="shared" si="504"/>
        <v>0</v>
      </c>
      <c r="M228" s="275">
        <f>'NAW2 - Total - SSEH'!M228</f>
        <v>0</v>
      </c>
      <c r="N228" s="275">
        <f>'NAW2 - Total - SSEH'!N228</f>
        <v>0</v>
      </c>
      <c r="O228" s="275">
        <f>'NAW2 - Total - SSEH'!O228</f>
        <v>0</v>
      </c>
      <c r="P228" s="275">
        <f>'NAW2 - Total - SSEH'!P228</f>
        <v>0</v>
      </c>
      <c r="Q228" s="275">
        <f>'NAW2 - Total - SSEH'!Q228</f>
        <v>0</v>
      </c>
      <c r="R228" s="220">
        <f t="shared" si="505"/>
        <v>0</v>
      </c>
      <c r="S228" s="102"/>
      <c r="T228" s="102"/>
      <c r="U228" s="102"/>
      <c r="V228" s="102"/>
      <c r="W228" s="102"/>
      <c r="X228" s="220">
        <f t="shared" si="506"/>
        <v>0</v>
      </c>
      <c r="Y228" s="275">
        <f>'NAW2 - Total - SSEH'!Y228</f>
        <v>0</v>
      </c>
      <c r="Z228" s="275">
        <f>'NAW2 - Total - SSEH'!Z228</f>
        <v>0</v>
      </c>
      <c r="AA228" s="275">
        <f>'NAW2 - Total - SSEH'!AA228</f>
        <v>0</v>
      </c>
      <c r="AB228" s="275">
        <f>'NAW2 - Total - SSEH'!AB228</f>
        <v>0</v>
      </c>
      <c r="AC228" s="275">
        <f>'NAW2 - Total - SSEH'!AC228</f>
        <v>0</v>
      </c>
      <c r="AD228" s="220">
        <f t="shared" si="507"/>
        <v>0</v>
      </c>
      <c r="AE228" s="102"/>
      <c r="AF228" s="102"/>
      <c r="AG228" s="102"/>
      <c r="AH228" s="102"/>
      <c r="AI228" s="102"/>
      <c r="AJ228" s="220">
        <f t="shared" si="508"/>
        <v>0</v>
      </c>
      <c r="AK228" s="275">
        <f>'NAW2 - Total - SSEH'!AK228</f>
        <v>0</v>
      </c>
      <c r="AL228" s="275">
        <f>'NAW2 - Total - SSEH'!AL228</f>
        <v>0</v>
      </c>
      <c r="AM228" s="275">
        <f>'NAW2 - Total - SSEH'!AM228</f>
        <v>0</v>
      </c>
      <c r="AN228" s="275">
        <f>'NAW2 - Total - SSEH'!AN228</f>
        <v>0</v>
      </c>
      <c r="AO228" s="275">
        <f>'NAW2 - Total - SSEH'!AO228</f>
        <v>0</v>
      </c>
      <c r="AP228" s="220">
        <f t="shared" si="509"/>
        <v>0</v>
      </c>
    </row>
    <row r="229" spans="1:44" ht="25.5" customHeight="1">
      <c r="A229" s="13"/>
      <c r="B229" s="22"/>
      <c r="C229" s="22"/>
      <c r="D229" s="104"/>
      <c r="E229" s="105"/>
      <c r="F229" s="219" t="s">
        <v>83</v>
      </c>
      <c r="G229" s="275">
        <f>'NAW2 - Total - SSEH'!G229</f>
        <v>0</v>
      </c>
      <c r="H229" s="275">
        <f>'NAW2 - Total - SSEH'!H229</f>
        <v>0</v>
      </c>
      <c r="I229" s="275">
        <f>'NAW2 - Total - SSEH'!I229</f>
        <v>0</v>
      </c>
      <c r="J229" s="275">
        <f>'NAW2 - Total - SSEH'!J229</f>
        <v>0</v>
      </c>
      <c r="K229" s="275">
        <f>'NAW2 - Total - SSEH'!K229</f>
        <v>0</v>
      </c>
      <c r="L229" s="220">
        <f t="shared" si="504"/>
        <v>0</v>
      </c>
      <c r="M229" s="275">
        <f>'NAW2 - Total - SSEH'!M229</f>
        <v>0</v>
      </c>
      <c r="N229" s="275">
        <f>'NAW2 - Total - SSEH'!N229</f>
        <v>0</v>
      </c>
      <c r="O229" s="275">
        <f>'NAW2 - Total - SSEH'!O229</f>
        <v>0</v>
      </c>
      <c r="P229" s="275">
        <f>'NAW2 - Total - SSEH'!P229</f>
        <v>0</v>
      </c>
      <c r="Q229" s="275">
        <f>'NAW2 - Total - SSEH'!Q229</f>
        <v>0</v>
      </c>
      <c r="R229" s="220">
        <f t="shared" si="505"/>
        <v>0</v>
      </c>
      <c r="S229" s="102"/>
      <c r="T229" s="102"/>
      <c r="U229" s="102"/>
      <c r="V229" s="102"/>
      <c r="W229" s="102"/>
      <c r="X229" s="220">
        <f t="shared" si="506"/>
        <v>0</v>
      </c>
      <c r="Y229" s="275">
        <f>'NAW2 - Total - SSEH'!Y229</f>
        <v>0</v>
      </c>
      <c r="Z229" s="275">
        <f>'NAW2 - Total - SSEH'!Z229</f>
        <v>0</v>
      </c>
      <c r="AA229" s="275">
        <f>'NAW2 - Total - SSEH'!AA229</f>
        <v>0</v>
      </c>
      <c r="AB229" s="275">
        <f>'NAW2 - Total - SSEH'!AB229</f>
        <v>0</v>
      </c>
      <c r="AC229" s="275">
        <f>'NAW2 - Total - SSEH'!AC229</f>
        <v>0</v>
      </c>
      <c r="AD229" s="220">
        <f t="shared" si="507"/>
        <v>0</v>
      </c>
      <c r="AE229" s="102"/>
      <c r="AF229" s="102"/>
      <c r="AG229" s="102"/>
      <c r="AH229" s="102"/>
      <c r="AI229" s="102"/>
      <c r="AJ229" s="220">
        <f t="shared" si="508"/>
        <v>0</v>
      </c>
      <c r="AK229" s="275">
        <f>'NAW2 - Total - SSEH'!AK229</f>
        <v>0</v>
      </c>
      <c r="AL229" s="275">
        <f>'NAW2 - Total - SSEH'!AL229</f>
        <v>0</v>
      </c>
      <c r="AM229" s="275">
        <f>'NAW2 - Total - SSEH'!AM229</f>
        <v>0</v>
      </c>
      <c r="AN229" s="275">
        <f>'NAW2 - Total - SSEH'!AN229</f>
        <v>0</v>
      </c>
      <c r="AO229" s="275">
        <f>'NAW2 - Total - SSEH'!AO229</f>
        <v>0</v>
      </c>
      <c r="AP229" s="220">
        <f t="shared" si="509"/>
        <v>0</v>
      </c>
    </row>
    <row r="230" spans="1:44" ht="25.5" customHeight="1" thickBot="1">
      <c r="A230" s="13"/>
      <c r="B230" s="221"/>
      <c r="C230" s="329"/>
      <c r="D230" s="330"/>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82" t="s">
        <v>36</v>
      </c>
      <c r="C233" s="282"/>
      <c r="D233" s="283"/>
      <c r="E233" s="212"/>
      <c r="F233" s="213" t="s">
        <v>78</v>
      </c>
      <c r="G233" s="275">
        <f>'NAW2 - Total - SSEH'!G233</f>
        <v>32.01</v>
      </c>
      <c r="H233" s="275">
        <f>'NAW2 - Total - SSEH'!H233</f>
        <v>0</v>
      </c>
      <c r="I233" s="275">
        <f>'NAW2 - Total - SSEH'!I233</f>
        <v>18.741</v>
      </c>
      <c r="J233" s="275">
        <f>'NAW2 - Total - SSEH'!J233</f>
        <v>0</v>
      </c>
      <c r="K233" s="275">
        <f>'NAW2 - Total - SSEH'!K233</f>
        <v>0.63400000000000001</v>
      </c>
      <c r="L233" s="236">
        <f>SUM(G233:K233)</f>
        <v>51.384999999999998</v>
      </c>
      <c r="M233" s="275">
        <f>'NAW2 - Total - SSEH'!M233</f>
        <v>0</v>
      </c>
      <c r="N233" s="275">
        <f>'NAW2 - Total - SSEH'!N233</f>
        <v>0</v>
      </c>
      <c r="O233" s="275">
        <f>'NAW2 - Total - SSEH'!O233</f>
        <v>0</v>
      </c>
      <c r="P233" s="275">
        <f>'NAW2 - Total - SSEH'!P233</f>
        <v>0</v>
      </c>
      <c r="Q233" s="275">
        <f>'NAW2 - Total - SSEH'!Q233</f>
        <v>0</v>
      </c>
      <c r="R233" s="216">
        <f>SUM(M233:Q233)</f>
        <v>0</v>
      </c>
      <c r="S233" s="214"/>
      <c r="T233" s="215"/>
      <c r="U233" s="215"/>
      <c r="V233" s="215"/>
      <c r="W233" s="215"/>
      <c r="X233" s="216">
        <f>SUM(S233:W233)</f>
        <v>0</v>
      </c>
      <c r="Y233" s="276">
        <f>'NAW2 - Total - SSEH'!Y233</f>
        <v>21.934000000000001</v>
      </c>
      <c r="Z233" s="276">
        <f>'NAW2 - Total - SSEH'!Z233</f>
        <v>10.076000000000001</v>
      </c>
      <c r="AA233" s="276">
        <f>'NAW2 - Total - SSEH'!AA233</f>
        <v>0</v>
      </c>
      <c r="AB233" s="276">
        <f>'NAW2 - Total - SSEH'!AB233</f>
        <v>18.741</v>
      </c>
      <c r="AC233" s="276">
        <f>'NAW2 - Total - SSEH'!AC233</f>
        <v>0.63400000000000001</v>
      </c>
      <c r="AD233" s="216">
        <f>SUM(Y233:AC233)</f>
        <v>51.385000000000005</v>
      </c>
      <c r="AE233" s="214"/>
      <c r="AF233" s="215"/>
      <c r="AG233" s="215"/>
      <c r="AH233" s="215"/>
      <c r="AI233" s="215"/>
      <c r="AJ233" s="216">
        <f>SUM(AE233:AI233)</f>
        <v>0</v>
      </c>
      <c r="AK233" s="276">
        <f>'NAW2 - Total - SSEH'!AK233</f>
        <v>21.934000000000001</v>
      </c>
      <c r="AL233" s="276">
        <f>'NAW2 - Total - SSEH'!AL233</f>
        <v>10.076000000000001</v>
      </c>
      <c r="AM233" s="276">
        <f>'NAW2 - Total - SSEH'!AM233</f>
        <v>0</v>
      </c>
      <c r="AN233" s="276">
        <f>'NAW2 - Total - SSEH'!AN233</f>
        <v>1.901</v>
      </c>
      <c r="AO233" s="276">
        <f>'NAW2 - Total - SSEH'!AO233</f>
        <v>17.474</v>
      </c>
      <c r="AP233" s="216">
        <f>SUM(AK233:AO233)</f>
        <v>51.385000000000005</v>
      </c>
    </row>
    <row r="234" spans="1:44" ht="25.5" customHeight="1">
      <c r="A234" s="13"/>
      <c r="B234" s="22"/>
      <c r="C234" s="22"/>
      <c r="D234" s="104"/>
      <c r="E234" s="105"/>
      <c r="F234" s="219" t="s">
        <v>80</v>
      </c>
      <c r="G234" s="275">
        <f>'NAW2 - Total - SSEH'!G234</f>
        <v>282.20400000000001</v>
      </c>
      <c r="H234" s="275">
        <f>'NAW2 - Total - SSEH'!H234</f>
        <v>0</v>
      </c>
      <c r="I234" s="275">
        <f>'NAW2 - Total - SSEH'!I234</f>
        <v>50.185000000000002</v>
      </c>
      <c r="J234" s="275">
        <f>'NAW2 - Total - SSEH'!J234</f>
        <v>0</v>
      </c>
      <c r="K234" s="275">
        <f>'NAW2 - Total - SSEH'!K234</f>
        <v>0</v>
      </c>
      <c r="L234" s="220">
        <f t="shared" ref="L234:L236" si="516">SUM(G234:K234)</f>
        <v>332.38900000000001</v>
      </c>
      <c r="M234" s="275">
        <f>'NAW2 - Total - SSEH'!M234</f>
        <v>0</v>
      </c>
      <c r="N234" s="275">
        <f>'NAW2 - Total - SSEH'!N234</f>
        <v>0</v>
      </c>
      <c r="O234" s="275">
        <f>'NAW2 - Total - SSEH'!O234</f>
        <v>0</v>
      </c>
      <c r="P234" s="275">
        <f>'NAW2 - Total - SSEH'!P234</f>
        <v>0</v>
      </c>
      <c r="Q234" s="275">
        <f>'NAW2 - Total - SSEH'!Q234</f>
        <v>0</v>
      </c>
      <c r="R234" s="220">
        <f t="shared" ref="R234:R236" si="517">SUM(M234:Q234)</f>
        <v>0</v>
      </c>
      <c r="S234" s="102"/>
      <c r="T234" s="102"/>
      <c r="U234" s="102"/>
      <c r="V234" s="102"/>
      <c r="W234" s="102"/>
      <c r="X234" s="220">
        <f t="shared" ref="X234:X236" si="518">SUM(S234:W234)</f>
        <v>0</v>
      </c>
      <c r="Y234" s="275">
        <f>'NAW2 - Total - SSEH'!Y234</f>
        <v>275.13</v>
      </c>
      <c r="Z234" s="275">
        <f>'NAW2 - Total - SSEH'!Z234</f>
        <v>7.0739999999999998</v>
      </c>
      <c r="AA234" s="275">
        <f>'NAW2 - Total - SSEH'!AA234</f>
        <v>0.56699999999999995</v>
      </c>
      <c r="AB234" s="275">
        <f>'NAW2 - Total - SSEH'!AB234</f>
        <v>49.618000000000002</v>
      </c>
      <c r="AC234" s="275">
        <f>'NAW2 - Total - SSEH'!AC234</f>
        <v>0</v>
      </c>
      <c r="AD234" s="220">
        <f t="shared" ref="AD234:AD236" si="519">SUM(Y234:AC234)</f>
        <v>332.38900000000001</v>
      </c>
      <c r="AE234" s="102"/>
      <c r="AF234" s="102"/>
      <c r="AG234" s="102"/>
      <c r="AH234" s="102"/>
      <c r="AI234" s="102"/>
      <c r="AJ234" s="220">
        <f t="shared" ref="AJ234:AJ236" si="520">SUM(AE234:AI234)</f>
        <v>0</v>
      </c>
      <c r="AK234" s="275">
        <f>'NAW2 - Total - SSEH'!AK234</f>
        <v>233.47399999999999</v>
      </c>
      <c r="AL234" s="275">
        <f>'NAW2 - Total - SSEH'!AL234</f>
        <v>48.73</v>
      </c>
      <c r="AM234" s="275">
        <f>'NAW2 - Total - SSEH'!AM234</f>
        <v>0</v>
      </c>
      <c r="AN234" s="275">
        <f>'NAW2 - Total - SSEH'!AN234</f>
        <v>5.8049999999999997</v>
      </c>
      <c r="AO234" s="275">
        <f>'NAW2 - Total - SSEH'!AO234</f>
        <v>44.38</v>
      </c>
      <c r="AP234" s="220">
        <f t="shared" ref="AP234:AP236" si="521">SUM(AK234:AO234)</f>
        <v>332.38900000000001</v>
      </c>
    </row>
    <row r="235" spans="1:44" ht="25.5" customHeight="1">
      <c r="A235" s="13"/>
      <c r="B235" s="22"/>
      <c r="C235" s="22"/>
      <c r="D235" s="104"/>
      <c r="E235" s="105"/>
      <c r="F235" s="219" t="s">
        <v>82</v>
      </c>
      <c r="G235" s="275">
        <f>'NAW2 - Total - SSEH'!G235</f>
        <v>42.445300000000003</v>
      </c>
      <c r="H235" s="275">
        <f>'NAW2 - Total - SSEH'!H235</f>
        <v>1.155</v>
      </c>
      <c r="I235" s="275">
        <f>'NAW2 - Total - SSEH'!I235</f>
        <v>25.075700000000001</v>
      </c>
      <c r="J235" s="275">
        <f>'NAW2 - Total - SSEH'!J235</f>
        <v>0</v>
      </c>
      <c r="K235" s="275">
        <f>'NAW2 - Total - SSEH'!K235</f>
        <v>2.2200000000000002</v>
      </c>
      <c r="L235" s="220">
        <f t="shared" si="516"/>
        <v>70.896000000000001</v>
      </c>
      <c r="M235" s="275">
        <f>'NAW2 - Total - SSEH'!M235</f>
        <v>0</v>
      </c>
      <c r="N235" s="275">
        <f>'NAW2 - Total - SSEH'!N235</f>
        <v>0</v>
      </c>
      <c r="O235" s="275">
        <f>'NAW2 - Total - SSEH'!O235</f>
        <v>0</v>
      </c>
      <c r="P235" s="275">
        <f>'NAW2 - Total - SSEH'!P235</f>
        <v>0</v>
      </c>
      <c r="Q235" s="275">
        <f>'NAW2 - Total - SSEH'!Q235</f>
        <v>0</v>
      </c>
      <c r="R235" s="220">
        <f t="shared" si="517"/>
        <v>0</v>
      </c>
      <c r="S235" s="102"/>
      <c r="T235" s="102"/>
      <c r="U235" s="102"/>
      <c r="V235" s="102"/>
      <c r="W235" s="102"/>
      <c r="X235" s="220">
        <f t="shared" si="518"/>
        <v>0</v>
      </c>
      <c r="Y235" s="275">
        <f>'NAW2 - Total - SSEH'!Y235</f>
        <v>42.445300000000003</v>
      </c>
      <c r="Z235" s="275">
        <f>'NAW2 - Total - SSEH'!Z235</f>
        <v>1.155</v>
      </c>
      <c r="AA235" s="275">
        <f>'NAW2 - Total - SSEH'!AA235</f>
        <v>3.0547</v>
      </c>
      <c r="AB235" s="275">
        <f>'NAW2 - Total - SSEH'!AB235</f>
        <v>22.021000000000001</v>
      </c>
      <c r="AC235" s="275">
        <f>'NAW2 - Total - SSEH'!AC235</f>
        <v>2.2200000000000002</v>
      </c>
      <c r="AD235" s="220">
        <f t="shared" si="519"/>
        <v>70.896000000000001</v>
      </c>
      <c r="AE235" s="102"/>
      <c r="AF235" s="102"/>
      <c r="AG235" s="102"/>
      <c r="AH235" s="102"/>
      <c r="AI235" s="102"/>
      <c r="AJ235" s="220">
        <f t="shared" si="520"/>
        <v>0</v>
      </c>
      <c r="AK235" s="275">
        <f>'NAW2 - Total - SSEH'!AK235</f>
        <v>35.557299999999998</v>
      </c>
      <c r="AL235" s="275">
        <f>'NAW2 - Total - SSEH'!AL235</f>
        <v>6.8879999999999999</v>
      </c>
      <c r="AM235" s="275">
        <f>'NAW2 - Total - SSEH'!AM235</f>
        <v>1.49</v>
      </c>
      <c r="AN235" s="275">
        <f>'NAW2 - Total - SSEH'!AN235</f>
        <v>12.095700000000001</v>
      </c>
      <c r="AO235" s="275">
        <f>'NAW2 - Total - SSEH'!AO235</f>
        <v>14.865</v>
      </c>
      <c r="AP235" s="220">
        <f t="shared" si="521"/>
        <v>70.896000000000001</v>
      </c>
    </row>
    <row r="236" spans="1:44" ht="25.5" customHeight="1">
      <c r="A236" s="13"/>
      <c r="B236" s="22"/>
      <c r="C236" s="22"/>
      <c r="D236" s="104"/>
      <c r="E236" s="105"/>
      <c r="F236" s="219" t="s">
        <v>83</v>
      </c>
      <c r="G236" s="275">
        <f>'NAW2 - Total - SSEH'!G236</f>
        <v>0</v>
      </c>
      <c r="H236" s="275">
        <f>'NAW2 - Total - SSEH'!H236</f>
        <v>0</v>
      </c>
      <c r="I236" s="275">
        <f>'NAW2 - Total - SSEH'!I236</f>
        <v>0</v>
      </c>
      <c r="J236" s="275">
        <f>'NAW2 - Total - SSEH'!J236</f>
        <v>0</v>
      </c>
      <c r="K236" s="275">
        <f>'NAW2 - Total - SSEH'!K236</f>
        <v>0</v>
      </c>
      <c r="L236" s="220">
        <f t="shared" si="516"/>
        <v>0</v>
      </c>
      <c r="M236" s="275">
        <f>'NAW2 - Total - SSEH'!M236</f>
        <v>0</v>
      </c>
      <c r="N236" s="275">
        <f>'NAW2 - Total - SSEH'!N236</f>
        <v>0</v>
      </c>
      <c r="O236" s="275">
        <f>'NAW2 - Total - SSEH'!O236</f>
        <v>0</v>
      </c>
      <c r="P236" s="275">
        <f>'NAW2 - Total - SSEH'!P236</f>
        <v>0</v>
      </c>
      <c r="Q236" s="275">
        <f>'NAW2 - Total - SSEH'!Q236</f>
        <v>0</v>
      </c>
      <c r="R236" s="220">
        <f t="shared" si="517"/>
        <v>0</v>
      </c>
      <c r="S236" s="102"/>
      <c r="T236" s="102"/>
      <c r="U236" s="102"/>
      <c r="V236" s="102"/>
      <c r="W236" s="102"/>
      <c r="X236" s="220">
        <f t="shared" si="518"/>
        <v>0</v>
      </c>
      <c r="Y236" s="275">
        <f>'NAW2 - Total - SSEH'!Y236</f>
        <v>0</v>
      </c>
      <c r="Z236" s="275">
        <f>'NAW2 - Total - SSEH'!Z236</f>
        <v>0</v>
      </c>
      <c r="AA236" s="275">
        <f>'NAW2 - Total - SSEH'!AA236</f>
        <v>0</v>
      </c>
      <c r="AB236" s="275">
        <f>'NAW2 - Total - SSEH'!AB236</f>
        <v>0</v>
      </c>
      <c r="AC236" s="275">
        <f>'NAW2 - Total - SSEH'!AC236</f>
        <v>0</v>
      </c>
      <c r="AD236" s="220">
        <f t="shared" si="519"/>
        <v>0</v>
      </c>
      <c r="AE236" s="102"/>
      <c r="AF236" s="102"/>
      <c r="AG236" s="102"/>
      <c r="AH236" s="102"/>
      <c r="AI236" s="102"/>
      <c r="AJ236" s="220">
        <f t="shared" si="520"/>
        <v>0</v>
      </c>
      <c r="AK236" s="275">
        <f>'NAW2 - Total - SSEH'!AK236</f>
        <v>0</v>
      </c>
      <c r="AL236" s="275">
        <f>'NAW2 - Total - SSEH'!AL236</f>
        <v>0</v>
      </c>
      <c r="AM236" s="275">
        <f>'NAW2 - Total - SSEH'!AM236</f>
        <v>0</v>
      </c>
      <c r="AN236" s="275">
        <f>'NAW2 - Total - SSEH'!AN236</f>
        <v>0</v>
      </c>
      <c r="AO236" s="275">
        <f>'NAW2 - Total - SSEH'!AO236</f>
        <v>0</v>
      </c>
      <c r="AP236" s="220">
        <f t="shared" si="521"/>
        <v>0</v>
      </c>
    </row>
    <row r="237" spans="1:44" ht="25.5" customHeight="1" thickBot="1">
      <c r="A237" s="13"/>
      <c r="B237" s="251"/>
      <c r="C237" s="329"/>
      <c r="D237" s="330"/>
      <c r="E237" s="102"/>
      <c r="F237" s="223"/>
      <c r="G237" s="224">
        <f>SUM(G233:G236)</f>
        <v>356.65930000000003</v>
      </c>
      <c r="H237" s="225">
        <f t="shared" ref="H237:K237" si="522">SUM(H233:H236)</f>
        <v>1.155</v>
      </c>
      <c r="I237" s="225">
        <f t="shared" si="522"/>
        <v>94.0017</v>
      </c>
      <c r="J237" s="225">
        <f t="shared" si="522"/>
        <v>0</v>
      </c>
      <c r="K237" s="225">
        <f t="shared" si="522"/>
        <v>2.8540000000000001</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339.50930000000005</v>
      </c>
      <c r="Z237" s="225">
        <f t="shared" ref="Z237:AC237" si="525">SUM(Z233:Z236)</f>
        <v>18.305</v>
      </c>
      <c r="AA237" s="225">
        <f t="shared" si="525"/>
        <v>3.6216999999999997</v>
      </c>
      <c r="AB237" s="225">
        <f t="shared" si="525"/>
        <v>90.38000000000001</v>
      </c>
      <c r="AC237" s="225">
        <f t="shared" si="525"/>
        <v>2.8540000000000001</v>
      </c>
      <c r="AD237" s="150"/>
      <c r="AE237" s="224">
        <f>SUM(AE233:AE236)</f>
        <v>0</v>
      </c>
      <c r="AF237" s="225">
        <f t="shared" ref="AF237:AI237" si="526">SUM(AF233:AF236)</f>
        <v>0</v>
      </c>
      <c r="AG237" s="225">
        <f t="shared" si="526"/>
        <v>0</v>
      </c>
      <c r="AH237" s="225">
        <f t="shared" si="526"/>
        <v>0</v>
      </c>
      <c r="AI237" s="225">
        <f t="shared" si="526"/>
        <v>0</v>
      </c>
      <c r="AJ237" s="150"/>
      <c r="AK237" s="224">
        <f>SUM(AK233:AK236)</f>
        <v>290.96529999999996</v>
      </c>
      <c r="AL237" s="225">
        <f t="shared" ref="AL237:AO237" si="527">SUM(AL233:AL236)</f>
        <v>65.694000000000003</v>
      </c>
      <c r="AM237" s="225">
        <f t="shared" si="527"/>
        <v>1.49</v>
      </c>
      <c r="AN237" s="225">
        <f t="shared" si="527"/>
        <v>19.8017</v>
      </c>
      <c r="AO237" s="225">
        <f t="shared" si="527"/>
        <v>76.718999999999994</v>
      </c>
      <c r="AP237" s="150"/>
    </row>
    <row r="238" spans="1:44" ht="25.5" customHeight="1">
      <c r="A238" s="13"/>
      <c r="B238" s="23" t="s">
        <v>13</v>
      </c>
      <c r="C238" s="282"/>
      <c r="D238" s="283"/>
      <c r="E238" s="212"/>
      <c r="F238" s="213" t="s">
        <v>78</v>
      </c>
      <c r="G238" s="275">
        <f>'NAW2 - Total - SSEH'!G238</f>
        <v>0</v>
      </c>
      <c r="H238" s="275">
        <f>'NAW2 - Total - SSEH'!H238</f>
        <v>0</v>
      </c>
      <c r="I238" s="275">
        <f>'NAW2 - Total - SSEH'!I238</f>
        <v>0</v>
      </c>
      <c r="J238" s="275">
        <f>'NAW2 - Total - SSEH'!J238</f>
        <v>0</v>
      </c>
      <c r="K238" s="275">
        <f>'NAW2 - Total - SSEH'!K238</f>
        <v>0</v>
      </c>
      <c r="L238" s="216">
        <f>SUM(G238:K238)</f>
        <v>0</v>
      </c>
      <c r="M238" s="275">
        <f>'NAW2 - Total - SSEH'!M238</f>
        <v>0</v>
      </c>
      <c r="N238" s="275">
        <f>'NAW2 - Total - SSEH'!N238</f>
        <v>0</v>
      </c>
      <c r="O238" s="275">
        <f>'NAW2 - Total - SSEH'!O238</f>
        <v>0</v>
      </c>
      <c r="P238" s="275">
        <f>'NAW2 - Total - SSEH'!P238</f>
        <v>0</v>
      </c>
      <c r="Q238" s="275">
        <f>'NAW2 - Total - SSEH'!Q238</f>
        <v>0</v>
      </c>
      <c r="R238" s="216">
        <f>SUM(M238:Q238)</f>
        <v>0</v>
      </c>
      <c r="S238" s="214"/>
      <c r="T238" s="215"/>
      <c r="U238" s="215"/>
      <c r="V238" s="215"/>
      <c r="W238" s="215"/>
      <c r="X238" s="216">
        <f>SUM(S238:W238)</f>
        <v>0</v>
      </c>
      <c r="Y238" s="276">
        <f>'NAW2 - Total - SSEH'!Y238</f>
        <v>0</v>
      </c>
      <c r="Z238" s="276">
        <f>'NAW2 - Total - SSEH'!Z238</f>
        <v>0</v>
      </c>
      <c r="AA238" s="276">
        <f>'NAW2 - Total - SSEH'!AA238</f>
        <v>0</v>
      </c>
      <c r="AB238" s="276">
        <f>'NAW2 - Total - SSEH'!AB238</f>
        <v>0</v>
      </c>
      <c r="AC238" s="276">
        <f>'NAW2 - Total - SSEH'!AC238</f>
        <v>0</v>
      </c>
      <c r="AD238" s="216">
        <f>SUM(Y238:AC238)</f>
        <v>0</v>
      </c>
      <c r="AE238" s="214"/>
      <c r="AF238" s="215"/>
      <c r="AG238" s="215"/>
      <c r="AH238" s="215"/>
      <c r="AI238" s="215"/>
      <c r="AJ238" s="216">
        <f>SUM(AE238:AI238)</f>
        <v>0</v>
      </c>
      <c r="AK238" s="276">
        <f>'NAW2 - Total - SSEH'!AK238</f>
        <v>0</v>
      </c>
      <c r="AL238" s="276">
        <f>'NAW2 - Total - SSEH'!AL238</f>
        <v>0</v>
      </c>
      <c r="AM238" s="276">
        <f>'NAW2 - Total - SSEH'!AM238</f>
        <v>0</v>
      </c>
      <c r="AN238" s="276">
        <f>'NAW2 - Total - SSEH'!AN238</f>
        <v>0</v>
      </c>
      <c r="AO238" s="276">
        <f>'NAW2 - Total - SSEH'!AO238</f>
        <v>0</v>
      </c>
      <c r="AP238" s="216">
        <f>SUM(AK238:AO238)</f>
        <v>0</v>
      </c>
    </row>
    <row r="239" spans="1:44" ht="25.5" customHeight="1">
      <c r="A239" s="13"/>
      <c r="B239" s="22"/>
      <c r="C239" s="22"/>
      <c r="D239" s="104"/>
      <c r="E239" s="105"/>
      <c r="F239" s="219" t="s">
        <v>80</v>
      </c>
      <c r="G239" s="275">
        <f>'NAW2 - Total - SSEH'!G239</f>
        <v>0</v>
      </c>
      <c r="H239" s="275">
        <f>'NAW2 - Total - SSEH'!H239</f>
        <v>0</v>
      </c>
      <c r="I239" s="275">
        <f>'NAW2 - Total - SSEH'!I239</f>
        <v>0</v>
      </c>
      <c r="J239" s="275">
        <f>'NAW2 - Total - SSEH'!J239</f>
        <v>0</v>
      </c>
      <c r="K239" s="275">
        <f>'NAW2 - Total - SSEH'!K239</f>
        <v>0</v>
      </c>
      <c r="L239" s="220">
        <f t="shared" ref="L239:L241" si="528">SUM(G239:K239)</f>
        <v>0</v>
      </c>
      <c r="M239" s="275">
        <f>'NAW2 - Total - SSEH'!M239</f>
        <v>0</v>
      </c>
      <c r="N239" s="275">
        <f>'NAW2 - Total - SSEH'!N239</f>
        <v>0</v>
      </c>
      <c r="O239" s="275">
        <f>'NAW2 - Total - SSEH'!O239</f>
        <v>0</v>
      </c>
      <c r="P239" s="275">
        <f>'NAW2 - Total - SSEH'!P239</f>
        <v>0</v>
      </c>
      <c r="Q239" s="275">
        <f>'NAW2 - Total - SSEH'!Q239</f>
        <v>0</v>
      </c>
      <c r="R239" s="220">
        <f t="shared" ref="R239:R241" si="529">SUM(M239:Q239)</f>
        <v>0</v>
      </c>
      <c r="S239" s="102"/>
      <c r="T239" s="102"/>
      <c r="U239" s="102"/>
      <c r="V239" s="102"/>
      <c r="W239" s="102"/>
      <c r="X239" s="220">
        <f t="shared" ref="X239:X241" si="530">SUM(S239:W239)</f>
        <v>0</v>
      </c>
      <c r="Y239" s="275">
        <f>'NAW2 - Total - SSEH'!Y239</f>
        <v>0</v>
      </c>
      <c r="Z239" s="275">
        <f>'NAW2 - Total - SSEH'!Z239</f>
        <v>0</v>
      </c>
      <c r="AA239" s="275">
        <f>'NAW2 - Total - SSEH'!AA239</f>
        <v>0</v>
      </c>
      <c r="AB239" s="275">
        <f>'NAW2 - Total - SSEH'!AB239</f>
        <v>0</v>
      </c>
      <c r="AC239" s="275">
        <f>'NAW2 - Total - SSEH'!AC239</f>
        <v>0</v>
      </c>
      <c r="AD239" s="220">
        <f t="shared" ref="AD239:AD241" si="531">SUM(Y239:AC239)</f>
        <v>0</v>
      </c>
      <c r="AE239" s="102"/>
      <c r="AF239" s="102"/>
      <c r="AG239" s="102"/>
      <c r="AH239" s="102"/>
      <c r="AI239" s="102"/>
      <c r="AJ239" s="220">
        <f t="shared" ref="AJ239:AJ241" si="532">SUM(AE239:AI239)</f>
        <v>0</v>
      </c>
      <c r="AK239" s="275">
        <f>'NAW2 - Total - SSEH'!AK239</f>
        <v>0</v>
      </c>
      <c r="AL239" s="275">
        <f>'NAW2 - Total - SSEH'!AL239</f>
        <v>0</v>
      </c>
      <c r="AM239" s="275">
        <f>'NAW2 - Total - SSEH'!AM239</f>
        <v>0</v>
      </c>
      <c r="AN239" s="275">
        <f>'NAW2 - Total - SSEH'!AN239</f>
        <v>0</v>
      </c>
      <c r="AO239" s="275">
        <f>'NAW2 - Total - SSEH'!AO239</f>
        <v>0</v>
      </c>
      <c r="AP239" s="220">
        <f t="shared" ref="AP239:AP241" si="533">SUM(AK239:AO239)</f>
        <v>0</v>
      </c>
    </row>
    <row r="240" spans="1:44" ht="25.5" customHeight="1">
      <c r="A240" s="13"/>
      <c r="B240" s="22"/>
      <c r="C240" s="22"/>
      <c r="D240" s="104"/>
      <c r="E240" s="105"/>
      <c r="F240" s="219" t="s">
        <v>82</v>
      </c>
      <c r="G240" s="275">
        <f>'NAW2 - Total - SSEH'!G240</f>
        <v>0</v>
      </c>
      <c r="H240" s="275">
        <f>'NAW2 - Total - SSEH'!H240</f>
        <v>0</v>
      </c>
      <c r="I240" s="275">
        <f>'NAW2 - Total - SSEH'!I240</f>
        <v>0</v>
      </c>
      <c r="J240" s="275">
        <f>'NAW2 - Total - SSEH'!J240</f>
        <v>0</v>
      </c>
      <c r="K240" s="275">
        <f>'NAW2 - Total - SSEH'!K240</f>
        <v>0</v>
      </c>
      <c r="L240" s="220">
        <f t="shared" si="528"/>
        <v>0</v>
      </c>
      <c r="M240" s="275">
        <f>'NAW2 - Total - SSEH'!M240</f>
        <v>0</v>
      </c>
      <c r="N240" s="275">
        <f>'NAW2 - Total - SSEH'!N240</f>
        <v>0</v>
      </c>
      <c r="O240" s="275">
        <f>'NAW2 - Total - SSEH'!O240</f>
        <v>0</v>
      </c>
      <c r="P240" s="275">
        <f>'NAW2 - Total - SSEH'!P240</f>
        <v>0</v>
      </c>
      <c r="Q240" s="275">
        <f>'NAW2 - Total - SSEH'!Q240</f>
        <v>0</v>
      </c>
      <c r="R240" s="220">
        <f t="shared" si="529"/>
        <v>0</v>
      </c>
      <c r="S240" s="102"/>
      <c r="T240" s="102"/>
      <c r="U240" s="102"/>
      <c r="V240" s="102"/>
      <c r="W240" s="102"/>
      <c r="X240" s="220">
        <f t="shared" si="530"/>
        <v>0</v>
      </c>
      <c r="Y240" s="275">
        <f>'NAW2 - Total - SSEH'!Y240</f>
        <v>0</v>
      </c>
      <c r="Z240" s="275">
        <f>'NAW2 - Total - SSEH'!Z240</f>
        <v>0</v>
      </c>
      <c r="AA240" s="275">
        <f>'NAW2 - Total - SSEH'!AA240</f>
        <v>0</v>
      </c>
      <c r="AB240" s="275">
        <f>'NAW2 - Total - SSEH'!AB240</f>
        <v>0</v>
      </c>
      <c r="AC240" s="275">
        <f>'NAW2 - Total - SSEH'!AC240</f>
        <v>0</v>
      </c>
      <c r="AD240" s="220">
        <f t="shared" si="531"/>
        <v>0</v>
      </c>
      <c r="AE240" s="102"/>
      <c r="AF240" s="102"/>
      <c r="AG240" s="102"/>
      <c r="AH240" s="102"/>
      <c r="AI240" s="102"/>
      <c r="AJ240" s="220">
        <f t="shared" si="532"/>
        <v>0</v>
      </c>
      <c r="AK240" s="275">
        <f>'NAW2 - Total - SSEH'!AK240</f>
        <v>0</v>
      </c>
      <c r="AL240" s="275">
        <f>'NAW2 - Total - SSEH'!AL240</f>
        <v>0</v>
      </c>
      <c r="AM240" s="275">
        <f>'NAW2 - Total - SSEH'!AM240</f>
        <v>0</v>
      </c>
      <c r="AN240" s="275">
        <f>'NAW2 - Total - SSEH'!AN240</f>
        <v>0</v>
      </c>
      <c r="AO240" s="275">
        <f>'NAW2 - Total - SSEH'!AO240</f>
        <v>0</v>
      </c>
      <c r="AP240" s="220">
        <f t="shared" si="533"/>
        <v>0</v>
      </c>
    </row>
    <row r="241" spans="1:42" ht="25.5" customHeight="1">
      <c r="A241" s="13"/>
      <c r="B241" s="22"/>
      <c r="C241" s="22"/>
      <c r="D241" s="104"/>
      <c r="E241" s="105"/>
      <c r="F241" s="219" t="s">
        <v>83</v>
      </c>
      <c r="G241" s="275">
        <f>'NAW2 - Total - SSEH'!G241</f>
        <v>0</v>
      </c>
      <c r="H241" s="275">
        <f>'NAW2 - Total - SSEH'!H241</f>
        <v>0</v>
      </c>
      <c r="I241" s="275">
        <f>'NAW2 - Total - SSEH'!I241</f>
        <v>0</v>
      </c>
      <c r="J241" s="275">
        <f>'NAW2 - Total - SSEH'!J241</f>
        <v>0</v>
      </c>
      <c r="K241" s="275">
        <f>'NAW2 - Total - SSEH'!K241</f>
        <v>0</v>
      </c>
      <c r="L241" s="220">
        <f t="shared" si="528"/>
        <v>0</v>
      </c>
      <c r="M241" s="275">
        <f>'NAW2 - Total - SSEH'!M241</f>
        <v>0</v>
      </c>
      <c r="N241" s="275">
        <f>'NAW2 - Total - SSEH'!N241</f>
        <v>0</v>
      </c>
      <c r="O241" s="275">
        <f>'NAW2 - Total - SSEH'!O241</f>
        <v>0</v>
      </c>
      <c r="P241" s="275">
        <f>'NAW2 - Total - SSEH'!P241</f>
        <v>0</v>
      </c>
      <c r="Q241" s="275">
        <f>'NAW2 - Total - SSEH'!Q241</f>
        <v>0</v>
      </c>
      <c r="R241" s="220">
        <f t="shared" si="529"/>
        <v>0</v>
      </c>
      <c r="S241" s="102"/>
      <c r="T241" s="102"/>
      <c r="U241" s="102"/>
      <c r="V241" s="102"/>
      <c r="W241" s="102"/>
      <c r="X241" s="220">
        <f t="shared" si="530"/>
        <v>0</v>
      </c>
      <c r="Y241" s="275">
        <f>'NAW2 - Total - SSEH'!Y241</f>
        <v>0</v>
      </c>
      <c r="Z241" s="275">
        <f>'NAW2 - Total - SSEH'!Z241</f>
        <v>0</v>
      </c>
      <c r="AA241" s="275">
        <f>'NAW2 - Total - SSEH'!AA241</f>
        <v>0</v>
      </c>
      <c r="AB241" s="275">
        <f>'NAW2 - Total - SSEH'!AB241</f>
        <v>0</v>
      </c>
      <c r="AC241" s="275">
        <f>'NAW2 - Total - SSEH'!AC241</f>
        <v>0</v>
      </c>
      <c r="AD241" s="220">
        <f t="shared" si="531"/>
        <v>0</v>
      </c>
      <c r="AE241" s="102"/>
      <c r="AF241" s="102"/>
      <c r="AG241" s="102"/>
      <c r="AH241" s="102"/>
      <c r="AI241" s="102"/>
      <c r="AJ241" s="220">
        <f t="shared" si="532"/>
        <v>0</v>
      </c>
      <c r="AK241" s="275">
        <f>'NAW2 - Total - SSEH'!AK241</f>
        <v>0</v>
      </c>
      <c r="AL241" s="275">
        <f>'NAW2 - Total - SSEH'!AL241</f>
        <v>0</v>
      </c>
      <c r="AM241" s="275">
        <f>'NAW2 - Total - SSEH'!AM241</f>
        <v>0</v>
      </c>
      <c r="AN241" s="275">
        <f>'NAW2 - Total - SSEH'!AN241</f>
        <v>0</v>
      </c>
      <c r="AO241" s="275">
        <f>'NAW2 - Total - SSEH'!AO241</f>
        <v>0</v>
      </c>
      <c r="AP241" s="220">
        <f t="shared" si="533"/>
        <v>0</v>
      </c>
    </row>
    <row r="242" spans="1:42" ht="25.5" customHeight="1" thickBot="1">
      <c r="A242" s="13"/>
      <c r="B242" s="221"/>
      <c r="C242" s="329"/>
      <c r="D242" s="330"/>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3" t="s">
        <v>13</v>
      </c>
      <c r="C243" s="282"/>
      <c r="D243" s="283"/>
      <c r="E243" s="212"/>
      <c r="F243" s="213" t="s">
        <v>78</v>
      </c>
      <c r="G243" s="275">
        <f>'NAW2 - Total - SSEH'!G243</f>
        <v>0</v>
      </c>
      <c r="H243" s="275">
        <f>'NAW2 - Total - SSEH'!H243</f>
        <v>0</v>
      </c>
      <c r="I243" s="275">
        <f>'NAW2 - Total - SSEH'!I243</f>
        <v>0</v>
      </c>
      <c r="J243" s="275">
        <f>'NAW2 - Total - SSEH'!J243</f>
        <v>0</v>
      </c>
      <c r="K243" s="275">
        <f>'NAW2 - Total - SSEH'!K243</f>
        <v>0</v>
      </c>
      <c r="L243" s="216">
        <f>SUM(G243:K243)</f>
        <v>0</v>
      </c>
      <c r="M243" s="275">
        <f>'NAW2 - Total - SSEH'!M243</f>
        <v>0</v>
      </c>
      <c r="N243" s="275">
        <f>'NAW2 - Total - SSEH'!N243</f>
        <v>0</v>
      </c>
      <c r="O243" s="275">
        <f>'NAW2 - Total - SSEH'!O243</f>
        <v>0</v>
      </c>
      <c r="P243" s="275">
        <f>'NAW2 - Total - SSEH'!P243</f>
        <v>0</v>
      </c>
      <c r="Q243" s="275">
        <f>'NAW2 - Total - SSEH'!Q243</f>
        <v>0</v>
      </c>
      <c r="R243" s="216">
        <f>SUM(M243:Q243)</f>
        <v>0</v>
      </c>
      <c r="S243" s="214"/>
      <c r="T243" s="215"/>
      <c r="U243" s="215"/>
      <c r="V243" s="215"/>
      <c r="W243" s="215"/>
      <c r="X243" s="216">
        <f>SUM(S243:W243)</f>
        <v>0</v>
      </c>
      <c r="Y243" s="276">
        <f>'NAW2 - Total - SSEH'!Y243</f>
        <v>0</v>
      </c>
      <c r="Z243" s="276">
        <f>'NAW2 - Total - SSEH'!Z243</f>
        <v>0</v>
      </c>
      <c r="AA243" s="276">
        <f>'NAW2 - Total - SSEH'!AA243</f>
        <v>0</v>
      </c>
      <c r="AB243" s="276">
        <f>'NAW2 - Total - SSEH'!AB243</f>
        <v>0</v>
      </c>
      <c r="AC243" s="276">
        <f>'NAW2 - Total - SSEH'!AC243</f>
        <v>0</v>
      </c>
      <c r="AD243" s="216">
        <f>SUM(Y243:AC243)</f>
        <v>0</v>
      </c>
      <c r="AE243" s="214"/>
      <c r="AF243" s="215"/>
      <c r="AG243" s="215"/>
      <c r="AH243" s="215"/>
      <c r="AI243" s="215"/>
      <c r="AJ243" s="216">
        <f>SUM(AE243:AI243)</f>
        <v>0</v>
      </c>
      <c r="AK243" s="276">
        <f>'NAW2 - Total - SSEH'!AK243</f>
        <v>0</v>
      </c>
      <c r="AL243" s="276">
        <f>'NAW2 - Total - SSEH'!AL243</f>
        <v>0</v>
      </c>
      <c r="AM243" s="276">
        <f>'NAW2 - Total - SSEH'!AM243</f>
        <v>0</v>
      </c>
      <c r="AN243" s="276">
        <f>'NAW2 - Total - SSEH'!AN243</f>
        <v>0</v>
      </c>
      <c r="AO243" s="276">
        <f>'NAW2 - Total - SSEH'!AO243</f>
        <v>0</v>
      </c>
      <c r="AP243" s="216">
        <f>SUM(AK243:AO243)</f>
        <v>0</v>
      </c>
    </row>
    <row r="244" spans="1:42" ht="25.5" customHeight="1">
      <c r="A244" s="13"/>
      <c r="B244" s="22"/>
      <c r="C244" s="22"/>
      <c r="D244" s="104"/>
      <c r="E244" s="105"/>
      <c r="F244" s="219" t="s">
        <v>80</v>
      </c>
      <c r="G244" s="275">
        <f>'NAW2 - Total - SSEH'!G244</f>
        <v>0</v>
      </c>
      <c r="H244" s="275">
        <f>'NAW2 - Total - SSEH'!H244</f>
        <v>0</v>
      </c>
      <c r="I244" s="275">
        <f>'NAW2 - Total - SSEH'!I244</f>
        <v>0</v>
      </c>
      <c r="J244" s="275">
        <f>'NAW2 - Total - SSEH'!J244</f>
        <v>0</v>
      </c>
      <c r="K244" s="275">
        <f>'NAW2 - Total - SSEH'!K244</f>
        <v>0</v>
      </c>
      <c r="L244" s="220">
        <f t="shared" ref="L244:L246" si="540">SUM(G244:K244)</f>
        <v>0</v>
      </c>
      <c r="M244" s="275">
        <f>'NAW2 - Total - SSEH'!M244</f>
        <v>0</v>
      </c>
      <c r="N244" s="275">
        <f>'NAW2 - Total - SSEH'!N244</f>
        <v>0</v>
      </c>
      <c r="O244" s="275">
        <f>'NAW2 - Total - SSEH'!O244</f>
        <v>0</v>
      </c>
      <c r="P244" s="275">
        <f>'NAW2 - Total - SSEH'!P244</f>
        <v>0</v>
      </c>
      <c r="Q244" s="275">
        <f>'NAW2 - Total - SSEH'!Q244</f>
        <v>0</v>
      </c>
      <c r="R244" s="220">
        <f t="shared" ref="R244:R246" si="541">SUM(M244:Q244)</f>
        <v>0</v>
      </c>
      <c r="S244" s="102"/>
      <c r="T244" s="102"/>
      <c r="U244" s="102"/>
      <c r="V244" s="102"/>
      <c r="W244" s="102"/>
      <c r="X244" s="220">
        <f t="shared" ref="X244:X246" si="542">SUM(S244:W244)</f>
        <v>0</v>
      </c>
      <c r="Y244" s="275">
        <f>'NAW2 - Total - SSEH'!Y244</f>
        <v>0</v>
      </c>
      <c r="Z244" s="275">
        <f>'NAW2 - Total - SSEH'!Z244</f>
        <v>0</v>
      </c>
      <c r="AA244" s="275">
        <f>'NAW2 - Total - SSEH'!AA244</f>
        <v>0</v>
      </c>
      <c r="AB244" s="275">
        <f>'NAW2 - Total - SSEH'!AB244</f>
        <v>0</v>
      </c>
      <c r="AC244" s="275">
        <f>'NAW2 - Total - SSEH'!AC244</f>
        <v>0</v>
      </c>
      <c r="AD244" s="220">
        <f t="shared" ref="AD244:AD246" si="543">SUM(Y244:AC244)</f>
        <v>0</v>
      </c>
      <c r="AE244" s="102"/>
      <c r="AF244" s="102"/>
      <c r="AG244" s="102"/>
      <c r="AH244" s="102"/>
      <c r="AI244" s="102"/>
      <c r="AJ244" s="220">
        <f t="shared" ref="AJ244:AJ246" si="544">SUM(AE244:AI244)</f>
        <v>0</v>
      </c>
      <c r="AK244" s="275">
        <f>'NAW2 - Total - SSEH'!AK244</f>
        <v>0</v>
      </c>
      <c r="AL244" s="275">
        <f>'NAW2 - Total - SSEH'!AL244</f>
        <v>0</v>
      </c>
      <c r="AM244" s="275">
        <f>'NAW2 - Total - SSEH'!AM244</f>
        <v>0</v>
      </c>
      <c r="AN244" s="275">
        <f>'NAW2 - Total - SSEH'!AN244</f>
        <v>0</v>
      </c>
      <c r="AO244" s="275">
        <f>'NAW2 - Total - SSEH'!AO244</f>
        <v>0</v>
      </c>
      <c r="AP244" s="220">
        <f t="shared" ref="AP244:AP246" si="545">SUM(AK244:AO244)</f>
        <v>0</v>
      </c>
    </row>
    <row r="245" spans="1:42" ht="25.5" customHeight="1">
      <c r="A245" s="13"/>
      <c r="B245" s="22"/>
      <c r="C245" s="22"/>
      <c r="D245" s="104"/>
      <c r="E245" s="105"/>
      <c r="F245" s="219" t="s">
        <v>82</v>
      </c>
      <c r="G245" s="275">
        <f>'NAW2 - Total - SSEH'!G245</f>
        <v>0</v>
      </c>
      <c r="H245" s="275">
        <f>'NAW2 - Total - SSEH'!H245</f>
        <v>0</v>
      </c>
      <c r="I245" s="275">
        <f>'NAW2 - Total - SSEH'!I245</f>
        <v>0</v>
      </c>
      <c r="J245" s="275">
        <f>'NAW2 - Total - SSEH'!J245</f>
        <v>0</v>
      </c>
      <c r="K245" s="275">
        <f>'NAW2 - Total - SSEH'!K245</f>
        <v>0</v>
      </c>
      <c r="L245" s="220">
        <f t="shared" si="540"/>
        <v>0</v>
      </c>
      <c r="M245" s="275">
        <f>'NAW2 - Total - SSEH'!M245</f>
        <v>0</v>
      </c>
      <c r="N245" s="275">
        <f>'NAW2 - Total - SSEH'!N245</f>
        <v>0</v>
      </c>
      <c r="O245" s="275">
        <f>'NAW2 - Total - SSEH'!O245</f>
        <v>0</v>
      </c>
      <c r="P245" s="275">
        <f>'NAW2 - Total - SSEH'!P245</f>
        <v>0</v>
      </c>
      <c r="Q245" s="275">
        <f>'NAW2 - Total - SSEH'!Q245</f>
        <v>0</v>
      </c>
      <c r="R245" s="220">
        <f t="shared" si="541"/>
        <v>0</v>
      </c>
      <c r="S245" s="102"/>
      <c r="T245" s="102"/>
      <c r="U245" s="102"/>
      <c r="V245" s="102"/>
      <c r="W245" s="102"/>
      <c r="X245" s="220">
        <f t="shared" si="542"/>
        <v>0</v>
      </c>
      <c r="Y245" s="275">
        <f>'NAW2 - Total - SSEH'!Y245</f>
        <v>0</v>
      </c>
      <c r="Z245" s="275">
        <f>'NAW2 - Total - SSEH'!Z245</f>
        <v>0</v>
      </c>
      <c r="AA245" s="275">
        <f>'NAW2 - Total - SSEH'!AA245</f>
        <v>0</v>
      </c>
      <c r="AB245" s="275">
        <f>'NAW2 - Total - SSEH'!AB245</f>
        <v>0</v>
      </c>
      <c r="AC245" s="275">
        <f>'NAW2 - Total - SSEH'!AC245</f>
        <v>0</v>
      </c>
      <c r="AD245" s="220">
        <f t="shared" si="543"/>
        <v>0</v>
      </c>
      <c r="AE245" s="102"/>
      <c r="AF245" s="102"/>
      <c r="AG245" s="102"/>
      <c r="AH245" s="102"/>
      <c r="AI245" s="102"/>
      <c r="AJ245" s="220">
        <f t="shared" si="544"/>
        <v>0</v>
      </c>
      <c r="AK245" s="275">
        <f>'NAW2 - Total - SSEH'!AK245</f>
        <v>0</v>
      </c>
      <c r="AL245" s="275">
        <f>'NAW2 - Total - SSEH'!AL245</f>
        <v>0</v>
      </c>
      <c r="AM245" s="275">
        <f>'NAW2 - Total - SSEH'!AM245</f>
        <v>0</v>
      </c>
      <c r="AN245" s="275">
        <f>'NAW2 - Total - SSEH'!AN245</f>
        <v>0</v>
      </c>
      <c r="AO245" s="275">
        <f>'NAW2 - Total - SSEH'!AO245</f>
        <v>0</v>
      </c>
      <c r="AP245" s="220">
        <f t="shared" si="545"/>
        <v>0</v>
      </c>
    </row>
    <row r="246" spans="1:42" ht="25.5" customHeight="1">
      <c r="A246" s="13"/>
      <c r="B246" s="22"/>
      <c r="C246" s="22"/>
      <c r="D246" s="104"/>
      <c r="E246" s="105"/>
      <c r="F246" s="219" t="s">
        <v>83</v>
      </c>
      <c r="G246" s="275">
        <f>'NAW2 - Total - SSEH'!G246</f>
        <v>0</v>
      </c>
      <c r="H246" s="275">
        <f>'NAW2 - Total - SSEH'!H246</f>
        <v>0</v>
      </c>
      <c r="I246" s="275">
        <f>'NAW2 - Total - SSEH'!I246</f>
        <v>0</v>
      </c>
      <c r="J246" s="275">
        <f>'NAW2 - Total - SSEH'!J246</f>
        <v>0</v>
      </c>
      <c r="K246" s="275">
        <f>'NAW2 - Total - SSEH'!K246</f>
        <v>0</v>
      </c>
      <c r="L246" s="220">
        <f t="shared" si="540"/>
        <v>0</v>
      </c>
      <c r="M246" s="275">
        <f>'NAW2 - Total - SSEH'!M246</f>
        <v>0</v>
      </c>
      <c r="N246" s="275">
        <f>'NAW2 - Total - SSEH'!N246</f>
        <v>0</v>
      </c>
      <c r="O246" s="275">
        <f>'NAW2 - Total - SSEH'!O246</f>
        <v>0</v>
      </c>
      <c r="P246" s="275">
        <f>'NAW2 - Total - SSEH'!P246</f>
        <v>0</v>
      </c>
      <c r="Q246" s="275">
        <f>'NAW2 - Total - SSEH'!Q246</f>
        <v>0</v>
      </c>
      <c r="R246" s="220">
        <f t="shared" si="541"/>
        <v>0</v>
      </c>
      <c r="S246" s="102"/>
      <c r="T246" s="102"/>
      <c r="U246" s="102"/>
      <c r="V246" s="102"/>
      <c r="W246" s="102"/>
      <c r="X246" s="220">
        <f t="shared" si="542"/>
        <v>0</v>
      </c>
      <c r="Y246" s="275">
        <f>'NAW2 - Total - SSEH'!Y246</f>
        <v>0</v>
      </c>
      <c r="Z246" s="275">
        <f>'NAW2 - Total - SSEH'!Z246</f>
        <v>0</v>
      </c>
      <c r="AA246" s="275">
        <f>'NAW2 - Total - SSEH'!AA246</f>
        <v>0</v>
      </c>
      <c r="AB246" s="275">
        <f>'NAW2 - Total - SSEH'!AB246</f>
        <v>0</v>
      </c>
      <c r="AC246" s="275">
        <f>'NAW2 - Total - SSEH'!AC246</f>
        <v>0</v>
      </c>
      <c r="AD246" s="220">
        <f t="shared" si="543"/>
        <v>0</v>
      </c>
      <c r="AE246" s="102"/>
      <c r="AF246" s="102"/>
      <c r="AG246" s="102"/>
      <c r="AH246" s="102"/>
      <c r="AI246" s="102"/>
      <c r="AJ246" s="220">
        <f t="shared" si="544"/>
        <v>0</v>
      </c>
      <c r="AK246" s="275">
        <f>'NAW2 - Total - SSEH'!AK246</f>
        <v>0</v>
      </c>
      <c r="AL246" s="275">
        <f>'NAW2 - Total - SSEH'!AL246</f>
        <v>0</v>
      </c>
      <c r="AM246" s="275">
        <f>'NAW2 - Total - SSEH'!AM246</f>
        <v>0</v>
      </c>
      <c r="AN246" s="275">
        <f>'NAW2 - Total - SSEH'!AN246</f>
        <v>0</v>
      </c>
      <c r="AO246" s="275">
        <f>'NAW2 - Total - SSEH'!AO246</f>
        <v>0</v>
      </c>
      <c r="AP246" s="220">
        <f t="shared" si="545"/>
        <v>0</v>
      </c>
    </row>
    <row r="247" spans="1:42" ht="25.5" customHeight="1" thickBot="1">
      <c r="A247" s="13"/>
      <c r="B247" s="221"/>
      <c r="C247" s="329"/>
      <c r="D247" s="330"/>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3" t="s">
        <v>13</v>
      </c>
      <c r="C248" s="282"/>
      <c r="D248" s="283"/>
      <c r="E248" s="212"/>
      <c r="F248" s="213" t="s">
        <v>78</v>
      </c>
      <c r="G248" s="275">
        <f>'NAW2 - Total - SSEH'!G248</f>
        <v>0</v>
      </c>
      <c r="H248" s="275">
        <f>'NAW2 - Total - SSEH'!H248</f>
        <v>0</v>
      </c>
      <c r="I248" s="275">
        <f>'NAW2 - Total - SSEH'!I248</f>
        <v>0</v>
      </c>
      <c r="J248" s="275">
        <f>'NAW2 - Total - SSEH'!J248</f>
        <v>0</v>
      </c>
      <c r="K248" s="275">
        <f>'NAW2 - Total - SSEH'!K248</f>
        <v>0</v>
      </c>
      <c r="L248" s="216">
        <f>SUM(G248:K248)</f>
        <v>0</v>
      </c>
      <c r="M248" s="275">
        <f>'NAW2 - Total - SSEH'!M248</f>
        <v>0</v>
      </c>
      <c r="N248" s="275">
        <f>'NAW2 - Total - SSEH'!N248</f>
        <v>0</v>
      </c>
      <c r="O248" s="275">
        <f>'NAW2 - Total - SSEH'!O248</f>
        <v>0</v>
      </c>
      <c r="P248" s="275">
        <f>'NAW2 - Total - SSEH'!P248</f>
        <v>0</v>
      </c>
      <c r="Q248" s="275">
        <f>'NAW2 - Total - SSEH'!Q248</f>
        <v>0</v>
      </c>
      <c r="R248" s="216">
        <f>SUM(M248:Q248)</f>
        <v>0</v>
      </c>
      <c r="S248" s="214"/>
      <c r="T248" s="215"/>
      <c r="U248" s="215"/>
      <c r="V248" s="215"/>
      <c r="W248" s="215"/>
      <c r="X248" s="216">
        <f>SUM(S248:W248)</f>
        <v>0</v>
      </c>
      <c r="Y248" s="276">
        <f>'NAW2 - Total - SSEH'!Y248</f>
        <v>0</v>
      </c>
      <c r="Z248" s="276">
        <f>'NAW2 - Total - SSEH'!Z248</f>
        <v>0</v>
      </c>
      <c r="AA248" s="276">
        <f>'NAW2 - Total - SSEH'!AA248</f>
        <v>0</v>
      </c>
      <c r="AB248" s="276">
        <f>'NAW2 - Total - SSEH'!AB248</f>
        <v>0</v>
      </c>
      <c r="AC248" s="276">
        <f>'NAW2 - Total - SSEH'!AC248</f>
        <v>0</v>
      </c>
      <c r="AD248" s="216">
        <f>SUM(Y248:AC248)</f>
        <v>0</v>
      </c>
      <c r="AE248" s="214"/>
      <c r="AF248" s="215"/>
      <c r="AG248" s="215"/>
      <c r="AH248" s="215"/>
      <c r="AI248" s="215"/>
      <c r="AJ248" s="216">
        <f>SUM(AE248:AI248)</f>
        <v>0</v>
      </c>
      <c r="AK248" s="276">
        <f>'NAW2 - Total - SSEH'!AK248</f>
        <v>0</v>
      </c>
      <c r="AL248" s="276">
        <f>'NAW2 - Total - SSEH'!AL248</f>
        <v>0</v>
      </c>
      <c r="AM248" s="276">
        <f>'NAW2 - Total - SSEH'!AM248</f>
        <v>0</v>
      </c>
      <c r="AN248" s="276">
        <f>'NAW2 - Total - SSEH'!AN248</f>
        <v>0</v>
      </c>
      <c r="AO248" s="276">
        <f>'NAW2 - Total - SSEH'!AO248</f>
        <v>0</v>
      </c>
      <c r="AP248" s="216">
        <f>SUM(AK248:AO248)</f>
        <v>0</v>
      </c>
    </row>
    <row r="249" spans="1:42" ht="25.5" customHeight="1">
      <c r="A249" s="13"/>
      <c r="B249" s="22"/>
      <c r="C249" s="22"/>
      <c r="D249" s="104"/>
      <c r="E249" s="105"/>
      <c r="F249" s="219" t="s">
        <v>80</v>
      </c>
      <c r="G249" s="275">
        <f>'NAW2 - Total - SSEH'!G249</f>
        <v>0</v>
      </c>
      <c r="H249" s="275">
        <f>'NAW2 - Total - SSEH'!H249</f>
        <v>0</v>
      </c>
      <c r="I249" s="275">
        <f>'NAW2 - Total - SSEH'!I249</f>
        <v>0</v>
      </c>
      <c r="J249" s="275">
        <f>'NAW2 - Total - SSEH'!J249</f>
        <v>0</v>
      </c>
      <c r="K249" s="275">
        <f>'NAW2 - Total - SSEH'!K249</f>
        <v>0</v>
      </c>
      <c r="L249" s="220">
        <f t="shared" ref="L249:L251" si="552">SUM(G249:K249)</f>
        <v>0</v>
      </c>
      <c r="M249" s="275">
        <f>'NAW2 - Total - SSEH'!M249</f>
        <v>0</v>
      </c>
      <c r="N249" s="275">
        <f>'NAW2 - Total - SSEH'!N249</f>
        <v>0</v>
      </c>
      <c r="O249" s="275">
        <f>'NAW2 - Total - SSEH'!O249</f>
        <v>0</v>
      </c>
      <c r="P249" s="275">
        <f>'NAW2 - Total - SSEH'!P249</f>
        <v>0</v>
      </c>
      <c r="Q249" s="275">
        <f>'NAW2 - Total - SSEH'!Q249</f>
        <v>0</v>
      </c>
      <c r="R249" s="220">
        <f t="shared" ref="R249:R251" si="553">SUM(M249:Q249)</f>
        <v>0</v>
      </c>
      <c r="S249" s="102"/>
      <c r="T249" s="102"/>
      <c r="U249" s="102"/>
      <c r="V249" s="102"/>
      <c r="W249" s="102"/>
      <c r="X249" s="220">
        <f t="shared" ref="X249:X251" si="554">SUM(S249:W249)</f>
        <v>0</v>
      </c>
      <c r="Y249" s="275">
        <f>'NAW2 - Total - SSEH'!Y249</f>
        <v>0</v>
      </c>
      <c r="Z249" s="275">
        <f>'NAW2 - Total - SSEH'!Z249</f>
        <v>0</v>
      </c>
      <c r="AA249" s="275">
        <f>'NAW2 - Total - SSEH'!AA249</f>
        <v>0</v>
      </c>
      <c r="AB249" s="275">
        <f>'NAW2 - Total - SSEH'!AB249</f>
        <v>0</v>
      </c>
      <c r="AC249" s="275">
        <f>'NAW2 - Total - SSEH'!AC249</f>
        <v>0</v>
      </c>
      <c r="AD249" s="220">
        <f t="shared" ref="AD249:AD251" si="555">SUM(Y249:AC249)</f>
        <v>0</v>
      </c>
      <c r="AE249" s="102"/>
      <c r="AF249" s="102"/>
      <c r="AG249" s="102"/>
      <c r="AH249" s="102"/>
      <c r="AI249" s="102"/>
      <c r="AJ249" s="220">
        <f t="shared" ref="AJ249:AJ251" si="556">SUM(AE249:AI249)</f>
        <v>0</v>
      </c>
      <c r="AK249" s="275">
        <f>'NAW2 - Total - SSEH'!AK249</f>
        <v>0</v>
      </c>
      <c r="AL249" s="275">
        <f>'NAW2 - Total - SSEH'!AL249</f>
        <v>0</v>
      </c>
      <c r="AM249" s="275">
        <f>'NAW2 - Total - SSEH'!AM249</f>
        <v>0</v>
      </c>
      <c r="AN249" s="275">
        <f>'NAW2 - Total - SSEH'!AN249</f>
        <v>0</v>
      </c>
      <c r="AO249" s="275">
        <f>'NAW2 - Total - SSEH'!AO249</f>
        <v>0</v>
      </c>
      <c r="AP249" s="220">
        <f t="shared" ref="AP249:AP251" si="557">SUM(AK249:AO249)</f>
        <v>0</v>
      </c>
    </row>
    <row r="250" spans="1:42" ht="25.5" customHeight="1">
      <c r="A250" s="13"/>
      <c r="B250" s="22"/>
      <c r="C250" s="22"/>
      <c r="D250" s="104"/>
      <c r="E250" s="105"/>
      <c r="F250" s="219" t="s">
        <v>82</v>
      </c>
      <c r="G250" s="275">
        <f>'NAW2 - Total - SSEH'!G250</f>
        <v>0</v>
      </c>
      <c r="H250" s="275">
        <f>'NAW2 - Total - SSEH'!H250</f>
        <v>0</v>
      </c>
      <c r="I250" s="275">
        <f>'NAW2 - Total - SSEH'!I250</f>
        <v>0</v>
      </c>
      <c r="J250" s="275">
        <f>'NAW2 - Total - SSEH'!J250</f>
        <v>0</v>
      </c>
      <c r="K250" s="275">
        <f>'NAW2 - Total - SSEH'!K250</f>
        <v>0</v>
      </c>
      <c r="L250" s="220">
        <f t="shared" si="552"/>
        <v>0</v>
      </c>
      <c r="M250" s="275">
        <f>'NAW2 - Total - SSEH'!M250</f>
        <v>0</v>
      </c>
      <c r="N250" s="275">
        <f>'NAW2 - Total - SSEH'!N250</f>
        <v>0</v>
      </c>
      <c r="O250" s="275">
        <f>'NAW2 - Total - SSEH'!O250</f>
        <v>0</v>
      </c>
      <c r="P250" s="275">
        <f>'NAW2 - Total - SSEH'!P250</f>
        <v>0</v>
      </c>
      <c r="Q250" s="275">
        <f>'NAW2 - Total - SSEH'!Q250</f>
        <v>0</v>
      </c>
      <c r="R250" s="220">
        <f t="shared" si="553"/>
        <v>0</v>
      </c>
      <c r="S250" s="102"/>
      <c r="T250" s="102"/>
      <c r="U250" s="102"/>
      <c r="V250" s="102"/>
      <c r="W250" s="102"/>
      <c r="X250" s="220">
        <f t="shared" si="554"/>
        <v>0</v>
      </c>
      <c r="Y250" s="275">
        <f>'NAW2 - Total - SSEH'!Y250</f>
        <v>0</v>
      </c>
      <c r="Z250" s="275">
        <f>'NAW2 - Total - SSEH'!Z250</f>
        <v>0</v>
      </c>
      <c r="AA250" s="275">
        <f>'NAW2 - Total - SSEH'!AA250</f>
        <v>0</v>
      </c>
      <c r="AB250" s="275">
        <f>'NAW2 - Total - SSEH'!AB250</f>
        <v>0</v>
      </c>
      <c r="AC250" s="275">
        <f>'NAW2 - Total - SSEH'!AC250</f>
        <v>0</v>
      </c>
      <c r="AD250" s="220">
        <f t="shared" si="555"/>
        <v>0</v>
      </c>
      <c r="AE250" s="102"/>
      <c r="AF250" s="102"/>
      <c r="AG250" s="102"/>
      <c r="AH250" s="102"/>
      <c r="AI250" s="102"/>
      <c r="AJ250" s="220">
        <f t="shared" si="556"/>
        <v>0</v>
      </c>
      <c r="AK250" s="275">
        <f>'NAW2 - Total - SSEH'!AK250</f>
        <v>0</v>
      </c>
      <c r="AL250" s="275">
        <f>'NAW2 - Total - SSEH'!AL250</f>
        <v>0</v>
      </c>
      <c r="AM250" s="275">
        <f>'NAW2 - Total - SSEH'!AM250</f>
        <v>0</v>
      </c>
      <c r="AN250" s="275">
        <f>'NAW2 - Total - SSEH'!AN250</f>
        <v>0</v>
      </c>
      <c r="AO250" s="275">
        <f>'NAW2 - Total - SSEH'!AO250</f>
        <v>0</v>
      </c>
      <c r="AP250" s="220">
        <f t="shared" si="557"/>
        <v>0</v>
      </c>
    </row>
    <row r="251" spans="1:42" ht="25.5" customHeight="1">
      <c r="A251" s="13"/>
      <c r="B251" s="22"/>
      <c r="C251" s="22"/>
      <c r="D251" s="104"/>
      <c r="E251" s="105"/>
      <c r="F251" s="219" t="s">
        <v>83</v>
      </c>
      <c r="G251" s="275">
        <f>'NAW2 - Total - SSEH'!G251</f>
        <v>0</v>
      </c>
      <c r="H251" s="275">
        <f>'NAW2 - Total - SSEH'!H251</f>
        <v>0</v>
      </c>
      <c r="I251" s="275">
        <f>'NAW2 - Total - SSEH'!I251</f>
        <v>0</v>
      </c>
      <c r="J251" s="275">
        <f>'NAW2 - Total - SSEH'!J251</f>
        <v>0</v>
      </c>
      <c r="K251" s="275">
        <f>'NAW2 - Total - SSEH'!K251</f>
        <v>0</v>
      </c>
      <c r="L251" s="220">
        <f t="shared" si="552"/>
        <v>0</v>
      </c>
      <c r="M251" s="275">
        <f>'NAW2 - Total - SSEH'!M251</f>
        <v>0</v>
      </c>
      <c r="N251" s="275">
        <f>'NAW2 - Total - SSEH'!N251</f>
        <v>0</v>
      </c>
      <c r="O251" s="275">
        <f>'NAW2 - Total - SSEH'!O251</f>
        <v>0</v>
      </c>
      <c r="P251" s="275">
        <f>'NAW2 - Total - SSEH'!P251</f>
        <v>0</v>
      </c>
      <c r="Q251" s="275">
        <f>'NAW2 - Total - SSEH'!Q251</f>
        <v>0</v>
      </c>
      <c r="R251" s="220">
        <f t="shared" si="553"/>
        <v>0</v>
      </c>
      <c r="S251" s="102"/>
      <c r="T251" s="102"/>
      <c r="U251" s="102"/>
      <c r="V251" s="102"/>
      <c r="W251" s="102"/>
      <c r="X251" s="220">
        <f t="shared" si="554"/>
        <v>0</v>
      </c>
      <c r="Y251" s="275">
        <f>'NAW2 - Total - SSEH'!Y251</f>
        <v>0</v>
      </c>
      <c r="Z251" s="275">
        <f>'NAW2 - Total - SSEH'!Z251</f>
        <v>0</v>
      </c>
      <c r="AA251" s="275">
        <f>'NAW2 - Total - SSEH'!AA251</f>
        <v>0</v>
      </c>
      <c r="AB251" s="275">
        <f>'NAW2 - Total - SSEH'!AB251</f>
        <v>0</v>
      </c>
      <c r="AC251" s="275">
        <f>'NAW2 - Total - SSEH'!AC251</f>
        <v>0</v>
      </c>
      <c r="AD251" s="220">
        <f t="shared" si="555"/>
        <v>0</v>
      </c>
      <c r="AE251" s="102"/>
      <c r="AF251" s="102"/>
      <c r="AG251" s="102"/>
      <c r="AH251" s="102"/>
      <c r="AI251" s="102"/>
      <c r="AJ251" s="220">
        <f t="shared" si="556"/>
        <v>0</v>
      </c>
      <c r="AK251" s="275">
        <f>'NAW2 - Total - SSEH'!AK251</f>
        <v>0</v>
      </c>
      <c r="AL251" s="275">
        <f>'NAW2 - Total - SSEH'!AL251</f>
        <v>0</v>
      </c>
      <c r="AM251" s="275">
        <f>'NAW2 - Total - SSEH'!AM251</f>
        <v>0</v>
      </c>
      <c r="AN251" s="275">
        <f>'NAW2 - Total - SSEH'!AN251</f>
        <v>0</v>
      </c>
      <c r="AO251" s="275">
        <f>'NAW2 - Total - SSEH'!AO251</f>
        <v>0</v>
      </c>
      <c r="AP251" s="220">
        <f t="shared" si="557"/>
        <v>0</v>
      </c>
    </row>
    <row r="252" spans="1:42" ht="25.5" customHeight="1" thickBot="1">
      <c r="A252" s="13"/>
      <c r="B252" s="221"/>
      <c r="C252" s="329"/>
      <c r="D252" s="330"/>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3" t="s">
        <v>13</v>
      </c>
      <c r="C253" s="282"/>
      <c r="D253" s="283"/>
      <c r="E253" s="212"/>
      <c r="F253" s="213" t="s">
        <v>78</v>
      </c>
      <c r="G253" s="275">
        <f>'NAW2 - Total - SSEH'!G253</f>
        <v>0</v>
      </c>
      <c r="H253" s="275">
        <f>'NAW2 - Total - SSEH'!H253</f>
        <v>0</v>
      </c>
      <c r="I253" s="275">
        <f>'NAW2 - Total - SSEH'!I253</f>
        <v>0</v>
      </c>
      <c r="J253" s="275">
        <f>'NAW2 - Total - SSEH'!J253</f>
        <v>0</v>
      </c>
      <c r="K253" s="275">
        <f>'NAW2 - Total - SSEH'!K253</f>
        <v>0</v>
      </c>
      <c r="L253" s="216">
        <f>SUM(G253:K253)</f>
        <v>0</v>
      </c>
      <c r="M253" s="275">
        <f>'NAW2 - Total - SSEH'!M253</f>
        <v>0</v>
      </c>
      <c r="N253" s="275">
        <f>'NAW2 - Total - SSEH'!N253</f>
        <v>0</v>
      </c>
      <c r="O253" s="275">
        <f>'NAW2 - Total - SSEH'!O253</f>
        <v>0</v>
      </c>
      <c r="P253" s="275">
        <f>'NAW2 - Total - SSEH'!P253</f>
        <v>0</v>
      </c>
      <c r="Q253" s="275">
        <f>'NAW2 - Total - SSEH'!Q253</f>
        <v>0</v>
      </c>
      <c r="R253" s="216">
        <f>SUM(M253:Q253)</f>
        <v>0</v>
      </c>
      <c r="S253" s="214"/>
      <c r="T253" s="215"/>
      <c r="U253" s="215"/>
      <c r="V253" s="215"/>
      <c r="W253" s="215"/>
      <c r="X253" s="216">
        <f>SUM(S253:W253)</f>
        <v>0</v>
      </c>
      <c r="Y253" s="276">
        <f>'NAW2 - Total - SSEH'!Y253</f>
        <v>0</v>
      </c>
      <c r="Z253" s="276">
        <f>'NAW2 - Total - SSEH'!Z253</f>
        <v>0</v>
      </c>
      <c r="AA253" s="276">
        <f>'NAW2 - Total - SSEH'!AA253</f>
        <v>0</v>
      </c>
      <c r="AB253" s="276">
        <f>'NAW2 - Total - SSEH'!AB253</f>
        <v>0</v>
      </c>
      <c r="AC253" s="276">
        <f>'NAW2 - Total - SSEH'!AC253</f>
        <v>0</v>
      </c>
      <c r="AD253" s="216">
        <f>SUM(Y253:AC253)</f>
        <v>0</v>
      </c>
      <c r="AE253" s="214"/>
      <c r="AF253" s="215"/>
      <c r="AG253" s="215"/>
      <c r="AH253" s="215"/>
      <c r="AI253" s="215"/>
      <c r="AJ253" s="216">
        <f>SUM(AE253:AI253)</f>
        <v>0</v>
      </c>
      <c r="AK253" s="276">
        <f>'NAW2 - Total - SSEH'!AK253</f>
        <v>0</v>
      </c>
      <c r="AL253" s="276">
        <f>'NAW2 - Total - SSEH'!AL253</f>
        <v>0</v>
      </c>
      <c r="AM253" s="276">
        <f>'NAW2 - Total - SSEH'!AM253</f>
        <v>0</v>
      </c>
      <c r="AN253" s="276">
        <f>'NAW2 - Total - SSEH'!AN253</f>
        <v>0</v>
      </c>
      <c r="AO253" s="276">
        <f>'NAW2 - Total - SSEH'!AO253</f>
        <v>0</v>
      </c>
      <c r="AP253" s="216">
        <f>SUM(AK253:AO253)</f>
        <v>0</v>
      </c>
    </row>
    <row r="254" spans="1:42" ht="25.5" customHeight="1">
      <c r="A254" s="13"/>
      <c r="B254" s="22"/>
      <c r="C254" s="22"/>
      <c r="D254" s="104"/>
      <c r="E254" s="105"/>
      <c r="F254" s="219" t="s">
        <v>80</v>
      </c>
      <c r="G254" s="275">
        <f>'NAW2 - Total - SSEH'!G254</f>
        <v>0</v>
      </c>
      <c r="H254" s="275">
        <f>'NAW2 - Total - SSEH'!H254</f>
        <v>0</v>
      </c>
      <c r="I254" s="275">
        <f>'NAW2 - Total - SSEH'!I254</f>
        <v>0</v>
      </c>
      <c r="J254" s="275">
        <f>'NAW2 - Total - SSEH'!J254</f>
        <v>0</v>
      </c>
      <c r="K254" s="275">
        <f>'NAW2 - Total - SSEH'!K254</f>
        <v>0</v>
      </c>
      <c r="L254" s="220">
        <f t="shared" ref="L254:L256" si="564">SUM(G254:K254)</f>
        <v>0</v>
      </c>
      <c r="M254" s="275">
        <f>'NAW2 - Total - SSEH'!M254</f>
        <v>0</v>
      </c>
      <c r="N254" s="275">
        <f>'NAW2 - Total - SSEH'!N254</f>
        <v>0</v>
      </c>
      <c r="O254" s="275">
        <f>'NAW2 - Total - SSEH'!O254</f>
        <v>0</v>
      </c>
      <c r="P254" s="275">
        <f>'NAW2 - Total - SSEH'!P254</f>
        <v>0</v>
      </c>
      <c r="Q254" s="275">
        <f>'NAW2 - Total - SSEH'!Q254</f>
        <v>0</v>
      </c>
      <c r="R254" s="220">
        <f t="shared" ref="R254:R256" si="565">SUM(M254:Q254)</f>
        <v>0</v>
      </c>
      <c r="S254" s="102"/>
      <c r="T254" s="102"/>
      <c r="U254" s="102"/>
      <c r="V254" s="102"/>
      <c r="W254" s="102"/>
      <c r="X254" s="220">
        <f t="shared" ref="X254:X256" si="566">SUM(S254:W254)</f>
        <v>0</v>
      </c>
      <c r="Y254" s="275">
        <f>'NAW2 - Total - SSEH'!Y254</f>
        <v>0</v>
      </c>
      <c r="Z254" s="275">
        <f>'NAW2 - Total - SSEH'!Z254</f>
        <v>0</v>
      </c>
      <c r="AA254" s="275">
        <f>'NAW2 - Total - SSEH'!AA254</f>
        <v>0</v>
      </c>
      <c r="AB254" s="275">
        <f>'NAW2 - Total - SSEH'!AB254</f>
        <v>0</v>
      </c>
      <c r="AC254" s="275">
        <f>'NAW2 - Total - SSEH'!AC254</f>
        <v>0</v>
      </c>
      <c r="AD254" s="220">
        <f t="shared" ref="AD254:AD256" si="567">SUM(Y254:AC254)</f>
        <v>0</v>
      </c>
      <c r="AE254" s="102"/>
      <c r="AF254" s="102"/>
      <c r="AG254" s="102"/>
      <c r="AH254" s="102"/>
      <c r="AI254" s="102"/>
      <c r="AJ254" s="220">
        <f t="shared" ref="AJ254:AJ256" si="568">SUM(AE254:AI254)</f>
        <v>0</v>
      </c>
      <c r="AK254" s="275">
        <f>'NAW2 - Total - SSEH'!AK254</f>
        <v>0</v>
      </c>
      <c r="AL254" s="275">
        <f>'NAW2 - Total - SSEH'!AL254</f>
        <v>0</v>
      </c>
      <c r="AM254" s="275">
        <f>'NAW2 - Total - SSEH'!AM254</f>
        <v>0</v>
      </c>
      <c r="AN254" s="275">
        <f>'NAW2 - Total - SSEH'!AN254</f>
        <v>0</v>
      </c>
      <c r="AO254" s="275">
        <f>'NAW2 - Total - SSEH'!AO254</f>
        <v>0</v>
      </c>
      <c r="AP254" s="220">
        <f t="shared" ref="AP254:AP256" si="569">SUM(AK254:AO254)</f>
        <v>0</v>
      </c>
    </row>
    <row r="255" spans="1:42" ht="25.5" customHeight="1">
      <c r="A255" s="13"/>
      <c r="B255" s="22"/>
      <c r="C255" s="22"/>
      <c r="D255" s="104"/>
      <c r="E255" s="105"/>
      <c r="F255" s="219" t="s">
        <v>82</v>
      </c>
      <c r="G255" s="275">
        <f>'NAW2 - Total - SSEH'!G255</f>
        <v>0</v>
      </c>
      <c r="H255" s="275">
        <f>'NAW2 - Total - SSEH'!H255</f>
        <v>0</v>
      </c>
      <c r="I255" s="275">
        <f>'NAW2 - Total - SSEH'!I255</f>
        <v>0</v>
      </c>
      <c r="J255" s="275">
        <f>'NAW2 - Total - SSEH'!J255</f>
        <v>0</v>
      </c>
      <c r="K255" s="275">
        <f>'NAW2 - Total - SSEH'!K255</f>
        <v>0</v>
      </c>
      <c r="L255" s="220">
        <f t="shared" si="564"/>
        <v>0</v>
      </c>
      <c r="M255" s="275">
        <f>'NAW2 - Total - SSEH'!M255</f>
        <v>0</v>
      </c>
      <c r="N255" s="275">
        <f>'NAW2 - Total - SSEH'!N255</f>
        <v>0</v>
      </c>
      <c r="O255" s="275">
        <f>'NAW2 - Total - SSEH'!O255</f>
        <v>0</v>
      </c>
      <c r="P255" s="275">
        <f>'NAW2 - Total - SSEH'!P255</f>
        <v>0</v>
      </c>
      <c r="Q255" s="275">
        <f>'NAW2 - Total - SSEH'!Q255</f>
        <v>0</v>
      </c>
      <c r="R255" s="220">
        <f t="shared" si="565"/>
        <v>0</v>
      </c>
      <c r="S255" s="102"/>
      <c r="T255" s="102"/>
      <c r="U255" s="102"/>
      <c r="V255" s="102"/>
      <c r="W255" s="102"/>
      <c r="X255" s="220">
        <f t="shared" si="566"/>
        <v>0</v>
      </c>
      <c r="Y255" s="275">
        <f>'NAW2 - Total - SSEH'!Y255</f>
        <v>0</v>
      </c>
      <c r="Z255" s="275">
        <f>'NAW2 - Total - SSEH'!Z255</f>
        <v>0</v>
      </c>
      <c r="AA255" s="275">
        <f>'NAW2 - Total - SSEH'!AA255</f>
        <v>0</v>
      </c>
      <c r="AB255" s="275">
        <f>'NAW2 - Total - SSEH'!AB255</f>
        <v>0</v>
      </c>
      <c r="AC255" s="275">
        <f>'NAW2 - Total - SSEH'!AC255</f>
        <v>0</v>
      </c>
      <c r="AD255" s="220">
        <f t="shared" si="567"/>
        <v>0</v>
      </c>
      <c r="AE255" s="102"/>
      <c r="AF255" s="102"/>
      <c r="AG255" s="102"/>
      <c r="AH255" s="102"/>
      <c r="AI255" s="102"/>
      <c r="AJ255" s="220">
        <f t="shared" si="568"/>
        <v>0</v>
      </c>
      <c r="AK255" s="275">
        <f>'NAW2 - Total - SSEH'!AK255</f>
        <v>0</v>
      </c>
      <c r="AL255" s="275">
        <f>'NAW2 - Total - SSEH'!AL255</f>
        <v>0</v>
      </c>
      <c r="AM255" s="275">
        <f>'NAW2 - Total - SSEH'!AM255</f>
        <v>0</v>
      </c>
      <c r="AN255" s="275">
        <f>'NAW2 - Total - SSEH'!AN255</f>
        <v>0</v>
      </c>
      <c r="AO255" s="275">
        <f>'NAW2 - Total - SSEH'!AO255</f>
        <v>0</v>
      </c>
      <c r="AP255" s="220">
        <f t="shared" si="569"/>
        <v>0</v>
      </c>
    </row>
    <row r="256" spans="1:42" ht="25.5" customHeight="1">
      <c r="A256" s="13"/>
      <c r="B256" s="22"/>
      <c r="C256" s="22"/>
      <c r="D256" s="104"/>
      <c r="E256" s="105"/>
      <c r="F256" s="219" t="s">
        <v>83</v>
      </c>
      <c r="G256" s="275">
        <f>'NAW2 - Total - SSEH'!G256</f>
        <v>0</v>
      </c>
      <c r="H256" s="275">
        <f>'NAW2 - Total - SSEH'!H256</f>
        <v>0</v>
      </c>
      <c r="I256" s="275">
        <f>'NAW2 - Total - SSEH'!I256</f>
        <v>0</v>
      </c>
      <c r="J256" s="275">
        <f>'NAW2 - Total - SSEH'!J256</f>
        <v>0</v>
      </c>
      <c r="K256" s="275">
        <f>'NAW2 - Total - SSEH'!K256</f>
        <v>0</v>
      </c>
      <c r="L256" s="220">
        <f t="shared" si="564"/>
        <v>0</v>
      </c>
      <c r="M256" s="275">
        <f>'NAW2 - Total - SSEH'!M256</f>
        <v>0</v>
      </c>
      <c r="N256" s="275">
        <f>'NAW2 - Total - SSEH'!N256</f>
        <v>0</v>
      </c>
      <c r="O256" s="275">
        <f>'NAW2 - Total - SSEH'!O256</f>
        <v>0</v>
      </c>
      <c r="P256" s="275">
        <f>'NAW2 - Total - SSEH'!P256</f>
        <v>0</v>
      </c>
      <c r="Q256" s="275">
        <f>'NAW2 - Total - SSEH'!Q256</f>
        <v>0</v>
      </c>
      <c r="R256" s="220">
        <f t="shared" si="565"/>
        <v>0</v>
      </c>
      <c r="S256" s="102"/>
      <c r="T256" s="102"/>
      <c r="U256" s="102"/>
      <c r="V256" s="102"/>
      <c r="W256" s="102"/>
      <c r="X256" s="220">
        <f t="shared" si="566"/>
        <v>0</v>
      </c>
      <c r="Y256" s="275">
        <f>'NAW2 - Total - SSEH'!Y256</f>
        <v>0</v>
      </c>
      <c r="Z256" s="275">
        <f>'NAW2 - Total - SSEH'!Z256</f>
        <v>0</v>
      </c>
      <c r="AA256" s="275">
        <f>'NAW2 - Total - SSEH'!AA256</f>
        <v>0</v>
      </c>
      <c r="AB256" s="275">
        <f>'NAW2 - Total - SSEH'!AB256</f>
        <v>0</v>
      </c>
      <c r="AC256" s="275">
        <f>'NAW2 - Total - SSEH'!AC256</f>
        <v>0</v>
      </c>
      <c r="AD256" s="220">
        <f t="shared" si="567"/>
        <v>0</v>
      </c>
      <c r="AE256" s="102"/>
      <c r="AF256" s="102"/>
      <c r="AG256" s="102"/>
      <c r="AH256" s="102"/>
      <c r="AI256" s="102"/>
      <c r="AJ256" s="220">
        <f t="shared" si="568"/>
        <v>0</v>
      </c>
      <c r="AK256" s="275">
        <f>'NAW2 - Total - SSEH'!AK256</f>
        <v>0</v>
      </c>
      <c r="AL256" s="275">
        <f>'NAW2 - Total - SSEH'!AL256</f>
        <v>0</v>
      </c>
      <c r="AM256" s="275">
        <f>'NAW2 - Total - SSEH'!AM256</f>
        <v>0</v>
      </c>
      <c r="AN256" s="275">
        <f>'NAW2 - Total - SSEH'!AN256</f>
        <v>0</v>
      </c>
      <c r="AO256" s="275">
        <f>'NAW2 - Total - SSEH'!AO256</f>
        <v>0</v>
      </c>
      <c r="AP256" s="220">
        <f t="shared" si="569"/>
        <v>0</v>
      </c>
    </row>
    <row r="257" spans="1:44" ht="25.5" customHeight="1" thickBot="1">
      <c r="A257" s="13"/>
      <c r="B257" s="221"/>
      <c r="C257" s="329"/>
      <c r="D257" s="330"/>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3" t="s">
        <v>13</v>
      </c>
      <c r="C258" s="282"/>
      <c r="D258" s="283"/>
      <c r="E258" s="212"/>
      <c r="F258" s="213" t="s">
        <v>78</v>
      </c>
      <c r="G258" s="278">
        <f>'NAW2 - Total - SSEH'!G258</f>
        <v>0</v>
      </c>
      <c r="H258" s="278">
        <f>'NAW2 - Total - SSEH'!H258</f>
        <v>0</v>
      </c>
      <c r="I258" s="278">
        <f>'NAW2 - Total - SSEH'!I258</f>
        <v>0</v>
      </c>
      <c r="J258" s="278">
        <f>'NAW2 - Total - SSEH'!J258</f>
        <v>0</v>
      </c>
      <c r="K258" s="278">
        <f>'NAW2 - Total - SSEH'!K258</f>
        <v>0</v>
      </c>
      <c r="L258" s="216">
        <f>SUM(G258:K258)</f>
        <v>0</v>
      </c>
      <c r="M258" s="278">
        <f>'NAW2 - Total - SSEH'!M258</f>
        <v>0</v>
      </c>
      <c r="N258" s="278">
        <f>'NAW2 - Total - SSEH'!N258</f>
        <v>0</v>
      </c>
      <c r="O258" s="278">
        <f>'NAW2 - Total - SSEH'!O258</f>
        <v>0</v>
      </c>
      <c r="P258" s="278">
        <f>'NAW2 - Total - SSEH'!P258</f>
        <v>0</v>
      </c>
      <c r="Q258" s="278">
        <f>'NAW2 - Total - SSEH'!Q258</f>
        <v>0</v>
      </c>
      <c r="R258" s="216">
        <f>SUM(M258:Q258)</f>
        <v>0</v>
      </c>
      <c r="S258" s="214"/>
      <c r="T258" s="215"/>
      <c r="U258" s="215"/>
      <c r="V258" s="215"/>
      <c r="W258" s="215"/>
      <c r="X258" s="216">
        <f>SUM(S258:W258)</f>
        <v>0</v>
      </c>
      <c r="Y258" s="278">
        <f>'NAW2 - Total - SSEH'!Y258</f>
        <v>0</v>
      </c>
      <c r="Z258" s="278">
        <f>'NAW2 - Total - SSEH'!Z258</f>
        <v>0</v>
      </c>
      <c r="AA258" s="278">
        <f>'NAW2 - Total - SSEH'!AA258</f>
        <v>0</v>
      </c>
      <c r="AB258" s="278">
        <f>'NAW2 - Total - SSEH'!AB258</f>
        <v>0</v>
      </c>
      <c r="AC258" s="278">
        <f>'NAW2 - Total - SSEH'!AC258</f>
        <v>0</v>
      </c>
      <c r="AD258" s="216">
        <f>SUM(Y258:AC258)</f>
        <v>0</v>
      </c>
      <c r="AE258" s="214"/>
      <c r="AF258" s="215"/>
      <c r="AG258" s="215"/>
      <c r="AH258" s="215"/>
      <c r="AI258" s="215"/>
      <c r="AJ258" s="216">
        <f>SUM(AE258:AI258)</f>
        <v>0</v>
      </c>
      <c r="AK258" s="278">
        <f>'NAW2 - Total - SSEH'!AK258</f>
        <v>0</v>
      </c>
      <c r="AL258" s="278">
        <f>'NAW2 - Total - SSEH'!AL258</f>
        <v>0</v>
      </c>
      <c r="AM258" s="278">
        <f>'NAW2 - Total - SSEH'!AM258</f>
        <v>0</v>
      </c>
      <c r="AN258" s="278">
        <f>'NAW2 - Total - SSEH'!AN258</f>
        <v>0</v>
      </c>
      <c r="AO258" s="278">
        <f>'NAW2 - Total - SSEH'!AO258</f>
        <v>0</v>
      </c>
      <c r="AP258" s="216">
        <f>SUM(AK258:AO258)</f>
        <v>0</v>
      </c>
    </row>
    <row r="259" spans="1:44" ht="25.5" customHeight="1">
      <c r="A259" s="13"/>
      <c r="B259" s="22"/>
      <c r="C259" s="22"/>
      <c r="D259" s="104"/>
      <c r="E259" s="105"/>
      <c r="F259" s="219" t="s">
        <v>80</v>
      </c>
      <c r="G259" s="275">
        <f>'NAW2 - Total - SSEH'!G259</f>
        <v>0</v>
      </c>
      <c r="H259" s="275">
        <f>'NAW2 - Total - SSEH'!H259</f>
        <v>0</v>
      </c>
      <c r="I259" s="275">
        <f>'NAW2 - Total - SSEH'!I259</f>
        <v>0</v>
      </c>
      <c r="J259" s="275">
        <f>'NAW2 - Total - SSEH'!J259</f>
        <v>0</v>
      </c>
      <c r="K259" s="275">
        <f>'NAW2 - Total - SSEH'!K259</f>
        <v>0</v>
      </c>
      <c r="L259" s="220">
        <f t="shared" ref="L259:L261" si="576">SUM(G259:K259)</f>
        <v>0</v>
      </c>
      <c r="M259" s="275">
        <f>'NAW2 - Total - SSEH'!M259</f>
        <v>0</v>
      </c>
      <c r="N259" s="275">
        <f>'NAW2 - Total - SSEH'!N259</f>
        <v>0</v>
      </c>
      <c r="O259" s="275">
        <f>'NAW2 - Total - SSEH'!O259</f>
        <v>0</v>
      </c>
      <c r="P259" s="275">
        <f>'NAW2 - Total - SSEH'!P259</f>
        <v>0</v>
      </c>
      <c r="Q259" s="275">
        <f>'NAW2 - Total - SSEH'!Q259</f>
        <v>0</v>
      </c>
      <c r="R259" s="220">
        <f t="shared" ref="R259:R261" si="577">SUM(M259:Q259)</f>
        <v>0</v>
      </c>
      <c r="S259" s="102"/>
      <c r="T259" s="102"/>
      <c r="U259" s="102"/>
      <c r="V259" s="102"/>
      <c r="W259" s="102"/>
      <c r="X259" s="220">
        <f t="shared" ref="X259:X261" si="578">SUM(S259:W259)</f>
        <v>0</v>
      </c>
      <c r="Y259" s="275">
        <f>'NAW2 - Total - SSEH'!Y259</f>
        <v>0</v>
      </c>
      <c r="Z259" s="275">
        <f>'NAW2 - Total - SSEH'!Z259</f>
        <v>0</v>
      </c>
      <c r="AA259" s="275">
        <f>'NAW2 - Total - SSEH'!AA259</f>
        <v>0</v>
      </c>
      <c r="AB259" s="275">
        <f>'NAW2 - Total - SSEH'!AB259</f>
        <v>0</v>
      </c>
      <c r="AC259" s="275">
        <f>'NAW2 - Total - SSEH'!AC259</f>
        <v>0</v>
      </c>
      <c r="AD259" s="220">
        <f t="shared" ref="AD259:AD261" si="579">SUM(Y259:AC259)</f>
        <v>0</v>
      </c>
      <c r="AE259" s="102"/>
      <c r="AF259" s="102"/>
      <c r="AG259" s="102"/>
      <c r="AH259" s="102"/>
      <c r="AI259" s="102"/>
      <c r="AJ259" s="220">
        <f t="shared" ref="AJ259:AJ261" si="580">SUM(AE259:AI259)</f>
        <v>0</v>
      </c>
      <c r="AK259" s="275">
        <f>'NAW2 - Total - SSEH'!AK259</f>
        <v>0</v>
      </c>
      <c r="AL259" s="275">
        <f>'NAW2 - Total - SSEH'!AL259</f>
        <v>0</v>
      </c>
      <c r="AM259" s="275">
        <f>'NAW2 - Total - SSEH'!AM259</f>
        <v>0</v>
      </c>
      <c r="AN259" s="275">
        <f>'NAW2 - Total - SSEH'!AN259</f>
        <v>0</v>
      </c>
      <c r="AO259" s="275">
        <f>'NAW2 - Total - SSEH'!AO259</f>
        <v>0</v>
      </c>
      <c r="AP259" s="220">
        <f t="shared" ref="AP259:AP261" si="581">SUM(AK259:AO259)</f>
        <v>0</v>
      </c>
    </row>
    <row r="260" spans="1:44" ht="25.5" customHeight="1">
      <c r="A260" s="13"/>
      <c r="B260" s="22"/>
      <c r="C260" s="22"/>
      <c r="D260" s="104"/>
      <c r="E260" s="105"/>
      <c r="F260" s="219" t="s">
        <v>82</v>
      </c>
      <c r="G260" s="275">
        <f>'NAW2 - Total - SSEH'!G260</f>
        <v>0</v>
      </c>
      <c r="H260" s="275">
        <f>'NAW2 - Total - SSEH'!H260</f>
        <v>0</v>
      </c>
      <c r="I260" s="275">
        <f>'NAW2 - Total - SSEH'!I260</f>
        <v>0</v>
      </c>
      <c r="J260" s="275">
        <f>'NAW2 - Total - SSEH'!J260</f>
        <v>0</v>
      </c>
      <c r="K260" s="275">
        <f>'NAW2 - Total - SSEH'!K260</f>
        <v>0</v>
      </c>
      <c r="L260" s="220">
        <f t="shared" si="576"/>
        <v>0</v>
      </c>
      <c r="M260" s="275">
        <f>'NAW2 - Total - SSEH'!M260</f>
        <v>0</v>
      </c>
      <c r="N260" s="275">
        <f>'NAW2 - Total - SSEH'!N260</f>
        <v>0</v>
      </c>
      <c r="O260" s="275">
        <f>'NAW2 - Total - SSEH'!O260</f>
        <v>0</v>
      </c>
      <c r="P260" s="275">
        <f>'NAW2 - Total - SSEH'!P260</f>
        <v>0</v>
      </c>
      <c r="Q260" s="275">
        <f>'NAW2 - Total - SSEH'!Q260</f>
        <v>0</v>
      </c>
      <c r="R260" s="220">
        <f t="shared" si="577"/>
        <v>0</v>
      </c>
      <c r="S260" s="102"/>
      <c r="T260" s="102"/>
      <c r="U260" s="102"/>
      <c r="V260" s="102"/>
      <c r="W260" s="102"/>
      <c r="X260" s="220">
        <f t="shared" si="578"/>
        <v>0</v>
      </c>
      <c r="Y260" s="275">
        <f>'NAW2 - Total - SSEH'!Y260</f>
        <v>0</v>
      </c>
      <c r="Z260" s="275">
        <f>'NAW2 - Total - SSEH'!Z260</f>
        <v>0</v>
      </c>
      <c r="AA260" s="275">
        <f>'NAW2 - Total - SSEH'!AA260</f>
        <v>0</v>
      </c>
      <c r="AB260" s="275">
        <f>'NAW2 - Total - SSEH'!AB260</f>
        <v>0</v>
      </c>
      <c r="AC260" s="275">
        <f>'NAW2 - Total - SSEH'!AC260</f>
        <v>0</v>
      </c>
      <c r="AD260" s="220">
        <f t="shared" si="579"/>
        <v>0</v>
      </c>
      <c r="AE260" s="102"/>
      <c r="AF260" s="102"/>
      <c r="AG260" s="102"/>
      <c r="AH260" s="102"/>
      <c r="AI260" s="102"/>
      <c r="AJ260" s="220">
        <f t="shared" si="580"/>
        <v>0</v>
      </c>
      <c r="AK260" s="275">
        <f>'NAW2 - Total - SSEH'!AK260</f>
        <v>0</v>
      </c>
      <c r="AL260" s="275">
        <f>'NAW2 - Total - SSEH'!AL260</f>
        <v>0</v>
      </c>
      <c r="AM260" s="275">
        <f>'NAW2 - Total - SSEH'!AM260</f>
        <v>0</v>
      </c>
      <c r="AN260" s="275">
        <f>'NAW2 - Total - SSEH'!AN260</f>
        <v>0</v>
      </c>
      <c r="AO260" s="275">
        <f>'NAW2 - Total - SSEH'!AO260</f>
        <v>0</v>
      </c>
      <c r="AP260" s="220">
        <f t="shared" si="581"/>
        <v>0</v>
      </c>
    </row>
    <row r="261" spans="1:44" ht="25.5" customHeight="1">
      <c r="A261" s="13"/>
      <c r="B261" s="22"/>
      <c r="C261" s="22"/>
      <c r="D261" s="104"/>
      <c r="E261" s="105"/>
      <c r="F261" s="219" t="s">
        <v>83</v>
      </c>
      <c r="G261" s="275">
        <f>'NAW2 - Total - SSEH'!G261</f>
        <v>0</v>
      </c>
      <c r="H261" s="275">
        <f>'NAW2 - Total - SSEH'!H261</f>
        <v>0</v>
      </c>
      <c r="I261" s="275">
        <f>'NAW2 - Total - SSEH'!I261</f>
        <v>0</v>
      </c>
      <c r="J261" s="275">
        <f>'NAW2 - Total - SSEH'!J261</f>
        <v>0</v>
      </c>
      <c r="K261" s="275">
        <f>'NAW2 - Total - SSEH'!K261</f>
        <v>0</v>
      </c>
      <c r="L261" s="220">
        <f t="shared" si="576"/>
        <v>0</v>
      </c>
      <c r="M261" s="275">
        <f>'NAW2 - Total - SSEH'!M261</f>
        <v>0</v>
      </c>
      <c r="N261" s="275">
        <f>'NAW2 - Total - SSEH'!N261</f>
        <v>0</v>
      </c>
      <c r="O261" s="275">
        <f>'NAW2 - Total - SSEH'!O261</f>
        <v>0</v>
      </c>
      <c r="P261" s="275">
        <f>'NAW2 - Total - SSEH'!P261</f>
        <v>0</v>
      </c>
      <c r="Q261" s="275">
        <f>'NAW2 - Total - SSEH'!Q261</f>
        <v>0</v>
      </c>
      <c r="R261" s="220">
        <f t="shared" si="577"/>
        <v>0</v>
      </c>
      <c r="S261" s="102"/>
      <c r="T261" s="102"/>
      <c r="U261" s="102"/>
      <c r="V261" s="102"/>
      <c r="W261" s="102"/>
      <c r="X261" s="220">
        <f t="shared" si="578"/>
        <v>0</v>
      </c>
      <c r="Y261" s="275">
        <f>'NAW2 - Total - SSEH'!Y261</f>
        <v>0</v>
      </c>
      <c r="Z261" s="275">
        <f>'NAW2 - Total - SSEH'!Z261</f>
        <v>0</v>
      </c>
      <c r="AA261" s="275">
        <f>'NAW2 - Total - SSEH'!AA261</f>
        <v>0</v>
      </c>
      <c r="AB261" s="275">
        <f>'NAW2 - Total - SSEH'!AB261</f>
        <v>0</v>
      </c>
      <c r="AC261" s="275">
        <f>'NAW2 - Total - SSEH'!AC261</f>
        <v>0</v>
      </c>
      <c r="AD261" s="220">
        <f t="shared" si="579"/>
        <v>0</v>
      </c>
      <c r="AE261" s="102"/>
      <c r="AF261" s="102"/>
      <c r="AG261" s="102"/>
      <c r="AH261" s="102"/>
      <c r="AI261" s="102"/>
      <c r="AJ261" s="220">
        <f t="shared" si="580"/>
        <v>0</v>
      </c>
      <c r="AK261" s="275">
        <f>'NAW2 - Total - SSEH'!AK261</f>
        <v>0</v>
      </c>
      <c r="AL261" s="275">
        <f>'NAW2 - Total - SSEH'!AL261</f>
        <v>0</v>
      </c>
      <c r="AM261" s="275">
        <f>'NAW2 - Total - SSEH'!AM261</f>
        <v>0</v>
      </c>
      <c r="AN261" s="275">
        <f>'NAW2 - Total - SSEH'!AN261</f>
        <v>0</v>
      </c>
      <c r="AO261" s="275">
        <f>'NAW2 - Total - SSEH'!AO261</f>
        <v>0</v>
      </c>
      <c r="AP261" s="220">
        <f t="shared" si="581"/>
        <v>0</v>
      </c>
    </row>
    <row r="262" spans="1:44" ht="25.5" customHeight="1" thickBot="1">
      <c r="A262" s="13"/>
      <c r="B262" s="221"/>
      <c r="C262" s="329"/>
      <c r="D262" s="330"/>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292069.44329999998</v>
      </c>
      <c r="H266" s="225">
        <f t="shared" ref="H266:K266" si="588">H14+H19+H24+H56+H61+H66+H71+H76+H108+H113+H118+H123+H128+H133+H138+H143+H175+H180+H185+H190+H195+H200+H205+H237+H29+H34+H39+H44+H49+H81+H86+H91+H96+H101+H148+H153+H158+H163+H168+H210+H215+H220+H225+H230+H242+H247+H252+H257+H262</f>
        <v>61027.483999999997</v>
      </c>
      <c r="I266" s="225">
        <f t="shared" si="588"/>
        <v>136696.0097</v>
      </c>
      <c r="J266" s="225">
        <f t="shared" si="588"/>
        <v>1376</v>
      </c>
      <c r="K266" s="225">
        <f t="shared" si="588"/>
        <v>13362.686</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273307.5123</v>
      </c>
      <c r="Z266" s="225">
        <f t="shared" ref="Z266:AC266" si="591">Z14+Z19+Z24+Z56+Z61+Z66+Z71+Z76+Z108+Z113+Z118+Z123+Z128+Z133+Z138+Z143+Z175+Z180+Z185+Z190+Z195+Z200+Z205+Z237+Z29+Z34+Z39+Z44+Z49+Z81+Z86+Z91+Z96+Z101+Z148+Z153+Z158+Z163+Z168+Z210+Z215+Z220+Z225+Z230+Z242+Z247+Z252+Z257+Z262</f>
        <v>64030.086000000003</v>
      </c>
      <c r="AA266" s="225">
        <f t="shared" si="591"/>
        <v>152005.95869999999</v>
      </c>
      <c r="AB266" s="225">
        <f t="shared" si="591"/>
        <v>1388.38</v>
      </c>
      <c r="AC266" s="225">
        <f t="shared" si="591"/>
        <v>13799.686</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251293.9853</v>
      </c>
      <c r="AL266" s="225">
        <f t="shared" ref="AL266:AO266" si="593">AL14+AL19+AL24+AL56+AL61+AL66+AL71+AL76+AL108+AL113+AL118+AL123+AL128+AL133+AL138+AL143+AL175+AL180+AL185+AL190+AL195+AL200+AL205+AL237+AL29+AL34+AL39+AL44+AL49+AL81+AL86+AL91+AL96+AL101+AL148+AL153+AL158+AL163+AL168+AL210+AL215+AL220+AL225+AL230+AL242+AL247+AL252+AL257+AL262</f>
        <v>48526.458000000006</v>
      </c>
      <c r="AM266" s="225">
        <f t="shared" si="593"/>
        <v>47120.639999999999</v>
      </c>
      <c r="AN266" s="225">
        <f t="shared" si="593"/>
        <v>142693.98870000002</v>
      </c>
      <c r="AO266" s="225">
        <f t="shared" si="593"/>
        <v>14896.550999999999</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40" fitToPage="1">
      <pane xSplit="2" ySplit="8" topLeftCell="C9" activePane="bottomRight" state="frozen"/>
      <selection pane="bottomRight" activeCell="AI13" sqref="AI13"/>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40" fitToPage="1">
      <pane xSplit="2" ySplit="8" topLeftCell="C9" activePane="bottomRight" state="frozen"/>
      <selection pane="bottomRight" activeCell="AI13" sqref="AI13"/>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40" fitToPage="1">
      <pane xSplit="2" ySplit="8" topLeftCell="C9" activePane="bottomRight" state="frozen"/>
      <selection pane="bottomRight" activeCell="AI13" sqref="AI13"/>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40" fitToPage="1">
      <pane xSplit="2" ySplit="8" topLeftCell="C9" activePane="bottomRight" state="frozen"/>
      <selection pane="bottomRight" activeCell="AI13" sqref="AI13"/>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40" fitToPage="1">
      <pane xSplit="2" ySplit="8" topLeftCell="C9" activePane="bottomRight" state="frozen"/>
      <selection pane="bottomRight" activeCell="AI13" sqref="AI13"/>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40" fitToPage="1">
      <pane xSplit="2" ySplit="8" topLeftCell="C9" activePane="bottomRight" state="frozen"/>
      <selection pane="bottomRight" activeCell="AI13" sqref="AI13"/>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topLeftCell="A16" zoomScale="70" zoomScaleNormal="70" workbookViewId="0">
      <selection activeCell="G21" sqref="G21"/>
    </sheetView>
  </sheetViews>
  <sheetFormatPr defaultRowHeight="12.75"/>
  <cols>
    <col min="2" max="2" width="41" customWidth="1"/>
    <col min="3" max="5" width="19.625" customWidth="1"/>
    <col min="6" max="6" width="28.125" bestFit="1" customWidth="1"/>
    <col min="7" max="7" width="19.625" customWidth="1"/>
  </cols>
  <sheetData>
    <row r="1" spans="1:7" ht="20.25">
      <c r="A1" s="1" t="s">
        <v>138</v>
      </c>
      <c r="B1" s="2"/>
      <c r="C1" s="4"/>
      <c r="D1" s="186"/>
      <c r="E1" s="186"/>
      <c r="F1" s="186"/>
      <c r="G1" s="186"/>
    </row>
    <row r="2" spans="1:7" ht="19.5">
      <c r="A2" s="5" t="s">
        <v>130</v>
      </c>
      <c r="B2" s="6"/>
      <c r="C2" s="4"/>
      <c r="D2" s="186"/>
      <c r="E2" s="186"/>
      <c r="F2" s="186"/>
      <c r="G2" s="186"/>
    </row>
    <row r="3" spans="1:7" ht="20.25" thickBot="1">
      <c r="A3" s="7" t="s">
        <v>99</v>
      </c>
      <c r="B3" s="8"/>
      <c r="C3" s="10"/>
      <c r="D3" s="10"/>
      <c r="E3" s="10"/>
      <c r="F3" s="10"/>
      <c r="G3" s="10"/>
    </row>
    <row r="4" spans="1:7" ht="14.25">
      <c r="A4" s="11"/>
      <c r="B4" s="70"/>
      <c r="C4" s="70"/>
      <c r="D4" s="70"/>
      <c r="E4" s="70"/>
      <c r="F4" s="70"/>
      <c r="G4" s="70"/>
    </row>
    <row r="5" spans="1:7" ht="15" thickBot="1">
      <c r="A5" s="12"/>
      <c r="B5" s="12"/>
      <c r="C5" s="12"/>
      <c r="D5" s="187"/>
      <c r="E5" s="187"/>
      <c r="F5" s="187"/>
      <c r="G5" s="187"/>
    </row>
    <row r="6" spans="1:7">
      <c r="A6" s="13"/>
      <c r="B6" s="387" t="s">
        <v>0</v>
      </c>
      <c r="C6" s="394" t="s">
        <v>90</v>
      </c>
      <c r="D6" s="395"/>
      <c r="E6" s="395"/>
      <c r="F6" s="395"/>
      <c r="G6" s="396"/>
    </row>
    <row r="7" spans="1:7">
      <c r="A7" s="13"/>
      <c r="B7" s="388"/>
      <c r="C7" s="397"/>
      <c r="D7" s="398"/>
      <c r="E7" s="398"/>
      <c r="F7" s="398"/>
      <c r="G7" s="399"/>
    </row>
    <row r="8" spans="1:7" ht="50.25" customHeight="1" thickBot="1">
      <c r="A8" s="13"/>
      <c r="B8" s="388"/>
      <c r="C8" s="286" t="s">
        <v>91</v>
      </c>
      <c r="D8" s="287" t="s">
        <v>92</v>
      </c>
      <c r="E8" s="287" t="s">
        <v>93</v>
      </c>
      <c r="F8" s="287" t="s">
        <v>94</v>
      </c>
      <c r="G8" s="288" t="s">
        <v>140</v>
      </c>
    </row>
    <row r="9" spans="1:7" ht="25.5" customHeight="1">
      <c r="A9" s="13"/>
      <c r="B9" s="289" t="s">
        <v>9</v>
      </c>
      <c r="C9" s="290"/>
      <c r="D9" s="290"/>
      <c r="E9" s="290"/>
      <c r="F9" s="290"/>
      <c r="G9" s="291"/>
    </row>
    <row r="10" spans="1:7" ht="25.5" customHeight="1">
      <c r="A10" s="13"/>
      <c r="B10" s="292" t="s">
        <v>10</v>
      </c>
      <c r="C10" s="102">
        <v>7138.11</v>
      </c>
      <c r="D10" s="102">
        <v>8110.87</v>
      </c>
      <c r="E10" s="102">
        <v>18.05</v>
      </c>
      <c r="F10" s="102">
        <v>4266.74</v>
      </c>
      <c r="G10" s="101">
        <v>19533.759999999998</v>
      </c>
    </row>
    <row r="11" spans="1:7" ht="25.5" customHeight="1">
      <c r="A11" s="13"/>
      <c r="B11" s="292" t="s">
        <v>11</v>
      </c>
      <c r="C11" s="102"/>
      <c r="D11" s="102"/>
      <c r="E11" s="102"/>
      <c r="F11" s="102"/>
      <c r="G11" s="101"/>
    </row>
    <row r="12" spans="1:7" ht="25.5" customHeight="1">
      <c r="A12" s="13"/>
      <c r="B12" s="292" t="s">
        <v>12</v>
      </c>
      <c r="C12" s="102">
        <v>1217.92</v>
      </c>
      <c r="D12" s="102">
        <v>415.87</v>
      </c>
      <c r="E12" s="102">
        <v>75.05</v>
      </c>
      <c r="F12" s="102">
        <v>1193.96</v>
      </c>
      <c r="G12" s="101">
        <v>2902.81</v>
      </c>
    </row>
    <row r="13" spans="1:7" ht="25.5" customHeight="1">
      <c r="A13" s="13"/>
      <c r="B13" s="293" t="s">
        <v>13</v>
      </c>
      <c r="C13" s="102"/>
      <c r="D13" s="102"/>
      <c r="E13" s="102"/>
      <c r="F13" s="102"/>
      <c r="G13" s="101"/>
    </row>
    <row r="14" spans="1:7" ht="25.5" customHeight="1">
      <c r="A14" s="13"/>
      <c r="B14" s="293" t="s">
        <v>13</v>
      </c>
      <c r="C14" s="102"/>
      <c r="D14" s="102"/>
      <c r="E14" s="102"/>
      <c r="F14" s="102"/>
      <c r="G14" s="101"/>
    </row>
    <row r="15" spans="1:7" ht="25.5" customHeight="1">
      <c r="A15" s="13"/>
      <c r="B15" s="293" t="s">
        <v>13</v>
      </c>
      <c r="C15" s="102"/>
      <c r="D15" s="102"/>
      <c r="E15" s="102"/>
      <c r="F15" s="102"/>
      <c r="G15" s="101"/>
    </row>
    <row r="16" spans="1:7" ht="25.5" customHeight="1">
      <c r="A16" s="13"/>
      <c r="B16" s="293" t="s">
        <v>13</v>
      </c>
      <c r="C16" s="102"/>
      <c r="D16" s="102"/>
      <c r="E16" s="102"/>
      <c r="F16" s="102"/>
      <c r="G16" s="101"/>
    </row>
    <row r="17" spans="1:7" ht="25.5" customHeight="1">
      <c r="A17" s="13"/>
      <c r="B17" s="293" t="s">
        <v>13</v>
      </c>
      <c r="C17" s="102"/>
      <c r="D17" s="102"/>
      <c r="E17" s="102"/>
      <c r="F17" s="102"/>
      <c r="G17" s="101"/>
    </row>
    <row r="18" spans="1:7" ht="25.5" customHeight="1" thickBot="1">
      <c r="A18" s="13"/>
      <c r="B18" s="294"/>
      <c r="C18" s="102"/>
      <c r="D18" s="102"/>
      <c r="E18" s="102"/>
      <c r="F18" s="102"/>
      <c r="G18" s="101"/>
    </row>
    <row r="19" spans="1:7" ht="25.5" customHeight="1">
      <c r="A19" s="13"/>
      <c r="B19" s="289" t="s">
        <v>14</v>
      </c>
      <c r="C19" s="295"/>
      <c r="D19" s="295"/>
      <c r="E19" s="295"/>
      <c r="F19" s="295"/>
      <c r="G19" s="296"/>
    </row>
    <row r="20" spans="1:7" ht="25.5" customHeight="1">
      <c r="A20" s="13"/>
      <c r="B20" s="292" t="s">
        <v>15</v>
      </c>
      <c r="C20" s="102">
        <v>31456.92</v>
      </c>
      <c r="D20" s="102">
        <v>19548.12</v>
      </c>
      <c r="E20" s="102">
        <v>652.94000000000005</v>
      </c>
      <c r="F20" s="102">
        <v>6656.94</v>
      </c>
      <c r="G20" s="101">
        <v>58314.92</v>
      </c>
    </row>
    <row r="21" spans="1:7" ht="25.5" customHeight="1">
      <c r="A21" s="13"/>
      <c r="B21" s="292" t="s">
        <v>16</v>
      </c>
      <c r="C21" s="102">
        <v>7991.17</v>
      </c>
      <c r="D21" s="102">
        <v>4133.01</v>
      </c>
      <c r="E21" s="102">
        <v>1030.4000000000001</v>
      </c>
      <c r="F21" s="102">
        <v>7088.27</v>
      </c>
      <c r="G21" s="101">
        <v>20242.849999999999</v>
      </c>
    </row>
    <row r="22" spans="1:7" ht="25.5" customHeight="1">
      <c r="A22" s="13"/>
      <c r="B22" s="292" t="s">
        <v>17</v>
      </c>
      <c r="C22" s="102">
        <v>3732.4</v>
      </c>
      <c r="D22" s="102">
        <v>3475.77</v>
      </c>
      <c r="E22" s="102">
        <v>3185.55</v>
      </c>
      <c r="F22" s="102">
        <v>6776.69</v>
      </c>
      <c r="G22" s="101">
        <v>17170.41</v>
      </c>
    </row>
    <row r="23" spans="1:7" ht="25.5" customHeight="1">
      <c r="A23" s="13"/>
      <c r="B23" s="292" t="s">
        <v>18</v>
      </c>
      <c r="C23" s="102"/>
      <c r="D23" s="102"/>
      <c r="E23" s="102"/>
      <c r="F23" s="102"/>
      <c r="G23" s="101"/>
    </row>
    <row r="24" spans="1:7" ht="25.5" customHeight="1">
      <c r="A24" s="13"/>
      <c r="B24" s="292" t="s">
        <v>19</v>
      </c>
      <c r="C24" s="334">
        <v>916.94</v>
      </c>
      <c r="D24" s="334">
        <v>130.93</v>
      </c>
      <c r="E24" s="334">
        <v>75.05</v>
      </c>
      <c r="F24" s="334">
        <v>2454.48</v>
      </c>
      <c r="G24" s="339">
        <v>3577.39</v>
      </c>
    </row>
    <row r="25" spans="1:7" ht="25.5" customHeight="1">
      <c r="A25" s="13"/>
      <c r="B25" s="293" t="s">
        <v>13</v>
      </c>
      <c r="C25" s="102"/>
      <c r="D25" s="102"/>
      <c r="E25" s="102"/>
      <c r="F25" s="102"/>
      <c r="G25" s="101"/>
    </row>
    <row r="26" spans="1:7" ht="25.5" customHeight="1">
      <c r="A26" s="13"/>
      <c r="B26" s="293" t="s">
        <v>13</v>
      </c>
      <c r="C26" s="102"/>
      <c r="D26" s="102"/>
      <c r="E26" s="102"/>
      <c r="F26" s="102"/>
      <c r="G26" s="101"/>
    </row>
    <row r="27" spans="1:7" ht="25.5" customHeight="1">
      <c r="A27" s="13"/>
      <c r="B27" s="293" t="s">
        <v>13</v>
      </c>
      <c r="C27" s="102"/>
      <c r="D27" s="102"/>
      <c r="E27" s="102"/>
      <c r="F27" s="102"/>
      <c r="G27" s="101"/>
    </row>
    <row r="28" spans="1:7" ht="25.5" customHeight="1">
      <c r="A28" s="13"/>
      <c r="B28" s="293" t="s">
        <v>13</v>
      </c>
      <c r="C28" s="102"/>
      <c r="D28" s="102"/>
      <c r="E28" s="102"/>
      <c r="F28" s="102"/>
      <c r="G28" s="101"/>
    </row>
    <row r="29" spans="1:7" ht="25.5" customHeight="1">
      <c r="A29" s="13"/>
      <c r="B29" s="293" t="s">
        <v>13</v>
      </c>
      <c r="C29" s="102"/>
      <c r="D29" s="102"/>
      <c r="E29" s="102"/>
      <c r="F29" s="102"/>
      <c r="G29" s="101"/>
    </row>
    <row r="30" spans="1:7" ht="25.5" customHeight="1" thickBot="1">
      <c r="A30" s="13"/>
      <c r="B30" s="297"/>
      <c r="C30" s="298"/>
      <c r="D30" s="298"/>
      <c r="E30" s="298"/>
      <c r="F30" s="298"/>
      <c r="G30" s="299"/>
    </row>
    <row r="31" spans="1:7" ht="25.5" customHeight="1">
      <c r="A31" s="13"/>
      <c r="B31" s="289" t="s">
        <v>20</v>
      </c>
      <c r="C31" s="295"/>
      <c r="D31" s="295"/>
      <c r="E31" s="295"/>
      <c r="F31" s="295"/>
      <c r="G31" s="296"/>
    </row>
    <row r="32" spans="1:7" ht="25.5" customHeight="1">
      <c r="A32" s="13"/>
      <c r="B32" s="292" t="s">
        <v>21</v>
      </c>
      <c r="C32" s="102">
        <v>13924.71</v>
      </c>
      <c r="D32" s="102">
        <v>18814.41</v>
      </c>
      <c r="E32" s="102">
        <v>492.73</v>
      </c>
      <c r="F32" s="102">
        <v>15843.17</v>
      </c>
      <c r="G32" s="101">
        <v>49075.01</v>
      </c>
    </row>
    <row r="33" spans="1:7" ht="25.5" customHeight="1">
      <c r="A33" s="13"/>
      <c r="B33" s="292" t="s">
        <v>22</v>
      </c>
      <c r="C33" s="102">
        <v>22176.880000000001</v>
      </c>
      <c r="D33" s="102">
        <v>18541.330000000002</v>
      </c>
      <c r="E33" s="102">
        <v>18851.439999999999</v>
      </c>
      <c r="F33" s="102">
        <v>77493.78</v>
      </c>
      <c r="G33" s="101">
        <v>137063.44</v>
      </c>
    </row>
    <row r="34" spans="1:7" ht="25.5" customHeight="1">
      <c r="A34" s="13"/>
      <c r="B34" s="292" t="s">
        <v>23</v>
      </c>
      <c r="C34" s="102"/>
      <c r="D34" s="102"/>
      <c r="E34" s="102"/>
      <c r="F34" s="102"/>
      <c r="G34" s="101"/>
    </row>
    <row r="35" spans="1:7" ht="25.5" customHeight="1">
      <c r="A35" s="13"/>
      <c r="B35" s="292" t="s">
        <v>24</v>
      </c>
      <c r="C35" s="102">
        <v>2.04</v>
      </c>
      <c r="D35" s="102">
        <v>1.54</v>
      </c>
      <c r="E35" s="102">
        <v>5361.21</v>
      </c>
      <c r="F35" s="102">
        <v>107.56</v>
      </c>
      <c r="G35" s="101">
        <v>5472.35</v>
      </c>
    </row>
    <row r="36" spans="1:7" ht="25.5" customHeight="1">
      <c r="A36" s="13"/>
      <c r="B36" s="292" t="s">
        <v>25</v>
      </c>
      <c r="C36" s="102"/>
      <c r="D36" s="102"/>
      <c r="E36" s="102"/>
      <c r="F36" s="102"/>
      <c r="G36" s="101"/>
    </row>
    <row r="37" spans="1:7" ht="25.5" customHeight="1">
      <c r="A37" s="13"/>
      <c r="B37" s="292" t="s">
        <v>26</v>
      </c>
      <c r="C37" s="102"/>
      <c r="D37" s="102"/>
      <c r="E37" s="102"/>
      <c r="F37" s="102"/>
      <c r="G37" s="101"/>
    </row>
    <row r="38" spans="1:7" ht="25.5" customHeight="1">
      <c r="A38" s="13"/>
      <c r="B38" s="292" t="s">
        <v>27</v>
      </c>
      <c r="C38" s="333">
        <v>48.78</v>
      </c>
      <c r="D38" s="333">
        <v>131.13</v>
      </c>
      <c r="E38" s="333">
        <v>75.05</v>
      </c>
      <c r="F38" s="333">
        <v>3154.57</v>
      </c>
      <c r="G38" s="101">
        <v>3409.53</v>
      </c>
    </row>
    <row r="39" spans="1:7" ht="25.5" customHeight="1">
      <c r="A39" s="13"/>
      <c r="B39" s="292" t="s">
        <v>149</v>
      </c>
      <c r="C39" s="102"/>
      <c r="D39" s="102"/>
      <c r="E39" s="102"/>
      <c r="F39" s="102"/>
      <c r="G39" s="101"/>
    </row>
    <row r="40" spans="1:7" ht="25.5" customHeight="1">
      <c r="A40" s="13"/>
      <c r="B40" s="293" t="s">
        <v>151</v>
      </c>
      <c r="C40" s="277"/>
      <c r="D40" s="277"/>
      <c r="E40" s="277"/>
      <c r="F40" s="277"/>
      <c r="G40" s="300"/>
    </row>
    <row r="41" spans="1:7" ht="25.5" customHeight="1">
      <c r="A41" s="13"/>
      <c r="B41" s="293" t="s">
        <v>13</v>
      </c>
      <c r="C41" s="277"/>
      <c r="D41" s="277"/>
      <c r="E41" s="277"/>
      <c r="F41" s="277"/>
      <c r="G41" s="300"/>
    </row>
    <row r="42" spans="1:7" ht="25.5" customHeight="1">
      <c r="A42" s="13"/>
      <c r="B42" s="293" t="s">
        <v>13</v>
      </c>
      <c r="C42" s="277"/>
      <c r="D42" s="277"/>
      <c r="E42" s="277"/>
      <c r="F42" s="277"/>
      <c r="G42" s="300"/>
    </row>
    <row r="43" spans="1:7" ht="25.5" customHeight="1">
      <c r="A43" s="13"/>
      <c r="B43" s="293" t="s">
        <v>13</v>
      </c>
      <c r="C43" s="277"/>
      <c r="D43" s="277"/>
      <c r="E43" s="277"/>
      <c r="F43" s="277"/>
      <c r="G43" s="300"/>
    </row>
    <row r="44" spans="1:7" ht="25.5" customHeight="1">
      <c r="A44" s="13"/>
      <c r="B44" s="293" t="s">
        <v>13</v>
      </c>
      <c r="C44" s="277"/>
      <c r="D44" s="277"/>
      <c r="E44" s="277"/>
      <c r="F44" s="277"/>
      <c r="G44" s="300"/>
    </row>
    <row r="45" spans="1:7" ht="25.5" customHeight="1" thickBot="1">
      <c r="A45" s="13"/>
      <c r="B45" s="297"/>
      <c r="C45" s="298"/>
      <c r="D45" s="298"/>
      <c r="E45" s="298"/>
      <c r="F45" s="298"/>
      <c r="G45" s="299"/>
    </row>
    <row r="46" spans="1:7" ht="25.5" customHeight="1">
      <c r="A46" s="13"/>
      <c r="B46" s="289" t="s">
        <v>28</v>
      </c>
      <c r="C46" s="295"/>
      <c r="D46" s="295"/>
      <c r="E46" s="295"/>
      <c r="F46" s="295"/>
      <c r="G46" s="296"/>
    </row>
    <row r="47" spans="1:7" ht="25.5" customHeight="1">
      <c r="A47" s="13"/>
      <c r="B47" s="292" t="s">
        <v>29</v>
      </c>
      <c r="C47" s="102"/>
      <c r="D47" s="102"/>
      <c r="E47" s="102"/>
      <c r="F47" s="102"/>
      <c r="G47" s="101"/>
    </row>
    <row r="48" spans="1:7" ht="25.5" customHeight="1">
      <c r="A48" s="13"/>
      <c r="B48" s="292" t="s">
        <v>30</v>
      </c>
      <c r="C48" s="102"/>
      <c r="D48" s="102"/>
      <c r="E48" s="102"/>
      <c r="F48" s="102"/>
      <c r="G48" s="101"/>
    </row>
    <row r="49" spans="1:7" ht="25.5" customHeight="1">
      <c r="A49" s="13"/>
      <c r="B49" s="292" t="s">
        <v>31</v>
      </c>
      <c r="C49" s="102"/>
      <c r="D49" s="102"/>
      <c r="E49" s="102"/>
      <c r="F49" s="102"/>
      <c r="G49" s="101"/>
    </row>
    <row r="50" spans="1:7" ht="25.5" customHeight="1">
      <c r="A50" s="13"/>
      <c r="B50" s="292" t="s">
        <v>32</v>
      </c>
      <c r="C50" s="102"/>
      <c r="D50" s="102"/>
      <c r="E50" s="102"/>
      <c r="F50" s="102"/>
      <c r="G50" s="101"/>
    </row>
    <row r="51" spans="1:7" ht="25.5" customHeight="1">
      <c r="A51" s="13"/>
      <c r="B51" s="292" t="s">
        <v>33</v>
      </c>
      <c r="C51" s="102"/>
      <c r="D51" s="102"/>
      <c r="E51" s="102"/>
      <c r="F51" s="102"/>
      <c r="G51" s="101"/>
    </row>
    <row r="52" spans="1:7" ht="25.5" customHeight="1">
      <c r="A52" s="13"/>
      <c r="B52" s="292" t="s">
        <v>34</v>
      </c>
      <c r="C52" s="102"/>
      <c r="D52" s="102"/>
      <c r="E52" s="102"/>
      <c r="F52" s="102"/>
      <c r="G52" s="101"/>
    </row>
    <row r="53" spans="1:7" ht="25.5" customHeight="1">
      <c r="A53" s="13"/>
      <c r="B53" s="292" t="s">
        <v>150</v>
      </c>
      <c r="C53" s="102"/>
      <c r="D53" s="102"/>
      <c r="E53" s="102"/>
      <c r="F53" s="102"/>
      <c r="G53" s="101"/>
    </row>
    <row r="54" spans="1:7" ht="25.5" customHeight="1">
      <c r="A54" s="13"/>
      <c r="B54" s="293" t="s">
        <v>152</v>
      </c>
      <c r="C54" s="277"/>
      <c r="D54" s="277"/>
      <c r="E54" s="277"/>
      <c r="F54" s="277"/>
      <c r="G54" s="300"/>
    </row>
    <row r="55" spans="1:7" ht="25.5" customHeight="1">
      <c r="A55" s="13"/>
      <c r="B55" s="293" t="s">
        <v>13</v>
      </c>
      <c r="C55" s="277"/>
      <c r="D55" s="277"/>
      <c r="E55" s="277"/>
      <c r="F55" s="277"/>
      <c r="G55" s="300"/>
    </row>
    <row r="56" spans="1:7" ht="25.5" customHeight="1">
      <c r="A56" s="13"/>
      <c r="B56" s="293" t="s">
        <v>13</v>
      </c>
      <c r="C56" s="277"/>
      <c r="D56" s="277"/>
      <c r="E56" s="277"/>
      <c r="F56" s="277"/>
      <c r="G56" s="300"/>
    </row>
    <row r="57" spans="1:7" ht="25.5" customHeight="1">
      <c r="A57" s="13"/>
      <c r="B57" s="293" t="s">
        <v>13</v>
      </c>
      <c r="C57" s="277"/>
      <c r="D57" s="277"/>
      <c r="E57" s="277"/>
      <c r="F57" s="277"/>
      <c r="G57" s="300"/>
    </row>
    <row r="58" spans="1:7" ht="25.5" customHeight="1">
      <c r="A58" s="13"/>
      <c r="B58" s="293" t="s">
        <v>13</v>
      </c>
      <c r="C58" s="102"/>
      <c r="D58" s="102"/>
      <c r="E58" s="102"/>
      <c r="F58" s="102"/>
      <c r="G58" s="101"/>
    </row>
    <row r="59" spans="1:7" ht="25.5" customHeight="1" thickBot="1">
      <c r="A59" s="13"/>
      <c r="B59" s="297"/>
      <c r="C59" s="298"/>
      <c r="D59" s="298"/>
      <c r="E59" s="298"/>
      <c r="F59" s="298"/>
      <c r="G59" s="299"/>
    </row>
    <row r="60" spans="1:7" ht="25.5" customHeight="1">
      <c r="A60" s="13"/>
      <c r="B60" s="289" t="s">
        <v>35</v>
      </c>
      <c r="C60" s="295"/>
      <c r="D60" s="295"/>
      <c r="E60" s="295"/>
      <c r="F60" s="295"/>
      <c r="G60" s="296"/>
    </row>
    <row r="61" spans="1:7" ht="25.5" customHeight="1">
      <c r="A61" s="13"/>
      <c r="B61" s="293" t="s">
        <v>36</v>
      </c>
      <c r="C61" s="277">
        <v>49933.49</v>
      </c>
      <c r="D61" s="277">
        <v>3.03</v>
      </c>
      <c r="E61" s="277">
        <v>3000</v>
      </c>
      <c r="F61" s="277">
        <v>185442.53</v>
      </c>
      <c r="G61" s="300">
        <v>238379.04</v>
      </c>
    </row>
    <row r="62" spans="1:7" ht="25.5" customHeight="1">
      <c r="A62" s="13"/>
      <c r="B62" s="293" t="s">
        <v>13</v>
      </c>
      <c r="C62" s="277"/>
      <c r="D62" s="277"/>
      <c r="E62" s="277"/>
      <c r="F62" s="277"/>
      <c r="G62" s="300"/>
    </row>
    <row r="63" spans="1:7" ht="25.5" customHeight="1">
      <c r="A63" s="13"/>
      <c r="B63" s="293" t="s">
        <v>13</v>
      </c>
      <c r="C63" s="277"/>
      <c r="D63" s="277"/>
      <c r="E63" s="277"/>
      <c r="F63" s="277"/>
      <c r="G63" s="300"/>
    </row>
    <row r="64" spans="1:7" ht="25.5" customHeight="1">
      <c r="A64" s="13"/>
      <c r="B64" s="293" t="s">
        <v>13</v>
      </c>
      <c r="C64" s="277"/>
      <c r="D64" s="277"/>
      <c r="E64" s="277"/>
      <c r="F64" s="277"/>
      <c r="G64" s="300"/>
    </row>
    <row r="65" spans="1:7" ht="25.5" customHeight="1">
      <c r="A65" s="13"/>
      <c r="B65" s="293" t="s">
        <v>13</v>
      </c>
      <c r="C65" s="102"/>
      <c r="D65" s="102"/>
      <c r="E65" s="102"/>
      <c r="F65" s="102"/>
      <c r="G65" s="101"/>
    </row>
    <row r="66" spans="1:7" ht="25.5" customHeight="1">
      <c r="A66" s="13"/>
      <c r="B66" s="293" t="s">
        <v>13</v>
      </c>
      <c r="C66" s="102"/>
      <c r="D66" s="102"/>
      <c r="E66" s="102"/>
      <c r="F66" s="102"/>
      <c r="G66" s="101"/>
    </row>
    <row r="67" spans="1:7" ht="26.25" customHeight="1" thickBot="1">
      <c r="B67" s="297"/>
      <c r="C67" s="301"/>
      <c r="D67" s="301"/>
      <c r="E67" s="301"/>
      <c r="F67" s="301"/>
      <c r="G67" s="302"/>
    </row>
  </sheetData>
  <customSheetViews>
    <customSheetView guid="{606CFD0C-543E-4E51-BEE1-785826CA2B86}">
      <pageMargins left="0.7" right="0.7" top="0.75" bottom="0.75" header="0.3" footer="0.3"/>
      <pageSetup paperSize="9" orientation="portrait" r:id="rId1"/>
    </customSheetView>
    <customSheetView guid="{97E5C27E-7912-4A06-9051-61107931B670}" scale="70" topLeftCell="A22">
      <selection activeCell="G35" sqref="G35"/>
      <pageMargins left="0.7" right="0.7" top="0.75" bottom="0.75" header="0.3" footer="0.3"/>
      <pageSetup paperSize="9" orientation="portrait" r:id="rId2"/>
    </customSheetView>
    <customSheetView guid="{04E8828A-3A23-4FA8-8B50-72BD59BC9C4A}" scale="70">
      <pageMargins left="0.7" right="0.7" top="0.75" bottom="0.75" header="0.3" footer="0.3"/>
      <pageSetup paperSize="9" orientation="portrait" r:id="rId3"/>
    </customSheetView>
    <customSheetView guid="{0B8E8A84-A744-4C3B-BE91-4DB23747BC78}" scale="70" topLeftCell="A37">
      <selection activeCell="B72" sqref="B72"/>
      <pageMargins left="0.7" right="0.7" top="0.75" bottom="0.75" header="0.3" footer="0.3"/>
      <pageSetup paperSize="9" orientation="portrait" r:id="rId4"/>
    </customSheetView>
    <customSheetView guid="{E9AD0106-2ED4-4D24-90E2-56C4E372893B}" scale="70" topLeftCell="A4">
      <selection activeCell="P20" sqref="P20"/>
      <pageMargins left="0.7" right="0.7" top="0.75" bottom="0.75" header="0.3" footer="0.3"/>
    </customSheetView>
    <customSheetView guid="{6FD6C346-E768-4565-8EA6-72E3FF638A5D}" scale="90" topLeftCell="A22">
      <selection activeCell="K30" sqref="K30"/>
      <pageMargins left="0.7" right="0.7" top="0.75" bottom="0.75" header="0.3" footer="0.3"/>
      <pageSetup paperSize="9" orientation="portrait" r:id="rId5"/>
    </customSheetView>
    <customSheetView guid="{B959127A-1EC6-441E-8868-BA905D5E0B18}" scale="70" topLeftCell="A22">
      <selection activeCell="G35" sqref="G35"/>
      <pageMargins left="0.7" right="0.7" top="0.75" bottom="0.75" header="0.3" footer="0.3"/>
      <pageSetup paperSize="9" orientation="portrait" r:id="rId6"/>
    </customSheetView>
  </customSheetViews>
  <mergeCells count="2">
    <mergeCell ref="B6:B8"/>
    <mergeCell ref="C6:G7"/>
  </mergeCells>
  <pageMargins left="0.7" right="0.7" top="0.75" bottom="0.75" header="0.3" footer="0.3"/>
  <pageSetup paperSize="9" orientation="portrait" r:id="rId7"/>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60" zoomScaleNormal="60" workbookViewId="0">
      <pane xSplit="2" ySplit="8" topLeftCell="C9" activePane="bottomRight" state="frozen"/>
      <selection activeCell="O15" sqref="O15"/>
      <selection pane="topRight" activeCell="O15" sqref="O15"/>
      <selection pane="bottomLeft" activeCell="O15" sqref="O15"/>
      <selection pane="bottomRight" activeCell="BN47" sqref="BN47"/>
    </sheetView>
  </sheetViews>
  <sheetFormatPr defaultRowHeight="12.75"/>
  <cols>
    <col min="1" max="1" width="9" style="72"/>
    <col min="2" max="2" width="41" style="72" customWidth="1"/>
    <col min="3" max="3" width="15.625" style="181" customWidth="1"/>
    <col min="4" max="4" width="15.625" style="72" customWidth="1"/>
    <col min="5" max="19" width="13.25" style="157" customWidth="1"/>
    <col min="20" max="20" width="16.125" style="157" customWidth="1"/>
    <col min="21" max="21" width="12.375" style="72" customWidth="1"/>
    <col min="22" max="22" width="15.875" style="72" customWidth="1"/>
    <col min="23" max="23" width="13.625" style="72" customWidth="1"/>
    <col min="24" max="24" width="69.75" style="72" customWidth="1"/>
    <col min="25" max="25" width="63.125" style="72" bestFit="1" customWidth="1"/>
    <col min="26" max="16384" width="9" style="72"/>
  </cols>
  <sheetData>
    <row r="1" spans="1:29" s="69" customFormat="1" ht="20.25">
      <c r="A1" s="1" t="s">
        <v>132</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69" customFormat="1" ht="19.5">
      <c r="A2" s="5" t="s">
        <v>131</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69" customFormat="1" ht="20.25" thickBot="1">
      <c r="A3" s="7" t="s">
        <v>99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0"/>
      <c r="C4" s="71"/>
      <c r="D4" s="70"/>
      <c r="E4" s="70"/>
      <c r="F4" s="70"/>
      <c r="G4" s="70"/>
      <c r="H4" s="70"/>
      <c r="I4" s="70"/>
      <c r="J4" s="70"/>
      <c r="K4" s="70"/>
      <c r="L4" s="70"/>
      <c r="M4" s="70"/>
      <c r="N4" s="70"/>
      <c r="O4" s="70"/>
      <c r="P4" s="70"/>
      <c r="Q4" s="70"/>
      <c r="R4" s="70"/>
      <c r="S4" s="70"/>
      <c r="T4" s="70"/>
      <c r="U4" s="70"/>
      <c r="V4" s="70"/>
      <c r="W4" s="70"/>
      <c r="X4" s="70"/>
      <c r="Y4" s="70"/>
      <c r="Z4" s="70"/>
    </row>
    <row r="5" spans="1:29" ht="15" thickBot="1">
      <c r="A5" s="12"/>
      <c r="B5" s="12"/>
      <c r="C5" s="73"/>
      <c r="D5" s="12"/>
      <c r="E5" s="12"/>
      <c r="F5" s="12"/>
      <c r="G5" s="70"/>
      <c r="H5" s="70"/>
      <c r="I5" s="70"/>
      <c r="J5" s="70"/>
      <c r="K5" s="70"/>
      <c r="L5" s="70"/>
      <c r="M5" s="70"/>
      <c r="N5" s="70"/>
      <c r="O5" s="70"/>
      <c r="P5" s="70"/>
      <c r="Q5" s="70"/>
      <c r="R5" s="70"/>
      <c r="S5" s="70"/>
      <c r="T5" s="70"/>
      <c r="U5" s="70"/>
      <c r="V5" s="70"/>
      <c r="W5" s="70"/>
      <c r="X5" s="70"/>
      <c r="Y5" s="70"/>
    </row>
    <row r="6" spans="1:29" ht="27.75" customHeight="1">
      <c r="A6" s="13"/>
      <c r="B6" s="387" t="s">
        <v>0</v>
      </c>
      <c r="C6" s="390" t="s">
        <v>48</v>
      </c>
      <c r="D6" s="391"/>
      <c r="E6" s="394" t="s">
        <v>49</v>
      </c>
      <c r="F6" s="395"/>
      <c r="G6" s="395"/>
      <c r="H6" s="395"/>
      <c r="I6" s="396"/>
      <c r="J6" s="394" t="s">
        <v>50</v>
      </c>
      <c r="K6" s="395"/>
      <c r="L6" s="395"/>
      <c r="M6" s="395"/>
      <c r="N6" s="396"/>
      <c r="O6" s="394" t="s">
        <v>51</v>
      </c>
      <c r="P6" s="395"/>
      <c r="Q6" s="395"/>
      <c r="R6" s="395"/>
      <c r="S6" s="396"/>
      <c r="T6" s="384" t="s">
        <v>52</v>
      </c>
      <c r="U6" s="385"/>
      <c r="V6" s="385"/>
      <c r="W6" s="385"/>
      <c r="X6" s="385"/>
      <c r="Y6" s="386"/>
    </row>
    <row r="7" spans="1:29" ht="61.5" customHeight="1">
      <c r="A7" s="13"/>
      <c r="B7" s="388"/>
      <c r="C7" s="392"/>
      <c r="D7" s="393"/>
      <c r="E7" s="397"/>
      <c r="F7" s="398"/>
      <c r="G7" s="398"/>
      <c r="H7" s="398"/>
      <c r="I7" s="399"/>
      <c r="J7" s="397"/>
      <c r="K7" s="398"/>
      <c r="L7" s="398"/>
      <c r="M7" s="398"/>
      <c r="N7" s="399"/>
      <c r="O7" s="397"/>
      <c r="P7" s="398"/>
      <c r="Q7" s="398"/>
      <c r="R7" s="398"/>
      <c r="S7" s="399"/>
      <c r="T7" s="74" t="s">
        <v>53</v>
      </c>
      <c r="U7" s="75" t="s">
        <v>54</v>
      </c>
      <c r="V7" s="76" t="s">
        <v>55</v>
      </c>
      <c r="W7" s="77" t="s">
        <v>56</v>
      </c>
      <c r="X7" s="78" t="s">
        <v>57</v>
      </c>
      <c r="Y7" s="79" t="s">
        <v>58</v>
      </c>
    </row>
    <row r="8" spans="1:29" ht="57" customHeight="1" thickBot="1">
      <c r="A8" s="13"/>
      <c r="B8" s="389"/>
      <c r="C8" s="80" t="s">
        <v>59</v>
      </c>
      <c r="D8" s="81" t="s">
        <v>60</v>
      </c>
      <c r="E8" s="82" t="s">
        <v>2</v>
      </c>
      <c r="F8" s="83" t="s">
        <v>3</v>
      </c>
      <c r="G8" s="83" t="s">
        <v>4</v>
      </c>
      <c r="H8" s="83" t="s">
        <v>5</v>
      </c>
      <c r="I8" s="84" t="s">
        <v>6</v>
      </c>
      <c r="J8" s="82" t="s">
        <v>2</v>
      </c>
      <c r="K8" s="83" t="s">
        <v>3</v>
      </c>
      <c r="L8" s="83" t="s">
        <v>4</v>
      </c>
      <c r="M8" s="83" t="s">
        <v>5</v>
      </c>
      <c r="N8" s="85" t="s">
        <v>6</v>
      </c>
      <c r="O8" s="86" t="s">
        <v>2</v>
      </c>
      <c r="P8" s="83" t="s">
        <v>3</v>
      </c>
      <c r="Q8" s="83" t="s">
        <v>4</v>
      </c>
      <c r="R8" s="83" t="s">
        <v>5</v>
      </c>
      <c r="S8" s="87" t="s">
        <v>6</v>
      </c>
      <c r="T8" s="88" t="s">
        <v>61</v>
      </c>
      <c r="U8" s="89" t="s">
        <v>62</v>
      </c>
      <c r="V8" s="89" t="s">
        <v>63</v>
      </c>
      <c r="W8" s="90" t="s">
        <v>64</v>
      </c>
      <c r="X8" s="91" t="s">
        <v>65</v>
      </c>
      <c r="Y8" s="85" t="s">
        <v>66</v>
      </c>
    </row>
    <row r="9" spans="1:29" ht="25.5" customHeight="1">
      <c r="A9" s="13"/>
      <c r="B9" s="92" t="s">
        <v>9</v>
      </c>
      <c r="C9" s="15"/>
      <c r="D9" s="16"/>
      <c r="E9" s="93"/>
      <c r="F9" s="94"/>
      <c r="G9" s="94"/>
      <c r="H9" s="94"/>
      <c r="I9" s="94"/>
      <c r="J9" s="17"/>
      <c r="K9" s="94"/>
      <c r="L9" s="94"/>
      <c r="M9" s="94"/>
      <c r="N9" s="18"/>
      <c r="O9" s="93"/>
      <c r="P9" s="94"/>
      <c r="Q9" s="94"/>
      <c r="R9" s="94"/>
      <c r="S9" s="95"/>
      <c r="T9" s="17"/>
      <c r="U9" s="96"/>
      <c r="V9" s="97"/>
      <c r="W9" s="98"/>
      <c r="X9" s="98"/>
      <c r="Y9" s="99"/>
    </row>
    <row r="10" spans="1:29" ht="25.5" customHeight="1">
      <c r="A10" s="13"/>
      <c r="B10" s="19" t="s">
        <v>10</v>
      </c>
      <c r="C10" s="100"/>
      <c r="D10" s="101"/>
      <c r="E10" s="100"/>
      <c r="F10" s="102"/>
      <c r="G10" s="102"/>
      <c r="H10" s="102"/>
      <c r="I10" s="101"/>
      <c r="J10" s="100"/>
      <c r="K10" s="102"/>
      <c r="L10" s="102"/>
      <c r="M10" s="102"/>
      <c r="N10" s="101"/>
      <c r="O10" s="100"/>
      <c r="P10" s="102"/>
      <c r="Q10" s="102"/>
      <c r="R10" s="102"/>
      <c r="S10" s="101"/>
      <c r="T10" s="103" t="str">
        <f>IF(SUM(E10:I10)=0,"",SUM(E10:I10))</f>
        <v/>
      </c>
      <c r="U10" s="102"/>
      <c r="V10" s="102"/>
      <c r="W10" s="102"/>
      <c r="X10" s="102"/>
      <c r="Y10" s="101"/>
    </row>
    <row r="11" spans="1:29" ht="25.5" customHeight="1">
      <c r="A11" s="13"/>
      <c r="B11" s="19" t="s">
        <v>11</v>
      </c>
      <c r="C11" s="100"/>
      <c r="D11" s="101"/>
      <c r="E11" s="100"/>
      <c r="F11" s="102"/>
      <c r="G11" s="102"/>
      <c r="H11" s="102"/>
      <c r="I11" s="101"/>
      <c r="J11" s="100"/>
      <c r="K11" s="102"/>
      <c r="L11" s="102"/>
      <c r="M11" s="102"/>
      <c r="N11" s="101"/>
      <c r="O11" s="100"/>
      <c r="P11" s="102"/>
      <c r="Q11" s="102"/>
      <c r="R11" s="102"/>
      <c r="S11" s="101"/>
      <c r="T11" s="103" t="str">
        <f>IF(SUM(E11:I11)=0,"",SUM(E11:I11))</f>
        <v/>
      </c>
      <c r="U11" s="102"/>
      <c r="V11" s="102"/>
      <c r="W11" s="102"/>
      <c r="X11" s="102"/>
      <c r="Y11" s="101"/>
    </row>
    <row r="12" spans="1:29" ht="25.5" customHeight="1">
      <c r="A12" s="13"/>
      <c r="B12" s="22" t="s">
        <v>12</v>
      </c>
      <c r="C12" s="100"/>
      <c r="D12" s="101"/>
      <c r="E12" s="100"/>
      <c r="F12" s="102"/>
      <c r="G12" s="102"/>
      <c r="H12" s="102"/>
      <c r="I12" s="101"/>
      <c r="J12" s="100"/>
      <c r="K12" s="102"/>
      <c r="L12" s="102"/>
      <c r="M12" s="102"/>
      <c r="N12" s="101"/>
      <c r="O12" s="100"/>
      <c r="P12" s="102"/>
      <c r="Q12" s="102"/>
      <c r="R12" s="102"/>
      <c r="S12" s="101"/>
      <c r="T12" s="103" t="str">
        <f>IF(SUM(E12:I12)=0,"",SUM(E12:I12))</f>
        <v/>
      </c>
      <c r="U12" s="102"/>
      <c r="V12" s="102"/>
      <c r="W12" s="102"/>
      <c r="X12" s="102"/>
      <c r="Y12" s="101"/>
    </row>
    <row r="13" spans="1:29" ht="25.5" customHeight="1">
      <c r="A13" s="13"/>
      <c r="B13" s="23" t="s">
        <v>13</v>
      </c>
      <c r="C13" s="100"/>
      <c r="D13" s="101"/>
      <c r="E13" s="100"/>
      <c r="F13" s="102"/>
      <c r="G13" s="102"/>
      <c r="H13" s="102"/>
      <c r="I13" s="101"/>
      <c r="J13" s="100"/>
      <c r="K13" s="102"/>
      <c r="L13" s="102"/>
      <c r="M13" s="102"/>
      <c r="N13" s="101"/>
      <c r="O13" s="100"/>
      <c r="P13" s="102"/>
      <c r="Q13" s="102"/>
      <c r="R13" s="102"/>
      <c r="S13" s="101"/>
      <c r="T13" s="103" t="str">
        <f t="shared" ref="T13:T17" si="0">IF(SUM(E13:I13)=0,"",SUM(E13:I13))</f>
        <v/>
      </c>
      <c r="U13" s="102"/>
      <c r="V13" s="102"/>
      <c r="W13" s="102"/>
      <c r="X13" s="102"/>
      <c r="Y13" s="101"/>
    </row>
    <row r="14" spans="1:29" ht="25.5" customHeight="1">
      <c r="A14" s="13"/>
      <c r="B14" s="23" t="s">
        <v>13</v>
      </c>
      <c r="C14" s="100"/>
      <c r="D14" s="101"/>
      <c r="E14" s="100"/>
      <c r="F14" s="102"/>
      <c r="G14" s="102"/>
      <c r="H14" s="102"/>
      <c r="I14" s="101"/>
      <c r="J14" s="100"/>
      <c r="K14" s="102"/>
      <c r="L14" s="102"/>
      <c r="M14" s="102"/>
      <c r="N14" s="101"/>
      <c r="O14" s="100"/>
      <c r="P14" s="102"/>
      <c r="Q14" s="102"/>
      <c r="R14" s="102"/>
      <c r="S14" s="101"/>
      <c r="T14" s="103" t="str">
        <f t="shared" si="0"/>
        <v/>
      </c>
      <c r="U14" s="102"/>
      <c r="V14" s="102"/>
      <c r="W14" s="102"/>
      <c r="X14" s="102"/>
      <c r="Y14" s="101"/>
    </row>
    <row r="15" spans="1:29" ht="25.5" customHeight="1">
      <c r="A15" s="13"/>
      <c r="B15" s="23" t="s">
        <v>13</v>
      </c>
      <c r="C15" s="100"/>
      <c r="D15" s="101"/>
      <c r="E15" s="100"/>
      <c r="F15" s="102"/>
      <c r="G15" s="102"/>
      <c r="H15" s="102"/>
      <c r="I15" s="101"/>
      <c r="J15" s="100"/>
      <c r="K15" s="102"/>
      <c r="L15" s="102"/>
      <c r="M15" s="102"/>
      <c r="N15" s="101"/>
      <c r="O15" s="100"/>
      <c r="P15" s="102"/>
      <c r="Q15" s="102"/>
      <c r="R15" s="102"/>
      <c r="S15" s="101"/>
      <c r="T15" s="103" t="str">
        <f t="shared" si="0"/>
        <v/>
      </c>
      <c r="U15" s="102"/>
      <c r="V15" s="102"/>
      <c r="W15" s="102"/>
      <c r="X15" s="102"/>
      <c r="Y15" s="101"/>
    </row>
    <row r="16" spans="1:29" ht="25.5" customHeight="1">
      <c r="A16" s="13"/>
      <c r="B16" s="23" t="s">
        <v>13</v>
      </c>
      <c r="C16" s="100"/>
      <c r="D16" s="101"/>
      <c r="E16" s="100"/>
      <c r="F16" s="102"/>
      <c r="G16" s="102"/>
      <c r="H16" s="102"/>
      <c r="I16" s="101"/>
      <c r="J16" s="100"/>
      <c r="K16" s="102"/>
      <c r="L16" s="102"/>
      <c r="M16" s="102"/>
      <c r="N16" s="101"/>
      <c r="O16" s="100"/>
      <c r="P16" s="102"/>
      <c r="Q16" s="102"/>
      <c r="R16" s="102"/>
      <c r="S16" s="101"/>
      <c r="T16" s="103" t="str">
        <f t="shared" si="0"/>
        <v/>
      </c>
      <c r="U16" s="102"/>
      <c r="V16" s="102"/>
      <c r="W16" s="102"/>
      <c r="X16" s="102"/>
      <c r="Y16" s="101"/>
    </row>
    <row r="17" spans="1:25" ht="25.5" customHeight="1">
      <c r="A17" s="13"/>
      <c r="B17" s="23" t="s">
        <v>13</v>
      </c>
      <c r="C17" s="100"/>
      <c r="D17" s="101"/>
      <c r="E17" s="100"/>
      <c r="F17" s="102"/>
      <c r="G17" s="102"/>
      <c r="H17" s="102"/>
      <c r="I17" s="101"/>
      <c r="J17" s="100"/>
      <c r="K17" s="102"/>
      <c r="L17" s="102"/>
      <c r="M17" s="102"/>
      <c r="N17" s="101"/>
      <c r="O17" s="100"/>
      <c r="P17" s="102"/>
      <c r="Q17" s="102"/>
      <c r="R17" s="102"/>
      <c r="S17" s="101"/>
      <c r="T17" s="103" t="str">
        <f t="shared" si="0"/>
        <v/>
      </c>
      <c r="U17" s="102"/>
      <c r="V17" s="102"/>
      <c r="W17" s="102"/>
      <c r="X17" s="102"/>
      <c r="Y17" s="101"/>
    </row>
    <row r="18" spans="1:25" ht="25.5" customHeight="1">
      <c r="A18" s="13"/>
      <c r="B18" s="24"/>
      <c r="C18" s="104"/>
      <c r="D18" s="105"/>
      <c r="E18" s="106"/>
      <c r="F18" s="107"/>
      <c r="G18" s="107"/>
      <c r="H18" s="107"/>
      <c r="I18" s="108"/>
      <c r="J18" s="106"/>
      <c r="K18" s="107"/>
      <c r="L18" s="107"/>
      <c r="M18" s="107"/>
      <c r="N18" s="108"/>
      <c r="O18" s="106"/>
      <c r="P18" s="107"/>
      <c r="Q18" s="107"/>
      <c r="R18" s="107"/>
      <c r="S18" s="108"/>
      <c r="T18" s="109"/>
      <c r="U18" s="110"/>
      <c r="V18" s="111"/>
      <c r="W18" s="112"/>
      <c r="X18" s="113"/>
      <c r="Y18" s="114"/>
    </row>
    <row r="19" spans="1:25" ht="25.5" customHeight="1">
      <c r="A19" s="13"/>
      <c r="B19" s="29" t="s">
        <v>14</v>
      </c>
      <c r="C19" s="104"/>
      <c r="D19" s="105"/>
      <c r="E19" s="104"/>
      <c r="F19" s="115"/>
      <c r="G19" s="115"/>
      <c r="H19" s="115"/>
      <c r="I19" s="105"/>
      <c r="J19" s="104"/>
      <c r="K19" s="115"/>
      <c r="L19" s="115"/>
      <c r="M19" s="115"/>
      <c r="N19" s="105"/>
      <c r="O19" s="104"/>
      <c r="P19" s="115"/>
      <c r="Q19" s="115"/>
      <c r="R19" s="115"/>
      <c r="S19" s="105"/>
      <c r="T19" s="109"/>
      <c r="U19" s="110"/>
      <c r="V19" s="111"/>
      <c r="W19" s="112"/>
      <c r="X19" s="113"/>
      <c r="Y19" s="114"/>
    </row>
    <row r="20" spans="1:25" ht="25.5" customHeight="1">
      <c r="A20" s="13"/>
      <c r="B20" s="19" t="s">
        <v>15</v>
      </c>
      <c r="C20" s="100"/>
      <c r="D20" s="101"/>
      <c r="E20" s="100"/>
      <c r="F20" s="102"/>
      <c r="G20" s="102"/>
      <c r="H20" s="102"/>
      <c r="I20" s="101"/>
      <c r="J20" s="100"/>
      <c r="K20" s="102"/>
      <c r="L20" s="102"/>
      <c r="M20" s="102"/>
      <c r="N20" s="101"/>
      <c r="O20" s="100"/>
      <c r="P20" s="102"/>
      <c r="Q20" s="102"/>
      <c r="R20" s="102"/>
      <c r="S20" s="101"/>
      <c r="T20" s="103" t="str">
        <f>IF(SUM(E20:I20)=0,"",SUM(E20:I20))</f>
        <v/>
      </c>
      <c r="U20" s="102"/>
      <c r="V20" s="102"/>
      <c r="W20" s="102"/>
      <c r="X20" s="102"/>
      <c r="Y20" s="101"/>
    </row>
    <row r="21" spans="1:25" ht="25.5" customHeight="1">
      <c r="A21" s="13"/>
      <c r="B21" s="19" t="s">
        <v>16</v>
      </c>
      <c r="C21" s="100"/>
      <c r="D21" s="101"/>
      <c r="E21" s="100"/>
      <c r="F21" s="102"/>
      <c r="G21" s="102"/>
      <c r="H21" s="102"/>
      <c r="I21" s="101"/>
      <c r="J21" s="100"/>
      <c r="K21" s="102"/>
      <c r="L21" s="102"/>
      <c r="M21" s="102"/>
      <c r="N21" s="101"/>
      <c r="O21" s="100"/>
      <c r="P21" s="102"/>
      <c r="Q21" s="102"/>
      <c r="R21" s="102"/>
      <c r="S21" s="101"/>
      <c r="T21" s="103" t="str">
        <f>IF(SUM(E21:I21)=0,"",SUM(E21:I21))</f>
        <v/>
      </c>
      <c r="U21" s="102"/>
      <c r="V21" s="102"/>
      <c r="W21" s="102"/>
      <c r="X21" s="102"/>
      <c r="Y21" s="101"/>
    </row>
    <row r="22" spans="1:25" ht="25.5" customHeight="1">
      <c r="A22" s="13"/>
      <c r="B22" s="19" t="s">
        <v>17</v>
      </c>
      <c r="C22" s="100"/>
      <c r="D22" s="101"/>
      <c r="E22" s="100"/>
      <c r="F22" s="102"/>
      <c r="G22" s="102"/>
      <c r="H22" s="102"/>
      <c r="I22" s="101"/>
      <c r="J22" s="100"/>
      <c r="K22" s="102"/>
      <c r="L22" s="102"/>
      <c r="M22" s="102"/>
      <c r="N22" s="101"/>
      <c r="O22" s="100"/>
      <c r="P22" s="102"/>
      <c r="Q22" s="102"/>
      <c r="R22" s="102"/>
      <c r="S22" s="101"/>
      <c r="T22" s="103" t="str">
        <f>IF(SUM(E22:I22)=0,"",SUM(E22:I22))</f>
        <v/>
      </c>
      <c r="U22" s="102"/>
      <c r="V22" s="102"/>
      <c r="W22" s="102"/>
      <c r="X22" s="102"/>
      <c r="Y22" s="101"/>
    </row>
    <row r="23" spans="1:25" ht="25.5" customHeight="1">
      <c r="A23" s="13"/>
      <c r="B23" s="19" t="s">
        <v>18</v>
      </c>
      <c r="C23" s="100"/>
      <c r="D23" s="101"/>
      <c r="E23" s="100"/>
      <c r="F23" s="102"/>
      <c r="G23" s="102"/>
      <c r="H23" s="102"/>
      <c r="I23" s="101"/>
      <c r="J23" s="100"/>
      <c r="K23" s="102"/>
      <c r="L23" s="102"/>
      <c r="M23" s="102"/>
      <c r="N23" s="101"/>
      <c r="O23" s="100"/>
      <c r="P23" s="102"/>
      <c r="Q23" s="102"/>
      <c r="R23" s="102"/>
      <c r="S23" s="101"/>
      <c r="T23" s="103" t="str">
        <f>IF(SUM(E23:I23)=0,"",SUM(E23:I23))</f>
        <v/>
      </c>
      <c r="U23" s="102"/>
      <c r="V23" s="102"/>
      <c r="W23" s="102"/>
      <c r="X23" s="102"/>
      <c r="Y23" s="101"/>
    </row>
    <row r="24" spans="1:25" ht="25.5" customHeight="1">
      <c r="A24" s="13"/>
      <c r="B24" s="19" t="s">
        <v>19</v>
      </c>
      <c r="C24" s="100"/>
      <c r="D24" s="101"/>
      <c r="E24" s="100"/>
      <c r="F24" s="102"/>
      <c r="G24" s="102"/>
      <c r="H24" s="102"/>
      <c r="I24" s="101"/>
      <c r="J24" s="100"/>
      <c r="K24" s="102"/>
      <c r="L24" s="102"/>
      <c r="M24" s="102"/>
      <c r="N24" s="101"/>
      <c r="O24" s="100"/>
      <c r="P24" s="102"/>
      <c r="Q24" s="102"/>
      <c r="R24" s="102"/>
      <c r="S24" s="101"/>
      <c r="T24" s="103" t="str">
        <f>IF(SUM(E24:I24)=0,"",SUM(E24:I24))</f>
        <v/>
      </c>
      <c r="U24" s="102"/>
      <c r="V24" s="102"/>
      <c r="W24" s="102"/>
      <c r="X24" s="102"/>
      <c r="Y24" s="101"/>
    </row>
    <row r="25" spans="1:25" ht="25.5" customHeight="1">
      <c r="A25" s="13"/>
      <c r="B25" s="23" t="s">
        <v>13</v>
      </c>
      <c r="C25" s="100"/>
      <c r="D25" s="101"/>
      <c r="E25" s="100"/>
      <c r="F25" s="102"/>
      <c r="G25" s="102"/>
      <c r="H25" s="102"/>
      <c r="I25" s="101"/>
      <c r="J25" s="100"/>
      <c r="K25" s="102"/>
      <c r="L25" s="102"/>
      <c r="M25" s="102"/>
      <c r="N25" s="101"/>
      <c r="O25" s="100"/>
      <c r="P25" s="102"/>
      <c r="Q25" s="102"/>
      <c r="R25" s="102"/>
      <c r="S25" s="101"/>
      <c r="T25" s="103" t="str">
        <f t="shared" ref="T25:T29" si="1">IF(SUM(E25:I25)=0,"",SUM(E25:I25))</f>
        <v/>
      </c>
      <c r="U25" s="102"/>
      <c r="V25" s="102"/>
      <c r="W25" s="102"/>
      <c r="X25" s="102"/>
      <c r="Y25" s="101"/>
    </row>
    <row r="26" spans="1:25" ht="25.5" customHeight="1">
      <c r="A26" s="13"/>
      <c r="B26" s="23" t="s">
        <v>13</v>
      </c>
      <c r="C26" s="100"/>
      <c r="D26" s="101"/>
      <c r="E26" s="100"/>
      <c r="F26" s="102"/>
      <c r="G26" s="102"/>
      <c r="H26" s="102"/>
      <c r="I26" s="101"/>
      <c r="J26" s="100"/>
      <c r="K26" s="102"/>
      <c r="L26" s="102"/>
      <c r="M26" s="102"/>
      <c r="N26" s="101"/>
      <c r="O26" s="100"/>
      <c r="P26" s="102"/>
      <c r="Q26" s="102"/>
      <c r="R26" s="102"/>
      <c r="S26" s="101"/>
      <c r="T26" s="103" t="str">
        <f t="shared" si="1"/>
        <v/>
      </c>
      <c r="U26" s="102"/>
      <c r="V26" s="102"/>
      <c r="W26" s="102"/>
      <c r="X26" s="102"/>
      <c r="Y26" s="101"/>
    </row>
    <row r="27" spans="1:25" ht="25.5" customHeight="1">
      <c r="A27" s="13"/>
      <c r="B27" s="23" t="s">
        <v>13</v>
      </c>
      <c r="C27" s="100"/>
      <c r="D27" s="101"/>
      <c r="E27" s="100"/>
      <c r="F27" s="102"/>
      <c r="G27" s="102"/>
      <c r="H27" s="102"/>
      <c r="I27" s="101"/>
      <c r="J27" s="100"/>
      <c r="K27" s="102"/>
      <c r="L27" s="102"/>
      <c r="M27" s="102"/>
      <c r="N27" s="101"/>
      <c r="O27" s="100"/>
      <c r="P27" s="102"/>
      <c r="Q27" s="102"/>
      <c r="R27" s="102"/>
      <c r="S27" s="101"/>
      <c r="T27" s="103" t="str">
        <f t="shared" si="1"/>
        <v/>
      </c>
      <c r="U27" s="102"/>
      <c r="V27" s="102"/>
      <c r="W27" s="102"/>
      <c r="X27" s="102"/>
      <c r="Y27" s="101"/>
    </row>
    <row r="28" spans="1:25" ht="25.5" customHeight="1">
      <c r="A28" s="13"/>
      <c r="B28" s="23" t="s">
        <v>13</v>
      </c>
      <c r="C28" s="100"/>
      <c r="D28" s="101"/>
      <c r="E28" s="100"/>
      <c r="F28" s="102"/>
      <c r="G28" s="102"/>
      <c r="H28" s="102"/>
      <c r="I28" s="101"/>
      <c r="J28" s="100"/>
      <c r="K28" s="102"/>
      <c r="L28" s="102"/>
      <c r="M28" s="102"/>
      <c r="N28" s="101"/>
      <c r="O28" s="100"/>
      <c r="P28" s="102"/>
      <c r="Q28" s="102"/>
      <c r="R28" s="102"/>
      <c r="S28" s="101"/>
      <c r="T28" s="103" t="str">
        <f t="shared" si="1"/>
        <v/>
      </c>
      <c r="U28" s="102"/>
      <c r="V28" s="102"/>
      <c r="W28" s="102"/>
      <c r="X28" s="102"/>
      <c r="Y28" s="101"/>
    </row>
    <row r="29" spans="1:25" ht="25.5" customHeight="1">
      <c r="A29" s="13"/>
      <c r="B29" s="23" t="s">
        <v>13</v>
      </c>
      <c r="C29" s="100"/>
      <c r="D29" s="101"/>
      <c r="E29" s="100"/>
      <c r="F29" s="102"/>
      <c r="G29" s="102"/>
      <c r="H29" s="102"/>
      <c r="I29" s="101"/>
      <c r="J29" s="100"/>
      <c r="K29" s="102"/>
      <c r="L29" s="102"/>
      <c r="M29" s="102"/>
      <c r="N29" s="101"/>
      <c r="O29" s="100"/>
      <c r="P29" s="102"/>
      <c r="Q29" s="102"/>
      <c r="R29" s="102"/>
      <c r="S29" s="101"/>
      <c r="T29" s="103" t="str">
        <f t="shared" si="1"/>
        <v/>
      </c>
      <c r="U29" s="102"/>
      <c r="V29" s="102"/>
      <c r="W29" s="102"/>
      <c r="X29" s="102"/>
      <c r="Y29" s="101"/>
    </row>
    <row r="30" spans="1:25" ht="25.5" customHeight="1">
      <c r="A30" s="13"/>
      <c r="B30" s="19"/>
      <c r="C30" s="104"/>
      <c r="D30" s="116"/>
      <c r="E30" s="117"/>
      <c r="F30" s="118"/>
      <c r="G30" s="118"/>
      <c r="H30" s="118"/>
      <c r="I30" s="116"/>
      <c r="J30" s="117"/>
      <c r="K30" s="118"/>
      <c r="L30" s="118"/>
      <c r="M30" s="118"/>
      <c r="N30" s="116"/>
      <c r="O30" s="117"/>
      <c r="P30" s="118"/>
      <c r="Q30" s="118"/>
      <c r="R30" s="118"/>
      <c r="S30" s="116"/>
      <c r="T30" s="109"/>
      <c r="U30" s="110"/>
      <c r="V30" s="111"/>
      <c r="W30" s="112"/>
      <c r="X30" s="113"/>
      <c r="Y30" s="114"/>
    </row>
    <row r="31" spans="1:25" ht="25.5" customHeight="1">
      <c r="A31" s="13"/>
      <c r="B31" s="29" t="s">
        <v>20</v>
      </c>
      <c r="C31" s="104"/>
      <c r="D31" s="116"/>
      <c r="E31" s="117"/>
      <c r="F31" s="118"/>
      <c r="G31" s="118"/>
      <c r="H31" s="118"/>
      <c r="I31" s="116"/>
      <c r="J31" s="117"/>
      <c r="K31" s="118"/>
      <c r="L31" s="118"/>
      <c r="M31" s="118"/>
      <c r="N31" s="116"/>
      <c r="O31" s="117"/>
      <c r="P31" s="118"/>
      <c r="Q31" s="118"/>
      <c r="R31" s="118"/>
      <c r="S31" s="116"/>
      <c r="T31" s="109"/>
      <c r="U31" s="110"/>
      <c r="V31" s="111"/>
      <c r="W31" s="112"/>
      <c r="X31" s="113"/>
      <c r="Y31" s="114"/>
    </row>
    <row r="32" spans="1:25" ht="25.5" customHeight="1">
      <c r="A32" s="13"/>
      <c r="B32" s="19" t="s">
        <v>21</v>
      </c>
      <c r="C32" s="100"/>
      <c r="D32" s="101"/>
      <c r="E32" s="100"/>
      <c r="F32" s="102"/>
      <c r="G32" s="102"/>
      <c r="H32" s="102"/>
      <c r="I32" s="101"/>
      <c r="J32" s="100"/>
      <c r="K32" s="102"/>
      <c r="L32" s="102"/>
      <c r="M32" s="102"/>
      <c r="N32" s="101"/>
      <c r="O32" s="100"/>
      <c r="P32" s="102"/>
      <c r="Q32" s="102"/>
      <c r="R32" s="102"/>
      <c r="S32" s="101"/>
      <c r="T32" s="103" t="str">
        <f t="shared" ref="T32:T44" si="2">IF(SUM(E32:I32)=0,"",SUM(E32:I32))</f>
        <v/>
      </c>
      <c r="U32" s="102"/>
      <c r="V32" s="102"/>
      <c r="W32" s="102"/>
      <c r="X32" s="102"/>
      <c r="Y32" s="101"/>
    </row>
    <row r="33" spans="1:25" ht="25.5" customHeight="1">
      <c r="A33" s="13"/>
      <c r="B33" s="19" t="s">
        <v>22</v>
      </c>
      <c r="C33" s="100"/>
      <c r="D33" s="101"/>
      <c r="E33" s="100"/>
      <c r="F33" s="102"/>
      <c r="G33" s="102"/>
      <c r="H33" s="102"/>
      <c r="I33" s="101"/>
      <c r="J33" s="100"/>
      <c r="K33" s="102"/>
      <c r="L33" s="102"/>
      <c r="M33" s="102"/>
      <c r="N33" s="101"/>
      <c r="O33" s="100"/>
      <c r="P33" s="102"/>
      <c r="Q33" s="102"/>
      <c r="R33" s="102"/>
      <c r="S33" s="101"/>
      <c r="T33" s="103" t="str">
        <f t="shared" si="2"/>
        <v/>
      </c>
      <c r="U33" s="102"/>
      <c r="V33" s="102"/>
      <c r="W33" s="102"/>
      <c r="X33" s="102"/>
      <c r="Y33" s="101"/>
    </row>
    <row r="34" spans="1:25" ht="25.5" customHeight="1">
      <c r="A34" s="13"/>
      <c r="B34" s="19" t="s">
        <v>23</v>
      </c>
      <c r="C34" s="100"/>
      <c r="D34" s="101"/>
      <c r="E34" s="100"/>
      <c r="F34" s="102"/>
      <c r="G34" s="102"/>
      <c r="H34" s="102"/>
      <c r="I34" s="101"/>
      <c r="J34" s="100"/>
      <c r="K34" s="102"/>
      <c r="L34" s="102"/>
      <c r="M34" s="102"/>
      <c r="N34" s="101"/>
      <c r="O34" s="100"/>
      <c r="P34" s="102"/>
      <c r="Q34" s="102"/>
      <c r="R34" s="102"/>
      <c r="S34" s="101"/>
      <c r="T34" s="103" t="str">
        <f t="shared" si="2"/>
        <v/>
      </c>
      <c r="U34" s="102"/>
      <c r="V34" s="102"/>
      <c r="W34" s="102"/>
      <c r="X34" s="102"/>
      <c r="Y34" s="101"/>
    </row>
    <row r="35" spans="1:25" ht="25.5" customHeight="1">
      <c r="A35" s="13"/>
      <c r="B35" s="19" t="s">
        <v>24</v>
      </c>
      <c r="C35" s="100"/>
      <c r="D35" s="101"/>
      <c r="E35" s="100"/>
      <c r="F35" s="102"/>
      <c r="G35" s="102"/>
      <c r="H35" s="102"/>
      <c r="I35" s="101"/>
      <c r="J35" s="100"/>
      <c r="K35" s="102"/>
      <c r="L35" s="102"/>
      <c r="M35" s="102"/>
      <c r="N35" s="101"/>
      <c r="O35" s="100"/>
      <c r="P35" s="102"/>
      <c r="Q35" s="102"/>
      <c r="R35" s="102"/>
      <c r="S35" s="101"/>
      <c r="T35" s="103" t="str">
        <f t="shared" si="2"/>
        <v/>
      </c>
      <c r="U35" s="102"/>
      <c r="V35" s="102"/>
      <c r="W35" s="102"/>
      <c r="X35" s="102"/>
      <c r="Y35" s="101"/>
    </row>
    <row r="36" spans="1:25" ht="25.5" customHeight="1">
      <c r="A36" s="13"/>
      <c r="B36" s="19" t="s">
        <v>25</v>
      </c>
      <c r="C36" s="100"/>
      <c r="D36" s="101"/>
      <c r="E36" s="100"/>
      <c r="F36" s="102"/>
      <c r="G36" s="102"/>
      <c r="H36" s="102"/>
      <c r="I36" s="101"/>
      <c r="J36" s="100"/>
      <c r="K36" s="102"/>
      <c r="L36" s="102"/>
      <c r="M36" s="102"/>
      <c r="N36" s="101"/>
      <c r="O36" s="100"/>
      <c r="P36" s="102"/>
      <c r="Q36" s="102"/>
      <c r="R36" s="102"/>
      <c r="S36" s="101"/>
      <c r="T36" s="103" t="str">
        <f t="shared" si="2"/>
        <v/>
      </c>
      <c r="U36" s="102"/>
      <c r="V36" s="102"/>
      <c r="W36" s="102"/>
      <c r="X36" s="102"/>
      <c r="Y36" s="101"/>
    </row>
    <row r="37" spans="1:25" ht="25.5" customHeight="1">
      <c r="A37" s="13"/>
      <c r="B37" s="19" t="s">
        <v>26</v>
      </c>
      <c r="C37" s="100"/>
      <c r="D37" s="101"/>
      <c r="E37" s="100"/>
      <c r="F37" s="102"/>
      <c r="G37" s="102"/>
      <c r="H37" s="102"/>
      <c r="I37" s="101"/>
      <c r="J37" s="100"/>
      <c r="K37" s="102"/>
      <c r="L37" s="102"/>
      <c r="M37" s="102"/>
      <c r="N37" s="101"/>
      <c r="O37" s="100"/>
      <c r="P37" s="102"/>
      <c r="Q37" s="102"/>
      <c r="R37" s="102"/>
      <c r="S37" s="101"/>
      <c r="T37" s="103" t="str">
        <f t="shared" si="2"/>
        <v/>
      </c>
      <c r="U37" s="102"/>
      <c r="V37" s="102"/>
      <c r="W37" s="102"/>
      <c r="X37" s="102"/>
      <c r="Y37" s="101"/>
    </row>
    <row r="38" spans="1:25" ht="25.5" customHeight="1">
      <c r="A38" s="13"/>
      <c r="B38" s="19" t="s">
        <v>27</v>
      </c>
      <c r="C38" s="100"/>
      <c r="D38" s="101"/>
      <c r="E38" s="100"/>
      <c r="F38" s="102"/>
      <c r="G38" s="102"/>
      <c r="H38" s="102"/>
      <c r="I38" s="101"/>
      <c r="J38" s="100"/>
      <c r="K38" s="102"/>
      <c r="L38" s="102"/>
      <c r="M38" s="102"/>
      <c r="N38" s="101"/>
      <c r="O38" s="100"/>
      <c r="P38" s="102"/>
      <c r="Q38" s="102"/>
      <c r="R38" s="102"/>
      <c r="S38" s="101"/>
      <c r="T38" s="103" t="str">
        <f t="shared" si="2"/>
        <v/>
      </c>
      <c r="U38" s="102"/>
      <c r="V38" s="102"/>
      <c r="W38" s="102"/>
      <c r="X38" s="102"/>
      <c r="Y38" s="101"/>
    </row>
    <row r="39" spans="1:25" ht="25.5" customHeight="1">
      <c r="A39" s="13"/>
      <c r="B39" s="19" t="s">
        <v>149</v>
      </c>
      <c r="C39" s="100"/>
      <c r="D39" s="101"/>
      <c r="E39" s="100"/>
      <c r="F39" s="102"/>
      <c r="G39" s="102"/>
      <c r="H39" s="102"/>
      <c r="I39" s="101"/>
      <c r="J39" s="100"/>
      <c r="K39" s="102"/>
      <c r="L39" s="102"/>
      <c r="M39" s="102"/>
      <c r="N39" s="101"/>
      <c r="O39" s="100"/>
      <c r="P39" s="102"/>
      <c r="Q39" s="102"/>
      <c r="R39" s="102"/>
      <c r="S39" s="101"/>
      <c r="T39" s="103" t="str">
        <f t="shared" si="2"/>
        <v/>
      </c>
      <c r="U39" s="102"/>
      <c r="V39" s="102"/>
      <c r="W39" s="102"/>
      <c r="X39" s="102"/>
      <c r="Y39" s="101"/>
    </row>
    <row r="40" spans="1:25" ht="25.5" customHeight="1">
      <c r="A40" s="13"/>
      <c r="B40" s="23" t="s">
        <v>151</v>
      </c>
      <c r="C40" s="100"/>
      <c r="D40" s="101"/>
      <c r="E40" s="100"/>
      <c r="F40" s="102"/>
      <c r="G40" s="102"/>
      <c r="H40" s="102"/>
      <c r="I40" s="101"/>
      <c r="J40" s="100"/>
      <c r="K40" s="102"/>
      <c r="L40" s="102"/>
      <c r="M40" s="102"/>
      <c r="N40" s="101"/>
      <c r="O40" s="100"/>
      <c r="P40" s="102"/>
      <c r="Q40" s="102"/>
      <c r="R40" s="102"/>
      <c r="S40" s="101"/>
      <c r="T40" s="103" t="str">
        <f t="shared" si="2"/>
        <v/>
      </c>
      <c r="U40" s="102"/>
      <c r="V40" s="102"/>
      <c r="W40" s="102"/>
      <c r="X40" s="102"/>
      <c r="Y40" s="101"/>
    </row>
    <row r="41" spans="1:25" ht="25.5" customHeight="1">
      <c r="A41" s="13"/>
      <c r="B41" s="23" t="s">
        <v>13</v>
      </c>
      <c r="C41" s="100"/>
      <c r="D41" s="101"/>
      <c r="E41" s="100"/>
      <c r="F41" s="102"/>
      <c r="G41" s="102"/>
      <c r="H41" s="102"/>
      <c r="I41" s="101"/>
      <c r="J41" s="100"/>
      <c r="K41" s="102"/>
      <c r="L41" s="102"/>
      <c r="M41" s="102"/>
      <c r="N41" s="101"/>
      <c r="O41" s="100"/>
      <c r="P41" s="102"/>
      <c r="Q41" s="102"/>
      <c r="R41" s="102"/>
      <c r="S41" s="101"/>
      <c r="T41" s="103" t="str">
        <f t="shared" si="2"/>
        <v/>
      </c>
      <c r="U41" s="102"/>
      <c r="V41" s="102"/>
      <c r="W41" s="102"/>
      <c r="X41" s="102"/>
      <c r="Y41" s="101"/>
    </row>
    <row r="42" spans="1:25" ht="25.5" customHeight="1">
      <c r="A42" s="13"/>
      <c r="B42" s="23" t="s">
        <v>13</v>
      </c>
      <c r="C42" s="100"/>
      <c r="D42" s="101"/>
      <c r="E42" s="100"/>
      <c r="F42" s="102"/>
      <c r="G42" s="102"/>
      <c r="H42" s="102"/>
      <c r="I42" s="101"/>
      <c r="J42" s="100"/>
      <c r="K42" s="102"/>
      <c r="L42" s="102"/>
      <c r="M42" s="102"/>
      <c r="N42" s="101"/>
      <c r="O42" s="100"/>
      <c r="P42" s="102"/>
      <c r="Q42" s="102"/>
      <c r="R42" s="102"/>
      <c r="S42" s="101"/>
      <c r="T42" s="103" t="str">
        <f t="shared" si="2"/>
        <v/>
      </c>
      <c r="U42" s="102"/>
      <c r="V42" s="102"/>
      <c r="W42" s="102"/>
      <c r="X42" s="102"/>
      <c r="Y42" s="101"/>
    </row>
    <row r="43" spans="1:25" ht="25.5" customHeight="1">
      <c r="A43" s="13"/>
      <c r="B43" s="23" t="s">
        <v>13</v>
      </c>
      <c r="C43" s="100"/>
      <c r="D43" s="101"/>
      <c r="E43" s="100"/>
      <c r="F43" s="102"/>
      <c r="G43" s="102"/>
      <c r="H43" s="102"/>
      <c r="I43" s="101"/>
      <c r="J43" s="100"/>
      <c r="K43" s="102"/>
      <c r="L43" s="102"/>
      <c r="M43" s="102"/>
      <c r="N43" s="101"/>
      <c r="O43" s="100"/>
      <c r="P43" s="102"/>
      <c r="Q43" s="102"/>
      <c r="R43" s="102"/>
      <c r="S43" s="101"/>
      <c r="T43" s="103" t="str">
        <f t="shared" si="2"/>
        <v/>
      </c>
      <c r="U43" s="102"/>
      <c r="V43" s="102"/>
      <c r="W43" s="102"/>
      <c r="X43" s="102"/>
      <c r="Y43" s="101"/>
    </row>
    <row r="44" spans="1:25" ht="25.5" customHeight="1">
      <c r="A44" s="13"/>
      <c r="B44" s="23" t="s">
        <v>13</v>
      </c>
      <c r="C44" s="100"/>
      <c r="D44" s="101"/>
      <c r="E44" s="100"/>
      <c r="F44" s="102"/>
      <c r="G44" s="102"/>
      <c r="H44" s="102"/>
      <c r="I44" s="101"/>
      <c r="J44" s="100"/>
      <c r="K44" s="102"/>
      <c r="L44" s="102"/>
      <c r="M44" s="102"/>
      <c r="N44" s="101"/>
      <c r="O44" s="100"/>
      <c r="P44" s="102"/>
      <c r="Q44" s="102"/>
      <c r="R44" s="102"/>
      <c r="S44" s="101"/>
      <c r="T44" s="103" t="str">
        <f t="shared" si="2"/>
        <v/>
      </c>
      <c r="U44" s="102"/>
      <c r="V44" s="102"/>
      <c r="W44" s="102"/>
      <c r="X44" s="102"/>
      <c r="Y44" s="101"/>
    </row>
    <row r="45" spans="1:25" s="120" customFormat="1" ht="25.5" customHeight="1">
      <c r="A45" s="13"/>
      <c r="B45" s="19"/>
      <c r="C45" s="104"/>
      <c r="D45" s="116"/>
      <c r="E45" s="117"/>
      <c r="F45" s="118"/>
      <c r="G45" s="118"/>
      <c r="H45" s="118"/>
      <c r="I45" s="116"/>
      <c r="J45" s="117"/>
      <c r="K45" s="118"/>
      <c r="L45" s="118"/>
      <c r="M45" s="118"/>
      <c r="N45" s="116"/>
      <c r="O45" s="117"/>
      <c r="P45" s="118"/>
      <c r="Q45" s="118"/>
      <c r="R45" s="118"/>
      <c r="S45" s="116"/>
      <c r="T45" s="109"/>
      <c r="U45" s="110"/>
      <c r="V45" s="111"/>
      <c r="W45" s="112"/>
      <c r="X45" s="113"/>
      <c r="Y45" s="119"/>
    </row>
    <row r="46" spans="1:25" ht="25.5" customHeight="1">
      <c r="A46" s="13"/>
      <c r="B46" s="29" t="s">
        <v>28</v>
      </c>
      <c r="C46" s="104"/>
      <c r="D46" s="116"/>
      <c r="E46" s="117"/>
      <c r="F46" s="118"/>
      <c r="G46" s="118"/>
      <c r="H46" s="118"/>
      <c r="I46" s="116"/>
      <c r="J46" s="117"/>
      <c r="K46" s="118"/>
      <c r="L46" s="118"/>
      <c r="M46" s="118"/>
      <c r="N46" s="116"/>
      <c r="O46" s="117"/>
      <c r="P46" s="118"/>
      <c r="Q46" s="118"/>
      <c r="R46" s="118"/>
      <c r="S46" s="116"/>
      <c r="T46" s="109"/>
      <c r="U46" s="110"/>
      <c r="V46" s="111"/>
      <c r="W46" s="112"/>
      <c r="X46" s="113"/>
      <c r="Y46" s="114"/>
    </row>
    <row r="47" spans="1:25" ht="25.5" customHeight="1">
      <c r="A47" s="13"/>
      <c r="B47" s="19" t="s">
        <v>29</v>
      </c>
      <c r="C47" s="100"/>
      <c r="D47" s="101"/>
      <c r="E47" s="100"/>
      <c r="F47" s="102"/>
      <c r="G47" s="102"/>
      <c r="H47" s="102"/>
      <c r="I47" s="101"/>
      <c r="J47" s="100"/>
      <c r="K47" s="102"/>
      <c r="L47" s="102"/>
      <c r="M47" s="102"/>
      <c r="N47" s="101"/>
      <c r="O47" s="100"/>
      <c r="P47" s="102"/>
      <c r="Q47" s="102"/>
      <c r="R47" s="102"/>
      <c r="S47" s="101"/>
      <c r="T47" s="103" t="str">
        <f t="shared" ref="T47:T58" si="3">IF(SUM(E47:I47)=0,"",SUM(E47:I47))</f>
        <v/>
      </c>
      <c r="U47" s="102"/>
      <c r="V47" s="102"/>
      <c r="W47" s="102"/>
      <c r="X47" s="102"/>
      <c r="Y47" s="101"/>
    </row>
    <row r="48" spans="1:25" ht="25.5" customHeight="1">
      <c r="A48" s="13"/>
      <c r="B48" s="19" t="s">
        <v>30</v>
      </c>
      <c r="C48" s="100"/>
      <c r="D48" s="101"/>
      <c r="E48" s="100"/>
      <c r="F48" s="102"/>
      <c r="G48" s="102"/>
      <c r="H48" s="102"/>
      <c r="I48" s="101"/>
      <c r="J48" s="100"/>
      <c r="K48" s="102"/>
      <c r="L48" s="102"/>
      <c r="M48" s="102"/>
      <c r="N48" s="101"/>
      <c r="O48" s="100"/>
      <c r="P48" s="102"/>
      <c r="Q48" s="102"/>
      <c r="R48" s="102"/>
      <c r="S48" s="101"/>
      <c r="T48" s="103" t="str">
        <f t="shared" si="3"/>
        <v/>
      </c>
      <c r="U48" s="102"/>
      <c r="V48" s="102"/>
      <c r="W48" s="102"/>
      <c r="X48" s="102"/>
      <c r="Y48" s="101"/>
    </row>
    <row r="49" spans="1:25" ht="25.5" customHeight="1">
      <c r="A49" s="13"/>
      <c r="B49" s="19" t="s">
        <v>31</v>
      </c>
      <c r="C49" s="100"/>
      <c r="D49" s="101"/>
      <c r="E49" s="100"/>
      <c r="F49" s="102"/>
      <c r="G49" s="102"/>
      <c r="H49" s="102"/>
      <c r="I49" s="101"/>
      <c r="J49" s="100"/>
      <c r="K49" s="102"/>
      <c r="L49" s="102"/>
      <c r="M49" s="102"/>
      <c r="N49" s="101"/>
      <c r="O49" s="100"/>
      <c r="P49" s="102"/>
      <c r="Q49" s="102"/>
      <c r="R49" s="102"/>
      <c r="S49" s="101"/>
      <c r="T49" s="103" t="str">
        <f t="shared" si="3"/>
        <v/>
      </c>
      <c r="U49" s="102"/>
      <c r="V49" s="102"/>
      <c r="W49" s="102"/>
      <c r="X49" s="102"/>
      <c r="Y49" s="101"/>
    </row>
    <row r="50" spans="1:25" ht="25.5" customHeight="1">
      <c r="A50" s="13"/>
      <c r="B50" s="19" t="s">
        <v>32</v>
      </c>
      <c r="C50" s="100"/>
      <c r="D50" s="101"/>
      <c r="E50" s="100"/>
      <c r="F50" s="102"/>
      <c r="G50" s="102"/>
      <c r="H50" s="102"/>
      <c r="I50" s="101"/>
      <c r="J50" s="100"/>
      <c r="K50" s="102"/>
      <c r="L50" s="102"/>
      <c r="M50" s="102"/>
      <c r="N50" s="101"/>
      <c r="O50" s="100"/>
      <c r="P50" s="102"/>
      <c r="Q50" s="102"/>
      <c r="R50" s="102"/>
      <c r="S50" s="101"/>
      <c r="T50" s="103" t="str">
        <f t="shared" si="3"/>
        <v/>
      </c>
      <c r="U50" s="102"/>
      <c r="V50" s="102"/>
      <c r="W50" s="102"/>
      <c r="X50" s="102"/>
      <c r="Y50" s="101"/>
    </row>
    <row r="51" spans="1:25" ht="25.5" customHeight="1">
      <c r="A51" s="13"/>
      <c r="B51" s="19" t="s">
        <v>33</v>
      </c>
      <c r="C51" s="100"/>
      <c r="D51" s="101"/>
      <c r="E51" s="100"/>
      <c r="F51" s="102"/>
      <c r="G51" s="102"/>
      <c r="H51" s="102"/>
      <c r="I51" s="101"/>
      <c r="J51" s="100"/>
      <c r="K51" s="102"/>
      <c r="L51" s="102"/>
      <c r="M51" s="102"/>
      <c r="N51" s="101"/>
      <c r="O51" s="100"/>
      <c r="P51" s="102"/>
      <c r="Q51" s="102"/>
      <c r="R51" s="102"/>
      <c r="S51" s="101"/>
      <c r="T51" s="103" t="str">
        <f t="shared" si="3"/>
        <v/>
      </c>
      <c r="U51" s="102"/>
      <c r="V51" s="102"/>
      <c r="W51" s="102"/>
      <c r="X51" s="102"/>
      <c r="Y51" s="101"/>
    </row>
    <row r="52" spans="1:25" ht="25.5" customHeight="1">
      <c r="A52" s="13"/>
      <c r="B52" s="19" t="s">
        <v>34</v>
      </c>
      <c r="C52" s="100"/>
      <c r="D52" s="101"/>
      <c r="E52" s="100"/>
      <c r="F52" s="102"/>
      <c r="G52" s="102"/>
      <c r="H52" s="102"/>
      <c r="I52" s="101"/>
      <c r="J52" s="100"/>
      <c r="K52" s="102"/>
      <c r="L52" s="102"/>
      <c r="M52" s="102"/>
      <c r="N52" s="101"/>
      <c r="O52" s="100"/>
      <c r="P52" s="102"/>
      <c r="Q52" s="102"/>
      <c r="R52" s="102"/>
      <c r="S52" s="101"/>
      <c r="T52" s="103" t="str">
        <f t="shared" si="3"/>
        <v/>
      </c>
      <c r="U52" s="102"/>
      <c r="V52" s="102"/>
      <c r="W52" s="102"/>
      <c r="X52" s="102"/>
      <c r="Y52" s="101"/>
    </row>
    <row r="53" spans="1:25" s="120" customFormat="1" ht="25.5" customHeight="1">
      <c r="A53" s="13"/>
      <c r="B53" s="19" t="s">
        <v>150</v>
      </c>
      <c r="C53" s="100"/>
      <c r="D53" s="101"/>
      <c r="E53" s="100"/>
      <c r="F53" s="102"/>
      <c r="G53" s="102"/>
      <c r="H53" s="102"/>
      <c r="I53" s="101"/>
      <c r="J53" s="100"/>
      <c r="K53" s="102"/>
      <c r="L53" s="102"/>
      <c r="M53" s="102"/>
      <c r="N53" s="101"/>
      <c r="O53" s="100"/>
      <c r="P53" s="102"/>
      <c r="Q53" s="102"/>
      <c r="R53" s="102"/>
      <c r="S53" s="101"/>
      <c r="T53" s="103" t="str">
        <f t="shared" si="3"/>
        <v/>
      </c>
      <c r="U53" s="102"/>
      <c r="V53" s="102"/>
      <c r="W53" s="102"/>
      <c r="X53" s="102"/>
      <c r="Y53" s="101"/>
    </row>
    <row r="54" spans="1:25" ht="25.5" customHeight="1">
      <c r="A54" s="13"/>
      <c r="B54" s="23" t="s">
        <v>152</v>
      </c>
      <c r="C54" s="100"/>
      <c r="D54" s="101"/>
      <c r="E54" s="100"/>
      <c r="F54" s="102"/>
      <c r="G54" s="102"/>
      <c r="H54" s="102"/>
      <c r="I54" s="101"/>
      <c r="J54" s="100"/>
      <c r="K54" s="102"/>
      <c r="L54" s="102"/>
      <c r="M54" s="102"/>
      <c r="N54" s="101"/>
      <c r="O54" s="100"/>
      <c r="P54" s="102"/>
      <c r="Q54" s="102"/>
      <c r="R54" s="102"/>
      <c r="S54" s="101"/>
      <c r="T54" s="103" t="str">
        <f t="shared" si="3"/>
        <v/>
      </c>
      <c r="U54" s="102"/>
      <c r="V54" s="102"/>
      <c r="W54" s="102"/>
      <c r="X54" s="102"/>
      <c r="Y54" s="101"/>
    </row>
    <row r="55" spans="1:25" ht="25.5" customHeight="1">
      <c r="A55" s="13"/>
      <c r="B55" s="23" t="s">
        <v>13</v>
      </c>
      <c r="C55" s="100"/>
      <c r="D55" s="101"/>
      <c r="E55" s="100"/>
      <c r="F55" s="102"/>
      <c r="G55" s="102"/>
      <c r="H55" s="102"/>
      <c r="I55" s="101"/>
      <c r="J55" s="100"/>
      <c r="K55" s="102"/>
      <c r="L55" s="102"/>
      <c r="M55" s="102"/>
      <c r="N55" s="101"/>
      <c r="O55" s="100"/>
      <c r="P55" s="102"/>
      <c r="Q55" s="102"/>
      <c r="R55" s="102"/>
      <c r="S55" s="101"/>
      <c r="T55" s="103" t="str">
        <f t="shared" si="3"/>
        <v/>
      </c>
      <c r="U55" s="102"/>
      <c r="V55" s="102"/>
      <c r="W55" s="102"/>
      <c r="X55" s="102"/>
      <c r="Y55" s="101"/>
    </row>
    <row r="56" spans="1:25" ht="25.5" customHeight="1">
      <c r="A56" s="13"/>
      <c r="B56" s="23" t="s">
        <v>13</v>
      </c>
      <c r="C56" s="100"/>
      <c r="D56" s="101"/>
      <c r="E56" s="100"/>
      <c r="F56" s="102"/>
      <c r="G56" s="102"/>
      <c r="H56" s="102"/>
      <c r="I56" s="101"/>
      <c r="J56" s="100"/>
      <c r="K56" s="102"/>
      <c r="L56" s="102"/>
      <c r="M56" s="102"/>
      <c r="N56" s="101"/>
      <c r="O56" s="100"/>
      <c r="P56" s="102"/>
      <c r="Q56" s="102"/>
      <c r="R56" s="102"/>
      <c r="S56" s="101"/>
      <c r="T56" s="103" t="str">
        <f t="shared" si="3"/>
        <v/>
      </c>
      <c r="U56" s="102"/>
      <c r="V56" s="102"/>
      <c r="W56" s="102"/>
      <c r="X56" s="102"/>
      <c r="Y56" s="101"/>
    </row>
    <row r="57" spans="1:25" ht="25.5" customHeight="1">
      <c r="A57" s="13"/>
      <c r="B57" s="23" t="s">
        <v>13</v>
      </c>
      <c r="C57" s="100"/>
      <c r="D57" s="101"/>
      <c r="E57" s="100"/>
      <c r="F57" s="102"/>
      <c r="G57" s="102"/>
      <c r="H57" s="102"/>
      <c r="I57" s="101"/>
      <c r="J57" s="100"/>
      <c r="K57" s="102"/>
      <c r="L57" s="102"/>
      <c r="M57" s="102"/>
      <c r="N57" s="101"/>
      <c r="O57" s="100"/>
      <c r="P57" s="102"/>
      <c r="Q57" s="102"/>
      <c r="R57" s="102"/>
      <c r="S57" s="101"/>
      <c r="T57" s="103" t="str">
        <f t="shared" si="3"/>
        <v/>
      </c>
      <c r="U57" s="102"/>
      <c r="V57" s="102"/>
      <c r="W57" s="102"/>
      <c r="X57" s="102"/>
      <c r="Y57" s="101"/>
    </row>
    <row r="58" spans="1:25" ht="25.5" customHeight="1">
      <c r="A58" s="13"/>
      <c r="B58" s="23" t="s">
        <v>13</v>
      </c>
      <c r="C58" s="100"/>
      <c r="D58" s="101"/>
      <c r="E58" s="100"/>
      <c r="F58" s="102"/>
      <c r="G58" s="102"/>
      <c r="H58" s="102"/>
      <c r="I58" s="101"/>
      <c r="J58" s="100"/>
      <c r="K58" s="102"/>
      <c r="L58" s="102"/>
      <c r="M58" s="102"/>
      <c r="N58" s="101"/>
      <c r="O58" s="100"/>
      <c r="P58" s="102"/>
      <c r="Q58" s="102"/>
      <c r="R58" s="102"/>
      <c r="S58" s="101"/>
      <c r="T58" s="103" t="str">
        <f t="shared" si="3"/>
        <v/>
      </c>
      <c r="U58" s="102"/>
      <c r="V58" s="102"/>
      <c r="W58" s="102"/>
      <c r="X58" s="102"/>
      <c r="Y58" s="101"/>
    </row>
    <row r="59" spans="1:25" ht="25.5" customHeight="1">
      <c r="A59" s="13"/>
      <c r="B59" s="19"/>
      <c r="C59" s="104"/>
      <c r="D59" s="121"/>
      <c r="E59" s="122"/>
      <c r="F59" s="123"/>
      <c r="G59" s="123"/>
      <c r="H59" s="123"/>
      <c r="I59" s="121"/>
      <c r="J59" s="122"/>
      <c r="K59" s="123"/>
      <c r="L59" s="123"/>
      <c r="M59" s="123"/>
      <c r="N59" s="121"/>
      <c r="O59" s="122"/>
      <c r="P59" s="123"/>
      <c r="Q59" s="123"/>
      <c r="R59" s="123"/>
      <c r="S59" s="121"/>
      <c r="T59" s="109"/>
      <c r="U59" s="110"/>
      <c r="V59" s="124"/>
      <c r="W59" s="112"/>
      <c r="X59" s="113"/>
      <c r="Y59" s="114"/>
    </row>
    <row r="60" spans="1:25" s="120" customFormat="1" ht="25.5" customHeight="1">
      <c r="A60" s="13"/>
      <c r="B60" s="29" t="s">
        <v>35</v>
      </c>
      <c r="C60" s="104"/>
      <c r="D60" s="116"/>
      <c r="E60" s="117"/>
      <c r="F60" s="118"/>
      <c r="G60" s="118"/>
      <c r="H60" s="118"/>
      <c r="I60" s="116"/>
      <c r="J60" s="117"/>
      <c r="K60" s="118"/>
      <c r="L60" s="118"/>
      <c r="M60" s="118"/>
      <c r="N60" s="116"/>
      <c r="O60" s="117"/>
      <c r="P60" s="118"/>
      <c r="Q60" s="118"/>
      <c r="R60" s="118"/>
      <c r="S60" s="116"/>
      <c r="T60" s="109"/>
      <c r="U60" s="110"/>
      <c r="V60" s="124"/>
      <c r="W60" s="112"/>
      <c r="X60" s="113"/>
      <c r="Y60" s="119"/>
    </row>
    <row r="61" spans="1:25" ht="25.5" customHeight="1">
      <c r="A61" s="13"/>
      <c r="B61" s="19" t="s">
        <v>36</v>
      </c>
      <c r="C61" s="100"/>
      <c r="D61" s="101"/>
      <c r="E61" s="100"/>
      <c r="F61" s="102"/>
      <c r="G61" s="102"/>
      <c r="H61" s="102"/>
      <c r="I61" s="101"/>
      <c r="J61" s="100"/>
      <c r="K61" s="102"/>
      <c r="L61" s="102"/>
      <c r="M61" s="102"/>
      <c r="N61" s="101"/>
      <c r="O61" s="100"/>
      <c r="P61" s="102"/>
      <c r="Q61" s="102"/>
      <c r="R61" s="102"/>
      <c r="S61" s="101"/>
      <c r="T61" s="103" t="str">
        <f>IF(SUM(E61:I61)=0,"",SUM(E61:I61))</f>
        <v/>
      </c>
      <c r="U61" s="102"/>
      <c r="V61" s="102"/>
      <c r="W61" s="102"/>
      <c r="X61" s="102"/>
      <c r="Y61" s="101"/>
    </row>
    <row r="62" spans="1:25" ht="25.5" customHeight="1">
      <c r="A62" s="13"/>
      <c r="B62" s="23" t="s">
        <v>13</v>
      </c>
      <c r="C62" s="100"/>
      <c r="D62" s="101"/>
      <c r="E62" s="100"/>
      <c r="F62" s="102"/>
      <c r="G62" s="102"/>
      <c r="H62" s="102"/>
      <c r="I62" s="101"/>
      <c r="J62" s="100"/>
      <c r="K62" s="102"/>
      <c r="L62" s="102"/>
      <c r="M62" s="102"/>
      <c r="N62" s="101"/>
      <c r="O62" s="100"/>
      <c r="P62" s="102"/>
      <c r="Q62" s="102"/>
      <c r="R62" s="102"/>
      <c r="S62" s="101"/>
      <c r="T62" s="103" t="str">
        <f t="shared" ref="T62:T66" si="4">IF(SUM(E62:I62)=0,"",SUM(E62:I62))</f>
        <v/>
      </c>
      <c r="U62" s="102"/>
      <c r="V62" s="102"/>
      <c r="W62" s="102"/>
      <c r="X62" s="102"/>
      <c r="Y62" s="101"/>
    </row>
    <row r="63" spans="1:25" ht="25.5" customHeight="1">
      <c r="A63" s="13"/>
      <c r="B63" s="23" t="s">
        <v>13</v>
      </c>
      <c r="C63" s="100"/>
      <c r="D63" s="101"/>
      <c r="E63" s="100"/>
      <c r="F63" s="102"/>
      <c r="G63" s="102"/>
      <c r="H63" s="102"/>
      <c r="I63" s="101"/>
      <c r="J63" s="100"/>
      <c r="K63" s="102"/>
      <c r="L63" s="102"/>
      <c r="M63" s="102"/>
      <c r="N63" s="101"/>
      <c r="O63" s="100"/>
      <c r="P63" s="102"/>
      <c r="Q63" s="102"/>
      <c r="R63" s="102"/>
      <c r="S63" s="101"/>
      <c r="T63" s="103" t="str">
        <f t="shared" si="4"/>
        <v/>
      </c>
      <c r="U63" s="102"/>
      <c r="V63" s="102"/>
      <c r="W63" s="102"/>
      <c r="X63" s="102"/>
      <c r="Y63" s="101"/>
    </row>
    <row r="64" spans="1:25" ht="25.5" customHeight="1">
      <c r="A64" s="13"/>
      <c r="B64" s="23" t="s">
        <v>13</v>
      </c>
      <c r="C64" s="100"/>
      <c r="D64" s="101"/>
      <c r="E64" s="100"/>
      <c r="F64" s="102"/>
      <c r="G64" s="102"/>
      <c r="H64" s="102"/>
      <c r="I64" s="101"/>
      <c r="J64" s="100"/>
      <c r="K64" s="102"/>
      <c r="L64" s="102"/>
      <c r="M64" s="102"/>
      <c r="N64" s="101"/>
      <c r="O64" s="100"/>
      <c r="P64" s="102"/>
      <c r="Q64" s="102"/>
      <c r="R64" s="102"/>
      <c r="S64" s="101"/>
      <c r="T64" s="103" t="str">
        <f t="shared" si="4"/>
        <v/>
      </c>
      <c r="U64" s="102"/>
      <c r="V64" s="102"/>
      <c r="W64" s="102"/>
      <c r="X64" s="102"/>
      <c r="Y64" s="101"/>
    </row>
    <row r="65" spans="1:26" ht="25.5" customHeight="1">
      <c r="A65" s="13"/>
      <c r="B65" s="23" t="s">
        <v>13</v>
      </c>
      <c r="C65" s="100"/>
      <c r="D65" s="101"/>
      <c r="E65" s="100"/>
      <c r="F65" s="102"/>
      <c r="G65" s="102"/>
      <c r="H65" s="102"/>
      <c r="I65" s="101"/>
      <c r="J65" s="100"/>
      <c r="K65" s="102"/>
      <c r="L65" s="102"/>
      <c r="M65" s="102"/>
      <c r="N65" s="101"/>
      <c r="O65" s="100"/>
      <c r="P65" s="102"/>
      <c r="Q65" s="102"/>
      <c r="R65" s="102"/>
      <c r="S65" s="101"/>
      <c r="T65" s="103" t="str">
        <f t="shared" si="4"/>
        <v/>
      </c>
      <c r="U65" s="102"/>
      <c r="V65" s="102"/>
      <c r="W65" s="102"/>
      <c r="X65" s="102"/>
      <c r="Y65" s="101"/>
    </row>
    <row r="66" spans="1:26" ht="25.5" customHeight="1">
      <c r="A66" s="13"/>
      <c r="B66" s="23" t="s">
        <v>13</v>
      </c>
      <c r="C66" s="100"/>
      <c r="D66" s="101"/>
      <c r="E66" s="100"/>
      <c r="F66" s="102"/>
      <c r="G66" s="102"/>
      <c r="H66" s="102"/>
      <c r="I66" s="101"/>
      <c r="J66" s="100"/>
      <c r="K66" s="102"/>
      <c r="L66" s="102"/>
      <c r="M66" s="102"/>
      <c r="N66" s="101"/>
      <c r="O66" s="100"/>
      <c r="P66" s="102"/>
      <c r="Q66" s="102"/>
      <c r="R66" s="102"/>
      <c r="S66" s="101"/>
      <c r="T66" s="103" t="str">
        <f t="shared" si="4"/>
        <v/>
      </c>
      <c r="U66" s="102"/>
      <c r="V66" s="102"/>
      <c r="W66" s="102"/>
      <c r="X66" s="102"/>
      <c r="Y66" s="101"/>
    </row>
    <row r="67" spans="1:26" ht="25.5" customHeight="1">
      <c r="A67" s="13"/>
      <c r="B67" s="34"/>
      <c r="C67" s="104"/>
      <c r="D67" s="105"/>
      <c r="E67" s="125"/>
      <c r="F67" s="115"/>
      <c r="G67" s="115"/>
      <c r="H67" s="115"/>
      <c r="I67" s="115"/>
      <c r="J67" s="104"/>
      <c r="K67" s="115"/>
      <c r="L67" s="115"/>
      <c r="M67" s="115"/>
      <c r="N67" s="105"/>
      <c r="O67" s="125"/>
      <c r="P67" s="115"/>
      <c r="Q67" s="115"/>
      <c r="R67" s="115"/>
      <c r="S67" s="126"/>
      <c r="T67" s="109"/>
      <c r="U67" s="107"/>
      <c r="V67" s="127"/>
      <c r="W67" s="128"/>
      <c r="X67" s="129"/>
      <c r="Y67" s="130"/>
      <c r="Z67" s="69"/>
    </row>
    <row r="68" spans="1:26" ht="25.5" customHeight="1">
      <c r="A68" s="13"/>
      <c r="B68" s="34"/>
      <c r="C68" s="104"/>
      <c r="D68" s="105"/>
      <c r="E68" s="125"/>
      <c r="F68" s="115"/>
      <c r="G68" s="115"/>
      <c r="H68" s="115"/>
      <c r="I68" s="115"/>
      <c r="J68" s="104"/>
      <c r="K68" s="115"/>
      <c r="L68" s="115"/>
      <c r="M68" s="115"/>
      <c r="N68" s="105"/>
      <c r="O68" s="125"/>
      <c r="P68" s="115"/>
      <c r="Q68" s="115"/>
      <c r="R68" s="115"/>
      <c r="S68" s="126"/>
      <c r="T68" s="109"/>
      <c r="U68" s="107"/>
      <c r="V68" s="127"/>
      <c r="W68" s="128"/>
      <c r="X68" s="129"/>
      <c r="Y68" s="130"/>
      <c r="Z68" s="69"/>
    </row>
    <row r="69" spans="1:26" ht="25.5" customHeight="1">
      <c r="A69" s="13"/>
      <c r="B69" s="34"/>
      <c r="C69" s="117"/>
      <c r="D69" s="116"/>
      <c r="E69" s="131"/>
      <c r="F69" s="118"/>
      <c r="G69" s="118"/>
      <c r="H69" s="118"/>
      <c r="I69" s="118"/>
      <c r="J69" s="117"/>
      <c r="K69" s="118"/>
      <c r="L69" s="118"/>
      <c r="M69" s="118"/>
      <c r="N69" s="116"/>
      <c r="O69" s="131"/>
      <c r="P69" s="118"/>
      <c r="Q69" s="118"/>
      <c r="R69" s="118"/>
      <c r="S69" s="132"/>
      <c r="T69" s="109"/>
      <c r="U69" s="107"/>
      <c r="V69" s="127"/>
      <c r="W69" s="128"/>
      <c r="X69" s="129"/>
      <c r="Y69" s="130"/>
      <c r="Z69" s="69"/>
    </row>
    <row r="70" spans="1:26" ht="25.5" customHeight="1">
      <c r="A70" s="13"/>
      <c r="B70" s="34"/>
      <c r="C70" s="117"/>
      <c r="D70" s="116"/>
      <c r="E70" s="131"/>
      <c r="F70" s="133"/>
      <c r="G70" s="133"/>
      <c r="H70" s="118"/>
      <c r="I70" s="118"/>
      <c r="J70" s="117"/>
      <c r="K70" s="118"/>
      <c r="L70" s="118"/>
      <c r="M70" s="134"/>
      <c r="N70" s="116"/>
      <c r="O70" s="131"/>
      <c r="P70" s="118"/>
      <c r="Q70" s="118"/>
      <c r="R70" s="134"/>
      <c r="S70" s="132"/>
      <c r="T70" s="109"/>
      <c r="U70" s="135"/>
      <c r="V70" s="136"/>
      <c r="W70" s="137"/>
      <c r="X70" s="138"/>
      <c r="Y70" s="139"/>
      <c r="Z70" s="69"/>
    </row>
    <row r="71" spans="1:26" ht="25.5" customHeight="1">
      <c r="A71" s="13"/>
      <c r="B71" s="19"/>
      <c r="C71" s="140"/>
      <c r="D71" s="141"/>
      <c r="E71" s="142"/>
      <c r="F71" s="143"/>
      <c r="G71" s="143"/>
      <c r="H71" s="144"/>
      <c r="I71" s="118"/>
      <c r="J71" s="117"/>
      <c r="K71" s="118"/>
      <c r="L71" s="118"/>
      <c r="M71" s="134"/>
      <c r="N71" s="116"/>
      <c r="O71" s="131"/>
      <c r="P71" s="118"/>
      <c r="Q71" s="118"/>
      <c r="R71" s="134"/>
      <c r="S71" s="132"/>
      <c r="T71" s="117"/>
      <c r="U71" s="135"/>
      <c r="V71" s="145"/>
      <c r="W71" s="137"/>
      <c r="X71" s="138"/>
      <c r="Y71" s="146"/>
    </row>
    <row r="72" spans="1:26" s="157" customFormat="1" ht="25.5" customHeight="1" thickBot="1">
      <c r="A72" s="13"/>
      <c r="B72" s="37"/>
      <c r="C72" s="147"/>
      <c r="D72" s="148"/>
      <c r="E72" s="147"/>
      <c r="F72" s="149"/>
      <c r="G72" s="149"/>
      <c r="H72" s="149"/>
      <c r="I72" s="148"/>
      <c r="J72" s="147"/>
      <c r="K72" s="149"/>
      <c r="L72" s="149"/>
      <c r="M72" s="149"/>
      <c r="N72" s="150"/>
      <c r="O72" s="151"/>
      <c r="P72" s="149"/>
      <c r="Q72" s="149"/>
      <c r="R72" s="149"/>
      <c r="S72" s="148"/>
      <c r="T72" s="147" t="str">
        <f>IF($C$72=0,"",SUM(T10:T70))</f>
        <v/>
      </c>
      <c r="U72" s="152"/>
      <c r="V72" s="153" t="str">
        <f>IF($C$72=0,"",SUM(V10:V70))</f>
        <v/>
      </c>
      <c r="W72" s="154" t="str">
        <f>IF($C$72=0,"",AVERAGE(W10:W70))</f>
        <v/>
      </c>
      <c r="X72" s="155"/>
      <c r="Y72" s="156"/>
    </row>
    <row r="73" spans="1:26">
      <c r="A73" s="13"/>
      <c r="B73" s="158"/>
      <c r="C73" s="46"/>
      <c r="D73" s="46"/>
      <c r="E73" s="46"/>
      <c r="F73" s="43"/>
      <c r="G73" s="43"/>
      <c r="H73" s="44"/>
      <c r="I73" s="159"/>
      <c r="J73" s="159"/>
      <c r="K73" s="159"/>
      <c r="L73" s="159"/>
      <c r="M73" s="160"/>
      <c r="N73" s="159"/>
      <c r="O73" s="159"/>
      <c r="P73" s="159"/>
      <c r="Q73" s="159"/>
      <c r="R73" s="160"/>
      <c r="S73" s="159"/>
      <c r="T73" s="159"/>
      <c r="U73" s="161"/>
      <c r="V73" s="161"/>
      <c r="W73" s="161"/>
      <c r="X73" s="162"/>
      <c r="Y73" s="163"/>
    </row>
    <row r="74" spans="1:26">
      <c r="A74" s="13"/>
      <c r="B74" s="158"/>
      <c r="C74" s="41" t="s">
        <v>37</v>
      </c>
      <c r="D74" s="42"/>
      <c r="E74" s="42"/>
      <c r="F74" s="43"/>
      <c r="G74" s="43"/>
      <c r="H74" s="44"/>
      <c r="I74" s="159"/>
      <c r="J74" s="164"/>
      <c r="K74" s="164"/>
      <c r="L74" s="164"/>
      <c r="M74" s="164"/>
      <c r="N74" s="42"/>
      <c r="O74" s="42"/>
      <c r="P74" s="42"/>
      <c r="Q74" s="42"/>
      <c r="R74" s="160"/>
      <c r="S74" s="42"/>
      <c r="T74" s="42"/>
      <c r="U74" s="42"/>
      <c r="V74" s="42"/>
      <c r="W74" s="42"/>
      <c r="X74" s="162"/>
      <c r="Y74" s="163"/>
    </row>
    <row r="75" spans="1:26" ht="13.5" thickBot="1">
      <c r="A75" s="13"/>
      <c r="B75" s="158"/>
      <c r="C75" s="45"/>
      <c r="D75" s="46"/>
      <c r="E75" s="46"/>
      <c r="F75" s="43"/>
      <c r="G75" s="43"/>
      <c r="H75" s="44"/>
      <c r="I75" s="159"/>
      <c r="J75" s="164"/>
      <c r="K75" s="164"/>
      <c r="L75" s="164"/>
      <c r="M75" s="164"/>
      <c r="N75" s="159"/>
      <c r="O75" s="159"/>
      <c r="P75" s="159"/>
      <c r="Q75" s="159"/>
      <c r="R75" s="160"/>
      <c r="S75" s="159"/>
      <c r="T75" s="159"/>
      <c r="U75" s="161"/>
      <c r="V75" s="161"/>
      <c r="W75" s="161"/>
      <c r="X75" s="162"/>
      <c r="Y75" s="163"/>
    </row>
    <row r="76" spans="1:26">
      <c r="A76" s="13"/>
      <c r="B76" s="158"/>
      <c r="C76" s="47" t="s">
        <v>38</v>
      </c>
      <c r="D76" s="48" t="s">
        <v>39</v>
      </c>
      <c r="E76" s="49"/>
      <c r="F76" s="50"/>
      <c r="G76" s="50"/>
      <c r="H76" s="51"/>
      <c r="I76" s="159"/>
      <c r="J76" s="164"/>
      <c r="K76" s="164"/>
      <c r="L76" s="164"/>
      <c r="M76" s="164"/>
      <c r="N76" s="42"/>
      <c r="O76" s="42"/>
      <c r="P76" s="42"/>
      <c r="Q76" s="42"/>
      <c r="R76" s="160"/>
      <c r="S76" s="42"/>
      <c r="T76" s="42"/>
      <c r="U76" s="42"/>
      <c r="V76" s="42"/>
      <c r="W76" s="42"/>
      <c r="X76" s="162"/>
      <c r="Y76" s="163"/>
    </row>
    <row r="77" spans="1:26">
      <c r="A77" s="13"/>
      <c r="B77" s="158"/>
      <c r="C77" s="52" t="s">
        <v>40</v>
      </c>
      <c r="D77" s="53" t="s">
        <v>41</v>
      </c>
      <c r="E77" s="42"/>
      <c r="F77" s="43"/>
      <c r="G77" s="43"/>
      <c r="H77" s="54"/>
      <c r="I77" s="159"/>
      <c r="J77" s="165"/>
      <c r="K77" s="165"/>
      <c r="L77" s="165"/>
      <c r="M77" s="160"/>
      <c r="N77" s="42"/>
      <c r="O77" s="42"/>
      <c r="P77" s="42"/>
      <c r="Q77" s="42"/>
      <c r="R77" s="160"/>
      <c r="S77" s="42"/>
      <c r="T77" s="42"/>
      <c r="U77" s="42"/>
      <c r="V77" s="42"/>
      <c r="W77" s="42"/>
      <c r="X77" s="162"/>
      <c r="Y77" s="163"/>
    </row>
    <row r="78" spans="1:26" s="120" customFormat="1">
      <c r="A78" s="13"/>
      <c r="B78" s="158"/>
      <c r="C78" s="55" t="s">
        <v>42</v>
      </c>
      <c r="D78" s="56" t="s">
        <v>43</v>
      </c>
      <c r="E78" s="57"/>
      <c r="F78" s="43"/>
      <c r="G78" s="43"/>
      <c r="H78" s="58"/>
      <c r="I78" s="57"/>
      <c r="J78" s="166"/>
      <c r="K78" s="166"/>
      <c r="L78" s="166"/>
      <c r="M78" s="167"/>
      <c r="N78" s="57"/>
      <c r="O78" s="57"/>
      <c r="P78" s="57"/>
      <c r="Q78" s="57"/>
      <c r="R78" s="167"/>
      <c r="S78" s="57"/>
      <c r="T78" s="57"/>
      <c r="U78" s="57"/>
      <c r="V78" s="57"/>
      <c r="W78" s="57"/>
      <c r="X78" s="167"/>
      <c r="Y78" s="163"/>
    </row>
    <row r="79" spans="1:26">
      <c r="A79" s="13"/>
      <c r="B79" s="158"/>
      <c r="C79" s="59" t="s">
        <v>44</v>
      </c>
      <c r="D79" s="60" t="s">
        <v>45</v>
      </c>
      <c r="E79" s="61"/>
      <c r="F79" s="62"/>
      <c r="G79" s="62"/>
      <c r="H79" s="63"/>
      <c r="I79" s="61"/>
      <c r="J79" s="168"/>
      <c r="K79" s="168"/>
      <c r="L79" s="168"/>
      <c r="M79" s="169"/>
      <c r="N79" s="61"/>
      <c r="O79" s="61"/>
      <c r="P79" s="61"/>
      <c r="Q79" s="61"/>
      <c r="R79" s="169"/>
      <c r="S79" s="61"/>
      <c r="T79" s="61"/>
      <c r="U79" s="61"/>
      <c r="V79" s="61"/>
      <c r="W79" s="61"/>
      <c r="X79" s="170"/>
      <c r="Y79" s="163"/>
    </row>
    <row r="80" spans="1:26" ht="13.5" thickBot="1">
      <c r="A80" s="13"/>
      <c r="B80" s="158"/>
      <c r="C80" s="64" t="s">
        <v>46</v>
      </c>
      <c r="D80" s="65" t="s">
        <v>47</v>
      </c>
      <c r="E80" s="66"/>
      <c r="F80" s="67"/>
      <c r="G80" s="67"/>
      <c r="H80" s="68"/>
      <c r="I80" s="61"/>
      <c r="J80" s="168"/>
      <c r="K80" s="168"/>
      <c r="L80" s="168"/>
      <c r="M80" s="169"/>
      <c r="N80" s="61"/>
      <c r="O80" s="61"/>
      <c r="P80" s="61"/>
      <c r="Q80" s="61"/>
      <c r="R80" s="169"/>
      <c r="S80" s="61"/>
      <c r="T80" s="61"/>
      <c r="U80" s="61"/>
      <c r="V80" s="61"/>
      <c r="W80" s="61"/>
      <c r="X80" s="170"/>
      <c r="Y80" s="163"/>
    </row>
    <row r="81" spans="1:25">
      <c r="A81" s="13"/>
      <c r="B81" s="158"/>
      <c r="C81" s="46"/>
      <c r="D81" s="46"/>
      <c r="E81" s="46"/>
      <c r="F81" s="43"/>
      <c r="G81" s="43"/>
      <c r="H81" s="44"/>
      <c r="I81" s="159"/>
      <c r="J81" s="165"/>
      <c r="K81" s="165"/>
      <c r="L81" s="165"/>
      <c r="M81" s="160"/>
      <c r="N81" s="159"/>
      <c r="O81" s="159"/>
      <c r="P81" s="159"/>
      <c r="Q81" s="159"/>
      <c r="R81" s="160"/>
      <c r="S81" s="159"/>
      <c r="T81" s="159"/>
      <c r="U81" s="161"/>
      <c r="V81" s="161"/>
      <c r="W81" s="161"/>
      <c r="X81" s="162"/>
      <c r="Y81" s="163"/>
    </row>
    <row r="82" spans="1:25">
      <c r="A82" s="163"/>
      <c r="B82" s="158"/>
      <c r="C82" s="46"/>
      <c r="D82" s="46"/>
      <c r="E82" s="46"/>
      <c r="F82" s="43"/>
      <c r="G82" s="43"/>
      <c r="H82" s="44"/>
      <c r="I82" s="159"/>
      <c r="J82" s="159"/>
      <c r="K82" s="159"/>
      <c r="L82" s="159"/>
      <c r="M82" s="160"/>
      <c r="N82" s="159"/>
      <c r="O82" s="159"/>
      <c r="P82" s="159"/>
      <c r="Q82" s="159"/>
      <c r="R82" s="160"/>
      <c r="S82" s="159"/>
      <c r="T82" s="159"/>
      <c r="U82" s="161"/>
      <c r="V82" s="161"/>
      <c r="W82" s="161"/>
      <c r="X82" s="162"/>
      <c r="Y82" s="163"/>
    </row>
    <row r="83" spans="1:25">
      <c r="A83" s="163"/>
      <c r="B83" s="158"/>
      <c r="C83" s="46"/>
      <c r="D83" s="46"/>
      <c r="E83" s="46"/>
      <c r="F83" s="43"/>
      <c r="G83" s="43"/>
      <c r="H83" s="44"/>
      <c r="I83" s="159"/>
      <c r="J83" s="159"/>
      <c r="K83" s="159"/>
      <c r="L83" s="159"/>
      <c r="M83" s="160"/>
      <c r="N83" s="159"/>
      <c r="O83" s="159"/>
      <c r="P83" s="159"/>
      <c r="Q83" s="159"/>
      <c r="R83" s="160"/>
      <c r="S83" s="159"/>
      <c r="T83" s="159"/>
      <c r="U83" s="161"/>
      <c r="V83" s="161"/>
      <c r="W83" s="161"/>
      <c r="X83" s="162"/>
      <c r="Y83" s="163"/>
    </row>
    <row r="84" spans="1:25" s="120" customFormat="1">
      <c r="A84" s="163"/>
      <c r="B84" s="158"/>
      <c r="C84" s="46"/>
      <c r="D84" s="46"/>
      <c r="E84" s="46"/>
      <c r="F84" s="43"/>
      <c r="G84" s="43"/>
      <c r="H84" s="46"/>
      <c r="I84" s="46"/>
      <c r="J84" s="46"/>
      <c r="K84" s="46"/>
      <c r="L84" s="46"/>
      <c r="M84" s="171"/>
      <c r="N84" s="46"/>
      <c r="O84" s="46"/>
      <c r="P84" s="46"/>
      <c r="Q84" s="46"/>
      <c r="R84" s="171"/>
      <c r="S84" s="46"/>
      <c r="T84" s="46"/>
      <c r="U84" s="46"/>
      <c r="V84" s="46"/>
      <c r="W84" s="46"/>
      <c r="X84" s="171"/>
      <c r="Y84" s="163"/>
    </row>
    <row r="85" spans="1:25">
      <c r="A85" s="163"/>
      <c r="B85" s="158"/>
      <c r="C85" s="172"/>
      <c r="D85" s="61"/>
      <c r="E85" s="61"/>
      <c r="F85" s="62"/>
      <c r="G85" s="62"/>
      <c r="H85" s="173"/>
      <c r="I85" s="61"/>
      <c r="J85" s="61"/>
      <c r="K85" s="61"/>
      <c r="L85" s="61"/>
      <c r="M85" s="169"/>
      <c r="N85" s="61"/>
      <c r="O85" s="61"/>
      <c r="P85" s="61"/>
      <c r="Q85" s="61"/>
      <c r="R85" s="169"/>
      <c r="S85" s="61"/>
      <c r="T85" s="61"/>
      <c r="U85" s="61"/>
      <c r="V85" s="61"/>
      <c r="W85" s="61"/>
      <c r="X85" s="170"/>
      <c r="Y85" s="163"/>
    </row>
    <row r="86" spans="1:25">
      <c r="A86" s="163"/>
      <c r="B86" s="158"/>
      <c r="C86" s="172"/>
      <c r="D86" s="61"/>
      <c r="E86" s="61"/>
      <c r="F86" s="62"/>
      <c r="G86" s="62"/>
      <c r="H86" s="173"/>
      <c r="I86" s="61"/>
      <c r="J86" s="61"/>
      <c r="K86" s="61"/>
      <c r="L86" s="61"/>
      <c r="M86" s="169"/>
      <c r="N86" s="61"/>
      <c r="O86" s="61"/>
      <c r="P86" s="61"/>
      <c r="Q86" s="61"/>
      <c r="R86" s="169"/>
      <c r="S86" s="61"/>
      <c r="T86" s="61"/>
      <c r="U86" s="61"/>
      <c r="V86" s="61"/>
      <c r="W86" s="61"/>
      <c r="X86" s="170"/>
      <c r="Y86" s="163"/>
    </row>
    <row r="87" spans="1:25">
      <c r="A87" s="163"/>
      <c r="B87" s="158"/>
      <c r="C87" s="46"/>
      <c r="D87" s="46"/>
      <c r="E87" s="46"/>
      <c r="F87" s="43"/>
      <c r="G87" s="43"/>
      <c r="H87" s="44"/>
      <c r="I87" s="159"/>
      <c r="J87" s="159"/>
      <c r="K87" s="159"/>
      <c r="L87" s="159"/>
      <c r="M87" s="160"/>
      <c r="N87" s="159"/>
      <c r="O87" s="159"/>
      <c r="P87" s="159"/>
      <c r="Q87" s="159"/>
      <c r="R87" s="160"/>
      <c r="S87" s="159"/>
      <c r="T87" s="159"/>
      <c r="U87" s="161"/>
      <c r="V87" s="161"/>
      <c r="W87" s="161"/>
      <c r="X87" s="162"/>
      <c r="Y87" s="163"/>
    </row>
    <row r="88" spans="1:25">
      <c r="A88" s="163"/>
      <c r="B88" s="158"/>
      <c r="C88" s="46"/>
      <c r="D88" s="46"/>
      <c r="E88" s="46"/>
      <c r="F88" s="43"/>
      <c r="G88" s="43"/>
      <c r="H88" s="44"/>
      <c r="I88" s="159"/>
      <c r="J88" s="159"/>
      <c r="K88" s="159"/>
      <c r="L88" s="159"/>
      <c r="M88" s="160"/>
      <c r="N88" s="159"/>
      <c r="O88" s="159"/>
      <c r="P88" s="159"/>
      <c r="Q88" s="159"/>
      <c r="R88" s="160"/>
      <c r="S88" s="159"/>
      <c r="T88" s="159"/>
      <c r="U88" s="161"/>
      <c r="V88" s="161"/>
      <c r="W88" s="161"/>
      <c r="X88" s="162"/>
      <c r="Y88" s="163"/>
    </row>
    <row r="89" spans="1:25">
      <c r="A89" s="163"/>
      <c r="B89" s="158"/>
      <c r="C89" s="46"/>
      <c r="D89" s="46"/>
      <c r="E89" s="46"/>
      <c r="F89" s="43"/>
      <c r="G89" s="43"/>
      <c r="H89" s="44"/>
      <c r="I89" s="159"/>
      <c r="J89" s="159"/>
      <c r="K89" s="159"/>
      <c r="L89" s="159"/>
      <c r="M89" s="160"/>
      <c r="N89" s="159"/>
      <c r="O89" s="159"/>
      <c r="P89" s="159"/>
      <c r="Q89" s="159"/>
      <c r="R89" s="160"/>
      <c r="S89" s="159"/>
      <c r="T89" s="159"/>
      <c r="U89" s="161"/>
      <c r="V89" s="161"/>
      <c r="W89" s="161"/>
      <c r="X89" s="162"/>
      <c r="Y89" s="163"/>
    </row>
    <row r="90" spans="1:25">
      <c r="A90" s="163"/>
      <c r="B90" s="158"/>
      <c r="C90" s="46"/>
      <c r="D90" s="46"/>
      <c r="E90" s="46"/>
      <c r="F90" s="43"/>
      <c r="G90" s="43"/>
      <c r="H90" s="44"/>
      <c r="I90" s="159"/>
      <c r="J90" s="159"/>
      <c r="K90" s="159"/>
      <c r="L90" s="159"/>
      <c r="M90" s="160"/>
      <c r="N90" s="159"/>
      <c r="O90" s="159"/>
      <c r="P90" s="159"/>
      <c r="Q90" s="159"/>
      <c r="R90" s="160"/>
      <c r="S90" s="159"/>
      <c r="T90" s="159"/>
      <c r="U90" s="161"/>
      <c r="V90" s="161"/>
      <c r="W90" s="161"/>
      <c r="X90" s="162"/>
      <c r="Y90" s="163"/>
    </row>
    <row r="91" spans="1:25" s="120" customFormat="1">
      <c r="A91" s="163"/>
      <c r="B91" s="158"/>
      <c r="C91" s="46"/>
      <c r="D91" s="46"/>
      <c r="E91" s="46"/>
      <c r="F91" s="43"/>
      <c r="G91" s="43"/>
      <c r="H91" s="46"/>
      <c r="I91" s="46"/>
      <c r="J91" s="46"/>
      <c r="K91" s="46"/>
      <c r="L91" s="46"/>
      <c r="M91" s="171"/>
      <c r="N91" s="46"/>
      <c r="O91" s="46"/>
      <c r="P91" s="46"/>
      <c r="Q91" s="46"/>
      <c r="R91" s="171"/>
      <c r="S91" s="46"/>
      <c r="T91" s="46"/>
      <c r="U91" s="46"/>
      <c r="V91" s="46"/>
      <c r="W91" s="46"/>
      <c r="X91" s="171"/>
      <c r="Y91" s="163"/>
    </row>
    <row r="92" spans="1:25">
      <c r="A92" s="163"/>
      <c r="B92" s="158"/>
      <c r="C92" s="172"/>
      <c r="D92" s="61"/>
      <c r="E92" s="61"/>
      <c r="F92" s="62"/>
      <c r="G92" s="62"/>
      <c r="H92" s="173"/>
      <c r="I92" s="61"/>
      <c r="J92" s="61"/>
      <c r="K92" s="61"/>
      <c r="L92" s="61"/>
      <c r="M92" s="169"/>
      <c r="N92" s="61"/>
      <c r="O92" s="61"/>
      <c r="P92" s="61"/>
      <c r="Q92" s="61"/>
      <c r="R92" s="169"/>
      <c r="S92" s="61"/>
      <c r="T92" s="61"/>
      <c r="U92" s="61"/>
      <c r="V92" s="61"/>
      <c r="W92" s="61"/>
      <c r="X92" s="170"/>
      <c r="Y92" s="163"/>
    </row>
    <row r="93" spans="1:25">
      <c r="A93" s="163"/>
      <c r="B93" s="158"/>
      <c r="C93" s="172"/>
      <c r="D93" s="61"/>
      <c r="E93" s="61"/>
      <c r="F93" s="62"/>
      <c r="G93" s="62"/>
      <c r="H93" s="173"/>
      <c r="I93" s="61"/>
      <c r="J93" s="61"/>
      <c r="K93" s="61"/>
      <c r="L93" s="61"/>
      <c r="M93" s="169"/>
      <c r="N93" s="61"/>
      <c r="O93" s="61"/>
      <c r="P93" s="61"/>
      <c r="Q93" s="61"/>
      <c r="R93" s="169"/>
      <c r="S93" s="61"/>
      <c r="T93" s="61"/>
      <c r="U93" s="61"/>
      <c r="V93" s="61"/>
      <c r="W93" s="61"/>
      <c r="X93" s="170"/>
      <c r="Y93" s="163"/>
    </row>
    <row r="94" spans="1:25">
      <c r="A94" s="163"/>
      <c r="B94" s="158"/>
      <c r="C94" s="46"/>
      <c r="D94" s="46"/>
      <c r="E94" s="46"/>
      <c r="F94" s="43"/>
      <c r="G94" s="43"/>
      <c r="H94" s="44"/>
      <c r="I94" s="159"/>
      <c r="J94" s="159"/>
      <c r="K94" s="159"/>
      <c r="L94" s="159"/>
      <c r="M94" s="160"/>
      <c r="N94" s="159"/>
      <c r="O94" s="159"/>
      <c r="P94" s="159"/>
      <c r="Q94" s="159"/>
      <c r="R94" s="160"/>
      <c r="S94" s="159"/>
      <c r="T94" s="159"/>
      <c r="U94" s="161"/>
      <c r="V94" s="161"/>
      <c r="W94" s="161"/>
      <c r="X94" s="162"/>
      <c r="Y94" s="163"/>
    </row>
    <row r="95" spans="1:25">
      <c r="A95" s="163"/>
      <c r="B95" s="158"/>
      <c r="C95" s="159"/>
      <c r="D95" s="159"/>
      <c r="E95" s="159"/>
      <c r="F95" s="43"/>
      <c r="G95" s="43"/>
      <c r="H95" s="44"/>
      <c r="I95" s="159"/>
      <c r="J95" s="159"/>
      <c r="K95" s="159"/>
      <c r="L95" s="159"/>
      <c r="M95" s="160"/>
      <c r="N95" s="159"/>
      <c r="O95" s="159"/>
      <c r="P95" s="159"/>
      <c r="Q95" s="159"/>
      <c r="R95" s="160"/>
      <c r="S95" s="159"/>
      <c r="T95" s="159"/>
      <c r="U95" s="161"/>
      <c r="V95" s="161"/>
      <c r="W95" s="161"/>
      <c r="X95" s="162"/>
      <c r="Y95" s="163"/>
    </row>
    <row r="96" spans="1:25">
      <c r="A96" s="163"/>
      <c r="B96" s="158"/>
      <c r="C96" s="159"/>
      <c r="D96" s="159"/>
      <c r="E96" s="159"/>
      <c r="F96" s="43"/>
      <c r="G96" s="62"/>
      <c r="H96" s="159"/>
      <c r="I96" s="44"/>
      <c r="J96" s="159"/>
      <c r="K96" s="159"/>
      <c r="L96" s="159"/>
      <c r="M96" s="160"/>
      <c r="N96" s="159"/>
      <c r="O96" s="159"/>
      <c r="P96" s="159"/>
      <c r="Q96" s="159"/>
      <c r="R96" s="160"/>
      <c r="S96" s="159"/>
      <c r="T96" s="159"/>
      <c r="U96" s="161"/>
      <c r="V96" s="161"/>
      <c r="W96" s="161"/>
      <c r="X96" s="174"/>
      <c r="Y96" s="175"/>
    </row>
    <row r="97" spans="1:26" s="120" customFormat="1">
      <c r="A97" s="163"/>
      <c r="B97" s="158"/>
      <c r="C97" s="176"/>
      <c r="D97" s="159"/>
      <c r="E97" s="159"/>
      <c r="F97" s="43"/>
      <c r="G97" s="43"/>
      <c r="H97" s="159"/>
      <c r="I97" s="159"/>
      <c r="J97" s="159"/>
      <c r="K97" s="159"/>
      <c r="L97" s="159"/>
      <c r="M97" s="160"/>
      <c r="N97" s="159"/>
      <c r="O97" s="159"/>
      <c r="P97" s="159"/>
      <c r="Q97" s="159"/>
      <c r="R97" s="160"/>
      <c r="S97" s="159"/>
      <c r="T97" s="159"/>
      <c r="U97" s="159"/>
      <c r="V97" s="159"/>
      <c r="W97" s="159"/>
      <c r="X97" s="160"/>
      <c r="Y97" s="163"/>
    </row>
    <row r="98" spans="1:26">
      <c r="A98" s="163"/>
      <c r="B98" s="158"/>
      <c r="C98" s="172"/>
      <c r="D98" s="61"/>
      <c r="E98" s="61"/>
      <c r="F98" s="62"/>
      <c r="G98" s="62"/>
      <c r="H98" s="173"/>
      <c r="I98" s="61"/>
      <c r="J98" s="61"/>
      <c r="K98" s="61"/>
      <c r="L98" s="61"/>
      <c r="M98" s="169"/>
      <c r="N98" s="61"/>
      <c r="O98" s="61"/>
      <c r="P98" s="61"/>
      <c r="Q98" s="61"/>
      <c r="R98" s="169"/>
      <c r="S98" s="61"/>
      <c r="T98" s="61"/>
      <c r="U98" s="61"/>
      <c r="V98" s="61"/>
      <c r="W98" s="61"/>
      <c r="X98" s="170"/>
      <c r="Y98" s="163"/>
    </row>
    <row r="99" spans="1:26">
      <c r="A99" s="163"/>
      <c r="B99" s="158"/>
      <c r="C99" s="172"/>
      <c r="D99" s="61"/>
      <c r="E99" s="61"/>
      <c r="F99" s="62"/>
      <c r="G99" s="62"/>
      <c r="H99" s="173"/>
      <c r="I99" s="61"/>
      <c r="J99" s="61"/>
      <c r="K99" s="61"/>
      <c r="L99" s="61"/>
      <c r="M99" s="169"/>
      <c r="N99" s="61"/>
      <c r="O99" s="61"/>
      <c r="P99" s="61"/>
      <c r="Q99" s="61"/>
      <c r="R99" s="169"/>
      <c r="S99" s="61"/>
      <c r="T99" s="61"/>
      <c r="U99" s="61"/>
      <c r="V99" s="61"/>
      <c r="W99" s="61"/>
      <c r="X99" s="170"/>
      <c r="Y99" s="163"/>
    </row>
    <row r="100" spans="1:26">
      <c r="A100" s="163"/>
      <c r="B100" s="158"/>
      <c r="C100" s="46"/>
      <c r="D100" s="46"/>
      <c r="E100" s="46"/>
      <c r="F100" s="43"/>
      <c r="G100" s="43"/>
      <c r="H100" s="44"/>
      <c r="I100" s="159"/>
      <c r="J100" s="159"/>
      <c r="K100" s="159"/>
      <c r="L100" s="159"/>
      <c r="M100" s="160"/>
      <c r="N100" s="159"/>
      <c r="O100" s="159"/>
      <c r="P100" s="159"/>
      <c r="Q100" s="159"/>
      <c r="R100" s="160"/>
      <c r="S100" s="159"/>
      <c r="T100" s="159"/>
      <c r="U100" s="161"/>
      <c r="V100" s="161"/>
      <c r="W100" s="161"/>
      <c r="X100" s="162"/>
      <c r="Y100" s="163"/>
    </row>
    <row r="101" spans="1:26">
      <c r="A101" s="163"/>
      <c r="B101" s="158"/>
      <c r="C101" s="46"/>
      <c r="D101" s="46"/>
      <c r="E101" s="46"/>
      <c r="F101" s="43"/>
      <c r="G101" s="43"/>
      <c r="H101" s="44"/>
      <c r="I101" s="159"/>
      <c r="J101" s="159"/>
      <c r="K101" s="159"/>
      <c r="L101" s="159"/>
      <c r="M101" s="160"/>
      <c r="N101" s="159"/>
      <c r="O101" s="159"/>
      <c r="P101" s="159"/>
      <c r="Q101" s="159"/>
      <c r="R101" s="160"/>
      <c r="S101" s="159"/>
      <c r="T101" s="159"/>
      <c r="U101" s="161"/>
      <c r="V101" s="161"/>
      <c r="W101" s="161"/>
      <c r="X101" s="162"/>
      <c r="Y101" s="163"/>
    </row>
    <row r="102" spans="1:26">
      <c r="A102" s="163"/>
      <c r="B102" s="158"/>
      <c r="C102" s="46"/>
      <c r="D102" s="46"/>
      <c r="E102" s="46"/>
      <c r="F102" s="43"/>
      <c r="G102" s="43"/>
      <c r="H102" s="44"/>
      <c r="I102" s="159"/>
      <c r="J102" s="159"/>
      <c r="K102" s="159"/>
      <c r="L102" s="159"/>
      <c r="M102" s="160"/>
      <c r="N102" s="159"/>
      <c r="O102" s="159"/>
      <c r="P102" s="159"/>
      <c r="Q102" s="159"/>
      <c r="R102" s="160"/>
      <c r="S102" s="159"/>
      <c r="T102" s="159"/>
      <c r="U102" s="161"/>
      <c r="V102" s="161"/>
      <c r="W102" s="161"/>
      <c r="X102" s="162"/>
      <c r="Y102" s="163"/>
    </row>
    <row r="103" spans="1:26" s="120" customFormat="1">
      <c r="A103" s="163"/>
      <c r="B103" s="158"/>
      <c r="C103" s="46"/>
      <c r="D103" s="46"/>
      <c r="E103" s="46"/>
      <c r="F103" s="43"/>
      <c r="G103" s="43"/>
      <c r="H103" s="46"/>
      <c r="I103" s="46"/>
      <c r="J103" s="46"/>
      <c r="K103" s="46"/>
      <c r="L103" s="46"/>
      <c r="M103" s="171"/>
      <c r="N103" s="46"/>
      <c r="O103" s="46"/>
      <c r="P103" s="46"/>
      <c r="Q103" s="46"/>
      <c r="R103" s="171"/>
      <c r="S103" s="46"/>
      <c r="T103" s="46"/>
      <c r="U103" s="46"/>
      <c r="V103" s="46"/>
      <c r="W103" s="46"/>
      <c r="X103" s="171"/>
      <c r="Y103" s="163"/>
    </row>
    <row r="104" spans="1:26">
      <c r="A104" s="163"/>
      <c r="B104" s="158"/>
      <c r="C104" s="46"/>
      <c r="D104" s="46"/>
      <c r="E104" s="46"/>
      <c r="F104" s="43"/>
      <c r="G104" s="43"/>
      <c r="H104" s="46"/>
      <c r="I104" s="46"/>
      <c r="J104" s="46"/>
      <c r="K104" s="46"/>
      <c r="L104" s="46"/>
      <c r="M104" s="171"/>
      <c r="N104" s="46"/>
      <c r="O104" s="46"/>
      <c r="P104" s="46"/>
      <c r="Q104" s="46"/>
      <c r="R104" s="171"/>
      <c r="S104" s="46"/>
      <c r="T104" s="46"/>
      <c r="U104" s="46"/>
      <c r="V104" s="46"/>
      <c r="W104" s="46"/>
      <c r="X104" s="171"/>
      <c r="Y104" s="163"/>
    </row>
    <row r="105" spans="1:26" s="120" customFormat="1">
      <c r="A105" s="163"/>
      <c r="B105" s="158"/>
      <c r="C105" s="46"/>
      <c r="D105" s="46"/>
      <c r="E105" s="46"/>
      <c r="F105" s="43"/>
      <c r="G105" s="43"/>
      <c r="H105" s="46"/>
      <c r="I105" s="46"/>
      <c r="J105" s="46"/>
      <c r="K105" s="46"/>
      <c r="L105" s="46"/>
      <c r="M105" s="171"/>
      <c r="N105" s="46"/>
      <c r="O105" s="46"/>
      <c r="P105" s="46"/>
      <c r="Q105" s="46"/>
      <c r="R105" s="171"/>
      <c r="S105" s="46"/>
      <c r="T105" s="46"/>
      <c r="U105" s="46"/>
      <c r="V105" s="46"/>
      <c r="W105" s="46"/>
      <c r="X105" s="171"/>
      <c r="Y105" s="163"/>
    </row>
    <row r="106" spans="1:26">
      <c r="A106" s="163"/>
      <c r="B106" s="158"/>
      <c r="C106" s="46"/>
      <c r="D106" s="46"/>
      <c r="E106" s="46"/>
      <c r="F106" s="43"/>
      <c r="G106" s="43"/>
      <c r="H106" s="46"/>
      <c r="I106" s="46"/>
      <c r="J106" s="46"/>
      <c r="K106" s="46"/>
      <c r="L106" s="46"/>
      <c r="M106" s="171"/>
      <c r="N106" s="46"/>
      <c r="O106" s="46"/>
      <c r="P106" s="46"/>
      <c r="Q106" s="46"/>
      <c r="R106" s="171"/>
      <c r="S106" s="46"/>
      <c r="T106" s="46"/>
      <c r="U106" s="46"/>
      <c r="V106" s="46"/>
      <c r="W106" s="46"/>
      <c r="X106" s="171"/>
      <c r="Y106" s="163"/>
    </row>
    <row r="107" spans="1:26">
      <c r="A107" s="163"/>
      <c r="C107" s="177"/>
      <c r="D107" s="177"/>
      <c r="E107" s="177"/>
      <c r="F107" s="178"/>
      <c r="G107" s="178"/>
      <c r="H107" s="179"/>
      <c r="I107" s="177"/>
      <c r="J107" s="177"/>
      <c r="K107" s="177"/>
      <c r="L107" s="177"/>
      <c r="M107" s="180"/>
      <c r="N107" s="177"/>
      <c r="O107" s="177"/>
      <c r="P107" s="177"/>
      <c r="Q107" s="177"/>
      <c r="R107" s="180"/>
      <c r="S107" s="177"/>
      <c r="T107" s="177"/>
      <c r="U107" s="177"/>
      <c r="V107" s="177"/>
      <c r="W107" s="177"/>
      <c r="X107" s="180"/>
      <c r="Y107" s="163"/>
    </row>
    <row r="108" spans="1:26">
      <c r="A108" s="163"/>
      <c r="Y108" s="163"/>
    </row>
    <row r="109" spans="1:26">
      <c r="A109" s="182"/>
      <c r="C109" s="183"/>
      <c r="D109" s="184"/>
      <c r="E109" s="185"/>
      <c r="F109" s="185"/>
      <c r="G109" s="185"/>
      <c r="H109" s="185"/>
      <c r="I109" s="185"/>
      <c r="J109" s="185"/>
      <c r="K109" s="185"/>
      <c r="L109" s="185"/>
      <c r="M109" s="185"/>
      <c r="N109" s="185"/>
      <c r="O109" s="185"/>
      <c r="P109" s="185"/>
      <c r="Q109" s="185"/>
      <c r="R109" s="185"/>
      <c r="S109" s="185"/>
      <c r="T109" s="185"/>
      <c r="Y109" s="163"/>
    </row>
    <row r="110" spans="1:26">
      <c r="Y110" s="163"/>
    </row>
    <row r="111" spans="1:26">
      <c r="U111" s="163"/>
      <c r="V111" s="163"/>
      <c r="W111" s="163"/>
      <c r="X111" s="163"/>
      <c r="Y111" s="163"/>
      <c r="Z111" s="163"/>
    </row>
    <row r="112" spans="1:26">
      <c r="U112" s="163"/>
      <c r="V112" s="163"/>
      <c r="W112" s="163"/>
      <c r="X112" s="163"/>
      <c r="Y112" s="163"/>
      <c r="Z112" s="163"/>
    </row>
    <row r="113" spans="21:26">
      <c r="U113" s="163"/>
      <c r="V113" s="163"/>
      <c r="W113" s="163"/>
      <c r="X113" s="163"/>
      <c r="Y113" s="163"/>
      <c r="Z113" s="163"/>
    </row>
    <row r="114" spans="21:26">
      <c r="U114" s="163"/>
      <c r="V114" s="163"/>
      <c r="W114" s="163"/>
      <c r="X114" s="163"/>
      <c r="Y114" s="163"/>
      <c r="Z114" s="163"/>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8" orientation="landscape" horizontalDpi="200" verticalDpi="200" r:id="rId1"/>
    </customSheetView>
    <customSheetView guid="{97E5C27E-7912-4A06-9051-61107931B670}" scale="20" fitToPage="1">
      <pane xSplit="2" ySplit="8" topLeftCell="C9" activePane="bottomRight" state="frozen"/>
      <selection pane="bottomRight" activeCell="T15" sqref="T15"/>
      <pageMargins left="0.70866141732283472" right="0.70866141732283472" top="0.74803149606299213" bottom="0.74803149606299213" header="0.31496062992125984" footer="0.31496062992125984"/>
      <pageSetup paperSize="8" scale="28" orientation="landscape" horizontalDpi="200" verticalDpi="200" r:id="rId2"/>
    </customSheetView>
    <customSheetView guid="{04E8828A-3A23-4FA8-8B50-72BD59BC9C4A}" scale="20" fitToPage="1">
      <pane xSplit="2" ySplit="8" topLeftCell="C9" activePane="bottomRight" state="frozen"/>
      <selection pane="bottomRight" activeCell="T15" sqref="T15"/>
      <pageMargins left="0.70866141732283472" right="0.70866141732283472" top="0.74803149606299213" bottom="0.74803149606299213" header="0.31496062992125984" footer="0.31496062992125984"/>
      <pageSetup paperSize="8" scale="28" orientation="landscape" horizontalDpi="200" verticalDpi="200" r:id="rId3"/>
    </customSheetView>
    <customSheetView guid="{0B8E8A84-A744-4C3B-BE91-4DB23747BC78}" scale="20" fitToPage="1">
      <pane xSplit="2" ySplit="8" topLeftCell="C9" activePane="bottomRight" state="frozen"/>
      <selection pane="bottomRight" activeCell="T15" sqref="T15"/>
      <pageMargins left="0.70866141732283472" right="0.70866141732283472" top="0.74803149606299213" bottom="0.74803149606299213" header="0.31496062992125984" footer="0.31496062992125984"/>
      <pageSetup paperSize="8" scale="28" orientation="landscape" horizontalDpi="200" verticalDpi="200" r:id="rId4"/>
    </customSheetView>
    <customSheetView guid="{E9AD0106-2ED4-4D24-90E2-56C4E372893B}" scale="25" fitToPage="1">
      <pane xSplit="2" ySplit="8" topLeftCell="C9" activePane="bottomRight" state="frozen"/>
      <selection pane="bottomRight" activeCell="C10" sqref="C10"/>
      <pageMargins left="0.70866141732283472" right="0.70866141732283472" top="0.74803149606299213" bottom="0.74803149606299213" header="0.31496062992125984" footer="0.31496062992125984"/>
      <pageSetup paperSize="8" scale="28" orientation="landscape" horizontalDpi="200" verticalDpi="200" r:id="rId5"/>
    </customSheetView>
    <customSheetView guid="{6FD6C346-E768-4565-8EA6-72E3FF638A5D}" scale="20" fitToPage="1">
      <pane xSplit="2" ySplit="8" topLeftCell="C9" activePane="bottomRight" state="frozen"/>
      <selection pane="bottomRight" activeCell="T15" sqref="T15"/>
      <pageMargins left="0.70866141732283472" right="0.70866141732283472" top="0.74803149606299213" bottom="0.74803149606299213" header="0.31496062992125984" footer="0.31496062992125984"/>
      <pageSetup paperSize="8" scale="28" orientation="landscape" horizontalDpi="200" verticalDpi="200" r:id="rId6"/>
    </customSheetView>
    <customSheetView guid="{B959127A-1EC6-441E-8868-BA905D5E0B18}" scale="20" fitToPage="1">
      <pane xSplit="2" ySplit="8" topLeftCell="C9" activePane="bottomRight" state="frozen"/>
      <selection pane="bottomRight" activeCell="T15" sqref="T15"/>
      <pageMargins left="0.70866141732283472" right="0.70866141732283472" top="0.74803149606299213" bottom="0.74803149606299213" header="0.31496062992125984" footer="0.31496062992125984"/>
      <pageSetup paperSize="8" scale="28" orientation="landscape" horizontalDpi="200" verticalDpi="200" r:id="rId7"/>
    </customSheetView>
  </customSheetViews>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8"/>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60" zoomScaleNormal="60" workbookViewId="0">
      <pane xSplit="2" ySplit="8" topLeftCell="C135" activePane="bottomRight" state="frozen"/>
      <selection activeCell="O15" sqref="O15"/>
      <selection pane="topRight" activeCell="O15" sqref="O15"/>
      <selection pane="bottomLeft" activeCell="O15" sqref="O15"/>
      <selection pane="bottomRight" activeCell="B140" sqref="B140"/>
    </sheetView>
  </sheetViews>
  <sheetFormatPr defaultRowHeight="12.75"/>
  <cols>
    <col min="1" max="1" width="9" style="72"/>
    <col min="2" max="2" width="56"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03"/>
      <c r="D6" s="390" t="s">
        <v>48</v>
      </c>
      <c r="E6" s="391"/>
      <c r="F6" s="189"/>
      <c r="G6" s="394" t="s">
        <v>67</v>
      </c>
      <c r="H6" s="395"/>
      <c r="I6" s="395"/>
      <c r="J6" s="395"/>
      <c r="K6" s="395"/>
      <c r="L6" s="396"/>
      <c r="M6" s="394" t="s">
        <v>68</v>
      </c>
      <c r="N6" s="395"/>
      <c r="O6" s="395"/>
      <c r="P6" s="395"/>
      <c r="Q6" s="395"/>
      <c r="R6" s="396"/>
      <c r="S6" s="394" t="s">
        <v>69</v>
      </c>
      <c r="T6" s="395"/>
      <c r="U6" s="395"/>
      <c r="V6" s="395"/>
      <c r="W6" s="395"/>
      <c r="X6" s="396"/>
      <c r="Y6" s="394" t="s">
        <v>70</v>
      </c>
      <c r="Z6" s="395"/>
      <c r="AA6" s="395"/>
      <c r="AB6" s="395"/>
      <c r="AC6" s="395"/>
      <c r="AD6" s="396"/>
      <c r="AE6" s="394" t="s">
        <v>71</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4"/>
      <c r="H9" s="205"/>
      <c r="I9" s="205"/>
      <c r="J9" s="205"/>
      <c r="K9" s="205"/>
      <c r="L9" s="206"/>
      <c r="M9" s="204"/>
      <c r="N9" s="205"/>
      <c r="O9" s="205"/>
      <c r="P9" s="205"/>
      <c r="Q9" s="205"/>
      <c r="R9" s="206"/>
      <c r="S9" s="207"/>
      <c r="T9" s="208"/>
      <c r="U9" s="208"/>
      <c r="V9" s="208"/>
      <c r="W9" s="208"/>
      <c r="X9" s="206"/>
      <c r="Y9" s="204"/>
      <c r="Z9" s="205"/>
      <c r="AA9" s="205"/>
      <c r="AB9" s="205"/>
      <c r="AC9" s="205"/>
      <c r="AD9" s="206"/>
      <c r="AE9" s="207"/>
      <c r="AF9" s="208"/>
      <c r="AG9" s="208"/>
      <c r="AH9" s="208"/>
      <c r="AI9" s="208"/>
      <c r="AJ9" s="206"/>
      <c r="AK9" s="204"/>
      <c r="AL9" s="205"/>
      <c r="AM9" s="205"/>
      <c r="AN9" s="205"/>
      <c r="AO9" s="205"/>
      <c r="AP9" s="206"/>
    </row>
    <row r="10" spans="1:44" ht="25.5" customHeight="1">
      <c r="A10" s="13"/>
      <c r="B10" s="209" t="s">
        <v>10</v>
      </c>
      <c r="C10" s="210"/>
      <c r="D10" s="211"/>
      <c r="E10" s="212"/>
      <c r="F10" s="213" t="s">
        <v>78</v>
      </c>
      <c r="G10" s="214">
        <v>4888</v>
      </c>
      <c r="H10" s="215">
        <v>247</v>
      </c>
      <c r="I10" s="215">
        <v>51</v>
      </c>
      <c r="J10" s="215">
        <v>6</v>
      </c>
      <c r="K10" s="215">
        <v>16</v>
      </c>
      <c r="L10" s="216">
        <f>SUM(G10:K10)</f>
        <v>5208</v>
      </c>
      <c r="M10" s="214"/>
      <c r="N10" s="215"/>
      <c r="O10" s="215"/>
      <c r="P10" s="215"/>
      <c r="Q10" s="215"/>
      <c r="R10" s="216">
        <f>SUM(M10:Q10)</f>
        <v>0</v>
      </c>
      <c r="S10" s="217">
        <f>Y10+'NAW3 - Asset Repl - SSES'!S10+'NAW4 - Refurb - SSES'!S10+'NAW5 - General Reinfor - SSES'!S10+'NAW6 - Faults - SSES'!S10+'NAW7 - HVP - SSES'!S10+'NAW7b - HVP - SSES'!S10</f>
        <v>4750</v>
      </c>
      <c r="T10" s="217">
        <f>Z10+'NAW3 - Asset Repl - SSES'!T10+'NAW4 - Refurb - SSES'!T10+'NAW5 - General Reinfor - SSES'!T10+'NAW6 - Faults - SSES'!T10+'NAW7 - HVP - SSES'!T10+'NAW7b - HVP - SSES'!T10</f>
        <v>348</v>
      </c>
      <c r="U10" s="217">
        <f>AA10+'NAW3 - Asset Repl - SSES'!U10+'NAW4 - Refurb - SSES'!U10+'NAW5 - General Reinfor - SSES'!U10+'NAW6 - Faults - SSES'!U10+'NAW7 - HVP - SSES'!U10+'NAW7b - HVP - SSES'!U10</f>
        <v>100</v>
      </c>
      <c r="V10" s="217">
        <f>AB10+'NAW3 - Asset Repl - SSES'!V10+'NAW4 - Refurb - SSES'!V10+'NAW5 - General Reinfor - SSES'!V10+'NAW6 - Faults - SSES'!V10+'NAW7 - HVP - SSES'!V10+'NAW7b - HVP - SSES'!V10</f>
        <v>10</v>
      </c>
      <c r="W10" s="217">
        <f>AC10+'NAW3 - Asset Repl - SSES'!W10+'NAW4 - Refurb - SSES'!W10+'NAW5 - General Reinfor - SSES'!W10+'NAW6 - Faults - SSES'!W10+'NAW7 - HVP - SSES'!W10+'NAW7b - HVP - SSES'!W10</f>
        <v>0</v>
      </c>
      <c r="X10" s="216">
        <f>SUM(S10:W10)</f>
        <v>5208</v>
      </c>
      <c r="Y10" s="102">
        <v>4729</v>
      </c>
      <c r="Z10" s="102">
        <v>348</v>
      </c>
      <c r="AA10" s="102">
        <v>100</v>
      </c>
      <c r="AB10" s="102">
        <v>10</v>
      </c>
      <c r="AC10" s="102">
        <v>21</v>
      </c>
      <c r="AD10" s="216">
        <f>SUM(Y10:AC10)</f>
        <v>5208</v>
      </c>
      <c r="AE10" s="217">
        <f>AK10+'NAW3 - Asset Repl - SSES'!AE10+'NAW4 - Refurb - SSES'!AE10+'NAW5 - General Reinfor - SSES'!AE10+'NAW6 - Faults - SSES'!AE10+'NAW7 - HVP - SSES'!AE10+'NAW7b - HVP - SSES'!AE10</f>
        <v>4553</v>
      </c>
      <c r="AF10" s="217">
        <f>AL10+'NAW3 - Asset Repl - SSES'!AF10+'NAW4 - Refurb - SSES'!AF10+'NAW5 - General Reinfor - SSES'!AF10+'NAW6 - Faults - SSES'!AF10+'NAW7 - HVP - SSES'!AF10+'NAW7b - HVP - SSES'!AF10</f>
        <v>451</v>
      </c>
      <c r="AG10" s="217">
        <f>AM10+'NAW3 - Asset Repl - SSES'!AG10+'NAW4 - Refurb - SSES'!AG10+'NAW5 - General Reinfor - SSES'!AG10+'NAW6 - Faults - SSES'!AG10+'NAW7 - HVP - SSES'!AG10+'NAW7b - HVP - SSES'!AG10</f>
        <v>152</v>
      </c>
      <c r="AH10" s="217">
        <f>AN10+'NAW3 - Asset Repl - SSES'!AH10+'NAW4 - Refurb - SSES'!AH10+'NAW5 - General Reinfor - SSES'!AH10+'NAW6 - Faults - SSES'!AH10+'NAW7 - HVP - SSES'!AH10+'NAW7b - HVP - SSES'!AH10</f>
        <v>52</v>
      </c>
      <c r="AI10" s="217">
        <f>AO10+'NAW3 - Asset Repl - SSES'!AI10+'NAW4 - Refurb - SSES'!AI10+'NAW5 - General Reinfor - SSES'!AI10+'NAW6 - Faults - SSES'!AI10+'NAW7 - HVP - SSES'!AI10+'NAW7b - HVP - SSES'!AI10</f>
        <v>0</v>
      </c>
      <c r="AJ10" s="216">
        <f>SUM(AE10:AI10)</f>
        <v>5208</v>
      </c>
      <c r="AK10" s="102">
        <v>4527</v>
      </c>
      <c r="AL10" s="102">
        <v>451</v>
      </c>
      <c r="AM10" s="102">
        <v>152</v>
      </c>
      <c r="AN10" s="102">
        <v>52</v>
      </c>
      <c r="AO10" s="102">
        <v>26</v>
      </c>
      <c r="AP10" s="216">
        <f>SUM(AK10:AO10)</f>
        <v>5208</v>
      </c>
      <c r="AR10" s="187" t="s">
        <v>79</v>
      </c>
    </row>
    <row r="11" spans="1:44" ht="25.5" customHeight="1">
      <c r="A11" s="13"/>
      <c r="B11" s="19"/>
      <c r="C11" s="218"/>
      <c r="D11" s="350"/>
      <c r="E11" s="105"/>
      <c r="F11" s="219" t="s">
        <v>80</v>
      </c>
      <c r="G11" s="100">
        <v>18817</v>
      </c>
      <c r="H11" s="102">
        <v>1779</v>
      </c>
      <c r="I11" s="102">
        <v>442</v>
      </c>
      <c r="J11" s="102">
        <v>33</v>
      </c>
      <c r="K11" s="102">
        <v>148</v>
      </c>
      <c r="L11" s="220">
        <f t="shared" ref="L11:L13" si="0">SUM(G11:K11)</f>
        <v>21219</v>
      </c>
      <c r="M11" s="100"/>
      <c r="N11" s="102"/>
      <c r="O11" s="102"/>
      <c r="P11" s="102"/>
      <c r="Q11" s="102"/>
      <c r="R11" s="220">
        <f t="shared" ref="R11:R13" si="1">SUM(M11:Q11)</f>
        <v>0</v>
      </c>
      <c r="S11" s="217">
        <f>Y11+'NAW3 - Asset Repl - SSES'!S11+'NAW4 - Refurb - SSES'!S11+'NAW5 - General Reinfor - SSES'!S11+'NAW6 - Faults - SSES'!S11+'NAW7 - HVP - SSES'!S11+'NAW7b - HVP - SSES'!S11</f>
        <v>17619</v>
      </c>
      <c r="T11" s="217">
        <f>Z11+'NAW3 - Asset Repl - SSES'!T11+'NAW4 - Refurb - SSES'!T11+'NAW5 - General Reinfor - SSES'!T11+'NAW6 - Faults - SSES'!T11+'NAW7 - HVP - SSES'!T11+'NAW7b - HVP - SSES'!T11</f>
        <v>2706</v>
      </c>
      <c r="U11" s="217">
        <f>AA11+'NAW3 - Asset Repl - SSES'!U11+'NAW4 - Refurb - SSES'!U11+'NAW5 - General Reinfor - SSES'!U11+'NAW6 - Faults - SSES'!U11+'NAW7 - HVP - SSES'!U11+'NAW7b - HVP - SSES'!U11</f>
        <v>778</v>
      </c>
      <c r="V11" s="217">
        <f>AB11+'NAW3 - Asset Repl - SSES'!V11+'NAW4 - Refurb - SSES'!V11+'NAW5 - General Reinfor - SSES'!V11+'NAW6 - Faults - SSES'!V11+'NAW7 - HVP - SSES'!V11+'NAW7b - HVP - SSES'!V11</f>
        <v>0</v>
      </c>
      <c r="W11" s="217">
        <f>AC11+'NAW3 - Asset Repl - SSES'!W11+'NAW4 - Refurb - SSES'!W11+'NAW5 - General Reinfor - SSES'!W11+'NAW6 - Faults - SSES'!W11+'NAW7 - HVP - SSES'!W11+'NAW7b - HVP - SSES'!W11</f>
        <v>116</v>
      </c>
      <c r="X11" s="220">
        <f t="shared" ref="X11:X13" si="2">SUM(S11:W11)</f>
        <v>21219</v>
      </c>
      <c r="Y11" s="102">
        <v>17482</v>
      </c>
      <c r="Z11" s="102">
        <v>2706</v>
      </c>
      <c r="AA11" s="102">
        <v>778</v>
      </c>
      <c r="AB11" s="102">
        <v>88</v>
      </c>
      <c r="AC11" s="102">
        <v>165</v>
      </c>
      <c r="AD11" s="220">
        <f t="shared" ref="AD11:AD13" si="3">SUM(Y11:AC11)</f>
        <v>21219</v>
      </c>
      <c r="AE11" s="217">
        <f>AK11+'NAW3 - Asset Repl - SSES'!AE11+'NAW4 - Refurb - SSES'!AE11+'NAW5 - General Reinfor - SSES'!AE11+'NAW6 - Faults - SSES'!AE11+'NAW7 - HVP - SSES'!AE11+'NAW7b - HVP - SSES'!AE11</f>
        <v>16078</v>
      </c>
      <c r="AF11" s="217">
        <f>AL11+'NAW3 - Asset Repl - SSES'!AF11+'NAW4 - Refurb - SSES'!AF11+'NAW5 - General Reinfor - SSES'!AF11+'NAW6 - Faults - SSES'!AF11+'NAW7 - HVP - SSES'!AF11+'NAW7b - HVP - SSES'!AF11</f>
        <v>3776</v>
      </c>
      <c r="AG11" s="217">
        <f>AM11+'NAW3 - Asset Repl - SSES'!AG11+'NAW4 - Refurb - SSES'!AG11+'NAW5 - General Reinfor - SSES'!AG11+'NAW6 - Faults - SSES'!AG11+'NAW7 - HVP - SSES'!AG11+'NAW7b - HVP - SSES'!AG11</f>
        <v>1063</v>
      </c>
      <c r="AH11" s="217">
        <f>AN11+'NAW3 - Asset Repl - SSES'!AH11+'NAW4 - Refurb - SSES'!AH11+'NAW5 - General Reinfor - SSES'!AH11+'NAW6 - Faults - SSES'!AH11+'NAW7 - HVP - SSES'!AH11+'NAW7b - HVP - SSES'!AH11</f>
        <v>123</v>
      </c>
      <c r="AI11" s="217">
        <f>AO11+'NAW3 - Asset Repl - SSES'!AI11+'NAW4 - Refurb - SSES'!AI11+'NAW5 - General Reinfor - SSES'!AI11+'NAW6 - Faults - SSES'!AI11+'NAW7 - HVP - SSES'!AI11+'NAW7b - HVP - SSES'!AI11</f>
        <v>179</v>
      </c>
      <c r="AJ11" s="220">
        <f t="shared" ref="AJ11:AJ13" si="4">SUM(AE11:AI11)</f>
        <v>21219</v>
      </c>
      <c r="AK11" s="102">
        <v>15633</v>
      </c>
      <c r="AL11" s="102">
        <v>3776</v>
      </c>
      <c r="AM11" s="102">
        <v>1063</v>
      </c>
      <c r="AN11" s="102">
        <v>519</v>
      </c>
      <c r="AO11" s="102">
        <v>228</v>
      </c>
      <c r="AP11" s="220">
        <f t="shared" ref="AP11:AP13" si="5">SUM(AK11:AO11)</f>
        <v>21219</v>
      </c>
      <c r="AR11" s="187" t="s">
        <v>81</v>
      </c>
    </row>
    <row r="12" spans="1:44" ht="25.5" customHeight="1">
      <c r="A12" s="13"/>
      <c r="B12" s="19"/>
      <c r="C12" s="218"/>
      <c r="D12" s="350"/>
      <c r="E12" s="105"/>
      <c r="F12" s="219" t="s">
        <v>82</v>
      </c>
      <c r="G12" s="100">
        <v>2644</v>
      </c>
      <c r="H12" s="102">
        <v>344</v>
      </c>
      <c r="I12" s="102">
        <v>1989</v>
      </c>
      <c r="J12" s="102">
        <v>9</v>
      </c>
      <c r="K12" s="102">
        <v>31</v>
      </c>
      <c r="L12" s="220">
        <f t="shared" si="0"/>
        <v>5017</v>
      </c>
      <c r="M12" s="100"/>
      <c r="N12" s="102"/>
      <c r="O12" s="102"/>
      <c r="P12" s="102"/>
      <c r="Q12" s="102"/>
      <c r="R12" s="220">
        <f t="shared" si="1"/>
        <v>0</v>
      </c>
      <c r="S12" s="217">
        <f>Y12+'NAW3 - Asset Repl - SSES'!S12+'NAW4 - Refurb - SSES'!S12+'NAW5 - General Reinfor - SSES'!S12+'NAW6 - Faults - SSES'!S12+'NAW7 - HVP - SSES'!S12+'NAW7b - HVP - SSES'!S12</f>
        <v>2463</v>
      </c>
      <c r="T12" s="217">
        <f>Z12+'NAW3 - Asset Repl - SSES'!T12+'NAW4 - Refurb - SSES'!T12+'NAW5 - General Reinfor - SSES'!T12+'NAW6 - Faults - SSES'!T12+'NAW7 - HVP - SSES'!T12+'NAW7b - HVP - SSES'!T12</f>
        <v>488</v>
      </c>
      <c r="U12" s="217">
        <f>AA12+'NAW3 - Asset Repl - SSES'!U12+'NAW4 - Refurb - SSES'!U12+'NAW5 - General Reinfor - SSES'!U12+'NAW6 - Faults - SSES'!U12+'NAW7 - HVP - SSES'!U12+'NAW7b - HVP - SSES'!U12</f>
        <v>2064</v>
      </c>
      <c r="V12" s="217">
        <f>AB12+'NAW3 - Asset Repl - SSES'!V12+'NAW4 - Refurb - SSES'!V12+'NAW5 - General Reinfor - SSES'!V12+'NAW6 - Faults - SSES'!V12+'NAW7 - HVP - SSES'!V12+'NAW7b - HVP - SSES'!V12</f>
        <v>0</v>
      </c>
      <c r="W12" s="217">
        <f>AC12+'NAW3 - Asset Repl - SSES'!W12+'NAW4 - Refurb - SSES'!W12+'NAW5 - General Reinfor - SSES'!W12+'NAW6 - Faults - SSES'!W12+'NAW7 - HVP - SSES'!W12+'NAW7b - HVP - SSES'!W12</f>
        <v>2</v>
      </c>
      <c r="X12" s="220">
        <f t="shared" si="2"/>
        <v>5017</v>
      </c>
      <c r="Y12" s="102">
        <v>2415</v>
      </c>
      <c r="Z12" s="102">
        <v>488</v>
      </c>
      <c r="AA12" s="102">
        <v>2064</v>
      </c>
      <c r="AB12" s="102">
        <v>15</v>
      </c>
      <c r="AC12" s="102">
        <v>35</v>
      </c>
      <c r="AD12" s="220">
        <f t="shared" si="3"/>
        <v>5017</v>
      </c>
      <c r="AE12" s="217">
        <f>AK12+'NAW3 - Asset Repl - SSES'!AE12+'NAW4 - Refurb - SSES'!AE12+'NAW5 - General Reinfor - SSES'!AE12+'NAW6 - Faults - SSES'!AE12+'NAW7 - HVP - SSES'!AE12+'NAW7b - HVP - SSES'!AE12</f>
        <v>2135</v>
      </c>
      <c r="AF12" s="217">
        <f>AL12+'NAW3 - Asset Repl - SSES'!AF12+'NAW4 - Refurb - SSES'!AF12+'NAW5 - General Reinfor - SSES'!AF12+'NAW6 - Faults - SSES'!AF12+'NAW7 - HVP - SSES'!AF12+'NAW7b - HVP - SSES'!AF12</f>
        <v>758</v>
      </c>
      <c r="AG12" s="217">
        <f>AM12+'NAW3 - Asset Repl - SSES'!AG12+'NAW4 - Refurb - SSES'!AG12+'NAW5 - General Reinfor - SSES'!AG12+'NAW6 - Faults - SSES'!AG12+'NAW7 - HVP - SSES'!AG12+'NAW7b - HVP - SSES'!AG12</f>
        <v>213</v>
      </c>
      <c r="AH12" s="217">
        <f>AN12+'NAW3 - Asset Repl - SSES'!AH12+'NAW4 - Refurb - SSES'!AH12+'NAW5 - General Reinfor - SSES'!AH12+'NAW6 - Faults - SSES'!AH12+'NAW7 - HVP - SSES'!AH12+'NAW7b - HVP - SSES'!AH12</f>
        <v>1904</v>
      </c>
      <c r="AI12" s="217">
        <f>AO12+'NAW3 - Asset Repl - SSES'!AI12+'NAW4 - Refurb - SSES'!AI12+'NAW5 - General Reinfor - SSES'!AI12+'NAW6 - Faults - SSES'!AI12+'NAW7 - HVP - SSES'!AI12+'NAW7b - HVP - SSES'!AI12</f>
        <v>7</v>
      </c>
      <c r="AJ12" s="220">
        <f t="shared" si="4"/>
        <v>5017</v>
      </c>
      <c r="AK12" s="102">
        <v>2002</v>
      </c>
      <c r="AL12" s="102">
        <v>758</v>
      </c>
      <c r="AM12" s="102">
        <v>213</v>
      </c>
      <c r="AN12" s="102">
        <v>2004</v>
      </c>
      <c r="AO12" s="102">
        <v>40</v>
      </c>
      <c r="AP12" s="220">
        <f t="shared" si="5"/>
        <v>5017</v>
      </c>
    </row>
    <row r="13" spans="1:44" ht="25.5" customHeight="1">
      <c r="A13" s="13"/>
      <c r="B13" s="19"/>
      <c r="C13" s="218"/>
      <c r="D13" s="350"/>
      <c r="E13" s="105"/>
      <c r="F13" s="219" t="s">
        <v>83</v>
      </c>
      <c r="G13" s="100">
        <v>84</v>
      </c>
      <c r="H13" s="102">
        <v>12</v>
      </c>
      <c r="I13" s="102">
        <v>4</v>
      </c>
      <c r="J13" s="102">
        <v>0</v>
      </c>
      <c r="K13" s="102">
        <v>0</v>
      </c>
      <c r="L13" s="220">
        <f t="shared" si="0"/>
        <v>100</v>
      </c>
      <c r="M13" s="100"/>
      <c r="N13" s="102"/>
      <c r="O13" s="102"/>
      <c r="P13" s="102"/>
      <c r="Q13" s="102"/>
      <c r="R13" s="220">
        <f t="shared" si="1"/>
        <v>0</v>
      </c>
      <c r="S13" s="217">
        <f>Y13+'NAW3 - Asset Repl - SSES'!S13+'NAW4 - Refurb - SSES'!S13+'NAW5 - General Reinfor - SSES'!S13+'NAW6 - Faults - SSES'!S13+'NAW7 - HVP - SSES'!S13+'NAW7b - HVP - SSES'!S13</f>
        <v>82</v>
      </c>
      <c r="T13" s="217">
        <f>Z13+'NAW3 - Asset Repl - SSES'!T13+'NAW4 - Refurb - SSES'!T13+'NAW5 - General Reinfor - SSES'!T13+'NAW6 - Faults - SSES'!T13+'NAW7 - HVP - SSES'!T13+'NAW7b - HVP - SSES'!T13</f>
        <v>6</v>
      </c>
      <c r="U13" s="217">
        <f>AA13+'NAW3 - Asset Repl - SSES'!U13+'NAW4 - Refurb - SSES'!U13+'NAW5 - General Reinfor - SSES'!U13+'NAW6 - Faults - SSES'!U13+'NAW7 - HVP - SSES'!U13+'NAW7b - HVP - SSES'!U13</f>
        <v>12</v>
      </c>
      <c r="V13" s="217">
        <f>AB13+'NAW3 - Asset Repl - SSES'!V13+'NAW4 - Refurb - SSES'!V13+'NAW5 - General Reinfor - SSES'!V13+'NAW6 - Faults - SSES'!V13+'NAW7 - HVP - SSES'!V13+'NAW7b - HVP - SSES'!V13</f>
        <v>0</v>
      </c>
      <c r="W13" s="217">
        <f>AC13+'NAW3 - Asset Repl - SSES'!W13+'NAW4 - Refurb - SSES'!W13+'NAW5 - General Reinfor - SSES'!W13+'NAW6 - Faults - SSES'!W13+'NAW7 - HVP - SSES'!W13+'NAW7b - HVP - SSES'!W13</f>
        <v>0</v>
      </c>
      <c r="X13" s="220">
        <f t="shared" si="2"/>
        <v>100</v>
      </c>
      <c r="Y13" s="102">
        <v>82</v>
      </c>
      <c r="Z13" s="102">
        <v>6</v>
      </c>
      <c r="AA13" s="102">
        <v>12</v>
      </c>
      <c r="AB13" s="102">
        <v>0</v>
      </c>
      <c r="AC13" s="102">
        <v>0</v>
      </c>
      <c r="AD13" s="220">
        <f t="shared" si="3"/>
        <v>100</v>
      </c>
      <c r="AE13" s="217">
        <f>AK13+'NAW3 - Asset Repl - SSES'!AE13+'NAW4 - Refurb - SSES'!AE13+'NAW5 - General Reinfor - SSES'!AE13+'NAW6 - Faults - SSES'!AE13+'NAW7 - HVP - SSES'!AE13+'NAW7b - HVP - SSES'!AE13</f>
        <v>66</v>
      </c>
      <c r="AF13" s="217">
        <f>AL13+'NAW3 - Asset Repl - SSES'!AF13+'NAW4 - Refurb - SSES'!AF13+'NAW5 - General Reinfor - SSES'!AF13+'NAW6 - Faults - SSES'!AF13+'NAW7 - HVP - SSES'!AF13+'NAW7b - HVP - SSES'!AF13</f>
        <v>25</v>
      </c>
      <c r="AG13" s="217">
        <f>AM13+'NAW3 - Asset Repl - SSES'!AG13+'NAW4 - Refurb - SSES'!AG13+'NAW5 - General Reinfor - SSES'!AG13+'NAW6 - Faults - SSES'!AG13+'NAW7 - HVP - SSES'!AG13+'NAW7b - HVP - SSES'!AG13</f>
        <v>9</v>
      </c>
      <c r="AH13" s="217">
        <f>AN13+'NAW3 - Asset Repl - SSES'!AH13+'NAW4 - Refurb - SSES'!AH13+'NAW5 - General Reinfor - SSES'!AH13+'NAW6 - Faults - SSES'!AH13+'NAW7 - HVP - SSES'!AH13+'NAW7b - HVP - SSES'!AH13</f>
        <v>0</v>
      </c>
      <c r="AI13" s="217">
        <f>AO13+'NAW3 - Asset Repl - SSES'!AI13+'NAW4 - Refurb - SSES'!AI13+'NAW5 - General Reinfor - SSES'!AI13+'NAW6 - Faults - SSES'!AI13+'NAW7 - HVP - SSES'!AI13+'NAW7b - HVP - SSES'!AI13</f>
        <v>0</v>
      </c>
      <c r="AJ13" s="220">
        <f t="shared" si="4"/>
        <v>100</v>
      </c>
      <c r="AK13" s="102">
        <v>62</v>
      </c>
      <c r="AL13" s="102">
        <v>25</v>
      </c>
      <c r="AM13" s="102">
        <v>9</v>
      </c>
      <c r="AN13" s="102">
        <v>4</v>
      </c>
      <c r="AO13" s="102">
        <v>0</v>
      </c>
      <c r="AP13" s="220">
        <f t="shared" si="5"/>
        <v>100</v>
      </c>
    </row>
    <row r="14" spans="1:44" ht="25.5" customHeight="1" thickBot="1">
      <c r="A14" s="13"/>
      <c r="B14" s="221"/>
      <c r="C14" s="354" t="s">
        <v>79</v>
      </c>
      <c r="D14" s="351">
        <v>31544</v>
      </c>
      <c r="E14" s="102">
        <v>31544</v>
      </c>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24914</v>
      </c>
      <c r="T14" s="225">
        <f t="shared" ref="T14:W14" si="8">SUM(T10:T13)</f>
        <v>3548</v>
      </c>
      <c r="U14" s="225">
        <f t="shared" si="8"/>
        <v>2954</v>
      </c>
      <c r="V14" s="225">
        <f t="shared" si="8"/>
        <v>10</v>
      </c>
      <c r="W14" s="225">
        <f t="shared" si="8"/>
        <v>118</v>
      </c>
      <c r="X14" s="150"/>
      <c r="Y14" s="224">
        <f>SUM(Y10:Y13)</f>
        <v>24708</v>
      </c>
      <c r="Z14" s="225">
        <f t="shared" ref="Z14:AC14" si="9">SUM(Z10:Z13)</f>
        <v>3548</v>
      </c>
      <c r="AA14" s="225">
        <f t="shared" si="9"/>
        <v>2954</v>
      </c>
      <c r="AB14" s="225">
        <f t="shared" si="9"/>
        <v>113</v>
      </c>
      <c r="AC14" s="225">
        <f t="shared" si="9"/>
        <v>221</v>
      </c>
      <c r="AD14" s="150"/>
      <c r="AE14" s="224">
        <f>SUM(AE10:AE13)</f>
        <v>22832</v>
      </c>
      <c r="AF14" s="225">
        <f t="shared" ref="AF14:AI14" si="10">SUM(AF10:AF13)</f>
        <v>5010</v>
      </c>
      <c r="AG14" s="225">
        <f t="shared" si="10"/>
        <v>1437</v>
      </c>
      <c r="AH14" s="225">
        <f t="shared" si="10"/>
        <v>2079</v>
      </c>
      <c r="AI14" s="225">
        <f t="shared" si="10"/>
        <v>186</v>
      </c>
      <c r="AJ14" s="150"/>
      <c r="AK14" s="224">
        <f>SUM(AK10:AK13)</f>
        <v>22224</v>
      </c>
      <c r="AL14" s="225">
        <f t="shared" ref="AL14:AO14" si="11">SUM(AL10:AL13)</f>
        <v>5010</v>
      </c>
      <c r="AM14" s="225">
        <f t="shared" si="11"/>
        <v>1437</v>
      </c>
      <c r="AN14" s="225">
        <f t="shared" si="11"/>
        <v>2579</v>
      </c>
      <c r="AO14" s="225">
        <f t="shared" si="11"/>
        <v>294</v>
      </c>
      <c r="AP14" s="150"/>
    </row>
    <row r="15" spans="1:44" ht="25.5" customHeight="1">
      <c r="A15" s="13"/>
      <c r="B15" s="209" t="s">
        <v>11</v>
      </c>
      <c r="C15" s="210"/>
      <c r="D15" s="211"/>
      <c r="E15" s="212"/>
      <c r="F15" s="213" t="s">
        <v>78</v>
      </c>
      <c r="G15" s="214"/>
      <c r="H15" s="215"/>
      <c r="I15" s="215"/>
      <c r="J15" s="215"/>
      <c r="K15" s="215"/>
      <c r="L15" s="216">
        <f>SUM(G15:K15)</f>
        <v>0</v>
      </c>
      <c r="M15" s="214"/>
      <c r="N15" s="215"/>
      <c r="O15" s="215"/>
      <c r="P15" s="215"/>
      <c r="Q15" s="215"/>
      <c r="R15" s="216">
        <f>SUM(M15:Q15)</f>
        <v>0</v>
      </c>
      <c r="S15" s="217">
        <f>Y15+'NAW3 - Asset Repl - SSES'!S15+'NAW4 - Refurb - SSES'!S15+'NAW5 - General Reinfor - SSES'!S15+'NAW6 - Faults - SSES'!S15+'NAW7 - HVP - SSES'!S15+'NAW7b - HVP - SSES'!S15</f>
        <v>0</v>
      </c>
      <c r="T15" s="217">
        <f>Z15+'NAW3 - Asset Repl - SSES'!T15+'NAW4 - Refurb - SSES'!T15+'NAW5 - General Reinfor - SSES'!T15+'NAW6 - Faults - SSES'!T15+'NAW7 - HVP - SSES'!T15+'NAW7b - HVP - SSES'!T15</f>
        <v>0</v>
      </c>
      <c r="U15" s="217">
        <f>AA15+'NAW3 - Asset Repl - SSES'!U15+'NAW4 - Refurb - SSES'!U15+'NAW5 - General Reinfor - SSES'!U15+'NAW6 - Faults - SSES'!U15+'NAW7 - HVP - SSES'!U15+'NAW7b - HVP - SSES'!U15</f>
        <v>0</v>
      </c>
      <c r="V15" s="217">
        <f>AB15+'NAW3 - Asset Repl - SSES'!V15+'NAW4 - Refurb - SSES'!V15+'NAW5 - General Reinfor - SSES'!V15+'NAW6 - Faults - SSES'!V15+'NAW7 - HVP - SSES'!V15+'NAW7b - HVP - SSES'!V15</f>
        <v>0</v>
      </c>
      <c r="W15" s="217">
        <f>AC15+'NAW3 - Asset Repl - SSES'!W15+'NAW4 - Refurb - SSES'!W15+'NAW5 - General Reinfor - SSES'!W15+'NAW6 - Faults - SSES'!W15+'NAW7 - HVP - SSES'!W15+'NAW7b - HVP - SSES'!W15</f>
        <v>0</v>
      </c>
      <c r="X15" s="216">
        <f>SUM(S15:W15)</f>
        <v>0</v>
      </c>
      <c r="Y15" s="214"/>
      <c r="Z15" s="215"/>
      <c r="AA15" s="215"/>
      <c r="AB15" s="215"/>
      <c r="AC15" s="215"/>
      <c r="AD15" s="216">
        <f>SUM(Y15:AC15)</f>
        <v>0</v>
      </c>
      <c r="AE15" s="217">
        <f>AK15+'NAW3 - Asset Repl - SSES'!AE15+'NAW4 - Refurb - SSES'!AE15+'NAW5 - General Reinfor - SSES'!AE15+'NAW6 - Faults - SSES'!AE15+'NAW7 - HVP - SSES'!AE15+'NAW7b - HVP - SSES'!AE15</f>
        <v>0</v>
      </c>
      <c r="AF15" s="217">
        <f>AL15+'NAW3 - Asset Repl - SSES'!AF15+'NAW4 - Refurb - SSES'!AF15+'NAW5 - General Reinfor - SSES'!AF15+'NAW6 - Faults - SSES'!AF15+'NAW7 - HVP - SSES'!AF15+'NAW7b - HVP - SSES'!AF15</f>
        <v>0</v>
      </c>
      <c r="AG15" s="217">
        <f>AM15+'NAW3 - Asset Repl - SSES'!AG15+'NAW4 - Refurb - SSES'!AG15+'NAW5 - General Reinfor - SSES'!AG15+'NAW6 - Faults - SSES'!AG15+'NAW7 - HVP - SSES'!AG15+'NAW7b - HVP - SSES'!AG15</f>
        <v>0</v>
      </c>
      <c r="AH15" s="217">
        <f>AN15+'NAW3 - Asset Repl - SSES'!AH15+'NAW4 - Refurb - SSES'!AH15+'NAW5 - General Reinfor - SSES'!AH15+'NAW6 - Faults - SSES'!AH15+'NAW7 - HVP - SSES'!AH15+'NAW7b - HVP - SSES'!AH15</f>
        <v>0</v>
      </c>
      <c r="AI15" s="217">
        <f>AO15+'NAW3 - Asset Repl - SSES'!AI15+'NAW4 - Refurb - SSES'!AI15+'NAW5 - General Reinfor - SSES'!AI15+'NAW6 - Faults - SSES'!AI15+'NAW7 - HVP - SSES'!AI15+'NAW7b - HVP - SSES'!AI15</f>
        <v>0</v>
      </c>
      <c r="AJ15" s="216">
        <f>SUM(AE15:AI15)</f>
        <v>0</v>
      </c>
      <c r="AK15" s="214"/>
      <c r="AL15" s="215"/>
      <c r="AM15" s="215"/>
      <c r="AN15" s="215"/>
      <c r="AO15" s="215"/>
      <c r="AP15" s="216">
        <f>SUM(AK15:AO15)</f>
        <v>0</v>
      </c>
    </row>
    <row r="16" spans="1:44" ht="25.5" customHeight="1">
      <c r="A16" s="13"/>
      <c r="B16" s="19"/>
      <c r="C16" s="218"/>
      <c r="D16" s="350"/>
      <c r="E16" s="105"/>
      <c r="F16" s="219" t="s">
        <v>80</v>
      </c>
      <c r="G16" s="100"/>
      <c r="H16" s="102"/>
      <c r="I16" s="102"/>
      <c r="J16" s="102"/>
      <c r="K16" s="102"/>
      <c r="L16" s="220">
        <f t="shared" ref="L16:L18" si="12">SUM(G16:K16)</f>
        <v>0</v>
      </c>
      <c r="M16" s="100"/>
      <c r="N16" s="102"/>
      <c r="O16" s="102"/>
      <c r="P16" s="102"/>
      <c r="Q16" s="102"/>
      <c r="R16" s="220">
        <f t="shared" ref="R16:R18" si="13">SUM(M16:Q16)</f>
        <v>0</v>
      </c>
      <c r="S16" s="217">
        <f>Y16+'NAW3 - Asset Repl - SSES'!S16+'NAW4 - Refurb - SSES'!S16+'NAW5 - General Reinfor - SSES'!S16+'NAW6 - Faults - SSES'!S16+'NAW7 - HVP - SSES'!S16+'NAW7b - HVP - SSES'!S16</f>
        <v>0</v>
      </c>
      <c r="T16" s="217">
        <f>Z16+'NAW3 - Asset Repl - SSES'!T16+'NAW4 - Refurb - SSES'!T16+'NAW5 - General Reinfor - SSES'!T16+'NAW6 - Faults - SSES'!T16+'NAW7 - HVP - SSES'!T16+'NAW7b - HVP - SSES'!T16</f>
        <v>0</v>
      </c>
      <c r="U16" s="217">
        <f>AA16+'NAW3 - Asset Repl - SSES'!U16+'NAW4 - Refurb - SSES'!U16+'NAW5 - General Reinfor - SSES'!U16+'NAW6 - Faults - SSES'!U16+'NAW7 - HVP - SSES'!U16+'NAW7b - HVP - SSES'!U16</f>
        <v>0</v>
      </c>
      <c r="V16" s="217">
        <f>AB16+'NAW3 - Asset Repl - SSES'!V16+'NAW4 - Refurb - SSES'!V16+'NAW5 - General Reinfor - SSES'!V16+'NAW6 - Faults - SSES'!V16+'NAW7 - HVP - SSES'!V16+'NAW7b - HVP - SSES'!V16</f>
        <v>0</v>
      </c>
      <c r="W16" s="217">
        <f>AC16+'NAW3 - Asset Repl - SSES'!W16+'NAW4 - Refurb - SSES'!W16+'NAW5 - General Reinfor - SSES'!W16+'NAW6 - Faults - SSES'!W16+'NAW7 - HVP - SSES'!W16+'NAW7b - HVP - SSES'!W16</f>
        <v>0</v>
      </c>
      <c r="X16" s="220">
        <f t="shared" ref="X16:X18" si="14">SUM(S16:W16)</f>
        <v>0</v>
      </c>
      <c r="Y16" s="100"/>
      <c r="Z16" s="102"/>
      <c r="AA16" s="102"/>
      <c r="AB16" s="102"/>
      <c r="AC16" s="102"/>
      <c r="AD16" s="220">
        <f t="shared" ref="AD16:AD18" si="15">SUM(Y16:AC16)</f>
        <v>0</v>
      </c>
      <c r="AE16" s="217">
        <f>AK16+'NAW3 - Asset Repl - SSES'!AE16+'NAW4 - Refurb - SSES'!AE16+'NAW5 - General Reinfor - SSES'!AE16+'NAW6 - Faults - SSES'!AE16+'NAW7 - HVP - SSES'!AE16+'NAW7b - HVP - SSES'!AE16</f>
        <v>0</v>
      </c>
      <c r="AF16" s="217">
        <f>AL16+'NAW3 - Asset Repl - SSES'!AF16+'NAW4 - Refurb - SSES'!AF16+'NAW5 - General Reinfor - SSES'!AF16+'NAW6 - Faults - SSES'!AF16+'NAW7 - HVP - SSES'!AF16+'NAW7b - HVP - SSES'!AF16</f>
        <v>0</v>
      </c>
      <c r="AG16" s="217">
        <f>AM16+'NAW3 - Asset Repl - SSES'!AG16+'NAW4 - Refurb - SSES'!AG16+'NAW5 - General Reinfor - SSES'!AG16+'NAW6 - Faults - SSES'!AG16+'NAW7 - HVP - SSES'!AG16+'NAW7b - HVP - SSES'!AG16</f>
        <v>0</v>
      </c>
      <c r="AH16" s="217">
        <f>AN16+'NAW3 - Asset Repl - SSES'!AH16+'NAW4 - Refurb - SSES'!AH16+'NAW5 - General Reinfor - SSES'!AH16+'NAW6 - Faults - SSES'!AH16+'NAW7 - HVP - SSES'!AH16+'NAW7b - HVP - SSES'!AH16</f>
        <v>0</v>
      </c>
      <c r="AI16" s="217">
        <f>AO16+'NAW3 - Asset Repl - SSES'!AI16+'NAW4 - Refurb - SSES'!AI16+'NAW5 - General Reinfor - SSES'!AI16+'NAW6 - Faults - SSES'!AI16+'NAW7 - HVP - SSES'!AI16+'NAW7b - HVP - SSES'!AI16</f>
        <v>0</v>
      </c>
      <c r="AJ16" s="220">
        <f t="shared" ref="AJ16:AJ18" si="16">SUM(AE16:AI16)</f>
        <v>0</v>
      </c>
      <c r="AK16" s="100"/>
      <c r="AL16" s="102"/>
      <c r="AM16" s="102"/>
      <c r="AN16" s="102"/>
      <c r="AO16" s="102"/>
      <c r="AP16" s="220">
        <f t="shared" ref="AP16:AP18" si="17">SUM(AK16:AO16)</f>
        <v>0</v>
      </c>
    </row>
    <row r="17" spans="1:42" ht="25.5" customHeight="1">
      <c r="A17" s="13"/>
      <c r="B17" s="19"/>
      <c r="C17" s="218"/>
      <c r="D17" s="350"/>
      <c r="E17" s="105"/>
      <c r="F17" s="219" t="s">
        <v>82</v>
      </c>
      <c r="G17" s="100"/>
      <c r="H17" s="102"/>
      <c r="I17" s="102"/>
      <c r="J17" s="102"/>
      <c r="K17" s="102"/>
      <c r="L17" s="220">
        <f t="shared" si="12"/>
        <v>0</v>
      </c>
      <c r="M17" s="100"/>
      <c r="N17" s="102"/>
      <c r="O17" s="102"/>
      <c r="P17" s="102"/>
      <c r="Q17" s="102"/>
      <c r="R17" s="220">
        <f t="shared" si="13"/>
        <v>0</v>
      </c>
      <c r="S17" s="217">
        <f>Y17+'NAW3 - Asset Repl - SSES'!S17+'NAW4 - Refurb - SSES'!S17+'NAW5 - General Reinfor - SSES'!S17+'NAW6 - Faults - SSES'!S17+'NAW7 - HVP - SSES'!S17+'NAW7b - HVP - SSES'!S17</f>
        <v>0</v>
      </c>
      <c r="T17" s="217">
        <f>Z17+'NAW3 - Asset Repl - SSES'!T17+'NAW4 - Refurb - SSES'!T17+'NAW5 - General Reinfor - SSES'!T17+'NAW6 - Faults - SSES'!T17+'NAW7 - HVP - SSES'!T17+'NAW7b - HVP - SSES'!T17</f>
        <v>0</v>
      </c>
      <c r="U17" s="217">
        <f>AA17+'NAW3 - Asset Repl - SSES'!U17+'NAW4 - Refurb - SSES'!U17+'NAW5 - General Reinfor - SSES'!U17+'NAW6 - Faults - SSES'!U17+'NAW7 - HVP - SSES'!U17+'NAW7b - HVP - SSES'!U17</f>
        <v>0</v>
      </c>
      <c r="V17" s="217">
        <f>AB17+'NAW3 - Asset Repl - SSES'!V17+'NAW4 - Refurb - SSES'!V17+'NAW5 - General Reinfor - SSES'!V17+'NAW6 - Faults - SSES'!V17+'NAW7 - HVP - SSES'!V17+'NAW7b - HVP - SSES'!V17</f>
        <v>0</v>
      </c>
      <c r="W17" s="217">
        <f>AC17+'NAW3 - Asset Repl - SSES'!W17+'NAW4 - Refurb - SSES'!W17+'NAW5 - General Reinfor - SSES'!W17+'NAW6 - Faults - SSES'!W17+'NAW7 - HVP - SSES'!W17+'NAW7b - HVP - SSES'!W17</f>
        <v>0</v>
      </c>
      <c r="X17" s="220">
        <f t="shared" si="14"/>
        <v>0</v>
      </c>
      <c r="Y17" s="100"/>
      <c r="Z17" s="102"/>
      <c r="AA17" s="102"/>
      <c r="AB17" s="102"/>
      <c r="AC17" s="102"/>
      <c r="AD17" s="220">
        <f t="shared" si="15"/>
        <v>0</v>
      </c>
      <c r="AE17" s="217">
        <f>AK17+'NAW3 - Asset Repl - SSES'!AE17+'NAW4 - Refurb - SSES'!AE17+'NAW5 - General Reinfor - SSES'!AE17+'NAW6 - Faults - SSES'!AE17+'NAW7 - HVP - SSES'!AE17+'NAW7b - HVP - SSES'!AE17</f>
        <v>0</v>
      </c>
      <c r="AF17" s="217">
        <f>AL17+'NAW3 - Asset Repl - SSES'!AF17+'NAW4 - Refurb - SSES'!AF17+'NAW5 - General Reinfor - SSES'!AF17+'NAW6 - Faults - SSES'!AF17+'NAW7 - HVP - SSES'!AF17+'NAW7b - HVP - SSES'!AF17</f>
        <v>0</v>
      </c>
      <c r="AG17" s="217">
        <f>AM17+'NAW3 - Asset Repl - SSES'!AG17+'NAW4 - Refurb - SSES'!AG17+'NAW5 - General Reinfor - SSES'!AG17+'NAW6 - Faults - SSES'!AG17+'NAW7 - HVP - SSES'!AG17+'NAW7b - HVP - SSES'!AG17</f>
        <v>0</v>
      </c>
      <c r="AH17" s="217">
        <f>AN17+'NAW3 - Asset Repl - SSES'!AH17+'NAW4 - Refurb - SSES'!AH17+'NAW5 - General Reinfor - SSES'!AH17+'NAW6 - Faults - SSES'!AH17+'NAW7 - HVP - SSES'!AH17+'NAW7b - HVP - SSES'!AH17</f>
        <v>0</v>
      </c>
      <c r="AI17" s="217">
        <f>AO17+'NAW3 - Asset Repl - SSES'!AI17+'NAW4 - Refurb - SSES'!AI17+'NAW5 - General Reinfor - SSES'!AI17+'NAW6 - Faults - SSES'!AI17+'NAW7 - HVP - SSES'!AI17+'NAW7b - HVP - SSES'!AI17</f>
        <v>0</v>
      </c>
      <c r="AJ17" s="220">
        <f t="shared" si="16"/>
        <v>0</v>
      </c>
      <c r="AK17" s="100"/>
      <c r="AL17" s="102"/>
      <c r="AM17" s="102"/>
      <c r="AN17" s="102"/>
      <c r="AO17" s="102"/>
      <c r="AP17" s="220">
        <f t="shared" si="17"/>
        <v>0</v>
      </c>
    </row>
    <row r="18" spans="1:42" ht="25.5" customHeight="1">
      <c r="A18" s="13"/>
      <c r="B18" s="19"/>
      <c r="C18" s="218"/>
      <c r="D18" s="350"/>
      <c r="E18" s="105"/>
      <c r="F18" s="219" t="s">
        <v>83</v>
      </c>
      <c r="G18" s="100"/>
      <c r="H18" s="102"/>
      <c r="I18" s="102"/>
      <c r="J18" s="102"/>
      <c r="K18" s="102"/>
      <c r="L18" s="220">
        <f t="shared" si="12"/>
        <v>0</v>
      </c>
      <c r="M18" s="100"/>
      <c r="N18" s="102"/>
      <c r="O18" s="102"/>
      <c r="P18" s="102"/>
      <c r="Q18" s="102"/>
      <c r="R18" s="220">
        <f t="shared" si="13"/>
        <v>0</v>
      </c>
      <c r="S18" s="217">
        <f>Y18+'NAW3 - Asset Repl - SSES'!S18+'NAW4 - Refurb - SSES'!S18+'NAW5 - General Reinfor - SSES'!S18+'NAW6 - Faults - SSES'!S18+'NAW7 - HVP - SSES'!S18+'NAW7b - HVP - SSES'!S18</f>
        <v>0</v>
      </c>
      <c r="T18" s="217">
        <f>Z18+'NAW3 - Asset Repl - SSES'!T18+'NAW4 - Refurb - SSES'!T18+'NAW5 - General Reinfor - SSES'!T18+'NAW6 - Faults - SSES'!T18+'NAW7 - HVP - SSES'!T18+'NAW7b - HVP - SSES'!T18</f>
        <v>0</v>
      </c>
      <c r="U18" s="217">
        <f>AA18+'NAW3 - Asset Repl - SSES'!U18+'NAW4 - Refurb - SSES'!U18+'NAW5 - General Reinfor - SSES'!U18+'NAW6 - Faults - SSES'!U18+'NAW7 - HVP - SSES'!U18+'NAW7b - HVP - SSES'!U18</f>
        <v>0</v>
      </c>
      <c r="V18" s="217">
        <f>AB18+'NAW3 - Asset Repl - SSES'!V18+'NAW4 - Refurb - SSES'!V18+'NAW5 - General Reinfor - SSES'!V18+'NAW6 - Faults - SSES'!V18+'NAW7 - HVP - SSES'!V18+'NAW7b - HVP - SSES'!V18</f>
        <v>0</v>
      </c>
      <c r="W18" s="217">
        <f>AC18+'NAW3 - Asset Repl - SSES'!W18+'NAW4 - Refurb - SSES'!W18+'NAW5 - General Reinfor - SSES'!W18+'NAW6 - Faults - SSES'!W18+'NAW7 - HVP - SSES'!W18+'NAW7b - HVP - SSES'!W18</f>
        <v>0</v>
      </c>
      <c r="X18" s="220">
        <f t="shared" si="14"/>
        <v>0</v>
      </c>
      <c r="Y18" s="100"/>
      <c r="Z18" s="102"/>
      <c r="AA18" s="102"/>
      <c r="AB18" s="102"/>
      <c r="AC18" s="102"/>
      <c r="AD18" s="220">
        <f t="shared" si="15"/>
        <v>0</v>
      </c>
      <c r="AE18" s="217">
        <f>AK18+'NAW3 - Asset Repl - SSES'!AE18+'NAW4 - Refurb - SSES'!AE18+'NAW5 - General Reinfor - SSES'!AE18+'NAW6 - Faults - SSES'!AE18+'NAW7 - HVP - SSES'!AE18+'NAW7b - HVP - SSES'!AE18</f>
        <v>0</v>
      </c>
      <c r="AF18" s="217">
        <f>AL18+'NAW3 - Asset Repl - SSES'!AF18+'NAW4 - Refurb - SSES'!AF18+'NAW5 - General Reinfor - SSES'!AF18+'NAW6 - Faults - SSES'!AF18+'NAW7 - HVP - SSES'!AF18+'NAW7b - HVP - SSES'!AF18</f>
        <v>0</v>
      </c>
      <c r="AG18" s="217">
        <f>AM18+'NAW3 - Asset Repl - SSES'!AG18+'NAW4 - Refurb - SSES'!AG18+'NAW5 - General Reinfor - SSES'!AG18+'NAW6 - Faults - SSES'!AG18+'NAW7 - HVP - SSES'!AG18+'NAW7b - HVP - SSES'!AG18</f>
        <v>0</v>
      </c>
      <c r="AH18" s="217">
        <f>AN18+'NAW3 - Asset Repl - SSES'!AH18+'NAW4 - Refurb - SSES'!AH18+'NAW5 - General Reinfor - SSES'!AH18+'NAW6 - Faults - SSES'!AH18+'NAW7 - HVP - SSES'!AH18+'NAW7b - HVP - SSES'!AH18</f>
        <v>0</v>
      </c>
      <c r="AI18" s="217">
        <f>AO18+'NAW3 - Asset Repl - SSES'!AI18+'NAW4 - Refurb - SSES'!AI18+'NAW5 - General Reinfor - SSES'!AI18+'NAW6 - Faults - SSES'!AI18+'NAW7 - HVP - SSES'!AI18+'NAW7b - HVP - SSES'!AI18</f>
        <v>0</v>
      </c>
      <c r="AJ18" s="220">
        <f t="shared" si="16"/>
        <v>0</v>
      </c>
      <c r="AK18" s="100"/>
      <c r="AL18" s="102"/>
      <c r="AM18" s="102"/>
      <c r="AN18" s="102"/>
      <c r="AO18" s="102"/>
      <c r="AP18" s="220">
        <f t="shared" si="17"/>
        <v>0</v>
      </c>
    </row>
    <row r="19" spans="1:42" ht="25.5" customHeight="1" thickBot="1">
      <c r="A19" s="13"/>
      <c r="B19" s="221"/>
      <c r="C19" s="354"/>
      <c r="D19" s="351"/>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336">
        <v>0</v>
      </c>
      <c r="H20" s="337">
        <v>0</v>
      </c>
      <c r="I20" s="337">
        <v>0</v>
      </c>
      <c r="J20" s="337">
        <v>0</v>
      </c>
      <c r="K20" s="337">
        <v>0</v>
      </c>
      <c r="L20" s="216">
        <f>SUM(G20:K20)</f>
        <v>0</v>
      </c>
      <c r="M20" s="214"/>
      <c r="N20" s="215"/>
      <c r="O20" s="215"/>
      <c r="P20" s="215"/>
      <c r="Q20" s="215"/>
      <c r="R20" s="216">
        <f>SUM(M20:Q20)</f>
        <v>0</v>
      </c>
      <c r="S20" s="217">
        <f>Y20+'NAW3 - Asset Repl - SSES'!S20+'NAW4 - Refurb - SSES'!S20+'NAW5 - General Reinfor - SSES'!S20+'NAW6 - Faults - SSES'!S20+'NAW7 - HVP - SSES'!S20+'NAW7b - HVP - SSES'!S20</f>
        <v>0</v>
      </c>
      <c r="T20" s="217">
        <f>Z20+'NAW3 - Asset Repl - SSES'!T20+'NAW4 - Refurb - SSES'!T20+'NAW5 - General Reinfor - SSES'!T20+'NAW6 - Faults - SSES'!T20+'NAW7 - HVP - SSES'!T20+'NAW7b - HVP - SSES'!T20</f>
        <v>0</v>
      </c>
      <c r="U20" s="217">
        <f>AA20+'NAW3 - Asset Repl - SSES'!U20+'NAW4 - Refurb - SSES'!U20+'NAW5 - General Reinfor - SSES'!U20+'NAW6 - Faults - SSES'!U20+'NAW7 - HVP - SSES'!U20+'NAW7b - HVP - SSES'!U20</f>
        <v>0</v>
      </c>
      <c r="V20" s="217">
        <f>AB20+'NAW3 - Asset Repl - SSES'!V20+'NAW4 - Refurb - SSES'!V20+'NAW5 - General Reinfor - SSES'!V20+'NAW6 - Faults - SSES'!V20+'NAW7 - HVP - SSES'!V20+'NAW7b - HVP - SSES'!V20</f>
        <v>0</v>
      </c>
      <c r="W20" s="217">
        <f>AC20+'NAW3 - Asset Repl - SSES'!W20+'NAW4 - Refurb - SSES'!W20+'NAW5 - General Reinfor - SSES'!W20+'NAW6 - Faults - SSES'!W20+'NAW7 - HVP - SSES'!W20+'NAW7b - HVP - SSES'!W20</f>
        <v>0</v>
      </c>
      <c r="X20" s="216">
        <f>SUM(S20:W20)</f>
        <v>0</v>
      </c>
      <c r="Y20" s="334">
        <v>0</v>
      </c>
      <c r="Z20" s="334">
        <v>0</v>
      </c>
      <c r="AA20" s="334">
        <v>0</v>
      </c>
      <c r="AB20" s="334">
        <v>0</v>
      </c>
      <c r="AC20" s="334">
        <v>0</v>
      </c>
      <c r="AD20" s="216">
        <f>SUM(Y20:AC20)</f>
        <v>0</v>
      </c>
      <c r="AE20" s="217">
        <f>AK20+'NAW3 - Asset Repl - SSES'!AE20+'NAW4 - Refurb - SSES'!AE20+'NAW5 - General Reinfor - SSES'!AE20+'NAW6 - Faults - SSES'!AE20+'NAW7 - HVP - SSES'!AE20+'NAW7b - HVP - SSES'!AE20</f>
        <v>0</v>
      </c>
      <c r="AF20" s="217">
        <f>AL20+'NAW3 - Asset Repl - SSES'!AF20+'NAW4 - Refurb - SSES'!AF20+'NAW5 - General Reinfor - SSES'!AF20+'NAW6 - Faults - SSES'!AF20+'NAW7 - HVP - SSES'!AF20+'NAW7b - HVP - SSES'!AF20</f>
        <v>0</v>
      </c>
      <c r="AG20" s="217">
        <f>AM20+'NAW3 - Asset Repl - SSES'!AG20+'NAW4 - Refurb - SSES'!AG20+'NAW5 - General Reinfor - SSES'!AG20+'NAW6 - Faults - SSES'!AG20+'NAW7 - HVP - SSES'!AG20+'NAW7b - HVP - SSES'!AG20</f>
        <v>0</v>
      </c>
      <c r="AH20" s="217">
        <f>AN20+'NAW3 - Asset Repl - SSES'!AH20+'NAW4 - Refurb - SSES'!AH20+'NAW5 - General Reinfor - SSES'!AH20+'NAW6 - Faults - SSES'!AH20+'NAW7 - HVP - SSES'!AH20+'NAW7b - HVP - SSES'!AH20</f>
        <v>0</v>
      </c>
      <c r="AI20" s="217">
        <f>AO20+'NAW3 - Asset Repl - SSES'!AI20+'NAW4 - Refurb - SSES'!AI20+'NAW5 - General Reinfor - SSES'!AI20+'NAW6 - Faults - SSES'!AI20+'NAW7 - HVP - SSES'!AI20+'NAW7b - HVP - SSES'!AI20</f>
        <v>0</v>
      </c>
      <c r="AJ20" s="216">
        <f>SUM(AE20:AI20)</f>
        <v>0</v>
      </c>
      <c r="AK20" s="334">
        <v>0</v>
      </c>
      <c r="AL20" s="334">
        <v>0</v>
      </c>
      <c r="AM20" s="334">
        <v>0</v>
      </c>
      <c r="AN20" s="334">
        <v>0</v>
      </c>
      <c r="AO20" s="334">
        <v>0</v>
      </c>
      <c r="AP20" s="216">
        <f>SUM(AK20:AO20)</f>
        <v>0</v>
      </c>
    </row>
    <row r="21" spans="1:42" ht="25.5" customHeight="1">
      <c r="A21" s="13"/>
      <c r="B21" s="19"/>
      <c r="C21" s="218"/>
      <c r="D21" s="350"/>
      <c r="E21" s="105"/>
      <c r="F21" s="219" t="s">
        <v>80</v>
      </c>
      <c r="G21" s="338">
        <v>147695</v>
      </c>
      <c r="H21" s="334">
        <v>23520</v>
      </c>
      <c r="I21" s="334">
        <v>56706</v>
      </c>
      <c r="J21" s="334">
        <v>15766</v>
      </c>
      <c r="K21" s="334">
        <v>17769</v>
      </c>
      <c r="L21" s="220">
        <f t="shared" ref="L21:L23" si="24">SUM(G21:K21)</f>
        <v>261456</v>
      </c>
      <c r="M21" s="100"/>
      <c r="N21" s="102"/>
      <c r="O21" s="102"/>
      <c r="P21" s="102"/>
      <c r="Q21" s="102"/>
      <c r="R21" s="220">
        <f t="shared" ref="R21:R23" si="25">SUM(M21:Q21)</f>
        <v>0</v>
      </c>
      <c r="S21" s="217">
        <f>Y21+'NAW3 - Asset Repl - SSES'!S21+'NAW4 - Refurb - SSES'!S21+'NAW5 - General Reinfor - SSES'!S21+'NAW6 - Faults - SSES'!S21+'NAW7 - HVP - SSES'!S21+'NAW7b - HVP - SSES'!S21</f>
        <v>156190</v>
      </c>
      <c r="T21" s="217">
        <f>Z21+'NAW3 - Asset Repl - SSES'!T21+'NAW4 - Refurb - SSES'!T21+'NAW5 - General Reinfor - SSES'!T21+'NAW6 - Faults - SSES'!T21+'NAW7 - HVP - SSES'!T21+'NAW7b - HVP - SSES'!T21</f>
        <v>22218</v>
      </c>
      <c r="U21" s="217">
        <f>AA21+'NAW3 - Asset Repl - SSES'!U21+'NAW4 - Refurb - SSES'!U21+'NAW5 - General Reinfor - SSES'!U21+'NAW6 - Faults - SSES'!U21+'NAW7 - HVP - SSES'!U21+'NAW7b - HVP - SSES'!U21</f>
        <v>51543</v>
      </c>
      <c r="V21" s="217">
        <f>AB21+'NAW3 - Asset Repl - SSES'!V21+'NAW4 - Refurb - SSES'!V21+'NAW5 - General Reinfor - SSES'!V21+'NAW6 - Faults - SSES'!V21+'NAW7 - HVP - SSES'!V21+'NAW7b - HVP - SSES'!V21</f>
        <v>17160</v>
      </c>
      <c r="W21" s="217">
        <f>AC21+'NAW3 - Asset Repl - SSES'!W21+'NAW4 - Refurb - SSES'!W21+'NAW5 - General Reinfor - SSES'!W21+'NAW6 - Faults - SSES'!W21+'NAW7 - HVP - SSES'!W21+'NAW7b - HVP - SSES'!W21</f>
        <v>14345</v>
      </c>
      <c r="X21" s="220">
        <f t="shared" ref="X21:X23" si="26">SUM(S21:W21)</f>
        <v>261456</v>
      </c>
      <c r="Y21" s="334">
        <v>140598</v>
      </c>
      <c r="Z21" s="334">
        <v>22218</v>
      </c>
      <c r="AA21" s="334">
        <v>51543</v>
      </c>
      <c r="AB21" s="334">
        <v>18226</v>
      </c>
      <c r="AC21" s="334">
        <v>28871</v>
      </c>
      <c r="AD21" s="220">
        <f t="shared" ref="AD21:AD23" si="27">SUM(Y21:AC21)</f>
        <v>261456</v>
      </c>
      <c r="AE21" s="217">
        <f>AK21+'NAW3 - Asset Repl - SSES'!AE21+'NAW4 - Refurb - SSES'!AE21+'NAW5 - General Reinfor - SSES'!AE21+'NAW6 - Faults - SSES'!AE21+'NAW7 - HVP - SSES'!AE21+'NAW7b - HVP - SSES'!AE21</f>
        <v>162788</v>
      </c>
      <c r="AF21" s="217">
        <f>AL21+'NAW3 - Asset Repl - SSES'!AF21+'NAW4 - Refurb - SSES'!AF21+'NAW5 - General Reinfor - SSES'!AF21+'NAW6 - Faults - SSES'!AF21+'NAW7 - HVP - SSES'!AF21+'NAW7b - HVP - SSES'!AF21</f>
        <v>18209</v>
      </c>
      <c r="AG21" s="217">
        <f>AM21+'NAW3 - Asset Repl - SSES'!AG21+'NAW4 - Refurb - SSES'!AG21+'NAW5 - General Reinfor - SSES'!AG21+'NAW6 - Faults - SSES'!AG21+'NAW7 - HVP - SSES'!AG21+'NAW7b - HVP - SSES'!AG21</f>
        <v>16779</v>
      </c>
      <c r="AH21" s="217">
        <f>AN21+'NAW3 - Asset Repl - SSES'!AH21+'NAW4 - Refurb - SSES'!AH21+'NAW5 - General Reinfor - SSES'!AH21+'NAW6 - Faults - SSES'!AH21+'NAW7 - HVP - SSES'!AH21+'NAW7b - HVP - SSES'!AH21</f>
        <v>43949</v>
      </c>
      <c r="AI21" s="217">
        <f>AO21+'NAW3 - Asset Repl - SSES'!AI21+'NAW4 - Refurb - SSES'!AI21+'NAW5 - General Reinfor - SSES'!AI21+'NAW6 - Faults - SSES'!AI21+'NAW7 - HVP - SSES'!AI21+'NAW7b - HVP - SSES'!AI21</f>
        <v>19731</v>
      </c>
      <c r="AJ21" s="220">
        <f t="shared" ref="AJ21:AJ23" si="28">SUM(AE21:AI21)</f>
        <v>261456</v>
      </c>
      <c r="AK21" s="334">
        <v>131604</v>
      </c>
      <c r="AL21" s="334">
        <v>18209</v>
      </c>
      <c r="AM21" s="334">
        <v>16779</v>
      </c>
      <c r="AN21" s="334">
        <v>50949</v>
      </c>
      <c r="AO21" s="334">
        <v>43915</v>
      </c>
      <c r="AP21" s="220">
        <f t="shared" ref="AP21:AP23" si="29">SUM(AK21:AO21)</f>
        <v>261456</v>
      </c>
    </row>
    <row r="22" spans="1:42" ht="25.5" customHeight="1">
      <c r="A22" s="13"/>
      <c r="B22" s="19"/>
      <c r="C22" s="218"/>
      <c r="D22" s="350"/>
      <c r="E22" s="105"/>
      <c r="F22" s="219" t="s">
        <v>82</v>
      </c>
      <c r="G22" s="338">
        <v>0</v>
      </c>
      <c r="H22" s="334">
        <v>0</v>
      </c>
      <c r="I22" s="334">
        <v>0</v>
      </c>
      <c r="J22" s="334">
        <v>0</v>
      </c>
      <c r="K22" s="334">
        <v>0</v>
      </c>
      <c r="L22" s="220">
        <f t="shared" si="24"/>
        <v>0</v>
      </c>
      <c r="M22" s="100"/>
      <c r="N22" s="102"/>
      <c r="O22" s="102"/>
      <c r="P22" s="102"/>
      <c r="Q22" s="102"/>
      <c r="R22" s="220">
        <f t="shared" si="25"/>
        <v>0</v>
      </c>
      <c r="S22" s="217">
        <f>Y22+'NAW3 - Asset Repl - SSES'!S22+'NAW4 - Refurb - SSES'!S22+'NAW5 - General Reinfor - SSES'!S22+'NAW6 - Faults - SSES'!S22+'NAW7 - HVP - SSES'!S22+'NAW7b - HVP - SSES'!S22</f>
        <v>0</v>
      </c>
      <c r="T22" s="217">
        <f>Z22+'NAW3 - Asset Repl - SSES'!T22+'NAW4 - Refurb - SSES'!T22+'NAW5 - General Reinfor - SSES'!T22+'NAW6 - Faults - SSES'!T22+'NAW7 - HVP - SSES'!T22+'NAW7b - HVP - SSES'!T22</f>
        <v>0</v>
      </c>
      <c r="U22" s="217">
        <f>AA22+'NAW3 - Asset Repl - SSES'!U22+'NAW4 - Refurb - SSES'!U22+'NAW5 - General Reinfor - SSES'!U22+'NAW6 - Faults - SSES'!U22+'NAW7 - HVP - SSES'!U22+'NAW7b - HVP - SSES'!U22</f>
        <v>0</v>
      </c>
      <c r="V22" s="217">
        <f>AB22+'NAW3 - Asset Repl - SSES'!V22+'NAW4 - Refurb - SSES'!V22+'NAW5 - General Reinfor - SSES'!V22+'NAW6 - Faults - SSES'!V22+'NAW7 - HVP - SSES'!V22+'NAW7b - HVP - SSES'!V22</f>
        <v>0</v>
      </c>
      <c r="W22" s="217">
        <f>AC22+'NAW3 - Asset Repl - SSES'!W22+'NAW4 - Refurb - SSES'!W22+'NAW5 - General Reinfor - SSES'!W22+'NAW6 - Faults - SSES'!W22+'NAW7 - HVP - SSES'!W22+'NAW7b - HVP - SSES'!W22</f>
        <v>0</v>
      </c>
      <c r="X22" s="220">
        <f t="shared" si="26"/>
        <v>0</v>
      </c>
      <c r="Y22" s="334">
        <v>0</v>
      </c>
      <c r="Z22" s="334">
        <v>0</v>
      </c>
      <c r="AA22" s="334">
        <v>0</v>
      </c>
      <c r="AB22" s="334">
        <v>0</v>
      </c>
      <c r="AC22" s="334">
        <v>0</v>
      </c>
      <c r="AD22" s="220">
        <f t="shared" si="27"/>
        <v>0</v>
      </c>
      <c r="AE22" s="217">
        <f>AK22+'NAW3 - Asset Repl - SSES'!AE22+'NAW4 - Refurb - SSES'!AE22+'NAW5 - General Reinfor - SSES'!AE22+'NAW6 - Faults - SSES'!AE22+'NAW7 - HVP - SSES'!AE22+'NAW7b - HVP - SSES'!AE22</f>
        <v>0</v>
      </c>
      <c r="AF22" s="217">
        <f>AL22+'NAW3 - Asset Repl - SSES'!AF22+'NAW4 - Refurb - SSES'!AF22+'NAW5 - General Reinfor - SSES'!AF22+'NAW6 - Faults - SSES'!AF22+'NAW7 - HVP - SSES'!AF22+'NAW7b - HVP - SSES'!AF22</f>
        <v>0</v>
      </c>
      <c r="AG22" s="217">
        <f>AM22+'NAW3 - Asset Repl - SSES'!AG22+'NAW4 - Refurb - SSES'!AG22+'NAW5 - General Reinfor - SSES'!AG22+'NAW6 - Faults - SSES'!AG22+'NAW7 - HVP - SSES'!AG22+'NAW7b - HVP - SSES'!AG22</f>
        <v>0</v>
      </c>
      <c r="AH22" s="217">
        <f>AN22+'NAW3 - Asset Repl - SSES'!AH22+'NAW4 - Refurb - SSES'!AH22+'NAW5 - General Reinfor - SSES'!AH22+'NAW6 - Faults - SSES'!AH22+'NAW7 - HVP - SSES'!AH22+'NAW7b - HVP - SSES'!AH22</f>
        <v>0</v>
      </c>
      <c r="AI22" s="217">
        <f>AO22+'NAW3 - Asset Repl - SSES'!AI22+'NAW4 - Refurb - SSES'!AI22+'NAW5 - General Reinfor - SSES'!AI22+'NAW6 - Faults - SSES'!AI22+'NAW7 - HVP - SSES'!AI22+'NAW7b - HVP - SSES'!AI22</f>
        <v>0</v>
      </c>
      <c r="AJ22" s="220">
        <f t="shared" si="28"/>
        <v>0</v>
      </c>
      <c r="AK22" s="334">
        <v>0</v>
      </c>
      <c r="AL22" s="334">
        <v>0</v>
      </c>
      <c r="AM22" s="334">
        <v>0</v>
      </c>
      <c r="AN22" s="334">
        <v>0</v>
      </c>
      <c r="AO22" s="334">
        <v>0</v>
      </c>
      <c r="AP22" s="220">
        <f t="shared" si="29"/>
        <v>0</v>
      </c>
    </row>
    <row r="23" spans="1:42" ht="25.5" customHeight="1">
      <c r="A23" s="13"/>
      <c r="B23" s="19"/>
      <c r="C23" s="218"/>
      <c r="D23" s="350"/>
      <c r="E23" s="105"/>
      <c r="F23" s="219" t="s">
        <v>83</v>
      </c>
      <c r="G23" s="338">
        <v>0</v>
      </c>
      <c r="H23" s="334">
        <v>0</v>
      </c>
      <c r="I23" s="334">
        <v>0</v>
      </c>
      <c r="J23" s="334">
        <v>0</v>
      </c>
      <c r="K23" s="334">
        <v>0</v>
      </c>
      <c r="L23" s="220">
        <f t="shared" si="24"/>
        <v>0</v>
      </c>
      <c r="M23" s="100"/>
      <c r="N23" s="102"/>
      <c r="O23" s="102"/>
      <c r="P23" s="102"/>
      <c r="Q23" s="102"/>
      <c r="R23" s="220">
        <f t="shared" si="25"/>
        <v>0</v>
      </c>
      <c r="S23" s="217">
        <f>Y23+'NAW3 - Asset Repl - SSES'!S23+'NAW4 - Refurb - SSES'!S23+'NAW5 - General Reinfor - SSES'!S23+'NAW6 - Faults - SSES'!S23+'NAW7 - HVP - SSES'!S23+'NAW7b - HVP - SSES'!S23</f>
        <v>0</v>
      </c>
      <c r="T23" s="217">
        <f>Z23+'NAW3 - Asset Repl - SSES'!T23+'NAW4 - Refurb - SSES'!T23+'NAW5 - General Reinfor - SSES'!T23+'NAW6 - Faults - SSES'!T23+'NAW7 - HVP - SSES'!T23+'NAW7b - HVP - SSES'!T23</f>
        <v>0</v>
      </c>
      <c r="U23" s="217">
        <f>AA23+'NAW3 - Asset Repl - SSES'!U23+'NAW4 - Refurb - SSES'!U23+'NAW5 - General Reinfor - SSES'!U23+'NAW6 - Faults - SSES'!U23+'NAW7 - HVP - SSES'!U23+'NAW7b - HVP - SSES'!U23</f>
        <v>0</v>
      </c>
      <c r="V23" s="217">
        <f>AB23+'NAW3 - Asset Repl - SSES'!V23+'NAW4 - Refurb - SSES'!V23+'NAW5 - General Reinfor - SSES'!V23+'NAW6 - Faults - SSES'!V23+'NAW7 - HVP - SSES'!V23+'NAW7b - HVP - SSES'!V23</f>
        <v>0</v>
      </c>
      <c r="W23" s="217">
        <f>AC23+'NAW3 - Asset Repl - SSES'!W23+'NAW4 - Refurb - SSES'!W23+'NAW5 - General Reinfor - SSES'!W23+'NAW6 - Faults - SSES'!W23+'NAW7 - HVP - SSES'!W23+'NAW7b - HVP - SSES'!W23</f>
        <v>0</v>
      </c>
      <c r="X23" s="220">
        <f t="shared" si="26"/>
        <v>0</v>
      </c>
      <c r="Y23" s="334">
        <v>0</v>
      </c>
      <c r="Z23" s="334">
        <v>0</v>
      </c>
      <c r="AA23" s="334">
        <v>0</v>
      </c>
      <c r="AB23" s="334">
        <v>0</v>
      </c>
      <c r="AC23" s="334">
        <v>0</v>
      </c>
      <c r="AD23" s="220">
        <f t="shared" si="27"/>
        <v>0</v>
      </c>
      <c r="AE23" s="217">
        <f>AK23+'NAW3 - Asset Repl - SSES'!AE23+'NAW4 - Refurb - SSES'!AE23+'NAW5 - General Reinfor - SSES'!AE23+'NAW6 - Faults - SSES'!AE23+'NAW7 - HVP - SSES'!AE23+'NAW7b - HVP - SSES'!AE23</f>
        <v>0</v>
      </c>
      <c r="AF23" s="217">
        <f>AL23+'NAW3 - Asset Repl - SSES'!AF23+'NAW4 - Refurb - SSES'!AF23+'NAW5 - General Reinfor - SSES'!AF23+'NAW6 - Faults - SSES'!AF23+'NAW7 - HVP - SSES'!AF23+'NAW7b - HVP - SSES'!AF23</f>
        <v>0</v>
      </c>
      <c r="AG23" s="217">
        <f>AM23+'NAW3 - Asset Repl - SSES'!AG23+'NAW4 - Refurb - SSES'!AG23+'NAW5 - General Reinfor - SSES'!AG23+'NAW6 - Faults - SSES'!AG23+'NAW7 - HVP - SSES'!AG23+'NAW7b - HVP - SSES'!AG23</f>
        <v>0</v>
      </c>
      <c r="AH23" s="217">
        <f>AN23+'NAW3 - Asset Repl - SSES'!AH23+'NAW4 - Refurb - SSES'!AH23+'NAW5 - General Reinfor - SSES'!AH23+'NAW6 - Faults - SSES'!AH23+'NAW7 - HVP - SSES'!AH23+'NAW7b - HVP - SSES'!AH23</f>
        <v>0</v>
      </c>
      <c r="AI23" s="217">
        <f>AO23+'NAW3 - Asset Repl - SSES'!AI23+'NAW4 - Refurb - SSES'!AI23+'NAW5 - General Reinfor - SSES'!AI23+'NAW6 - Faults - SSES'!AI23+'NAW7 - HVP - SSES'!AI23+'NAW7b - HVP - SSES'!AI23</f>
        <v>0</v>
      </c>
      <c r="AJ23" s="220">
        <f t="shared" si="28"/>
        <v>0</v>
      </c>
      <c r="AK23" s="334">
        <v>0</v>
      </c>
      <c r="AL23" s="334">
        <v>0</v>
      </c>
      <c r="AM23" s="334">
        <v>0</v>
      </c>
      <c r="AN23" s="334">
        <v>0</v>
      </c>
      <c r="AO23" s="334">
        <v>0</v>
      </c>
      <c r="AP23" s="220">
        <f t="shared" si="29"/>
        <v>0</v>
      </c>
    </row>
    <row r="24" spans="1:42" ht="25.5" customHeight="1" thickBot="1">
      <c r="A24" s="13"/>
      <c r="B24" s="221"/>
      <c r="C24" s="354" t="s">
        <v>79</v>
      </c>
      <c r="D24" s="353">
        <v>261456</v>
      </c>
      <c r="E24" s="334">
        <v>261456</v>
      </c>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156190</v>
      </c>
      <c r="T24" s="225">
        <f t="shared" ref="T24:W24" si="32">SUM(T20:T23)</f>
        <v>22218</v>
      </c>
      <c r="U24" s="225">
        <f t="shared" si="32"/>
        <v>51543</v>
      </c>
      <c r="V24" s="225">
        <f t="shared" si="32"/>
        <v>17160</v>
      </c>
      <c r="W24" s="225">
        <f t="shared" si="32"/>
        <v>14345</v>
      </c>
      <c r="X24" s="150"/>
      <c r="Y24" s="224">
        <f>SUM(Y20:Y23)</f>
        <v>140598</v>
      </c>
      <c r="Z24" s="225">
        <f t="shared" ref="Z24:AC24" si="33">SUM(Z20:Z23)</f>
        <v>22218</v>
      </c>
      <c r="AA24" s="225">
        <f t="shared" si="33"/>
        <v>51543</v>
      </c>
      <c r="AB24" s="225">
        <f t="shared" si="33"/>
        <v>18226</v>
      </c>
      <c r="AC24" s="225">
        <f t="shared" si="33"/>
        <v>28871</v>
      </c>
      <c r="AD24" s="150"/>
      <c r="AE24" s="224">
        <f>SUM(AE20:AE23)</f>
        <v>162788</v>
      </c>
      <c r="AF24" s="225">
        <f t="shared" ref="AF24:AI24" si="34">SUM(AF20:AF23)</f>
        <v>18209</v>
      </c>
      <c r="AG24" s="225">
        <f t="shared" si="34"/>
        <v>16779</v>
      </c>
      <c r="AH24" s="225">
        <f t="shared" si="34"/>
        <v>43949</v>
      </c>
      <c r="AI24" s="225">
        <f t="shared" si="34"/>
        <v>19731</v>
      </c>
      <c r="AJ24" s="150"/>
      <c r="AK24" s="224">
        <f>SUM(AK20:AK23)</f>
        <v>131604</v>
      </c>
      <c r="AL24" s="225">
        <f t="shared" ref="AL24:AO24" si="35">SUM(AL20:AL23)</f>
        <v>18209</v>
      </c>
      <c r="AM24" s="225">
        <f t="shared" si="35"/>
        <v>16779</v>
      </c>
      <c r="AN24" s="225">
        <f t="shared" si="35"/>
        <v>50949</v>
      </c>
      <c r="AO24" s="225">
        <f t="shared" si="35"/>
        <v>43915</v>
      </c>
      <c r="AP24" s="150"/>
    </row>
    <row r="25" spans="1:42" ht="25.5" customHeight="1">
      <c r="A25" s="13"/>
      <c r="B25" s="226" t="s">
        <v>13</v>
      </c>
      <c r="C25" s="210"/>
      <c r="D25" s="211"/>
      <c r="E25" s="212"/>
      <c r="F25" s="213" t="s">
        <v>78</v>
      </c>
      <c r="G25" s="214"/>
      <c r="H25" s="215"/>
      <c r="I25" s="215"/>
      <c r="J25" s="215"/>
      <c r="K25" s="215"/>
      <c r="L25" s="216">
        <f>SUM(G25:K25)</f>
        <v>0</v>
      </c>
      <c r="M25" s="214"/>
      <c r="N25" s="215"/>
      <c r="O25" s="215"/>
      <c r="P25" s="215"/>
      <c r="Q25" s="215"/>
      <c r="R25" s="216">
        <f>SUM(M25:Q25)</f>
        <v>0</v>
      </c>
      <c r="S25" s="217">
        <f>Y25+'NAW3 - Asset Repl - SSES'!S25+'NAW4 - Refurb - SSES'!S25+'NAW5 - General Reinfor - SSES'!S25+'NAW6 - Faults - SSES'!S25+'NAW7 - HVP - SSES'!S25+'NAW7b - HVP - SSES'!S25</f>
        <v>0</v>
      </c>
      <c r="T25" s="217">
        <f>Z25+'NAW3 - Asset Repl - SSES'!T25+'NAW4 - Refurb - SSES'!T25+'NAW5 - General Reinfor - SSES'!T25+'NAW6 - Faults - SSES'!T25+'NAW7 - HVP - SSES'!T25+'NAW7b - HVP - SSES'!T25</f>
        <v>0</v>
      </c>
      <c r="U25" s="217">
        <f>AA25+'NAW3 - Asset Repl - SSES'!U25+'NAW4 - Refurb - SSES'!U25+'NAW5 - General Reinfor - SSES'!U25+'NAW6 - Faults - SSES'!U25+'NAW7 - HVP - SSES'!U25+'NAW7b - HVP - SSES'!U25</f>
        <v>0</v>
      </c>
      <c r="V25" s="217">
        <f>AB25+'NAW3 - Asset Repl - SSES'!V25+'NAW4 - Refurb - SSES'!V25+'NAW5 - General Reinfor - SSES'!V25+'NAW6 - Faults - SSES'!V25+'NAW7 - HVP - SSES'!V25+'NAW7b - HVP - SSES'!V25</f>
        <v>0</v>
      </c>
      <c r="W25" s="217">
        <f>AC25+'NAW3 - Asset Repl - SSES'!W25+'NAW4 - Refurb - SSES'!W25+'NAW5 - General Reinfor - SSES'!W25+'NAW6 - Faults - SSES'!W25+'NAW7 - HVP - SSES'!W25+'NAW7b - HVP - SSES'!W25</f>
        <v>0</v>
      </c>
      <c r="X25" s="216">
        <f>SUM(S25:W25)</f>
        <v>0</v>
      </c>
      <c r="Y25" s="102"/>
      <c r="Z25" s="102"/>
      <c r="AA25" s="102"/>
      <c r="AB25" s="102"/>
      <c r="AC25" s="102"/>
      <c r="AD25" s="216">
        <f>SUM(Y25:AC25)</f>
        <v>0</v>
      </c>
      <c r="AE25" s="217">
        <f>AK25+'NAW3 - Asset Repl - SSES'!AE25+'NAW4 - Refurb - SSES'!AE25+'NAW5 - General Reinfor - SSES'!AE25+'NAW6 - Faults - SSES'!AE25+'NAW7 - HVP - SSES'!AE25+'NAW7b - HVP - SSES'!AE25</f>
        <v>0</v>
      </c>
      <c r="AF25" s="217">
        <f>AL25+'NAW3 - Asset Repl - SSES'!AF25+'NAW4 - Refurb - SSES'!AF25+'NAW5 - General Reinfor - SSES'!AF25+'NAW6 - Faults - SSES'!AF25+'NAW7 - HVP - SSES'!AF25+'NAW7b - HVP - SSES'!AF25</f>
        <v>0</v>
      </c>
      <c r="AG25" s="217">
        <f>AM25+'NAW3 - Asset Repl - SSES'!AG25+'NAW4 - Refurb - SSES'!AG25+'NAW5 - General Reinfor - SSES'!AG25+'NAW6 - Faults - SSES'!AG25+'NAW7 - HVP - SSES'!AG25+'NAW7b - HVP - SSES'!AG25</f>
        <v>0</v>
      </c>
      <c r="AH25" s="217">
        <f>AN25+'NAW3 - Asset Repl - SSES'!AH25+'NAW4 - Refurb - SSES'!AH25+'NAW5 - General Reinfor - SSES'!AH25+'NAW6 - Faults - SSES'!AH25+'NAW7 - HVP - SSES'!AH25+'NAW7b - HVP - SSES'!AH25</f>
        <v>0</v>
      </c>
      <c r="AI25" s="217">
        <f>AO25+'NAW3 - Asset Repl - SSES'!AI25+'NAW4 - Refurb - SSES'!AI25+'NAW5 - General Reinfor - SSES'!AI25+'NAW6 - Faults - SSES'!AI25+'NAW7 - HVP - SSES'!AI25+'NAW7b - HVP - SSES'!AI25</f>
        <v>0</v>
      </c>
      <c r="AJ25" s="216">
        <f>SUM(AE25:AI25)</f>
        <v>0</v>
      </c>
      <c r="AK25" s="102"/>
      <c r="AL25" s="102"/>
      <c r="AM25" s="102"/>
      <c r="AN25" s="102"/>
      <c r="AO25" s="102"/>
      <c r="AP25" s="216">
        <f>SUM(AK25:AO25)</f>
        <v>0</v>
      </c>
    </row>
    <row r="26" spans="1:42" ht="25.5" customHeight="1">
      <c r="A26" s="13"/>
      <c r="B26" s="19"/>
      <c r="C26" s="218"/>
      <c r="D26" s="350"/>
      <c r="E26" s="105"/>
      <c r="F26" s="219" t="s">
        <v>80</v>
      </c>
      <c r="G26" s="100"/>
      <c r="H26" s="102"/>
      <c r="I26" s="102"/>
      <c r="J26" s="102"/>
      <c r="K26" s="102"/>
      <c r="L26" s="220">
        <f t="shared" ref="L26:L28" si="36">SUM(G26:K26)</f>
        <v>0</v>
      </c>
      <c r="M26" s="100"/>
      <c r="N26" s="102"/>
      <c r="O26" s="102"/>
      <c r="P26" s="102"/>
      <c r="Q26" s="102"/>
      <c r="R26" s="220">
        <f t="shared" ref="R26:R28" si="37">SUM(M26:Q26)</f>
        <v>0</v>
      </c>
      <c r="S26" s="217">
        <f>Y26+'NAW3 - Asset Repl - SSES'!S26+'NAW4 - Refurb - SSES'!S26+'NAW5 - General Reinfor - SSES'!S26+'NAW6 - Faults - SSES'!S26+'NAW7 - HVP - SSES'!S26+'NAW7b - HVP - SSES'!S26</f>
        <v>0</v>
      </c>
      <c r="T26" s="217">
        <f>Z26+'NAW3 - Asset Repl - SSES'!T26+'NAW4 - Refurb - SSES'!T26+'NAW5 - General Reinfor - SSES'!T26+'NAW6 - Faults - SSES'!T26+'NAW7 - HVP - SSES'!T26+'NAW7b - HVP - SSES'!T26</f>
        <v>0</v>
      </c>
      <c r="U26" s="217">
        <f>AA26+'NAW3 - Asset Repl - SSES'!U26+'NAW4 - Refurb - SSES'!U26+'NAW5 - General Reinfor - SSES'!U26+'NAW6 - Faults - SSES'!U26+'NAW7 - HVP - SSES'!U26+'NAW7b - HVP - SSES'!U26</f>
        <v>0</v>
      </c>
      <c r="V26" s="217">
        <f>AB26+'NAW3 - Asset Repl - SSES'!V26+'NAW4 - Refurb - SSES'!V26+'NAW5 - General Reinfor - SSES'!V26+'NAW6 - Faults - SSES'!V26+'NAW7 - HVP - SSES'!V26+'NAW7b - HVP - SSES'!V26</f>
        <v>0</v>
      </c>
      <c r="W26" s="217">
        <f>AC26+'NAW3 - Asset Repl - SSES'!W26+'NAW4 - Refurb - SSES'!W26+'NAW5 - General Reinfor - SSES'!W26+'NAW6 - Faults - SSES'!W26+'NAW7 - HVP - SSES'!W26+'NAW7b - HVP - SSES'!W26</f>
        <v>0</v>
      </c>
      <c r="X26" s="220">
        <f t="shared" ref="X26:X28" si="38">SUM(S26:W26)</f>
        <v>0</v>
      </c>
      <c r="Y26" s="102"/>
      <c r="Z26" s="102"/>
      <c r="AA26" s="102"/>
      <c r="AB26" s="102"/>
      <c r="AC26" s="102"/>
      <c r="AD26" s="220">
        <f t="shared" ref="AD26:AD28" si="39">SUM(Y26:AC26)</f>
        <v>0</v>
      </c>
      <c r="AE26" s="217">
        <f>AK26+'NAW3 - Asset Repl - SSES'!AE26+'NAW4 - Refurb - SSES'!AE26+'NAW5 - General Reinfor - SSES'!AE26+'NAW6 - Faults - SSES'!AE26+'NAW7 - HVP - SSES'!AE26+'NAW7b - HVP - SSES'!AE26</f>
        <v>0</v>
      </c>
      <c r="AF26" s="217">
        <f>AL26+'NAW3 - Asset Repl - SSES'!AF26+'NAW4 - Refurb - SSES'!AF26+'NAW5 - General Reinfor - SSES'!AF26+'NAW6 - Faults - SSES'!AF26+'NAW7 - HVP - SSES'!AF26+'NAW7b - HVP - SSES'!AF26</f>
        <v>0</v>
      </c>
      <c r="AG26" s="217">
        <f>AM26+'NAW3 - Asset Repl - SSES'!AG26+'NAW4 - Refurb - SSES'!AG26+'NAW5 - General Reinfor - SSES'!AG26+'NAW6 - Faults - SSES'!AG26+'NAW7 - HVP - SSES'!AG26+'NAW7b - HVP - SSES'!AG26</f>
        <v>0</v>
      </c>
      <c r="AH26" s="217">
        <f>AN26+'NAW3 - Asset Repl - SSES'!AH26+'NAW4 - Refurb - SSES'!AH26+'NAW5 - General Reinfor - SSES'!AH26+'NAW6 - Faults - SSES'!AH26+'NAW7 - HVP - SSES'!AH26+'NAW7b - HVP - SSES'!AH26</f>
        <v>0</v>
      </c>
      <c r="AI26" s="217">
        <f>AO26+'NAW3 - Asset Repl - SSES'!AI26+'NAW4 - Refurb - SSES'!AI26+'NAW5 - General Reinfor - SSES'!AI26+'NAW6 - Faults - SSES'!AI26+'NAW7 - HVP - SSES'!AI26+'NAW7b - HVP - SSES'!AI26</f>
        <v>0</v>
      </c>
      <c r="AJ26" s="220">
        <f t="shared" ref="AJ26:AJ28" si="40">SUM(AE26:AI26)</f>
        <v>0</v>
      </c>
      <c r="AK26" s="102"/>
      <c r="AL26" s="102"/>
      <c r="AM26" s="102"/>
      <c r="AN26" s="102"/>
      <c r="AO26" s="102"/>
      <c r="AP26" s="220">
        <f t="shared" ref="AP26:AP28" si="41">SUM(AK26:AO26)</f>
        <v>0</v>
      </c>
    </row>
    <row r="27" spans="1:42" ht="25.5" customHeight="1">
      <c r="A27" s="13"/>
      <c r="B27" s="19"/>
      <c r="C27" s="218"/>
      <c r="D27" s="350"/>
      <c r="E27" s="105"/>
      <c r="F27" s="219" t="s">
        <v>82</v>
      </c>
      <c r="G27" s="100"/>
      <c r="H27" s="102"/>
      <c r="I27" s="102"/>
      <c r="J27" s="102"/>
      <c r="K27" s="102"/>
      <c r="L27" s="220">
        <f t="shared" si="36"/>
        <v>0</v>
      </c>
      <c r="M27" s="100"/>
      <c r="N27" s="102"/>
      <c r="O27" s="102"/>
      <c r="P27" s="102"/>
      <c r="Q27" s="102"/>
      <c r="R27" s="220">
        <f t="shared" si="37"/>
        <v>0</v>
      </c>
      <c r="S27" s="217">
        <f>Y27+'NAW3 - Asset Repl - SSES'!S27+'NAW4 - Refurb - SSES'!S27+'NAW5 - General Reinfor - SSES'!S27+'NAW6 - Faults - SSES'!S27+'NAW7 - HVP - SSES'!S27+'NAW7b - HVP - SSES'!S27</f>
        <v>0</v>
      </c>
      <c r="T27" s="217">
        <f>Z27+'NAW3 - Asset Repl - SSES'!T27+'NAW4 - Refurb - SSES'!T27+'NAW5 - General Reinfor - SSES'!T27+'NAW6 - Faults - SSES'!T27+'NAW7 - HVP - SSES'!T27+'NAW7b - HVP - SSES'!T27</f>
        <v>0</v>
      </c>
      <c r="U27" s="217">
        <f>AA27+'NAW3 - Asset Repl - SSES'!U27+'NAW4 - Refurb - SSES'!U27+'NAW5 - General Reinfor - SSES'!U27+'NAW6 - Faults - SSES'!U27+'NAW7 - HVP - SSES'!U27+'NAW7b - HVP - SSES'!U27</f>
        <v>0</v>
      </c>
      <c r="V27" s="217">
        <f>AB27+'NAW3 - Asset Repl - SSES'!V27+'NAW4 - Refurb - SSES'!V27+'NAW5 - General Reinfor - SSES'!V27+'NAW6 - Faults - SSES'!V27+'NAW7 - HVP - SSES'!V27+'NAW7b - HVP - SSES'!V27</f>
        <v>0</v>
      </c>
      <c r="W27" s="217">
        <f>AC27+'NAW3 - Asset Repl - SSES'!W27+'NAW4 - Refurb - SSES'!W27+'NAW5 - General Reinfor - SSES'!W27+'NAW6 - Faults - SSES'!W27+'NAW7 - HVP - SSES'!W27+'NAW7b - HVP - SSES'!W27</f>
        <v>0</v>
      </c>
      <c r="X27" s="220">
        <f t="shared" si="38"/>
        <v>0</v>
      </c>
      <c r="Y27" s="102"/>
      <c r="Z27" s="102"/>
      <c r="AA27" s="102"/>
      <c r="AB27" s="102"/>
      <c r="AC27" s="102"/>
      <c r="AD27" s="220">
        <f t="shared" si="39"/>
        <v>0</v>
      </c>
      <c r="AE27" s="217">
        <f>AK27+'NAW3 - Asset Repl - SSES'!AE27+'NAW4 - Refurb - SSES'!AE27+'NAW5 - General Reinfor - SSES'!AE27+'NAW6 - Faults - SSES'!AE27+'NAW7 - HVP - SSES'!AE27+'NAW7b - HVP - SSES'!AE27</f>
        <v>0</v>
      </c>
      <c r="AF27" s="217">
        <f>AL27+'NAW3 - Asset Repl - SSES'!AF27+'NAW4 - Refurb - SSES'!AF27+'NAW5 - General Reinfor - SSES'!AF27+'NAW6 - Faults - SSES'!AF27+'NAW7 - HVP - SSES'!AF27+'NAW7b - HVP - SSES'!AF27</f>
        <v>0</v>
      </c>
      <c r="AG27" s="217">
        <f>AM27+'NAW3 - Asset Repl - SSES'!AG27+'NAW4 - Refurb - SSES'!AG27+'NAW5 - General Reinfor - SSES'!AG27+'NAW6 - Faults - SSES'!AG27+'NAW7 - HVP - SSES'!AG27+'NAW7b - HVP - SSES'!AG27</f>
        <v>0</v>
      </c>
      <c r="AH27" s="217">
        <f>AN27+'NAW3 - Asset Repl - SSES'!AH27+'NAW4 - Refurb - SSES'!AH27+'NAW5 - General Reinfor - SSES'!AH27+'NAW6 - Faults - SSES'!AH27+'NAW7 - HVP - SSES'!AH27+'NAW7b - HVP - SSES'!AH27</f>
        <v>0</v>
      </c>
      <c r="AI27" s="217">
        <f>AO27+'NAW3 - Asset Repl - SSES'!AI27+'NAW4 - Refurb - SSES'!AI27+'NAW5 - General Reinfor - SSES'!AI27+'NAW6 - Faults - SSES'!AI27+'NAW7 - HVP - SSES'!AI27+'NAW7b - HVP - SSES'!AI27</f>
        <v>0</v>
      </c>
      <c r="AJ27" s="220">
        <f t="shared" si="40"/>
        <v>0</v>
      </c>
      <c r="AK27" s="102"/>
      <c r="AL27" s="102"/>
      <c r="AM27" s="102"/>
      <c r="AN27" s="102"/>
      <c r="AO27" s="102"/>
      <c r="AP27" s="220">
        <f t="shared" si="41"/>
        <v>0</v>
      </c>
    </row>
    <row r="28" spans="1:42" ht="25.5" customHeight="1">
      <c r="A28" s="13"/>
      <c r="B28" s="19"/>
      <c r="C28" s="218"/>
      <c r="D28" s="350"/>
      <c r="E28" s="105"/>
      <c r="F28" s="219" t="s">
        <v>83</v>
      </c>
      <c r="G28" s="100"/>
      <c r="H28" s="102"/>
      <c r="I28" s="102"/>
      <c r="J28" s="102"/>
      <c r="K28" s="102"/>
      <c r="L28" s="220">
        <f t="shared" si="36"/>
        <v>0</v>
      </c>
      <c r="M28" s="100"/>
      <c r="N28" s="102"/>
      <c r="O28" s="102"/>
      <c r="P28" s="102"/>
      <c r="Q28" s="102"/>
      <c r="R28" s="220">
        <f t="shared" si="37"/>
        <v>0</v>
      </c>
      <c r="S28" s="217">
        <f>Y28+'NAW3 - Asset Repl - SSES'!S28+'NAW4 - Refurb - SSES'!S28+'NAW5 - General Reinfor - SSES'!S28+'NAW6 - Faults - SSES'!S28+'NAW7 - HVP - SSES'!S28+'NAW7b - HVP - SSES'!S28</f>
        <v>0</v>
      </c>
      <c r="T28" s="217">
        <f>Z28+'NAW3 - Asset Repl - SSES'!T28+'NAW4 - Refurb - SSES'!T28+'NAW5 - General Reinfor - SSES'!T28+'NAW6 - Faults - SSES'!T28+'NAW7 - HVP - SSES'!T28+'NAW7b - HVP - SSES'!T28</f>
        <v>0</v>
      </c>
      <c r="U28" s="217">
        <f>AA28+'NAW3 - Asset Repl - SSES'!U28+'NAW4 - Refurb - SSES'!U28+'NAW5 - General Reinfor - SSES'!U28+'NAW6 - Faults - SSES'!U28+'NAW7 - HVP - SSES'!U28+'NAW7b - HVP - SSES'!U28</f>
        <v>0</v>
      </c>
      <c r="V28" s="217">
        <f>AB28+'NAW3 - Asset Repl - SSES'!V28+'NAW4 - Refurb - SSES'!V28+'NAW5 - General Reinfor - SSES'!V28+'NAW6 - Faults - SSES'!V28+'NAW7 - HVP - SSES'!V28+'NAW7b - HVP - SSES'!V28</f>
        <v>0</v>
      </c>
      <c r="W28" s="217">
        <f>AC28+'NAW3 - Asset Repl - SSES'!W28+'NAW4 - Refurb - SSES'!W28+'NAW5 - General Reinfor - SSES'!W28+'NAW6 - Faults - SSES'!W28+'NAW7 - HVP - SSES'!W28+'NAW7b - HVP - SSES'!W28</f>
        <v>0</v>
      </c>
      <c r="X28" s="220">
        <f t="shared" si="38"/>
        <v>0</v>
      </c>
      <c r="Y28" s="102"/>
      <c r="Z28" s="102"/>
      <c r="AA28" s="102"/>
      <c r="AB28" s="102"/>
      <c r="AC28" s="102"/>
      <c r="AD28" s="220">
        <f t="shared" si="39"/>
        <v>0</v>
      </c>
      <c r="AE28" s="217">
        <f>AK28+'NAW3 - Asset Repl - SSES'!AE28+'NAW4 - Refurb - SSES'!AE28+'NAW5 - General Reinfor - SSES'!AE28+'NAW6 - Faults - SSES'!AE28+'NAW7 - HVP - SSES'!AE28+'NAW7b - HVP - SSES'!AE28</f>
        <v>0</v>
      </c>
      <c r="AF28" s="217">
        <f>AL28+'NAW3 - Asset Repl - SSES'!AF28+'NAW4 - Refurb - SSES'!AF28+'NAW5 - General Reinfor - SSES'!AF28+'NAW6 - Faults - SSES'!AF28+'NAW7 - HVP - SSES'!AF28+'NAW7b - HVP - SSES'!AF28</f>
        <v>0</v>
      </c>
      <c r="AG28" s="217">
        <f>AM28+'NAW3 - Asset Repl - SSES'!AG28+'NAW4 - Refurb - SSES'!AG28+'NAW5 - General Reinfor - SSES'!AG28+'NAW6 - Faults - SSES'!AG28+'NAW7 - HVP - SSES'!AG28+'NAW7b - HVP - SSES'!AG28</f>
        <v>0</v>
      </c>
      <c r="AH28" s="217">
        <f>AN28+'NAW3 - Asset Repl - SSES'!AH28+'NAW4 - Refurb - SSES'!AH28+'NAW5 - General Reinfor - SSES'!AH28+'NAW6 - Faults - SSES'!AH28+'NAW7 - HVP - SSES'!AH28+'NAW7b - HVP - SSES'!AH28</f>
        <v>0</v>
      </c>
      <c r="AI28" s="217">
        <f>AO28+'NAW3 - Asset Repl - SSES'!AI28+'NAW4 - Refurb - SSES'!AI28+'NAW5 - General Reinfor - SSES'!AI28+'NAW6 - Faults - SSES'!AI28+'NAW7 - HVP - SSES'!AI28+'NAW7b - HVP - SSES'!AI28</f>
        <v>0</v>
      </c>
      <c r="AJ28" s="220">
        <f t="shared" si="40"/>
        <v>0</v>
      </c>
      <c r="AK28" s="102"/>
      <c r="AL28" s="102"/>
      <c r="AM28" s="102"/>
      <c r="AN28" s="102"/>
      <c r="AO28" s="102"/>
      <c r="AP28" s="220">
        <f t="shared" si="41"/>
        <v>0</v>
      </c>
    </row>
    <row r="29" spans="1:42" ht="25.5" customHeight="1" thickBot="1">
      <c r="A29" s="13"/>
      <c r="B29" s="221"/>
      <c r="C29" s="354"/>
      <c r="D29" s="351"/>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26" t="s">
        <v>13</v>
      </c>
      <c r="C30" s="210"/>
      <c r="D30" s="211"/>
      <c r="E30" s="212"/>
      <c r="F30" s="213" t="s">
        <v>78</v>
      </c>
      <c r="G30" s="214"/>
      <c r="H30" s="215"/>
      <c r="I30" s="215"/>
      <c r="J30" s="215"/>
      <c r="K30" s="215"/>
      <c r="L30" s="216">
        <f>SUM(G30:K30)</f>
        <v>0</v>
      </c>
      <c r="M30" s="214"/>
      <c r="N30" s="215"/>
      <c r="O30" s="215"/>
      <c r="P30" s="215"/>
      <c r="Q30" s="215"/>
      <c r="R30" s="216">
        <f>SUM(M30:Q30)</f>
        <v>0</v>
      </c>
      <c r="S30" s="217">
        <f>Y30+'NAW3 - Asset Repl - SSES'!S30+'NAW4 - Refurb - SSES'!S30+'NAW5 - General Reinfor - SSES'!S30+'NAW6 - Faults - SSES'!S30+'NAW7 - HVP - SSES'!S30+'NAW7b - HVP - SSES'!S30</f>
        <v>0</v>
      </c>
      <c r="T30" s="217">
        <f>Z30+'NAW3 - Asset Repl - SSES'!T30+'NAW4 - Refurb - SSES'!T30+'NAW5 - General Reinfor - SSES'!T30+'NAW6 - Faults - SSES'!T30+'NAW7 - HVP - SSES'!T30+'NAW7b - HVP - SSES'!T30</f>
        <v>0</v>
      </c>
      <c r="U30" s="217">
        <f>AA30+'NAW3 - Asset Repl - SSES'!U30+'NAW4 - Refurb - SSES'!U30+'NAW5 - General Reinfor - SSES'!U30+'NAW6 - Faults - SSES'!U30+'NAW7 - HVP - SSES'!U30+'NAW7b - HVP - SSES'!U30</f>
        <v>0</v>
      </c>
      <c r="V30" s="217">
        <f>AB30+'NAW3 - Asset Repl - SSES'!V30+'NAW4 - Refurb - SSES'!V30+'NAW5 - General Reinfor - SSES'!V30+'NAW6 - Faults - SSES'!V30+'NAW7 - HVP - SSES'!V30+'NAW7b - HVP - SSES'!V30</f>
        <v>0</v>
      </c>
      <c r="W30" s="217">
        <f>AC30+'NAW3 - Asset Repl - SSES'!W30+'NAW4 - Refurb - SSES'!W30+'NAW5 - General Reinfor - SSES'!W30+'NAW6 - Faults - SSES'!W30+'NAW7 - HVP - SSES'!W30+'NAW7b - HVP - SSES'!W30</f>
        <v>0</v>
      </c>
      <c r="X30" s="216">
        <f>SUM(S30:W30)</f>
        <v>0</v>
      </c>
      <c r="Y30" s="102"/>
      <c r="Z30" s="102"/>
      <c r="AA30" s="102"/>
      <c r="AB30" s="102"/>
      <c r="AC30" s="102"/>
      <c r="AD30" s="216">
        <f>SUM(Y30:AC30)</f>
        <v>0</v>
      </c>
      <c r="AE30" s="217">
        <f>AK30+'NAW3 - Asset Repl - SSES'!AE30+'NAW4 - Refurb - SSES'!AE30+'NAW5 - General Reinfor - SSES'!AE30+'NAW6 - Faults - SSES'!AE30+'NAW7 - HVP - SSES'!AE30+'NAW7b - HVP - SSES'!AE30</f>
        <v>0</v>
      </c>
      <c r="AF30" s="217">
        <f>AL30+'NAW3 - Asset Repl - SSES'!AF30+'NAW4 - Refurb - SSES'!AF30+'NAW5 - General Reinfor - SSES'!AF30+'NAW6 - Faults - SSES'!AF30+'NAW7 - HVP - SSES'!AF30+'NAW7b - HVP - SSES'!AF30</f>
        <v>0</v>
      </c>
      <c r="AG30" s="217">
        <f>AM30+'NAW3 - Asset Repl - SSES'!AG30+'NAW4 - Refurb - SSES'!AG30+'NAW5 - General Reinfor - SSES'!AG30+'NAW6 - Faults - SSES'!AG30+'NAW7 - HVP - SSES'!AG30+'NAW7b - HVP - SSES'!AG30</f>
        <v>0</v>
      </c>
      <c r="AH30" s="217">
        <f>AN30+'NAW3 - Asset Repl - SSES'!AH30+'NAW4 - Refurb - SSES'!AH30+'NAW5 - General Reinfor - SSES'!AH30+'NAW6 - Faults - SSES'!AH30+'NAW7 - HVP - SSES'!AH30+'NAW7b - HVP - SSES'!AH30</f>
        <v>0</v>
      </c>
      <c r="AI30" s="217">
        <f>AO30+'NAW3 - Asset Repl - SSES'!AI30+'NAW4 - Refurb - SSES'!AI30+'NAW5 - General Reinfor - SSES'!AI30+'NAW6 - Faults - SSES'!AI30+'NAW7 - HVP - SSES'!AI30+'NAW7b - HVP - SSES'!AI30</f>
        <v>0</v>
      </c>
      <c r="AJ30" s="216">
        <f>SUM(AE30:AI30)</f>
        <v>0</v>
      </c>
      <c r="AK30" s="102"/>
      <c r="AL30" s="102"/>
      <c r="AM30" s="102"/>
      <c r="AN30" s="102"/>
      <c r="AO30" s="102"/>
      <c r="AP30" s="216">
        <f>SUM(AK30:AO30)</f>
        <v>0</v>
      </c>
    </row>
    <row r="31" spans="1:42" ht="25.5" customHeight="1">
      <c r="A31" s="13"/>
      <c r="B31" s="19"/>
      <c r="C31" s="218"/>
      <c r="D31" s="350"/>
      <c r="E31" s="105"/>
      <c r="F31" s="219" t="s">
        <v>80</v>
      </c>
      <c r="G31" s="100"/>
      <c r="H31" s="102"/>
      <c r="I31" s="102"/>
      <c r="J31" s="102"/>
      <c r="K31" s="102"/>
      <c r="L31" s="220">
        <f t="shared" ref="L31:L33" si="48">SUM(G31:K31)</f>
        <v>0</v>
      </c>
      <c r="M31" s="100"/>
      <c r="N31" s="102"/>
      <c r="O31" s="102"/>
      <c r="P31" s="102"/>
      <c r="Q31" s="102"/>
      <c r="R31" s="220">
        <f t="shared" ref="R31:R33" si="49">SUM(M31:Q31)</f>
        <v>0</v>
      </c>
      <c r="S31" s="217">
        <f>Y31+'NAW3 - Asset Repl - SSES'!S31+'NAW4 - Refurb - SSES'!S31+'NAW5 - General Reinfor - SSES'!S31+'NAW6 - Faults - SSES'!S31+'NAW7 - HVP - SSES'!S31+'NAW7b - HVP - SSES'!S31</f>
        <v>0</v>
      </c>
      <c r="T31" s="217">
        <f>Z31+'NAW3 - Asset Repl - SSES'!T31+'NAW4 - Refurb - SSES'!T31+'NAW5 - General Reinfor - SSES'!T31+'NAW6 - Faults - SSES'!T31+'NAW7 - HVP - SSES'!T31+'NAW7b - HVP - SSES'!T31</f>
        <v>0</v>
      </c>
      <c r="U31" s="217">
        <f>AA31+'NAW3 - Asset Repl - SSES'!U31+'NAW4 - Refurb - SSES'!U31+'NAW5 - General Reinfor - SSES'!U31+'NAW6 - Faults - SSES'!U31+'NAW7 - HVP - SSES'!U31+'NAW7b - HVP - SSES'!U31</f>
        <v>0</v>
      </c>
      <c r="V31" s="217">
        <f>AB31+'NAW3 - Asset Repl - SSES'!V31+'NAW4 - Refurb - SSES'!V31+'NAW5 - General Reinfor - SSES'!V31+'NAW6 - Faults - SSES'!V31+'NAW7 - HVP - SSES'!V31+'NAW7b - HVP - SSES'!V31</f>
        <v>0</v>
      </c>
      <c r="W31" s="217">
        <f>AC31+'NAW3 - Asset Repl - SSES'!W31+'NAW4 - Refurb - SSES'!W31+'NAW5 - General Reinfor - SSES'!W31+'NAW6 - Faults - SSES'!W31+'NAW7 - HVP - SSES'!W31+'NAW7b - HVP - SSES'!W31</f>
        <v>0</v>
      </c>
      <c r="X31" s="220">
        <f t="shared" ref="X31:X33" si="50">SUM(S31:W31)</f>
        <v>0</v>
      </c>
      <c r="Y31" s="102"/>
      <c r="Z31" s="102"/>
      <c r="AA31" s="102"/>
      <c r="AB31" s="102"/>
      <c r="AC31" s="102"/>
      <c r="AD31" s="220">
        <f t="shared" ref="AD31:AD33" si="51">SUM(Y31:AC31)</f>
        <v>0</v>
      </c>
      <c r="AE31" s="217">
        <f>AK31+'NAW3 - Asset Repl - SSES'!AE31+'NAW4 - Refurb - SSES'!AE31+'NAW5 - General Reinfor - SSES'!AE31+'NAW6 - Faults - SSES'!AE31+'NAW7 - HVP - SSES'!AE31+'NAW7b - HVP - SSES'!AE31</f>
        <v>0</v>
      </c>
      <c r="AF31" s="217">
        <f>AL31+'NAW3 - Asset Repl - SSES'!AF31+'NAW4 - Refurb - SSES'!AF31+'NAW5 - General Reinfor - SSES'!AF31+'NAW6 - Faults - SSES'!AF31+'NAW7 - HVP - SSES'!AF31+'NAW7b - HVP - SSES'!AF31</f>
        <v>0</v>
      </c>
      <c r="AG31" s="217">
        <f>AM31+'NAW3 - Asset Repl - SSES'!AG31+'NAW4 - Refurb - SSES'!AG31+'NAW5 - General Reinfor - SSES'!AG31+'NAW6 - Faults - SSES'!AG31+'NAW7 - HVP - SSES'!AG31+'NAW7b - HVP - SSES'!AG31</f>
        <v>0</v>
      </c>
      <c r="AH31" s="217">
        <f>AN31+'NAW3 - Asset Repl - SSES'!AH31+'NAW4 - Refurb - SSES'!AH31+'NAW5 - General Reinfor - SSES'!AH31+'NAW6 - Faults - SSES'!AH31+'NAW7 - HVP - SSES'!AH31+'NAW7b - HVP - SSES'!AH31</f>
        <v>0</v>
      </c>
      <c r="AI31" s="217">
        <f>AO31+'NAW3 - Asset Repl - SSES'!AI31+'NAW4 - Refurb - SSES'!AI31+'NAW5 - General Reinfor - SSES'!AI31+'NAW6 - Faults - SSES'!AI31+'NAW7 - HVP - SSES'!AI31+'NAW7b - HVP - SSES'!AI31</f>
        <v>0</v>
      </c>
      <c r="AJ31" s="220">
        <f t="shared" ref="AJ31:AJ33" si="52">SUM(AE31:AI31)</f>
        <v>0</v>
      </c>
      <c r="AK31" s="102"/>
      <c r="AL31" s="102"/>
      <c r="AM31" s="102"/>
      <c r="AN31" s="102"/>
      <c r="AO31" s="102"/>
      <c r="AP31" s="220">
        <f t="shared" ref="AP31:AP33" si="53">SUM(AK31:AO31)</f>
        <v>0</v>
      </c>
    </row>
    <row r="32" spans="1:42" ht="25.5" customHeight="1">
      <c r="A32" s="13"/>
      <c r="B32" s="19"/>
      <c r="C32" s="218"/>
      <c r="D32" s="350"/>
      <c r="E32" s="105"/>
      <c r="F32" s="219" t="s">
        <v>82</v>
      </c>
      <c r="G32" s="100"/>
      <c r="H32" s="102"/>
      <c r="I32" s="102"/>
      <c r="J32" s="102"/>
      <c r="K32" s="102"/>
      <c r="L32" s="220">
        <f t="shared" si="48"/>
        <v>0</v>
      </c>
      <c r="M32" s="100"/>
      <c r="N32" s="102"/>
      <c r="O32" s="102"/>
      <c r="P32" s="102"/>
      <c r="Q32" s="102"/>
      <c r="R32" s="220">
        <f t="shared" si="49"/>
        <v>0</v>
      </c>
      <c r="S32" s="217">
        <f>Y32+'NAW3 - Asset Repl - SSES'!S32+'NAW4 - Refurb - SSES'!S32+'NAW5 - General Reinfor - SSES'!S32+'NAW6 - Faults - SSES'!S32+'NAW7 - HVP - SSES'!S32+'NAW7b - HVP - SSES'!S32</f>
        <v>0</v>
      </c>
      <c r="T32" s="217">
        <f>Z32+'NAW3 - Asset Repl - SSES'!T32+'NAW4 - Refurb - SSES'!T32+'NAW5 - General Reinfor - SSES'!T32+'NAW6 - Faults - SSES'!T32+'NAW7 - HVP - SSES'!T32+'NAW7b - HVP - SSES'!T32</f>
        <v>0</v>
      </c>
      <c r="U32" s="217">
        <f>AA32+'NAW3 - Asset Repl - SSES'!U32+'NAW4 - Refurb - SSES'!U32+'NAW5 - General Reinfor - SSES'!U32+'NAW6 - Faults - SSES'!U32+'NAW7 - HVP - SSES'!U32+'NAW7b - HVP - SSES'!U32</f>
        <v>0</v>
      </c>
      <c r="V32" s="217">
        <f>AB32+'NAW3 - Asset Repl - SSES'!V32+'NAW4 - Refurb - SSES'!V32+'NAW5 - General Reinfor - SSES'!V32+'NAW6 - Faults - SSES'!V32+'NAW7 - HVP - SSES'!V32+'NAW7b - HVP - SSES'!V32</f>
        <v>0</v>
      </c>
      <c r="W32" s="217">
        <f>AC32+'NAW3 - Asset Repl - SSES'!W32+'NAW4 - Refurb - SSES'!W32+'NAW5 - General Reinfor - SSES'!W32+'NAW6 - Faults - SSES'!W32+'NAW7 - HVP - SSES'!W32+'NAW7b - HVP - SSES'!W32</f>
        <v>0</v>
      </c>
      <c r="X32" s="220">
        <f t="shared" si="50"/>
        <v>0</v>
      </c>
      <c r="Y32" s="102"/>
      <c r="Z32" s="102"/>
      <c r="AA32" s="102"/>
      <c r="AB32" s="102"/>
      <c r="AC32" s="102"/>
      <c r="AD32" s="220">
        <f t="shared" si="51"/>
        <v>0</v>
      </c>
      <c r="AE32" s="217">
        <f>AK32+'NAW3 - Asset Repl - SSES'!AE32+'NAW4 - Refurb - SSES'!AE32+'NAW5 - General Reinfor - SSES'!AE32+'NAW6 - Faults - SSES'!AE32+'NAW7 - HVP - SSES'!AE32+'NAW7b - HVP - SSES'!AE32</f>
        <v>0</v>
      </c>
      <c r="AF32" s="217">
        <f>AL32+'NAW3 - Asset Repl - SSES'!AF32+'NAW4 - Refurb - SSES'!AF32+'NAW5 - General Reinfor - SSES'!AF32+'NAW6 - Faults - SSES'!AF32+'NAW7 - HVP - SSES'!AF32+'NAW7b - HVP - SSES'!AF32</f>
        <v>0</v>
      </c>
      <c r="AG32" s="217">
        <f>AM32+'NAW3 - Asset Repl - SSES'!AG32+'NAW4 - Refurb - SSES'!AG32+'NAW5 - General Reinfor - SSES'!AG32+'NAW6 - Faults - SSES'!AG32+'NAW7 - HVP - SSES'!AG32+'NAW7b - HVP - SSES'!AG32</f>
        <v>0</v>
      </c>
      <c r="AH32" s="217">
        <f>AN32+'NAW3 - Asset Repl - SSES'!AH32+'NAW4 - Refurb - SSES'!AH32+'NAW5 - General Reinfor - SSES'!AH32+'NAW6 - Faults - SSES'!AH32+'NAW7 - HVP - SSES'!AH32+'NAW7b - HVP - SSES'!AH32</f>
        <v>0</v>
      </c>
      <c r="AI32" s="217">
        <f>AO32+'NAW3 - Asset Repl - SSES'!AI32+'NAW4 - Refurb - SSES'!AI32+'NAW5 - General Reinfor - SSES'!AI32+'NAW6 - Faults - SSES'!AI32+'NAW7 - HVP - SSES'!AI32+'NAW7b - HVP - SSES'!AI32</f>
        <v>0</v>
      </c>
      <c r="AJ32" s="220">
        <f t="shared" si="52"/>
        <v>0</v>
      </c>
      <c r="AK32" s="102"/>
      <c r="AL32" s="102"/>
      <c r="AM32" s="102"/>
      <c r="AN32" s="102"/>
      <c r="AO32" s="102"/>
      <c r="AP32" s="220">
        <f t="shared" si="53"/>
        <v>0</v>
      </c>
    </row>
    <row r="33" spans="1:42" ht="25.5" customHeight="1">
      <c r="A33" s="13"/>
      <c r="B33" s="19"/>
      <c r="C33" s="218"/>
      <c r="D33" s="350"/>
      <c r="E33" s="105"/>
      <c r="F33" s="219" t="s">
        <v>83</v>
      </c>
      <c r="G33" s="100"/>
      <c r="H33" s="102"/>
      <c r="I33" s="102"/>
      <c r="J33" s="102"/>
      <c r="K33" s="102"/>
      <c r="L33" s="220">
        <f t="shared" si="48"/>
        <v>0</v>
      </c>
      <c r="M33" s="100"/>
      <c r="N33" s="102"/>
      <c r="O33" s="102"/>
      <c r="P33" s="102"/>
      <c r="Q33" s="102"/>
      <c r="R33" s="220">
        <f t="shared" si="49"/>
        <v>0</v>
      </c>
      <c r="S33" s="217">
        <f>Y33+'NAW3 - Asset Repl - SSES'!S33+'NAW4 - Refurb - SSES'!S33+'NAW5 - General Reinfor - SSES'!S33+'NAW6 - Faults - SSES'!S33+'NAW7 - HVP - SSES'!S33+'NAW7b - HVP - SSES'!S33</f>
        <v>0</v>
      </c>
      <c r="T33" s="217">
        <f>Z33+'NAW3 - Asset Repl - SSES'!T33+'NAW4 - Refurb - SSES'!T33+'NAW5 - General Reinfor - SSES'!T33+'NAW6 - Faults - SSES'!T33+'NAW7 - HVP - SSES'!T33+'NAW7b - HVP - SSES'!T33</f>
        <v>0</v>
      </c>
      <c r="U33" s="217">
        <f>AA33+'NAW3 - Asset Repl - SSES'!U33+'NAW4 - Refurb - SSES'!U33+'NAW5 - General Reinfor - SSES'!U33+'NAW6 - Faults - SSES'!U33+'NAW7 - HVP - SSES'!U33+'NAW7b - HVP - SSES'!U33</f>
        <v>0</v>
      </c>
      <c r="V33" s="217">
        <f>AB33+'NAW3 - Asset Repl - SSES'!V33+'NAW4 - Refurb - SSES'!V33+'NAW5 - General Reinfor - SSES'!V33+'NAW6 - Faults - SSES'!V33+'NAW7 - HVP - SSES'!V33+'NAW7b - HVP - SSES'!V33</f>
        <v>0</v>
      </c>
      <c r="W33" s="217">
        <f>AC33+'NAW3 - Asset Repl - SSES'!W33+'NAW4 - Refurb - SSES'!W33+'NAW5 - General Reinfor - SSES'!W33+'NAW6 - Faults - SSES'!W33+'NAW7 - HVP - SSES'!W33+'NAW7b - HVP - SSES'!W33</f>
        <v>0</v>
      </c>
      <c r="X33" s="220">
        <f t="shared" si="50"/>
        <v>0</v>
      </c>
      <c r="Y33" s="102"/>
      <c r="Z33" s="102"/>
      <c r="AA33" s="102"/>
      <c r="AB33" s="102"/>
      <c r="AC33" s="102"/>
      <c r="AD33" s="220">
        <f t="shared" si="51"/>
        <v>0</v>
      </c>
      <c r="AE33" s="217">
        <f>AK33+'NAW3 - Asset Repl - SSES'!AE33+'NAW4 - Refurb - SSES'!AE33+'NAW5 - General Reinfor - SSES'!AE33+'NAW6 - Faults - SSES'!AE33+'NAW7 - HVP - SSES'!AE33+'NAW7b - HVP - SSES'!AE33</f>
        <v>0</v>
      </c>
      <c r="AF33" s="217">
        <f>AL33+'NAW3 - Asset Repl - SSES'!AF33+'NAW4 - Refurb - SSES'!AF33+'NAW5 - General Reinfor - SSES'!AF33+'NAW6 - Faults - SSES'!AF33+'NAW7 - HVP - SSES'!AF33+'NAW7b - HVP - SSES'!AF33</f>
        <v>0</v>
      </c>
      <c r="AG33" s="217">
        <f>AM33+'NAW3 - Asset Repl - SSES'!AG33+'NAW4 - Refurb - SSES'!AG33+'NAW5 - General Reinfor - SSES'!AG33+'NAW6 - Faults - SSES'!AG33+'NAW7 - HVP - SSES'!AG33+'NAW7b - HVP - SSES'!AG33</f>
        <v>0</v>
      </c>
      <c r="AH33" s="217">
        <f>AN33+'NAW3 - Asset Repl - SSES'!AH33+'NAW4 - Refurb - SSES'!AH33+'NAW5 - General Reinfor - SSES'!AH33+'NAW6 - Faults - SSES'!AH33+'NAW7 - HVP - SSES'!AH33+'NAW7b - HVP - SSES'!AH33</f>
        <v>0</v>
      </c>
      <c r="AI33" s="217">
        <f>AO33+'NAW3 - Asset Repl - SSES'!AI33+'NAW4 - Refurb - SSES'!AI33+'NAW5 - General Reinfor - SSES'!AI33+'NAW6 - Faults - SSES'!AI33+'NAW7 - HVP - SSES'!AI33+'NAW7b - HVP - SSES'!AI33</f>
        <v>0</v>
      </c>
      <c r="AJ33" s="220">
        <f t="shared" si="52"/>
        <v>0</v>
      </c>
      <c r="AK33" s="102"/>
      <c r="AL33" s="102"/>
      <c r="AM33" s="102"/>
      <c r="AN33" s="102"/>
      <c r="AO33" s="102"/>
      <c r="AP33" s="220">
        <f t="shared" si="53"/>
        <v>0</v>
      </c>
    </row>
    <row r="34" spans="1:42" ht="25.5" customHeight="1" thickBot="1">
      <c r="A34" s="13"/>
      <c r="B34" s="221"/>
      <c r="C34" s="354"/>
      <c r="D34" s="351"/>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26" t="s">
        <v>13</v>
      </c>
      <c r="C35" s="210"/>
      <c r="D35" s="211"/>
      <c r="E35" s="212"/>
      <c r="F35" s="213" t="s">
        <v>78</v>
      </c>
      <c r="G35" s="214"/>
      <c r="H35" s="215"/>
      <c r="I35" s="215"/>
      <c r="J35" s="215"/>
      <c r="K35" s="215"/>
      <c r="L35" s="216">
        <f>SUM(G35:K35)</f>
        <v>0</v>
      </c>
      <c r="M35" s="214"/>
      <c r="N35" s="215"/>
      <c r="O35" s="215"/>
      <c r="P35" s="215"/>
      <c r="Q35" s="215"/>
      <c r="R35" s="216">
        <f>SUM(M35:Q35)</f>
        <v>0</v>
      </c>
      <c r="S35" s="217">
        <f>Y35+'NAW3 - Asset Repl - SSES'!S35+'NAW4 - Refurb - SSES'!S35+'NAW5 - General Reinfor - SSES'!S35+'NAW6 - Faults - SSES'!S35+'NAW7 - HVP - SSES'!S35+'NAW7b - HVP - SSES'!S35</f>
        <v>0</v>
      </c>
      <c r="T35" s="217">
        <f>Z35+'NAW3 - Asset Repl - SSES'!T35+'NAW4 - Refurb - SSES'!T35+'NAW5 - General Reinfor - SSES'!T35+'NAW6 - Faults - SSES'!T35+'NAW7 - HVP - SSES'!T35+'NAW7b - HVP - SSES'!T35</f>
        <v>0</v>
      </c>
      <c r="U35" s="217">
        <f>AA35+'NAW3 - Asset Repl - SSES'!U35+'NAW4 - Refurb - SSES'!U35+'NAW5 - General Reinfor - SSES'!U35+'NAW6 - Faults - SSES'!U35+'NAW7 - HVP - SSES'!U35+'NAW7b - HVP - SSES'!U35</f>
        <v>0</v>
      </c>
      <c r="V35" s="217">
        <f>AB35+'NAW3 - Asset Repl - SSES'!V35+'NAW4 - Refurb - SSES'!V35+'NAW5 - General Reinfor - SSES'!V35+'NAW6 - Faults - SSES'!V35+'NAW7 - HVP - SSES'!V35+'NAW7b - HVP - SSES'!V35</f>
        <v>0</v>
      </c>
      <c r="W35" s="217">
        <f>AC35+'NAW3 - Asset Repl - SSES'!W35+'NAW4 - Refurb - SSES'!W35+'NAW5 - General Reinfor - SSES'!W35+'NAW6 - Faults - SSES'!W35+'NAW7 - HVP - SSES'!W35+'NAW7b - HVP - SSES'!W35</f>
        <v>0</v>
      </c>
      <c r="X35" s="216">
        <f>SUM(S35:W35)</f>
        <v>0</v>
      </c>
      <c r="Y35" s="102"/>
      <c r="Z35" s="102"/>
      <c r="AA35" s="102"/>
      <c r="AB35" s="102"/>
      <c r="AC35" s="102"/>
      <c r="AD35" s="216">
        <f>SUM(Y35:AC35)</f>
        <v>0</v>
      </c>
      <c r="AE35" s="217">
        <f>AK35+'NAW3 - Asset Repl - SSES'!AE35+'NAW4 - Refurb - SSES'!AE35+'NAW5 - General Reinfor - SSES'!AE35+'NAW6 - Faults - SSES'!AE35+'NAW7 - HVP - SSES'!AE35+'NAW7b - HVP - SSES'!AE35</f>
        <v>0</v>
      </c>
      <c r="AF35" s="217">
        <f>AL35+'NAW3 - Asset Repl - SSES'!AF35+'NAW4 - Refurb - SSES'!AF35+'NAW5 - General Reinfor - SSES'!AF35+'NAW6 - Faults - SSES'!AF35+'NAW7 - HVP - SSES'!AF35+'NAW7b - HVP - SSES'!AF35</f>
        <v>0</v>
      </c>
      <c r="AG35" s="217">
        <f>AM35+'NAW3 - Asset Repl - SSES'!AG35+'NAW4 - Refurb - SSES'!AG35+'NAW5 - General Reinfor - SSES'!AG35+'NAW6 - Faults - SSES'!AG35+'NAW7 - HVP - SSES'!AG35+'NAW7b - HVP - SSES'!AG35</f>
        <v>0</v>
      </c>
      <c r="AH35" s="217">
        <f>AN35+'NAW3 - Asset Repl - SSES'!AH35+'NAW4 - Refurb - SSES'!AH35+'NAW5 - General Reinfor - SSES'!AH35+'NAW6 - Faults - SSES'!AH35+'NAW7 - HVP - SSES'!AH35+'NAW7b - HVP - SSES'!AH35</f>
        <v>0</v>
      </c>
      <c r="AI35" s="217">
        <f>AO35+'NAW3 - Asset Repl - SSES'!AI35+'NAW4 - Refurb - SSES'!AI35+'NAW5 - General Reinfor - SSES'!AI35+'NAW6 - Faults - SSES'!AI35+'NAW7 - HVP - SSES'!AI35+'NAW7b - HVP - SSES'!AI35</f>
        <v>0</v>
      </c>
      <c r="AJ35" s="216">
        <f>SUM(AE35:AI35)</f>
        <v>0</v>
      </c>
      <c r="AK35" s="102"/>
      <c r="AL35" s="102"/>
      <c r="AM35" s="102"/>
      <c r="AN35" s="102"/>
      <c r="AO35" s="102"/>
      <c r="AP35" s="216">
        <f>SUM(AK35:AO35)</f>
        <v>0</v>
      </c>
    </row>
    <row r="36" spans="1:42" ht="25.5" customHeight="1">
      <c r="A36" s="13"/>
      <c r="B36" s="19"/>
      <c r="C36" s="218"/>
      <c r="D36" s="350"/>
      <c r="E36" s="105"/>
      <c r="F36" s="219" t="s">
        <v>80</v>
      </c>
      <c r="G36" s="100"/>
      <c r="H36" s="102"/>
      <c r="I36" s="102"/>
      <c r="J36" s="102"/>
      <c r="K36" s="102"/>
      <c r="L36" s="220">
        <f t="shared" ref="L36:L38" si="60">SUM(G36:K36)</f>
        <v>0</v>
      </c>
      <c r="M36" s="100"/>
      <c r="N36" s="102"/>
      <c r="O36" s="102"/>
      <c r="P36" s="102"/>
      <c r="Q36" s="102"/>
      <c r="R36" s="220">
        <f t="shared" ref="R36:R38" si="61">SUM(M36:Q36)</f>
        <v>0</v>
      </c>
      <c r="S36" s="217">
        <f>Y36+'NAW3 - Asset Repl - SSES'!S36+'NAW4 - Refurb - SSES'!S36+'NAW5 - General Reinfor - SSES'!S36+'NAW6 - Faults - SSES'!S36+'NAW7 - HVP - SSES'!S36+'NAW7b - HVP - SSES'!S36</f>
        <v>0</v>
      </c>
      <c r="T36" s="217">
        <f>Z36+'NAW3 - Asset Repl - SSES'!T36+'NAW4 - Refurb - SSES'!T36+'NAW5 - General Reinfor - SSES'!T36+'NAW6 - Faults - SSES'!T36+'NAW7 - HVP - SSES'!T36+'NAW7b - HVP - SSES'!T36</f>
        <v>0</v>
      </c>
      <c r="U36" s="217">
        <f>AA36+'NAW3 - Asset Repl - SSES'!U36+'NAW4 - Refurb - SSES'!U36+'NAW5 - General Reinfor - SSES'!U36+'NAW6 - Faults - SSES'!U36+'NAW7 - HVP - SSES'!U36+'NAW7b - HVP - SSES'!U36</f>
        <v>0</v>
      </c>
      <c r="V36" s="217">
        <f>AB36+'NAW3 - Asset Repl - SSES'!V36+'NAW4 - Refurb - SSES'!V36+'NAW5 - General Reinfor - SSES'!V36+'NAW6 - Faults - SSES'!V36+'NAW7 - HVP - SSES'!V36+'NAW7b - HVP - SSES'!V36</f>
        <v>0</v>
      </c>
      <c r="W36" s="217">
        <f>AC36+'NAW3 - Asset Repl - SSES'!W36+'NAW4 - Refurb - SSES'!W36+'NAW5 - General Reinfor - SSES'!W36+'NAW6 - Faults - SSES'!W36+'NAW7 - HVP - SSES'!W36+'NAW7b - HVP - SSES'!W36</f>
        <v>0</v>
      </c>
      <c r="X36" s="220">
        <f t="shared" ref="X36:X38" si="62">SUM(S36:W36)</f>
        <v>0</v>
      </c>
      <c r="Y36" s="102"/>
      <c r="Z36" s="102"/>
      <c r="AA36" s="102"/>
      <c r="AB36" s="102"/>
      <c r="AC36" s="102"/>
      <c r="AD36" s="220">
        <f t="shared" ref="AD36:AD38" si="63">SUM(Y36:AC36)</f>
        <v>0</v>
      </c>
      <c r="AE36" s="217">
        <f>AK36+'NAW3 - Asset Repl - SSES'!AE36+'NAW4 - Refurb - SSES'!AE36+'NAW5 - General Reinfor - SSES'!AE36+'NAW6 - Faults - SSES'!AE36+'NAW7 - HVP - SSES'!AE36+'NAW7b - HVP - SSES'!AE36</f>
        <v>0</v>
      </c>
      <c r="AF36" s="217">
        <f>AL36+'NAW3 - Asset Repl - SSES'!AF36+'NAW4 - Refurb - SSES'!AF36+'NAW5 - General Reinfor - SSES'!AF36+'NAW6 - Faults - SSES'!AF36+'NAW7 - HVP - SSES'!AF36+'NAW7b - HVP - SSES'!AF36</f>
        <v>0</v>
      </c>
      <c r="AG36" s="217">
        <f>AM36+'NAW3 - Asset Repl - SSES'!AG36+'NAW4 - Refurb - SSES'!AG36+'NAW5 - General Reinfor - SSES'!AG36+'NAW6 - Faults - SSES'!AG36+'NAW7 - HVP - SSES'!AG36+'NAW7b - HVP - SSES'!AG36</f>
        <v>0</v>
      </c>
      <c r="AH36" s="217">
        <f>AN36+'NAW3 - Asset Repl - SSES'!AH36+'NAW4 - Refurb - SSES'!AH36+'NAW5 - General Reinfor - SSES'!AH36+'NAW6 - Faults - SSES'!AH36+'NAW7 - HVP - SSES'!AH36+'NAW7b - HVP - SSES'!AH36</f>
        <v>0</v>
      </c>
      <c r="AI36" s="217">
        <f>AO36+'NAW3 - Asset Repl - SSES'!AI36+'NAW4 - Refurb - SSES'!AI36+'NAW5 - General Reinfor - SSES'!AI36+'NAW6 - Faults - SSES'!AI36+'NAW7 - HVP - SSES'!AI36+'NAW7b - HVP - SSES'!AI36</f>
        <v>0</v>
      </c>
      <c r="AJ36" s="220">
        <f t="shared" ref="AJ36:AJ38" si="64">SUM(AE36:AI36)</f>
        <v>0</v>
      </c>
      <c r="AK36" s="102"/>
      <c r="AL36" s="102"/>
      <c r="AM36" s="102"/>
      <c r="AN36" s="102"/>
      <c r="AO36" s="102"/>
      <c r="AP36" s="220">
        <f t="shared" ref="AP36:AP38" si="65">SUM(AK36:AO36)</f>
        <v>0</v>
      </c>
    </row>
    <row r="37" spans="1:42" ht="25.5" customHeight="1">
      <c r="A37" s="13"/>
      <c r="B37" s="19"/>
      <c r="C37" s="218"/>
      <c r="D37" s="350"/>
      <c r="E37" s="105"/>
      <c r="F37" s="219" t="s">
        <v>82</v>
      </c>
      <c r="G37" s="100"/>
      <c r="H37" s="102"/>
      <c r="I37" s="102"/>
      <c r="J37" s="102"/>
      <c r="K37" s="102"/>
      <c r="L37" s="220">
        <f t="shared" si="60"/>
        <v>0</v>
      </c>
      <c r="M37" s="100"/>
      <c r="N37" s="102"/>
      <c r="O37" s="102"/>
      <c r="P37" s="102"/>
      <c r="Q37" s="102"/>
      <c r="R37" s="220">
        <f t="shared" si="61"/>
        <v>0</v>
      </c>
      <c r="S37" s="217">
        <f>Y37+'NAW3 - Asset Repl - SSES'!S37+'NAW4 - Refurb - SSES'!S37+'NAW5 - General Reinfor - SSES'!S37+'NAW6 - Faults - SSES'!S37+'NAW7 - HVP - SSES'!S37+'NAW7b - HVP - SSES'!S37</f>
        <v>0</v>
      </c>
      <c r="T37" s="217">
        <f>Z37+'NAW3 - Asset Repl - SSES'!T37+'NAW4 - Refurb - SSES'!T37+'NAW5 - General Reinfor - SSES'!T37+'NAW6 - Faults - SSES'!T37+'NAW7 - HVP - SSES'!T37+'NAW7b - HVP - SSES'!T37</f>
        <v>0</v>
      </c>
      <c r="U37" s="217">
        <f>AA37+'NAW3 - Asset Repl - SSES'!U37+'NAW4 - Refurb - SSES'!U37+'NAW5 - General Reinfor - SSES'!U37+'NAW6 - Faults - SSES'!U37+'NAW7 - HVP - SSES'!U37+'NAW7b - HVP - SSES'!U37</f>
        <v>0</v>
      </c>
      <c r="V37" s="217">
        <f>AB37+'NAW3 - Asset Repl - SSES'!V37+'NAW4 - Refurb - SSES'!V37+'NAW5 - General Reinfor - SSES'!V37+'NAW6 - Faults - SSES'!V37+'NAW7 - HVP - SSES'!V37+'NAW7b - HVP - SSES'!V37</f>
        <v>0</v>
      </c>
      <c r="W37" s="217">
        <f>AC37+'NAW3 - Asset Repl - SSES'!W37+'NAW4 - Refurb - SSES'!W37+'NAW5 - General Reinfor - SSES'!W37+'NAW6 - Faults - SSES'!W37+'NAW7 - HVP - SSES'!W37+'NAW7b - HVP - SSES'!W37</f>
        <v>0</v>
      </c>
      <c r="X37" s="220">
        <f t="shared" si="62"/>
        <v>0</v>
      </c>
      <c r="Y37" s="102"/>
      <c r="Z37" s="102"/>
      <c r="AA37" s="102"/>
      <c r="AB37" s="102"/>
      <c r="AC37" s="102"/>
      <c r="AD37" s="220">
        <f t="shared" si="63"/>
        <v>0</v>
      </c>
      <c r="AE37" s="217">
        <f>AK37+'NAW3 - Asset Repl - SSES'!AE37+'NAW4 - Refurb - SSES'!AE37+'NAW5 - General Reinfor - SSES'!AE37+'NAW6 - Faults - SSES'!AE37+'NAW7 - HVP - SSES'!AE37+'NAW7b - HVP - SSES'!AE37</f>
        <v>0</v>
      </c>
      <c r="AF37" s="217">
        <f>AL37+'NAW3 - Asset Repl - SSES'!AF37+'NAW4 - Refurb - SSES'!AF37+'NAW5 - General Reinfor - SSES'!AF37+'NAW6 - Faults - SSES'!AF37+'NAW7 - HVP - SSES'!AF37+'NAW7b - HVP - SSES'!AF37</f>
        <v>0</v>
      </c>
      <c r="AG37" s="217">
        <f>AM37+'NAW3 - Asset Repl - SSES'!AG37+'NAW4 - Refurb - SSES'!AG37+'NAW5 - General Reinfor - SSES'!AG37+'NAW6 - Faults - SSES'!AG37+'NAW7 - HVP - SSES'!AG37+'NAW7b - HVP - SSES'!AG37</f>
        <v>0</v>
      </c>
      <c r="AH37" s="217">
        <f>AN37+'NAW3 - Asset Repl - SSES'!AH37+'NAW4 - Refurb - SSES'!AH37+'NAW5 - General Reinfor - SSES'!AH37+'NAW6 - Faults - SSES'!AH37+'NAW7 - HVP - SSES'!AH37+'NAW7b - HVP - SSES'!AH37</f>
        <v>0</v>
      </c>
      <c r="AI37" s="217">
        <f>AO37+'NAW3 - Asset Repl - SSES'!AI37+'NAW4 - Refurb - SSES'!AI37+'NAW5 - General Reinfor - SSES'!AI37+'NAW6 - Faults - SSES'!AI37+'NAW7 - HVP - SSES'!AI37+'NAW7b - HVP - SSES'!AI37</f>
        <v>0</v>
      </c>
      <c r="AJ37" s="220">
        <f t="shared" si="64"/>
        <v>0</v>
      </c>
      <c r="AK37" s="102"/>
      <c r="AL37" s="102"/>
      <c r="AM37" s="102"/>
      <c r="AN37" s="102"/>
      <c r="AO37" s="102"/>
      <c r="AP37" s="220">
        <f t="shared" si="65"/>
        <v>0</v>
      </c>
    </row>
    <row r="38" spans="1:42" ht="25.5" customHeight="1">
      <c r="A38" s="13"/>
      <c r="B38" s="19"/>
      <c r="C38" s="218"/>
      <c r="D38" s="350"/>
      <c r="E38" s="105"/>
      <c r="F38" s="219" t="s">
        <v>83</v>
      </c>
      <c r="G38" s="100"/>
      <c r="H38" s="102"/>
      <c r="I38" s="102"/>
      <c r="J38" s="102"/>
      <c r="K38" s="102"/>
      <c r="L38" s="220">
        <f t="shared" si="60"/>
        <v>0</v>
      </c>
      <c r="M38" s="100"/>
      <c r="N38" s="102"/>
      <c r="O38" s="102"/>
      <c r="P38" s="102"/>
      <c r="Q38" s="102"/>
      <c r="R38" s="220">
        <f t="shared" si="61"/>
        <v>0</v>
      </c>
      <c r="S38" s="217">
        <f>Y38+'NAW3 - Asset Repl - SSES'!S38+'NAW4 - Refurb - SSES'!S38+'NAW5 - General Reinfor - SSES'!S38+'NAW6 - Faults - SSES'!S38+'NAW7 - HVP - SSES'!S38+'NAW7b - HVP - SSES'!S38</f>
        <v>0</v>
      </c>
      <c r="T38" s="217">
        <f>Z38+'NAW3 - Asset Repl - SSES'!T38+'NAW4 - Refurb - SSES'!T38+'NAW5 - General Reinfor - SSES'!T38+'NAW6 - Faults - SSES'!T38+'NAW7 - HVP - SSES'!T38+'NAW7b - HVP - SSES'!T38</f>
        <v>0</v>
      </c>
      <c r="U38" s="217">
        <f>AA38+'NAW3 - Asset Repl - SSES'!U38+'NAW4 - Refurb - SSES'!U38+'NAW5 - General Reinfor - SSES'!U38+'NAW6 - Faults - SSES'!U38+'NAW7 - HVP - SSES'!U38+'NAW7b - HVP - SSES'!U38</f>
        <v>0</v>
      </c>
      <c r="V38" s="217">
        <f>AB38+'NAW3 - Asset Repl - SSES'!V38+'NAW4 - Refurb - SSES'!V38+'NAW5 - General Reinfor - SSES'!V38+'NAW6 - Faults - SSES'!V38+'NAW7 - HVP - SSES'!V38+'NAW7b - HVP - SSES'!V38</f>
        <v>0</v>
      </c>
      <c r="W38" s="217">
        <f>AC38+'NAW3 - Asset Repl - SSES'!W38+'NAW4 - Refurb - SSES'!W38+'NAW5 - General Reinfor - SSES'!W38+'NAW6 - Faults - SSES'!W38+'NAW7 - HVP - SSES'!W38+'NAW7b - HVP - SSES'!W38</f>
        <v>0</v>
      </c>
      <c r="X38" s="220">
        <f t="shared" si="62"/>
        <v>0</v>
      </c>
      <c r="Y38" s="102"/>
      <c r="Z38" s="102"/>
      <c r="AA38" s="102"/>
      <c r="AB38" s="102"/>
      <c r="AC38" s="102"/>
      <c r="AD38" s="220">
        <f t="shared" si="63"/>
        <v>0</v>
      </c>
      <c r="AE38" s="217">
        <f>AK38+'NAW3 - Asset Repl - SSES'!AE38+'NAW4 - Refurb - SSES'!AE38+'NAW5 - General Reinfor - SSES'!AE38+'NAW6 - Faults - SSES'!AE38+'NAW7 - HVP - SSES'!AE38+'NAW7b - HVP - SSES'!AE38</f>
        <v>0</v>
      </c>
      <c r="AF38" s="217">
        <f>AL38+'NAW3 - Asset Repl - SSES'!AF38+'NAW4 - Refurb - SSES'!AF38+'NAW5 - General Reinfor - SSES'!AF38+'NAW6 - Faults - SSES'!AF38+'NAW7 - HVP - SSES'!AF38+'NAW7b - HVP - SSES'!AF38</f>
        <v>0</v>
      </c>
      <c r="AG38" s="217">
        <f>AM38+'NAW3 - Asset Repl - SSES'!AG38+'NAW4 - Refurb - SSES'!AG38+'NAW5 - General Reinfor - SSES'!AG38+'NAW6 - Faults - SSES'!AG38+'NAW7 - HVP - SSES'!AG38+'NAW7b - HVP - SSES'!AG38</f>
        <v>0</v>
      </c>
      <c r="AH38" s="217">
        <f>AN38+'NAW3 - Asset Repl - SSES'!AH38+'NAW4 - Refurb - SSES'!AH38+'NAW5 - General Reinfor - SSES'!AH38+'NAW6 - Faults - SSES'!AH38+'NAW7 - HVP - SSES'!AH38+'NAW7b - HVP - SSES'!AH38</f>
        <v>0</v>
      </c>
      <c r="AI38" s="217">
        <f>AO38+'NAW3 - Asset Repl - SSES'!AI38+'NAW4 - Refurb - SSES'!AI38+'NAW5 - General Reinfor - SSES'!AI38+'NAW6 - Faults - SSES'!AI38+'NAW7 - HVP - SSES'!AI38+'NAW7b - HVP - SSES'!AI38</f>
        <v>0</v>
      </c>
      <c r="AJ38" s="220">
        <f t="shared" si="64"/>
        <v>0</v>
      </c>
      <c r="AK38" s="102"/>
      <c r="AL38" s="102"/>
      <c r="AM38" s="102"/>
      <c r="AN38" s="102"/>
      <c r="AO38" s="102"/>
      <c r="AP38" s="220">
        <f t="shared" si="65"/>
        <v>0</v>
      </c>
    </row>
    <row r="39" spans="1:42" ht="25.5" customHeight="1" thickBot="1">
      <c r="A39" s="13"/>
      <c r="B39" s="221"/>
      <c r="C39" s="354"/>
      <c r="D39" s="351"/>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26" t="s">
        <v>13</v>
      </c>
      <c r="C40" s="210"/>
      <c r="D40" s="211"/>
      <c r="E40" s="212"/>
      <c r="F40" s="213" t="s">
        <v>78</v>
      </c>
      <c r="G40" s="214"/>
      <c r="H40" s="215"/>
      <c r="I40" s="215"/>
      <c r="J40" s="215"/>
      <c r="K40" s="215"/>
      <c r="L40" s="216">
        <f>SUM(G40:K40)</f>
        <v>0</v>
      </c>
      <c r="M40" s="214"/>
      <c r="N40" s="215"/>
      <c r="O40" s="215"/>
      <c r="P40" s="215"/>
      <c r="Q40" s="215"/>
      <c r="R40" s="216">
        <f>SUM(M40:Q40)</f>
        <v>0</v>
      </c>
      <c r="S40" s="217">
        <f>Y40+'NAW3 - Asset Repl - SSES'!S40+'NAW4 - Refurb - SSES'!S40+'NAW5 - General Reinfor - SSES'!S40+'NAW6 - Faults - SSES'!S40+'NAW7 - HVP - SSES'!S40+'NAW7b - HVP - SSES'!S40</f>
        <v>0</v>
      </c>
      <c r="T40" s="217">
        <f>Z40+'NAW3 - Asset Repl - SSES'!T40+'NAW4 - Refurb - SSES'!T40+'NAW5 - General Reinfor - SSES'!T40+'NAW6 - Faults - SSES'!T40+'NAW7 - HVP - SSES'!T40+'NAW7b - HVP - SSES'!T40</f>
        <v>0</v>
      </c>
      <c r="U40" s="217">
        <f>AA40+'NAW3 - Asset Repl - SSES'!U40+'NAW4 - Refurb - SSES'!U40+'NAW5 - General Reinfor - SSES'!U40+'NAW6 - Faults - SSES'!U40+'NAW7 - HVP - SSES'!U40+'NAW7b - HVP - SSES'!U40</f>
        <v>0</v>
      </c>
      <c r="V40" s="217">
        <f>AB40+'NAW3 - Asset Repl - SSES'!V40+'NAW4 - Refurb - SSES'!V40+'NAW5 - General Reinfor - SSES'!V40+'NAW6 - Faults - SSES'!V40+'NAW7 - HVP - SSES'!V40+'NAW7b - HVP - SSES'!V40</f>
        <v>0</v>
      </c>
      <c r="W40" s="217">
        <f>AC40+'NAW3 - Asset Repl - SSES'!W40+'NAW4 - Refurb - SSES'!W40+'NAW5 - General Reinfor - SSES'!W40+'NAW6 - Faults - SSES'!W40+'NAW7 - HVP - SSES'!W40+'NAW7b - HVP - SSES'!W40</f>
        <v>0</v>
      </c>
      <c r="X40" s="216">
        <f>SUM(S40:W40)</f>
        <v>0</v>
      </c>
      <c r="Y40" s="102"/>
      <c r="Z40" s="102"/>
      <c r="AA40" s="102"/>
      <c r="AB40" s="102"/>
      <c r="AC40" s="102"/>
      <c r="AD40" s="216">
        <f>SUM(Y40:AC40)</f>
        <v>0</v>
      </c>
      <c r="AE40" s="217">
        <f>AK40+'NAW3 - Asset Repl - SSES'!AE40+'NAW4 - Refurb - SSES'!AE40+'NAW5 - General Reinfor - SSES'!AE40+'NAW6 - Faults - SSES'!AE40+'NAW7 - HVP - SSES'!AE40+'NAW7b - HVP - SSES'!AE40</f>
        <v>0</v>
      </c>
      <c r="AF40" s="217">
        <f>AL40+'NAW3 - Asset Repl - SSES'!AF40+'NAW4 - Refurb - SSES'!AF40+'NAW5 - General Reinfor - SSES'!AF40+'NAW6 - Faults - SSES'!AF40+'NAW7 - HVP - SSES'!AF40+'NAW7b - HVP - SSES'!AF40</f>
        <v>0</v>
      </c>
      <c r="AG40" s="217">
        <f>AM40+'NAW3 - Asset Repl - SSES'!AG40+'NAW4 - Refurb - SSES'!AG40+'NAW5 - General Reinfor - SSES'!AG40+'NAW6 - Faults - SSES'!AG40+'NAW7 - HVP - SSES'!AG40+'NAW7b - HVP - SSES'!AG40</f>
        <v>0</v>
      </c>
      <c r="AH40" s="217">
        <f>AN40+'NAW3 - Asset Repl - SSES'!AH40+'NAW4 - Refurb - SSES'!AH40+'NAW5 - General Reinfor - SSES'!AH40+'NAW6 - Faults - SSES'!AH40+'NAW7 - HVP - SSES'!AH40+'NAW7b - HVP - SSES'!AH40</f>
        <v>0</v>
      </c>
      <c r="AI40" s="217">
        <f>AO40+'NAW3 - Asset Repl - SSES'!AI40+'NAW4 - Refurb - SSES'!AI40+'NAW5 - General Reinfor - SSES'!AI40+'NAW6 - Faults - SSES'!AI40+'NAW7 - HVP - SSES'!AI40+'NAW7b - HVP - SSES'!AI40</f>
        <v>0</v>
      </c>
      <c r="AJ40" s="216">
        <f>SUM(AE40:AI40)</f>
        <v>0</v>
      </c>
      <c r="AK40" s="102"/>
      <c r="AL40" s="102"/>
      <c r="AM40" s="102"/>
      <c r="AN40" s="102"/>
      <c r="AO40" s="102"/>
      <c r="AP40" s="216">
        <f>SUM(AK40:AO40)</f>
        <v>0</v>
      </c>
    </row>
    <row r="41" spans="1:42" ht="25.5" customHeight="1">
      <c r="A41" s="13"/>
      <c r="B41" s="19"/>
      <c r="C41" s="218"/>
      <c r="D41" s="350"/>
      <c r="E41" s="105"/>
      <c r="F41" s="219" t="s">
        <v>80</v>
      </c>
      <c r="G41" s="100"/>
      <c r="H41" s="102"/>
      <c r="I41" s="102"/>
      <c r="J41" s="102"/>
      <c r="K41" s="102"/>
      <c r="L41" s="220">
        <f t="shared" ref="L41:L43" si="72">SUM(G41:K41)</f>
        <v>0</v>
      </c>
      <c r="M41" s="100"/>
      <c r="N41" s="102"/>
      <c r="O41" s="102"/>
      <c r="P41" s="102"/>
      <c r="Q41" s="102"/>
      <c r="R41" s="220">
        <f t="shared" ref="R41:R43" si="73">SUM(M41:Q41)</f>
        <v>0</v>
      </c>
      <c r="S41" s="217">
        <f>Y41+'NAW3 - Asset Repl - SSES'!S41+'NAW4 - Refurb - SSES'!S41+'NAW5 - General Reinfor - SSES'!S41+'NAW6 - Faults - SSES'!S41+'NAW7 - HVP - SSES'!S41+'NAW7b - HVP - SSES'!S41</f>
        <v>0</v>
      </c>
      <c r="T41" s="217">
        <f>Z41+'NAW3 - Asset Repl - SSES'!T41+'NAW4 - Refurb - SSES'!T41+'NAW5 - General Reinfor - SSES'!T41+'NAW6 - Faults - SSES'!T41+'NAW7 - HVP - SSES'!T41+'NAW7b - HVP - SSES'!T41</f>
        <v>0</v>
      </c>
      <c r="U41" s="217">
        <f>AA41+'NAW3 - Asset Repl - SSES'!U41+'NAW4 - Refurb - SSES'!U41+'NAW5 - General Reinfor - SSES'!U41+'NAW6 - Faults - SSES'!U41+'NAW7 - HVP - SSES'!U41+'NAW7b - HVP - SSES'!U41</f>
        <v>0</v>
      </c>
      <c r="V41" s="217">
        <f>AB41+'NAW3 - Asset Repl - SSES'!V41+'NAW4 - Refurb - SSES'!V41+'NAW5 - General Reinfor - SSES'!V41+'NAW6 - Faults - SSES'!V41+'NAW7 - HVP - SSES'!V41+'NAW7b - HVP - SSES'!V41</f>
        <v>0</v>
      </c>
      <c r="W41" s="217">
        <f>AC41+'NAW3 - Asset Repl - SSES'!W41+'NAW4 - Refurb - SSES'!W41+'NAW5 - General Reinfor - SSES'!W41+'NAW6 - Faults - SSES'!W41+'NAW7 - HVP - SSES'!W41+'NAW7b - HVP - SSES'!W41</f>
        <v>0</v>
      </c>
      <c r="X41" s="220">
        <f t="shared" ref="X41:X43" si="74">SUM(S41:W41)</f>
        <v>0</v>
      </c>
      <c r="Y41" s="102"/>
      <c r="Z41" s="102"/>
      <c r="AA41" s="102"/>
      <c r="AB41" s="102"/>
      <c r="AC41" s="102"/>
      <c r="AD41" s="220">
        <f t="shared" ref="AD41:AD43" si="75">SUM(Y41:AC41)</f>
        <v>0</v>
      </c>
      <c r="AE41" s="217">
        <f>AK41+'NAW3 - Asset Repl - SSES'!AE41+'NAW4 - Refurb - SSES'!AE41+'NAW5 - General Reinfor - SSES'!AE41+'NAW6 - Faults - SSES'!AE41+'NAW7 - HVP - SSES'!AE41+'NAW7b - HVP - SSES'!AE41</f>
        <v>0</v>
      </c>
      <c r="AF41" s="217">
        <f>AL41+'NAW3 - Asset Repl - SSES'!AF41+'NAW4 - Refurb - SSES'!AF41+'NAW5 - General Reinfor - SSES'!AF41+'NAW6 - Faults - SSES'!AF41+'NAW7 - HVP - SSES'!AF41+'NAW7b - HVP - SSES'!AF41</f>
        <v>0</v>
      </c>
      <c r="AG41" s="217">
        <f>AM41+'NAW3 - Asset Repl - SSES'!AG41+'NAW4 - Refurb - SSES'!AG41+'NAW5 - General Reinfor - SSES'!AG41+'NAW6 - Faults - SSES'!AG41+'NAW7 - HVP - SSES'!AG41+'NAW7b - HVP - SSES'!AG41</f>
        <v>0</v>
      </c>
      <c r="AH41" s="217">
        <f>AN41+'NAW3 - Asset Repl - SSES'!AH41+'NAW4 - Refurb - SSES'!AH41+'NAW5 - General Reinfor - SSES'!AH41+'NAW6 - Faults - SSES'!AH41+'NAW7 - HVP - SSES'!AH41+'NAW7b - HVP - SSES'!AH41</f>
        <v>0</v>
      </c>
      <c r="AI41" s="217">
        <f>AO41+'NAW3 - Asset Repl - SSES'!AI41+'NAW4 - Refurb - SSES'!AI41+'NAW5 - General Reinfor - SSES'!AI41+'NAW6 - Faults - SSES'!AI41+'NAW7 - HVP - SSES'!AI41+'NAW7b - HVP - SSES'!AI41</f>
        <v>0</v>
      </c>
      <c r="AJ41" s="220">
        <f t="shared" ref="AJ41:AJ43" si="76">SUM(AE41:AI41)</f>
        <v>0</v>
      </c>
      <c r="AK41" s="102"/>
      <c r="AL41" s="102"/>
      <c r="AM41" s="102"/>
      <c r="AN41" s="102"/>
      <c r="AO41" s="102"/>
      <c r="AP41" s="220">
        <f t="shared" ref="AP41:AP43" si="77">SUM(AK41:AO41)</f>
        <v>0</v>
      </c>
    </row>
    <row r="42" spans="1:42" ht="25.5" customHeight="1">
      <c r="A42" s="13"/>
      <c r="B42" s="19"/>
      <c r="C42" s="218"/>
      <c r="D42" s="350"/>
      <c r="E42" s="105"/>
      <c r="F42" s="219" t="s">
        <v>82</v>
      </c>
      <c r="G42" s="100"/>
      <c r="H42" s="102"/>
      <c r="I42" s="102"/>
      <c r="J42" s="102"/>
      <c r="K42" s="102"/>
      <c r="L42" s="220">
        <f t="shared" si="72"/>
        <v>0</v>
      </c>
      <c r="M42" s="100"/>
      <c r="N42" s="102"/>
      <c r="O42" s="102"/>
      <c r="P42" s="102"/>
      <c r="Q42" s="102"/>
      <c r="R42" s="220">
        <f t="shared" si="73"/>
        <v>0</v>
      </c>
      <c r="S42" s="217">
        <f>Y42+'NAW3 - Asset Repl - SSES'!S42+'NAW4 - Refurb - SSES'!S42+'NAW5 - General Reinfor - SSES'!S42+'NAW6 - Faults - SSES'!S42+'NAW7 - HVP - SSES'!S42+'NAW7b - HVP - SSES'!S42</f>
        <v>0</v>
      </c>
      <c r="T42" s="217">
        <f>Z42+'NAW3 - Asset Repl - SSES'!T42+'NAW4 - Refurb - SSES'!T42+'NAW5 - General Reinfor - SSES'!T42+'NAW6 - Faults - SSES'!T42+'NAW7 - HVP - SSES'!T42+'NAW7b - HVP - SSES'!T42</f>
        <v>0</v>
      </c>
      <c r="U42" s="217">
        <f>AA42+'NAW3 - Asset Repl - SSES'!U42+'NAW4 - Refurb - SSES'!U42+'NAW5 - General Reinfor - SSES'!U42+'NAW6 - Faults - SSES'!U42+'NAW7 - HVP - SSES'!U42+'NAW7b - HVP - SSES'!U42</f>
        <v>0</v>
      </c>
      <c r="V42" s="217">
        <f>AB42+'NAW3 - Asset Repl - SSES'!V42+'NAW4 - Refurb - SSES'!V42+'NAW5 - General Reinfor - SSES'!V42+'NAW6 - Faults - SSES'!V42+'NAW7 - HVP - SSES'!V42+'NAW7b - HVP - SSES'!V42</f>
        <v>0</v>
      </c>
      <c r="W42" s="217">
        <f>AC42+'NAW3 - Asset Repl - SSES'!W42+'NAW4 - Refurb - SSES'!W42+'NAW5 - General Reinfor - SSES'!W42+'NAW6 - Faults - SSES'!W42+'NAW7 - HVP - SSES'!W42+'NAW7b - HVP - SSES'!W42</f>
        <v>0</v>
      </c>
      <c r="X42" s="220">
        <f t="shared" si="74"/>
        <v>0</v>
      </c>
      <c r="Y42" s="102"/>
      <c r="Z42" s="102"/>
      <c r="AA42" s="102"/>
      <c r="AB42" s="102"/>
      <c r="AC42" s="102"/>
      <c r="AD42" s="220">
        <f t="shared" si="75"/>
        <v>0</v>
      </c>
      <c r="AE42" s="217">
        <f>AK42+'NAW3 - Asset Repl - SSES'!AE42+'NAW4 - Refurb - SSES'!AE42+'NAW5 - General Reinfor - SSES'!AE42+'NAW6 - Faults - SSES'!AE42+'NAW7 - HVP - SSES'!AE42+'NAW7b - HVP - SSES'!AE42</f>
        <v>0</v>
      </c>
      <c r="AF42" s="217">
        <f>AL42+'NAW3 - Asset Repl - SSES'!AF42+'NAW4 - Refurb - SSES'!AF42+'NAW5 - General Reinfor - SSES'!AF42+'NAW6 - Faults - SSES'!AF42+'NAW7 - HVP - SSES'!AF42+'NAW7b - HVP - SSES'!AF42</f>
        <v>0</v>
      </c>
      <c r="AG42" s="217">
        <f>AM42+'NAW3 - Asset Repl - SSES'!AG42+'NAW4 - Refurb - SSES'!AG42+'NAW5 - General Reinfor - SSES'!AG42+'NAW6 - Faults - SSES'!AG42+'NAW7 - HVP - SSES'!AG42+'NAW7b - HVP - SSES'!AG42</f>
        <v>0</v>
      </c>
      <c r="AH42" s="217">
        <f>AN42+'NAW3 - Asset Repl - SSES'!AH42+'NAW4 - Refurb - SSES'!AH42+'NAW5 - General Reinfor - SSES'!AH42+'NAW6 - Faults - SSES'!AH42+'NAW7 - HVP - SSES'!AH42+'NAW7b - HVP - SSES'!AH42</f>
        <v>0</v>
      </c>
      <c r="AI42" s="217">
        <f>AO42+'NAW3 - Asset Repl - SSES'!AI42+'NAW4 - Refurb - SSES'!AI42+'NAW5 - General Reinfor - SSES'!AI42+'NAW6 - Faults - SSES'!AI42+'NAW7 - HVP - SSES'!AI42+'NAW7b - HVP - SSES'!AI42</f>
        <v>0</v>
      </c>
      <c r="AJ42" s="220">
        <f t="shared" si="76"/>
        <v>0</v>
      </c>
      <c r="AK42" s="102"/>
      <c r="AL42" s="102"/>
      <c r="AM42" s="102"/>
      <c r="AN42" s="102"/>
      <c r="AO42" s="102"/>
      <c r="AP42" s="220">
        <f t="shared" si="77"/>
        <v>0</v>
      </c>
    </row>
    <row r="43" spans="1:42" ht="25.5" customHeight="1">
      <c r="A43" s="13"/>
      <c r="B43" s="19"/>
      <c r="C43" s="218"/>
      <c r="D43" s="350"/>
      <c r="E43" s="105"/>
      <c r="F43" s="219" t="s">
        <v>83</v>
      </c>
      <c r="G43" s="100"/>
      <c r="H43" s="102"/>
      <c r="I43" s="102"/>
      <c r="J43" s="102"/>
      <c r="K43" s="102"/>
      <c r="L43" s="220">
        <f t="shared" si="72"/>
        <v>0</v>
      </c>
      <c r="M43" s="100"/>
      <c r="N43" s="102"/>
      <c r="O43" s="102"/>
      <c r="P43" s="102"/>
      <c r="Q43" s="102"/>
      <c r="R43" s="220">
        <f t="shared" si="73"/>
        <v>0</v>
      </c>
      <c r="S43" s="217">
        <f>Y43+'NAW3 - Asset Repl - SSES'!S43+'NAW4 - Refurb - SSES'!S43+'NAW5 - General Reinfor - SSES'!S43+'NAW6 - Faults - SSES'!S43+'NAW7 - HVP - SSES'!S43+'NAW7b - HVP - SSES'!S43</f>
        <v>0</v>
      </c>
      <c r="T43" s="217">
        <f>Z43+'NAW3 - Asset Repl - SSES'!T43+'NAW4 - Refurb - SSES'!T43+'NAW5 - General Reinfor - SSES'!T43+'NAW6 - Faults - SSES'!T43+'NAW7 - HVP - SSES'!T43+'NAW7b - HVP - SSES'!T43</f>
        <v>0</v>
      </c>
      <c r="U43" s="217">
        <f>AA43+'NAW3 - Asset Repl - SSES'!U43+'NAW4 - Refurb - SSES'!U43+'NAW5 - General Reinfor - SSES'!U43+'NAW6 - Faults - SSES'!U43+'NAW7 - HVP - SSES'!U43+'NAW7b - HVP - SSES'!U43</f>
        <v>0</v>
      </c>
      <c r="V43" s="217">
        <f>AB43+'NAW3 - Asset Repl - SSES'!V43+'NAW4 - Refurb - SSES'!V43+'NAW5 - General Reinfor - SSES'!V43+'NAW6 - Faults - SSES'!V43+'NAW7 - HVP - SSES'!V43+'NAW7b - HVP - SSES'!V43</f>
        <v>0</v>
      </c>
      <c r="W43" s="217">
        <f>AC43+'NAW3 - Asset Repl - SSES'!W43+'NAW4 - Refurb - SSES'!W43+'NAW5 - General Reinfor - SSES'!W43+'NAW6 - Faults - SSES'!W43+'NAW7 - HVP - SSES'!W43+'NAW7b - HVP - SSES'!W43</f>
        <v>0</v>
      </c>
      <c r="X43" s="220">
        <f t="shared" si="74"/>
        <v>0</v>
      </c>
      <c r="Y43" s="102"/>
      <c r="Z43" s="102"/>
      <c r="AA43" s="102"/>
      <c r="AB43" s="102"/>
      <c r="AC43" s="102"/>
      <c r="AD43" s="220">
        <f t="shared" si="75"/>
        <v>0</v>
      </c>
      <c r="AE43" s="217">
        <f>AK43+'NAW3 - Asset Repl - SSES'!AE43+'NAW4 - Refurb - SSES'!AE43+'NAW5 - General Reinfor - SSES'!AE43+'NAW6 - Faults - SSES'!AE43+'NAW7 - HVP - SSES'!AE43+'NAW7b - HVP - SSES'!AE43</f>
        <v>0</v>
      </c>
      <c r="AF43" s="217">
        <f>AL43+'NAW3 - Asset Repl - SSES'!AF43+'NAW4 - Refurb - SSES'!AF43+'NAW5 - General Reinfor - SSES'!AF43+'NAW6 - Faults - SSES'!AF43+'NAW7 - HVP - SSES'!AF43+'NAW7b - HVP - SSES'!AF43</f>
        <v>0</v>
      </c>
      <c r="AG43" s="217">
        <f>AM43+'NAW3 - Asset Repl - SSES'!AG43+'NAW4 - Refurb - SSES'!AG43+'NAW5 - General Reinfor - SSES'!AG43+'NAW6 - Faults - SSES'!AG43+'NAW7 - HVP - SSES'!AG43+'NAW7b - HVP - SSES'!AG43</f>
        <v>0</v>
      </c>
      <c r="AH43" s="217">
        <f>AN43+'NAW3 - Asset Repl - SSES'!AH43+'NAW4 - Refurb - SSES'!AH43+'NAW5 - General Reinfor - SSES'!AH43+'NAW6 - Faults - SSES'!AH43+'NAW7 - HVP - SSES'!AH43+'NAW7b - HVP - SSES'!AH43</f>
        <v>0</v>
      </c>
      <c r="AI43" s="217">
        <f>AO43+'NAW3 - Asset Repl - SSES'!AI43+'NAW4 - Refurb - SSES'!AI43+'NAW5 - General Reinfor - SSES'!AI43+'NAW6 - Faults - SSES'!AI43+'NAW7 - HVP - SSES'!AI43+'NAW7b - HVP - SSES'!AI43</f>
        <v>0</v>
      </c>
      <c r="AJ43" s="220">
        <f t="shared" si="76"/>
        <v>0</v>
      </c>
      <c r="AK43" s="102"/>
      <c r="AL43" s="102"/>
      <c r="AM43" s="102"/>
      <c r="AN43" s="102"/>
      <c r="AO43" s="102"/>
      <c r="AP43" s="220">
        <f t="shared" si="77"/>
        <v>0</v>
      </c>
    </row>
    <row r="44" spans="1:42" ht="25.5" customHeight="1" thickBot="1">
      <c r="A44" s="13"/>
      <c r="B44" s="221"/>
      <c r="C44" s="354"/>
      <c r="D44" s="351"/>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26" t="s">
        <v>13</v>
      </c>
      <c r="C45" s="210"/>
      <c r="D45" s="283"/>
      <c r="E45" s="212"/>
      <c r="F45" s="213" t="s">
        <v>78</v>
      </c>
      <c r="G45" s="214"/>
      <c r="H45" s="215"/>
      <c r="I45" s="215"/>
      <c r="J45" s="215"/>
      <c r="K45" s="215"/>
      <c r="L45" s="216">
        <f>SUM(G45:K45)</f>
        <v>0</v>
      </c>
      <c r="M45" s="214"/>
      <c r="N45" s="215"/>
      <c r="O45" s="215"/>
      <c r="P45" s="215"/>
      <c r="Q45" s="215"/>
      <c r="R45" s="216">
        <f>SUM(M45:Q45)</f>
        <v>0</v>
      </c>
      <c r="S45" s="217">
        <f>Y45+'NAW3 - Asset Repl - SSES'!S45+'NAW4 - Refurb - SSES'!S45+'NAW5 - General Reinfor - SSES'!S45+'NAW6 - Faults - SSES'!S45+'NAW7 - HVP - SSES'!S45+'NAW7b - HVP - SSES'!S45</f>
        <v>0</v>
      </c>
      <c r="T45" s="217">
        <f>Z45+'NAW3 - Asset Repl - SSES'!T45+'NAW4 - Refurb - SSES'!T45+'NAW5 - General Reinfor - SSES'!T45+'NAW6 - Faults - SSES'!T45+'NAW7 - HVP - SSES'!T45+'NAW7b - HVP - SSES'!T45</f>
        <v>0</v>
      </c>
      <c r="U45" s="217">
        <f>AA45+'NAW3 - Asset Repl - SSES'!U45+'NAW4 - Refurb - SSES'!U45+'NAW5 - General Reinfor - SSES'!U45+'NAW6 - Faults - SSES'!U45+'NAW7 - HVP - SSES'!U45+'NAW7b - HVP - SSES'!U45</f>
        <v>0</v>
      </c>
      <c r="V45" s="217">
        <f>AB45+'NAW3 - Asset Repl - SSES'!V45+'NAW4 - Refurb - SSES'!V45+'NAW5 - General Reinfor - SSES'!V45+'NAW6 - Faults - SSES'!V45+'NAW7 - HVP - SSES'!V45+'NAW7b - HVP - SSES'!V45</f>
        <v>0</v>
      </c>
      <c r="W45" s="217">
        <f>AC45+'NAW3 - Asset Repl - SSES'!W45+'NAW4 - Refurb - SSES'!W45+'NAW5 - General Reinfor - SSES'!W45+'NAW6 - Faults - SSES'!W45+'NAW7 - HVP - SSES'!W45+'NAW7b - HVP - SSES'!W45</f>
        <v>0</v>
      </c>
      <c r="X45" s="216">
        <f>SUM(S45:W45)</f>
        <v>0</v>
      </c>
      <c r="Y45" s="102"/>
      <c r="Z45" s="102"/>
      <c r="AA45" s="102"/>
      <c r="AB45" s="102"/>
      <c r="AC45" s="102"/>
      <c r="AD45" s="216">
        <f>SUM(Y45:AC45)</f>
        <v>0</v>
      </c>
      <c r="AE45" s="217">
        <f>AK45+'NAW3 - Asset Repl - SSES'!AE45+'NAW4 - Refurb - SSES'!AE45+'NAW5 - General Reinfor - SSES'!AE45+'NAW6 - Faults - SSES'!AE45+'NAW7 - HVP - SSES'!AE45+'NAW7b - HVP - SSES'!AE45</f>
        <v>0</v>
      </c>
      <c r="AF45" s="217">
        <f>AL45+'NAW3 - Asset Repl - SSES'!AF45+'NAW4 - Refurb - SSES'!AF45+'NAW5 - General Reinfor - SSES'!AF45+'NAW6 - Faults - SSES'!AF45+'NAW7 - HVP - SSES'!AF45+'NAW7b - HVP - SSES'!AF45</f>
        <v>0</v>
      </c>
      <c r="AG45" s="217">
        <f>AM45+'NAW3 - Asset Repl - SSES'!AG45+'NAW4 - Refurb - SSES'!AG45+'NAW5 - General Reinfor - SSES'!AG45+'NAW6 - Faults - SSES'!AG45+'NAW7 - HVP - SSES'!AG45+'NAW7b - HVP - SSES'!AG45</f>
        <v>0</v>
      </c>
      <c r="AH45" s="217">
        <f>AN45+'NAW3 - Asset Repl - SSES'!AH45+'NAW4 - Refurb - SSES'!AH45+'NAW5 - General Reinfor - SSES'!AH45+'NAW6 - Faults - SSES'!AH45+'NAW7 - HVP - SSES'!AH45+'NAW7b - HVP - SSES'!AH45</f>
        <v>0</v>
      </c>
      <c r="AI45" s="217">
        <f>AO45+'NAW3 - Asset Repl - SSES'!AI45+'NAW4 - Refurb - SSES'!AI45+'NAW5 - General Reinfor - SSES'!AI45+'NAW6 - Faults - SSES'!AI45+'NAW7 - HVP - SSES'!AI45+'NAW7b - HVP - SSES'!AI45</f>
        <v>0</v>
      </c>
      <c r="AJ45" s="216">
        <f>SUM(AE45:AI45)</f>
        <v>0</v>
      </c>
      <c r="AK45" s="102"/>
      <c r="AL45" s="102"/>
      <c r="AM45" s="102"/>
      <c r="AN45" s="102"/>
      <c r="AO45" s="102"/>
      <c r="AP45" s="216">
        <f>SUM(AK45:AO45)</f>
        <v>0</v>
      </c>
    </row>
    <row r="46" spans="1:42" ht="25.5" customHeight="1">
      <c r="A46" s="13"/>
      <c r="B46" s="19"/>
      <c r="C46" s="218"/>
      <c r="D46" s="104"/>
      <c r="E46" s="105"/>
      <c r="F46" s="219" t="s">
        <v>80</v>
      </c>
      <c r="G46" s="100"/>
      <c r="H46" s="102"/>
      <c r="I46" s="102"/>
      <c r="J46" s="102"/>
      <c r="K46" s="102"/>
      <c r="L46" s="220">
        <f t="shared" ref="L46:L48" si="84">SUM(G46:K46)</f>
        <v>0</v>
      </c>
      <c r="M46" s="100"/>
      <c r="N46" s="102"/>
      <c r="O46" s="102"/>
      <c r="P46" s="102"/>
      <c r="Q46" s="102"/>
      <c r="R46" s="220">
        <f t="shared" ref="R46:R48" si="85">SUM(M46:Q46)</f>
        <v>0</v>
      </c>
      <c r="S46" s="217">
        <f>Y46+'NAW3 - Asset Repl - SSES'!S46+'NAW4 - Refurb - SSES'!S46+'NAW5 - General Reinfor - SSES'!S46+'NAW6 - Faults - SSES'!S46+'NAW7 - HVP - SSES'!S46+'NAW7b - HVP - SSES'!S46</f>
        <v>0</v>
      </c>
      <c r="T46" s="217">
        <f>Z46+'NAW3 - Asset Repl - SSES'!T46+'NAW4 - Refurb - SSES'!T46+'NAW5 - General Reinfor - SSES'!T46+'NAW6 - Faults - SSES'!T46+'NAW7 - HVP - SSES'!T46+'NAW7b - HVP - SSES'!T46</f>
        <v>0</v>
      </c>
      <c r="U46" s="217">
        <f>AA46+'NAW3 - Asset Repl - SSES'!U46+'NAW4 - Refurb - SSES'!U46+'NAW5 - General Reinfor - SSES'!U46+'NAW6 - Faults - SSES'!U46+'NAW7 - HVP - SSES'!U46+'NAW7b - HVP - SSES'!U46</f>
        <v>0</v>
      </c>
      <c r="V46" s="217">
        <f>AB46+'NAW3 - Asset Repl - SSES'!V46+'NAW4 - Refurb - SSES'!V46+'NAW5 - General Reinfor - SSES'!V46+'NAW6 - Faults - SSES'!V46+'NAW7 - HVP - SSES'!V46+'NAW7b - HVP - SSES'!V46</f>
        <v>0</v>
      </c>
      <c r="W46" s="217">
        <f>AC46+'NAW3 - Asset Repl - SSES'!W46+'NAW4 - Refurb - SSES'!W46+'NAW5 - General Reinfor - SSES'!W46+'NAW6 - Faults - SSES'!W46+'NAW7 - HVP - SSES'!W46+'NAW7b - HVP - SSES'!W46</f>
        <v>0</v>
      </c>
      <c r="X46" s="220">
        <f t="shared" ref="X46:X48" si="86">SUM(S46:W46)</f>
        <v>0</v>
      </c>
      <c r="Y46" s="102"/>
      <c r="Z46" s="102"/>
      <c r="AA46" s="102"/>
      <c r="AB46" s="102"/>
      <c r="AC46" s="102"/>
      <c r="AD46" s="220">
        <f t="shared" ref="AD46:AD48" si="87">SUM(Y46:AC46)</f>
        <v>0</v>
      </c>
      <c r="AE46" s="217">
        <f>AK46+'NAW3 - Asset Repl - SSES'!AE46+'NAW4 - Refurb - SSES'!AE46+'NAW5 - General Reinfor - SSES'!AE46+'NAW6 - Faults - SSES'!AE46+'NAW7 - HVP - SSES'!AE46+'NAW7b - HVP - SSES'!AE46</f>
        <v>0</v>
      </c>
      <c r="AF46" s="217">
        <f>AL46+'NAW3 - Asset Repl - SSES'!AF46+'NAW4 - Refurb - SSES'!AF46+'NAW5 - General Reinfor - SSES'!AF46+'NAW6 - Faults - SSES'!AF46+'NAW7 - HVP - SSES'!AF46+'NAW7b - HVP - SSES'!AF46</f>
        <v>0</v>
      </c>
      <c r="AG46" s="217">
        <f>AM46+'NAW3 - Asset Repl - SSES'!AG46+'NAW4 - Refurb - SSES'!AG46+'NAW5 - General Reinfor - SSES'!AG46+'NAW6 - Faults - SSES'!AG46+'NAW7 - HVP - SSES'!AG46+'NAW7b - HVP - SSES'!AG46</f>
        <v>0</v>
      </c>
      <c r="AH46" s="217">
        <f>AN46+'NAW3 - Asset Repl - SSES'!AH46+'NAW4 - Refurb - SSES'!AH46+'NAW5 - General Reinfor - SSES'!AH46+'NAW6 - Faults - SSES'!AH46+'NAW7 - HVP - SSES'!AH46+'NAW7b - HVP - SSES'!AH46</f>
        <v>0</v>
      </c>
      <c r="AI46" s="217">
        <f>AO46+'NAW3 - Asset Repl - SSES'!AI46+'NAW4 - Refurb - SSES'!AI46+'NAW5 - General Reinfor - SSES'!AI46+'NAW6 - Faults - SSES'!AI46+'NAW7 - HVP - SSES'!AI46+'NAW7b - HVP - SSES'!AI46</f>
        <v>0</v>
      </c>
      <c r="AJ46" s="220">
        <f t="shared" ref="AJ46:AJ48" si="88">SUM(AE46:AI46)</f>
        <v>0</v>
      </c>
      <c r="AK46" s="102"/>
      <c r="AL46" s="102"/>
      <c r="AM46" s="102"/>
      <c r="AN46" s="102"/>
      <c r="AO46" s="102"/>
      <c r="AP46" s="220">
        <f t="shared" ref="AP46:AP48" si="89">SUM(AK46:AO46)</f>
        <v>0</v>
      </c>
    </row>
    <row r="47" spans="1:42" ht="25.5" customHeight="1">
      <c r="A47" s="13"/>
      <c r="B47" s="19"/>
      <c r="C47" s="218"/>
      <c r="D47" s="104"/>
      <c r="E47" s="105"/>
      <c r="F47" s="219" t="s">
        <v>82</v>
      </c>
      <c r="G47" s="100"/>
      <c r="H47" s="102"/>
      <c r="I47" s="102"/>
      <c r="J47" s="102"/>
      <c r="K47" s="102"/>
      <c r="L47" s="220">
        <f t="shared" si="84"/>
        <v>0</v>
      </c>
      <c r="M47" s="100"/>
      <c r="N47" s="102"/>
      <c r="O47" s="102"/>
      <c r="P47" s="102"/>
      <c r="Q47" s="102"/>
      <c r="R47" s="220">
        <f t="shared" si="85"/>
        <v>0</v>
      </c>
      <c r="S47" s="217">
        <f>Y47+'NAW3 - Asset Repl - SSES'!S47+'NAW4 - Refurb - SSES'!S47+'NAW5 - General Reinfor - SSES'!S47+'NAW6 - Faults - SSES'!S47+'NAW7 - HVP - SSES'!S47+'NAW7b - HVP - SSES'!S47</f>
        <v>0</v>
      </c>
      <c r="T47" s="217">
        <f>Z47+'NAW3 - Asset Repl - SSES'!T47+'NAW4 - Refurb - SSES'!T47+'NAW5 - General Reinfor - SSES'!T47+'NAW6 - Faults - SSES'!T47+'NAW7 - HVP - SSES'!T47+'NAW7b - HVP - SSES'!T47</f>
        <v>0</v>
      </c>
      <c r="U47" s="217">
        <f>AA47+'NAW3 - Asset Repl - SSES'!U47+'NAW4 - Refurb - SSES'!U47+'NAW5 - General Reinfor - SSES'!U47+'NAW6 - Faults - SSES'!U47+'NAW7 - HVP - SSES'!U47+'NAW7b - HVP - SSES'!U47</f>
        <v>0</v>
      </c>
      <c r="V47" s="217">
        <f>AB47+'NAW3 - Asset Repl - SSES'!V47+'NAW4 - Refurb - SSES'!V47+'NAW5 - General Reinfor - SSES'!V47+'NAW6 - Faults - SSES'!V47+'NAW7 - HVP - SSES'!V47+'NAW7b - HVP - SSES'!V47</f>
        <v>0</v>
      </c>
      <c r="W47" s="217">
        <f>AC47+'NAW3 - Asset Repl - SSES'!W47+'NAW4 - Refurb - SSES'!W47+'NAW5 - General Reinfor - SSES'!W47+'NAW6 - Faults - SSES'!W47+'NAW7 - HVP - SSES'!W47+'NAW7b - HVP - SSES'!W47</f>
        <v>0</v>
      </c>
      <c r="X47" s="220">
        <f t="shared" si="86"/>
        <v>0</v>
      </c>
      <c r="Y47" s="102"/>
      <c r="Z47" s="102"/>
      <c r="AA47" s="102"/>
      <c r="AB47" s="102"/>
      <c r="AC47" s="102"/>
      <c r="AD47" s="220">
        <f t="shared" si="87"/>
        <v>0</v>
      </c>
      <c r="AE47" s="217">
        <f>AK47+'NAW3 - Asset Repl - SSES'!AE47+'NAW4 - Refurb - SSES'!AE47+'NAW5 - General Reinfor - SSES'!AE47+'NAW6 - Faults - SSES'!AE47+'NAW7 - HVP - SSES'!AE47+'NAW7b - HVP - SSES'!AE47</f>
        <v>0</v>
      </c>
      <c r="AF47" s="217">
        <f>AL47+'NAW3 - Asset Repl - SSES'!AF47+'NAW4 - Refurb - SSES'!AF47+'NAW5 - General Reinfor - SSES'!AF47+'NAW6 - Faults - SSES'!AF47+'NAW7 - HVP - SSES'!AF47+'NAW7b - HVP - SSES'!AF47</f>
        <v>0</v>
      </c>
      <c r="AG47" s="217">
        <f>AM47+'NAW3 - Asset Repl - SSES'!AG47+'NAW4 - Refurb - SSES'!AG47+'NAW5 - General Reinfor - SSES'!AG47+'NAW6 - Faults - SSES'!AG47+'NAW7 - HVP - SSES'!AG47+'NAW7b - HVP - SSES'!AG47</f>
        <v>0</v>
      </c>
      <c r="AH47" s="217">
        <f>AN47+'NAW3 - Asset Repl - SSES'!AH47+'NAW4 - Refurb - SSES'!AH47+'NAW5 - General Reinfor - SSES'!AH47+'NAW6 - Faults - SSES'!AH47+'NAW7 - HVP - SSES'!AH47+'NAW7b - HVP - SSES'!AH47</f>
        <v>0</v>
      </c>
      <c r="AI47" s="217">
        <f>AO47+'NAW3 - Asset Repl - SSES'!AI47+'NAW4 - Refurb - SSES'!AI47+'NAW5 - General Reinfor - SSES'!AI47+'NAW6 - Faults - SSES'!AI47+'NAW7 - HVP - SSES'!AI47+'NAW7b - HVP - SSES'!AI47</f>
        <v>0</v>
      </c>
      <c r="AJ47" s="220">
        <f t="shared" si="88"/>
        <v>0</v>
      </c>
      <c r="AK47" s="102"/>
      <c r="AL47" s="102"/>
      <c r="AM47" s="102"/>
      <c r="AN47" s="102"/>
      <c r="AO47" s="102"/>
      <c r="AP47" s="220">
        <f t="shared" si="89"/>
        <v>0</v>
      </c>
    </row>
    <row r="48" spans="1:42" ht="25.5" customHeight="1">
      <c r="A48" s="13"/>
      <c r="B48" s="19"/>
      <c r="C48" s="218"/>
      <c r="D48" s="104"/>
      <c r="E48" s="105"/>
      <c r="F48" s="219" t="s">
        <v>83</v>
      </c>
      <c r="G48" s="100"/>
      <c r="H48" s="102"/>
      <c r="I48" s="102"/>
      <c r="J48" s="102"/>
      <c r="K48" s="102"/>
      <c r="L48" s="220">
        <f t="shared" si="84"/>
        <v>0</v>
      </c>
      <c r="M48" s="100"/>
      <c r="N48" s="102"/>
      <c r="O48" s="102"/>
      <c r="P48" s="102"/>
      <c r="Q48" s="102"/>
      <c r="R48" s="220">
        <f t="shared" si="85"/>
        <v>0</v>
      </c>
      <c r="S48" s="217">
        <f>Y48+'NAW3 - Asset Repl - SSES'!S48+'NAW4 - Refurb - SSES'!S48+'NAW5 - General Reinfor - SSES'!S48+'NAW6 - Faults - SSES'!S48+'NAW7 - HVP - SSES'!S48+'NAW7b - HVP - SSES'!S48</f>
        <v>0</v>
      </c>
      <c r="T48" s="217">
        <f>Z48+'NAW3 - Asset Repl - SSES'!T48+'NAW4 - Refurb - SSES'!T48+'NAW5 - General Reinfor - SSES'!T48+'NAW6 - Faults - SSES'!T48+'NAW7 - HVP - SSES'!T48+'NAW7b - HVP - SSES'!T48</f>
        <v>0</v>
      </c>
      <c r="U48" s="217">
        <f>AA48+'NAW3 - Asset Repl - SSES'!U48+'NAW4 - Refurb - SSES'!U48+'NAW5 - General Reinfor - SSES'!U48+'NAW6 - Faults - SSES'!U48+'NAW7 - HVP - SSES'!U48+'NAW7b - HVP - SSES'!U48</f>
        <v>0</v>
      </c>
      <c r="V48" s="217">
        <f>AB48+'NAW3 - Asset Repl - SSES'!V48+'NAW4 - Refurb - SSES'!V48+'NAW5 - General Reinfor - SSES'!V48+'NAW6 - Faults - SSES'!V48+'NAW7 - HVP - SSES'!V48+'NAW7b - HVP - SSES'!V48</f>
        <v>0</v>
      </c>
      <c r="W48" s="217">
        <f>AC48+'NAW3 - Asset Repl - SSES'!W48+'NAW4 - Refurb - SSES'!W48+'NAW5 - General Reinfor - SSES'!W48+'NAW6 - Faults - SSES'!W48+'NAW7 - HVP - SSES'!W48+'NAW7b - HVP - SSES'!W48</f>
        <v>0</v>
      </c>
      <c r="X48" s="220">
        <f t="shared" si="86"/>
        <v>0</v>
      </c>
      <c r="Y48" s="102"/>
      <c r="Z48" s="102"/>
      <c r="AA48" s="102"/>
      <c r="AB48" s="102"/>
      <c r="AC48" s="102"/>
      <c r="AD48" s="220">
        <f t="shared" si="87"/>
        <v>0</v>
      </c>
      <c r="AE48" s="217">
        <f>AK48+'NAW3 - Asset Repl - SSES'!AE48+'NAW4 - Refurb - SSES'!AE48+'NAW5 - General Reinfor - SSES'!AE48+'NAW6 - Faults - SSES'!AE48+'NAW7 - HVP - SSES'!AE48+'NAW7b - HVP - SSES'!AE48</f>
        <v>0</v>
      </c>
      <c r="AF48" s="217">
        <f>AL48+'NAW3 - Asset Repl - SSES'!AF48+'NAW4 - Refurb - SSES'!AF48+'NAW5 - General Reinfor - SSES'!AF48+'NAW6 - Faults - SSES'!AF48+'NAW7 - HVP - SSES'!AF48+'NAW7b - HVP - SSES'!AF48</f>
        <v>0</v>
      </c>
      <c r="AG48" s="217">
        <f>AM48+'NAW3 - Asset Repl - SSES'!AG48+'NAW4 - Refurb - SSES'!AG48+'NAW5 - General Reinfor - SSES'!AG48+'NAW6 - Faults - SSES'!AG48+'NAW7 - HVP - SSES'!AG48+'NAW7b - HVP - SSES'!AG48</f>
        <v>0</v>
      </c>
      <c r="AH48" s="217">
        <f>AN48+'NAW3 - Asset Repl - SSES'!AH48+'NAW4 - Refurb - SSES'!AH48+'NAW5 - General Reinfor - SSES'!AH48+'NAW6 - Faults - SSES'!AH48+'NAW7 - HVP - SSES'!AH48+'NAW7b - HVP - SSES'!AH48</f>
        <v>0</v>
      </c>
      <c r="AI48" s="217">
        <f>AO48+'NAW3 - Asset Repl - SSES'!AI48+'NAW4 - Refurb - SSES'!AI48+'NAW5 - General Reinfor - SSES'!AI48+'NAW6 - Faults - SSES'!AI48+'NAW7 - HVP - SSES'!AI48+'NAW7b - HVP - SSES'!AI48</f>
        <v>0</v>
      </c>
      <c r="AJ48" s="220">
        <f t="shared" si="88"/>
        <v>0</v>
      </c>
      <c r="AK48" s="102"/>
      <c r="AL48" s="102"/>
      <c r="AM48" s="102"/>
      <c r="AN48" s="102"/>
      <c r="AO48" s="102"/>
      <c r="AP48" s="220">
        <f t="shared" si="89"/>
        <v>0</v>
      </c>
    </row>
    <row r="49" spans="1:42" ht="25.5" customHeight="1" thickBot="1">
      <c r="A49" s="13"/>
      <c r="B49" s="221"/>
      <c r="C49" s="355"/>
      <c r="D49" s="357"/>
      <c r="E49" s="358"/>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352"/>
      <c r="E51" s="230"/>
      <c r="F51" s="231"/>
      <c r="G51" s="229"/>
      <c r="H51" s="232"/>
      <c r="I51" s="232"/>
      <c r="J51" s="232"/>
      <c r="K51" s="232"/>
      <c r="L51" s="230"/>
      <c r="M51" s="229"/>
      <c r="N51" s="232"/>
      <c r="O51" s="232"/>
      <c r="P51" s="232"/>
      <c r="Q51" s="232"/>
      <c r="R51" s="230"/>
      <c r="S51" s="233"/>
      <c r="T51" s="234"/>
      <c r="U51" s="234"/>
      <c r="V51" s="234"/>
      <c r="W51" s="234"/>
      <c r="X51" s="235"/>
      <c r="Y51" s="233"/>
      <c r="Z51" s="234"/>
      <c r="AA51" s="234"/>
      <c r="AB51" s="234"/>
      <c r="AC51" s="234"/>
      <c r="AD51" s="235"/>
      <c r="AE51" s="233"/>
      <c r="AF51" s="234"/>
      <c r="AG51" s="234"/>
      <c r="AH51" s="234"/>
      <c r="AI51" s="234"/>
      <c r="AJ51" s="230"/>
      <c r="AK51" s="229"/>
      <c r="AL51" s="232"/>
      <c r="AM51" s="232"/>
      <c r="AN51" s="232"/>
      <c r="AO51" s="232"/>
      <c r="AP51" s="230"/>
    </row>
    <row r="52" spans="1:42" ht="25.5" customHeight="1">
      <c r="A52" s="13"/>
      <c r="B52" s="209" t="s">
        <v>15</v>
      </c>
      <c r="C52" s="210"/>
      <c r="D52" s="211"/>
      <c r="E52" s="212"/>
      <c r="F52" s="213" t="s">
        <v>78</v>
      </c>
      <c r="G52" s="214">
        <v>1578</v>
      </c>
      <c r="H52" s="215">
        <v>50</v>
      </c>
      <c r="I52" s="215">
        <v>2</v>
      </c>
      <c r="J52" s="215">
        <v>2</v>
      </c>
      <c r="K52" s="215">
        <v>360</v>
      </c>
      <c r="L52" s="216">
        <f>SUM(G52:K52)</f>
        <v>1992</v>
      </c>
      <c r="M52" s="214"/>
      <c r="N52" s="215"/>
      <c r="O52" s="215"/>
      <c r="P52" s="215"/>
      <c r="Q52" s="215"/>
      <c r="R52" s="216">
        <f>SUM(M52:Q52)</f>
        <v>0</v>
      </c>
      <c r="S52" s="217">
        <f>Y52+'NAW3 - Asset Repl - SSES'!S52+'NAW4 - Refurb - SSES'!S52+'NAW5 - General Reinfor - SSES'!S52+'NAW6 - Faults - SSES'!S52+'NAW7 - HVP - SSES'!S52+'NAW7b - HVP - SSES'!S52</f>
        <v>1529</v>
      </c>
      <c r="T52" s="217">
        <f>Z52+'NAW3 - Asset Repl - SSES'!T52+'NAW4 - Refurb - SSES'!T52+'NAW5 - General Reinfor - SSES'!T52+'NAW6 - Faults - SSES'!T52+'NAW7 - HVP - SSES'!T52+'NAW7b - HVP - SSES'!T52</f>
        <v>84</v>
      </c>
      <c r="U52" s="217">
        <f>AA52+'NAW3 - Asset Repl - SSES'!U52+'NAW4 - Refurb - SSES'!U52+'NAW5 - General Reinfor - SSES'!U52+'NAW6 - Faults - SSES'!U52+'NAW7 - HVP - SSES'!U52+'NAW7b - HVP - SSES'!U52</f>
        <v>16</v>
      </c>
      <c r="V52" s="217">
        <f>AB52+'NAW3 - Asset Repl - SSES'!V52+'NAW4 - Refurb - SSES'!V52+'NAW5 - General Reinfor - SSES'!V52+'NAW6 - Faults - SSES'!V52+'NAW7 - HVP - SSES'!V52+'NAW7b - HVP - SSES'!V52</f>
        <v>112</v>
      </c>
      <c r="W52" s="217">
        <f>AC52+'NAW3 - Asset Repl - SSES'!W52+'NAW4 - Refurb - SSES'!W52+'NAW5 - General Reinfor - SSES'!W52+'NAW6 - Faults - SSES'!W52+'NAW7 - HVP - SSES'!W52+'NAW7b - HVP - SSES'!W52</f>
        <v>251</v>
      </c>
      <c r="X52" s="236">
        <f>SUM(S52:W52)</f>
        <v>1992</v>
      </c>
      <c r="Y52" s="102">
        <v>1529</v>
      </c>
      <c r="Z52" s="102">
        <v>84</v>
      </c>
      <c r="AA52" s="102">
        <v>16</v>
      </c>
      <c r="AB52" s="102">
        <v>3</v>
      </c>
      <c r="AC52" s="102">
        <v>360</v>
      </c>
      <c r="AD52" s="236">
        <f>SUM(Y52:AC52)</f>
        <v>1992</v>
      </c>
      <c r="AE52" s="217">
        <f>AK52+'NAW3 - Asset Repl - SSES'!AE52+'NAW4 - Refurb - SSES'!AE52+'NAW5 - General Reinfor - SSES'!AE52+'NAW6 - Faults - SSES'!AE52+'NAW7 - HVP - SSES'!AE52+'NAW7b - HVP - SSES'!AE52</f>
        <v>1450</v>
      </c>
      <c r="AF52" s="217">
        <f>AL52+'NAW3 - Asset Repl - SSES'!AF52+'NAW4 - Refurb - SSES'!AF52+'NAW5 - General Reinfor - SSES'!AF52+'NAW6 - Faults - SSES'!AF52+'NAW7 - HVP - SSES'!AF52+'NAW7b - HVP - SSES'!AF52</f>
        <v>185</v>
      </c>
      <c r="AG52" s="217">
        <f>AM52+'NAW3 - Asset Repl - SSES'!AG52+'NAW4 - Refurb - SSES'!AG52+'NAW5 - General Reinfor - SSES'!AG52+'NAW6 - Faults - SSES'!AG52+'NAW7 - HVP - SSES'!AG52+'NAW7b - HVP - SSES'!AG52</f>
        <v>34</v>
      </c>
      <c r="AH52" s="217">
        <f>AN52+'NAW3 - Asset Repl - SSES'!AH52+'NAW4 - Refurb - SSES'!AH52+'NAW5 - General Reinfor - SSES'!AH52+'NAW6 - Faults - SSES'!AH52+'NAW7 - HVP - SSES'!AH52+'NAW7b - HVP - SSES'!AH52</f>
        <v>131</v>
      </c>
      <c r="AI52" s="217">
        <f>AO52+'NAW3 - Asset Repl - SSES'!AI52+'NAW4 - Refurb - SSES'!AI52+'NAW5 - General Reinfor - SSES'!AI52+'NAW6 - Faults - SSES'!AI52+'NAW7 - HVP - SSES'!AI52+'NAW7b - HVP - SSES'!AI52</f>
        <v>192</v>
      </c>
      <c r="AJ52" s="216">
        <f>SUM(AE52:AI52)</f>
        <v>1992</v>
      </c>
      <c r="AK52" s="102">
        <v>1404</v>
      </c>
      <c r="AL52" s="102">
        <v>185</v>
      </c>
      <c r="AM52" s="102">
        <v>34</v>
      </c>
      <c r="AN52" s="102">
        <v>7</v>
      </c>
      <c r="AO52" s="102">
        <v>362</v>
      </c>
      <c r="AP52" s="216">
        <f>SUM(AK52:AO52)</f>
        <v>1992</v>
      </c>
    </row>
    <row r="53" spans="1:42" ht="25.5" customHeight="1">
      <c r="A53" s="13"/>
      <c r="B53" s="19"/>
      <c r="C53" s="218"/>
      <c r="D53" s="350"/>
      <c r="E53" s="105"/>
      <c r="F53" s="219" t="s">
        <v>80</v>
      </c>
      <c r="G53" s="100">
        <v>1443</v>
      </c>
      <c r="H53" s="102">
        <v>62</v>
      </c>
      <c r="I53" s="102">
        <v>20</v>
      </c>
      <c r="J53" s="102">
        <v>0</v>
      </c>
      <c r="K53" s="102">
        <v>322</v>
      </c>
      <c r="L53" s="220">
        <f t="shared" ref="L53:L55" si="96">SUM(G53:K53)</f>
        <v>1847</v>
      </c>
      <c r="M53" s="100"/>
      <c r="N53" s="102"/>
      <c r="O53" s="102"/>
      <c r="P53" s="102"/>
      <c r="Q53" s="102"/>
      <c r="R53" s="220">
        <f t="shared" ref="R53:R55" si="97">SUM(M53:Q53)</f>
        <v>0</v>
      </c>
      <c r="S53" s="217">
        <f>Y53+'NAW3 - Asset Repl - SSES'!S53+'NAW4 - Refurb - SSES'!S53+'NAW5 - General Reinfor - SSES'!S53+'NAW6 - Faults - SSES'!S53+'NAW7 - HVP - SSES'!S53+'NAW7b - HVP - SSES'!S53</f>
        <v>1392</v>
      </c>
      <c r="T53" s="217">
        <f>Z53+'NAW3 - Asset Repl - SSES'!T53+'NAW4 - Refurb - SSES'!T53+'NAW5 - General Reinfor - SSES'!T53+'NAW6 - Faults - SSES'!T53+'NAW7 - HVP - SSES'!T53+'NAW7b - HVP - SSES'!T53</f>
        <v>119</v>
      </c>
      <c r="U53" s="217">
        <f>AA53+'NAW3 - Asset Repl - SSES'!U53+'NAW4 - Refurb - SSES'!U53+'NAW5 - General Reinfor - SSES'!U53+'NAW6 - Faults - SSES'!U53+'NAW7 - HVP - SSES'!U53+'NAW7b - HVP - SSES'!U53</f>
        <v>33</v>
      </c>
      <c r="V53" s="217">
        <f>AB53+'NAW3 - Asset Repl - SSES'!V53+'NAW4 - Refurb - SSES'!V53+'NAW5 - General Reinfor - SSES'!V53+'NAW6 - Faults - SSES'!V53+'NAW7 - HVP - SSES'!V53+'NAW7b - HVP - SSES'!V53</f>
        <v>10</v>
      </c>
      <c r="W53" s="217">
        <f>AC53+'NAW3 - Asset Repl - SSES'!W53+'NAW4 - Refurb - SSES'!W53+'NAW5 - General Reinfor - SSES'!W53+'NAW6 - Faults - SSES'!W53+'NAW7 - HVP - SSES'!W53+'NAW7b - HVP - SSES'!W53</f>
        <v>293</v>
      </c>
      <c r="X53" s="220">
        <f t="shared" ref="X53:X55" si="98">SUM(S53:W53)</f>
        <v>1847</v>
      </c>
      <c r="Y53" s="102">
        <v>1363</v>
      </c>
      <c r="Z53" s="102">
        <v>119</v>
      </c>
      <c r="AA53" s="102">
        <v>33</v>
      </c>
      <c r="AB53" s="102">
        <v>10</v>
      </c>
      <c r="AC53" s="102">
        <v>322</v>
      </c>
      <c r="AD53" s="220">
        <f t="shared" ref="AD53:AD55" si="99">SUM(Y53:AC53)</f>
        <v>1847</v>
      </c>
      <c r="AE53" s="217">
        <f>AK53+'NAW3 - Asset Repl - SSES'!AE53+'NAW4 - Refurb - SSES'!AE53+'NAW5 - General Reinfor - SSES'!AE53+'NAW6 - Faults - SSES'!AE53+'NAW7 - HVP - SSES'!AE53+'NAW7b - HVP - SSES'!AE53</f>
        <v>1557</v>
      </c>
      <c r="AF53" s="217">
        <f>AL53+'NAW3 - Asset Repl - SSES'!AF53+'NAW4 - Refurb - SSES'!AF53+'NAW5 - General Reinfor - SSES'!AF53+'NAW6 - Faults - SSES'!AF53+'NAW7 - HVP - SSES'!AF53+'NAW7b - HVP - SSES'!AF53</f>
        <v>252</v>
      </c>
      <c r="AG53" s="217">
        <f>AM53+'NAW3 - Asset Repl - SSES'!AG53+'NAW4 - Refurb - SSES'!AG53+'NAW5 - General Reinfor - SSES'!AG53+'NAW6 - Faults - SSES'!AG53+'NAW7 - HVP - SSES'!AG53+'NAW7b - HVP - SSES'!AG53</f>
        <v>38</v>
      </c>
      <c r="AH53" s="217">
        <f>AN53+'NAW3 - Asset Repl - SSES'!AH53+'NAW4 - Refurb - SSES'!AH53+'NAW5 - General Reinfor - SSES'!AH53+'NAW6 - Faults - SSES'!AH53+'NAW7 - HVP - SSES'!AH53+'NAW7b - HVP - SSES'!AH53</f>
        <v>0</v>
      </c>
      <c r="AI53" s="217">
        <f>AO53+'NAW3 - Asset Repl - SSES'!AI53+'NAW4 - Refurb - SSES'!AI53+'NAW5 - General Reinfor - SSES'!AI53+'NAW6 - Faults - SSES'!AI53+'NAW7 - HVP - SSES'!AI53+'NAW7b - HVP - SSES'!AI53</f>
        <v>0</v>
      </c>
      <c r="AJ53" s="220">
        <f t="shared" ref="AJ53:AJ55" si="100">SUM(AE53:AI53)</f>
        <v>1847</v>
      </c>
      <c r="AK53" s="102">
        <v>1206</v>
      </c>
      <c r="AL53" s="102">
        <v>252</v>
      </c>
      <c r="AM53" s="102">
        <v>38</v>
      </c>
      <c r="AN53" s="102">
        <v>29</v>
      </c>
      <c r="AO53" s="102">
        <v>322</v>
      </c>
      <c r="AP53" s="220">
        <f t="shared" ref="AP53:AP55" si="101">SUM(AK53:AO53)</f>
        <v>1847</v>
      </c>
    </row>
    <row r="54" spans="1:42" ht="25.5" customHeight="1">
      <c r="A54" s="13"/>
      <c r="B54" s="19"/>
      <c r="C54" s="218"/>
      <c r="D54" s="350"/>
      <c r="E54" s="105"/>
      <c r="F54" s="219" t="s">
        <v>82</v>
      </c>
      <c r="G54" s="100">
        <v>998</v>
      </c>
      <c r="H54" s="102">
        <v>30</v>
      </c>
      <c r="I54" s="102">
        <v>0</v>
      </c>
      <c r="J54" s="102">
        <v>0</v>
      </c>
      <c r="K54" s="102">
        <v>284</v>
      </c>
      <c r="L54" s="220">
        <f t="shared" si="96"/>
        <v>1312</v>
      </c>
      <c r="M54" s="100"/>
      <c r="N54" s="102"/>
      <c r="O54" s="102"/>
      <c r="P54" s="102"/>
      <c r="Q54" s="102"/>
      <c r="R54" s="220">
        <f t="shared" si="97"/>
        <v>0</v>
      </c>
      <c r="S54" s="217">
        <f>Y54+'NAW3 - Asset Repl - SSES'!S54+'NAW4 - Refurb - SSES'!S54+'NAW5 - General Reinfor - SSES'!S54+'NAW6 - Faults - SSES'!S54+'NAW7 - HVP - SSES'!S54+'NAW7b - HVP - SSES'!S54</f>
        <v>1238</v>
      </c>
      <c r="T54" s="217">
        <f>Z54+'NAW3 - Asset Repl - SSES'!T54+'NAW4 - Refurb - SSES'!T54+'NAW5 - General Reinfor - SSES'!T54+'NAW6 - Faults - SSES'!T54+'NAW7 - HVP - SSES'!T54+'NAW7b - HVP - SSES'!T54</f>
        <v>74</v>
      </c>
      <c r="U54" s="217">
        <f>AA54+'NAW3 - Asset Repl - SSES'!U54+'NAW4 - Refurb - SSES'!U54+'NAW5 - General Reinfor - SSES'!U54+'NAW6 - Faults - SSES'!U54+'NAW7 - HVP - SSES'!U54+'NAW7b - HVP - SSES'!U54</f>
        <v>0</v>
      </c>
      <c r="V54" s="217">
        <f>AB54+'NAW3 - Asset Repl - SSES'!V54+'NAW4 - Refurb - SSES'!V54+'NAW5 - General Reinfor - SSES'!V54+'NAW6 - Faults - SSES'!V54+'NAW7 - HVP - SSES'!V54+'NAW7b - HVP - SSES'!V54</f>
        <v>0</v>
      </c>
      <c r="W54" s="217">
        <f>AC54+'NAW3 - Asset Repl - SSES'!W54+'NAW4 - Refurb - SSES'!W54+'NAW5 - General Reinfor - SSES'!W54+'NAW6 - Faults - SSES'!W54+'NAW7 - HVP - SSES'!W54+'NAW7b - HVP - SSES'!W54</f>
        <v>0</v>
      </c>
      <c r="X54" s="220">
        <f t="shared" si="98"/>
        <v>1312</v>
      </c>
      <c r="Y54" s="102">
        <v>954</v>
      </c>
      <c r="Z54" s="102">
        <v>74</v>
      </c>
      <c r="AA54" s="102">
        <v>0</v>
      </c>
      <c r="AB54" s="102">
        <v>0</v>
      </c>
      <c r="AC54" s="102">
        <v>284</v>
      </c>
      <c r="AD54" s="220">
        <f t="shared" si="99"/>
        <v>1312</v>
      </c>
      <c r="AE54" s="217">
        <f>AK54+'NAW3 - Asset Repl - SSES'!AE54+'NAW4 - Refurb - SSES'!AE54+'NAW5 - General Reinfor - SSES'!AE54+'NAW6 - Faults - SSES'!AE54+'NAW7 - HVP - SSES'!AE54+'NAW7b - HVP - SSES'!AE54</f>
        <v>1172</v>
      </c>
      <c r="AF54" s="217">
        <f>AL54+'NAW3 - Asset Repl - SSES'!AF54+'NAW4 - Refurb - SSES'!AF54+'NAW5 - General Reinfor - SSES'!AF54+'NAW6 - Faults - SSES'!AF54+'NAW7 - HVP - SSES'!AF54+'NAW7b - HVP - SSES'!AF54</f>
        <v>120</v>
      </c>
      <c r="AG54" s="217">
        <f>AM54+'NAW3 - Asset Repl - SSES'!AG54+'NAW4 - Refurb - SSES'!AG54+'NAW5 - General Reinfor - SSES'!AG54+'NAW6 - Faults - SSES'!AG54+'NAW7 - HVP - SSES'!AG54+'NAW7b - HVP - SSES'!AG54</f>
        <v>20</v>
      </c>
      <c r="AH54" s="217">
        <f>AN54+'NAW3 - Asset Repl - SSES'!AH54+'NAW4 - Refurb - SSES'!AH54+'NAW5 - General Reinfor - SSES'!AH54+'NAW6 - Faults - SSES'!AH54+'NAW7 - HVP - SSES'!AH54+'NAW7b - HVP - SSES'!AH54</f>
        <v>0</v>
      </c>
      <c r="AI54" s="217">
        <f>AO54+'NAW3 - Asset Repl - SSES'!AI54+'NAW4 - Refurb - SSES'!AI54+'NAW5 - General Reinfor - SSES'!AI54+'NAW6 - Faults - SSES'!AI54+'NAW7 - HVP - SSES'!AI54+'NAW7b - HVP - SSES'!AI54</f>
        <v>0</v>
      </c>
      <c r="AJ54" s="220">
        <f t="shared" si="100"/>
        <v>1312</v>
      </c>
      <c r="AK54" s="102">
        <v>888</v>
      </c>
      <c r="AL54" s="102">
        <v>110</v>
      </c>
      <c r="AM54" s="102">
        <v>30</v>
      </c>
      <c r="AN54" s="102">
        <v>0</v>
      </c>
      <c r="AO54" s="102">
        <v>284</v>
      </c>
      <c r="AP54" s="220">
        <f t="shared" si="101"/>
        <v>1312</v>
      </c>
    </row>
    <row r="55" spans="1:42" ht="25.5" customHeight="1">
      <c r="A55" s="13"/>
      <c r="B55" s="19"/>
      <c r="C55" s="218"/>
      <c r="D55" s="350"/>
      <c r="E55" s="105"/>
      <c r="F55" s="219" t="s">
        <v>83</v>
      </c>
      <c r="G55" s="100">
        <v>178</v>
      </c>
      <c r="H55" s="102">
        <v>8</v>
      </c>
      <c r="I55" s="102">
        <v>0</v>
      </c>
      <c r="J55" s="102">
        <v>0</v>
      </c>
      <c r="K55" s="102">
        <v>35</v>
      </c>
      <c r="L55" s="220">
        <f t="shared" si="96"/>
        <v>221</v>
      </c>
      <c r="M55" s="100"/>
      <c r="N55" s="102"/>
      <c r="O55" s="102"/>
      <c r="P55" s="102"/>
      <c r="Q55" s="102"/>
      <c r="R55" s="220">
        <f t="shared" si="97"/>
        <v>0</v>
      </c>
      <c r="S55" s="217">
        <f>Y55+'NAW3 - Asset Repl - SSES'!S55+'NAW4 - Refurb - SSES'!S55+'NAW5 - General Reinfor - SSES'!S55+'NAW6 - Faults - SSES'!S55+'NAW7 - HVP - SSES'!S55+'NAW7b - HVP - SSES'!S55</f>
        <v>178</v>
      </c>
      <c r="T55" s="217">
        <f>Z55+'NAW3 - Asset Repl - SSES'!T55+'NAW4 - Refurb - SSES'!T55+'NAW5 - General Reinfor - SSES'!T55+'NAW6 - Faults - SSES'!T55+'NAW7 - HVP - SSES'!T55+'NAW7b - HVP - SSES'!T55</f>
        <v>8</v>
      </c>
      <c r="U55" s="217">
        <f>AA55+'NAW3 - Asset Repl - SSES'!U55+'NAW4 - Refurb - SSES'!U55+'NAW5 - General Reinfor - SSES'!U55+'NAW6 - Faults - SSES'!U55+'NAW7 - HVP - SSES'!U55+'NAW7b - HVP - SSES'!U55</f>
        <v>0</v>
      </c>
      <c r="V55" s="217">
        <f>AB55+'NAW3 - Asset Repl - SSES'!V55+'NAW4 - Refurb - SSES'!V55+'NAW5 - General Reinfor - SSES'!V55+'NAW6 - Faults - SSES'!V55+'NAW7 - HVP - SSES'!V55+'NAW7b - HVP - SSES'!V55</f>
        <v>0</v>
      </c>
      <c r="W55" s="217">
        <f>AC55+'NAW3 - Asset Repl - SSES'!W55+'NAW4 - Refurb - SSES'!W55+'NAW5 - General Reinfor - SSES'!W55+'NAW6 - Faults - SSES'!W55+'NAW7 - HVP - SSES'!W55+'NAW7b - HVP - SSES'!W55</f>
        <v>35</v>
      </c>
      <c r="X55" s="220">
        <f t="shared" si="98"/>
        <v>221</v>
      </c>
      <c r="Y55" s="102">
        <v>178</v>
      </c>
      <c r="Z55" s="102">
        <v>8</v>
      </c>
      <c r="AA55" s="102">
        <v>0</v>
      </c>
      <c r="AB55" s="102">
        <v>0</v>
      </c>
      <c r="AC55" s="102">
        <v>35</v>
      </c>
      <c r="AD55" s="220">
        <f t="shared" si="99"/>
        <v>221</v>
      </c>
      <c r="AE55" s="217">
        <f>AK55+'NAW3 - Asset Repl - SSES'!AE55+'NAW4 - Refurb - SSES'!AE55+'NAW5 - General Reinfor - SSES'!AE55+'NAW6 - Faults - SSES'!AE55+'NAW7 - HVP - SSES'!AE55+'NAW7b - HVP - SSES'!AE55</f>
        <v>176</v>
      </c>
      <c r="AF55" s="217">
        <f>AL55+'NAW3 - Asset Repl - SSES'!AF55+'NAW4 - Refurb - SSES'!AF55+'NAW5 - General Reinfor - SSES'!AF55+'NAW6 - Faults - SSES'!AF55+'NAW7 - HVP - SSES'!AF55+'NAW7b - HVP - SSES'!AF55</f>
        <v>10</v>
      </c>
      <c r="AG55" s="217">
        <f>AM55+'NAW3 - Asset Repl - SSES'!AG55+'NAW4 - Refurb - SSES'!AG55+'NAW5 - General Reinfor - SSES'!AG55+'NAW6 - Faults - SSES'!AG55+'NAW7 - HVP - SSES'!AG55+'NAW7b - HVP - SSES'!AG55</f>
        <v>0</v>
      </c>
      <c r="AH55" s="217">
        <f>AN55+'NAW3 - Asset Repl - SSES'!AH55+'NAW4 - Refurb - SSES'!AH55+'NAW5 - General Reinfor - SSES'!AH55+'NAW6 - Faults - SSES'!AH55+'NAW7 - HVP - SSES'!AH55+'NAW7b - HVP - SSES'!AH55</f>
        <v>0</v>
      </c>
      <c r="AI55" s="217">
        <f>AO55+'NAW3 - Asset Repl - SSES'!AI55+'NAW4 - Refurb - SSES'!AI55+'NAW5 - General Reinfor - SSES'!AI55+'NAW6 - Faults - SSES'!AI55+'NAW7 - HVP - SSES'!AI55+'NAW7b - HVP - SSES'!AI55</f>
        <v>35</v>
      </c>
      <c r="AJ55" s="220">
        <f t="shared" si="100"/>
        <v>221</v>
      </c>
      <c r="AK55" s="102">
        <v>176</v>
      </c>
      <c r="AL55" s="102">
        <v>10</v>
      </c>
      <c r="AM55" s="102">
        <v>0</v>
      </c>
      <c r="AN55" s="102">
        <v>0</v>
      </c>
      <c r="AO55" s="102">
        <v>35</v>
      </c>
      <c r="AP55" s="220">
        <f t="shared" si="101"/>
        <v>221</v>
      </c>
    </row>
    <row r="56" spans="1:42" ht="25.5" customHeight="1" thickBot="1">
      <c r="A56" s="13"/>
      <c r="B56" s="221"/>
      <c r="C56" s="354" t="s">
        <v>79</v>
      </c>
      <c r="D56" s="351">
        <v>5372</v>
      </c>
      <c r="E56" s="102">
        <v>5372</v>
      </c>
      <c r="F56" s="223"/>
      <c r="G56" s="224">
        <f>SUM(G52:G55)</f>
        <v>4197</v>
      </c>
      <c r="H56" s="225">
        <f t="shared" ref="H56:K56" si="102">SUM(H52:H55)</f>
        <v>150</v>
      </c>
      <c r="I56" s="225">
        <f t="shared" si="102"/>
        <v>22</v>
      </c>
      <c r="J56" s="225">
        <f t="shared" si="102"/>
        <v>2</v>
      </c>
      <c r="K56" s="225">
        <f t="shared" si="102"/>
        <v>1001</v>
      </c>
      <c r="L56" s="150"/>
      <c r="M56" s="224">
        <f>SUM(M52:M55)</f>
        <v>0</v>
      </c>
      <c r="N56" s="225">
        <f t="shared" ref="N56:Q56" si="103">SUM(N52:N55)</f>
        <v>0</v>
      </c>
      <c r="O56" s="225">
        <f t="shared" si="103"/>
        <v>0</v>
      </c>
      <c r="P56" s="225">
        <f t="shared" si="103"/>
        <v>0</v>
      </c>
      <c r="Q56" s="225">
        <f t="shared" si="103"/>
        <v>0</v>
      </c>
      <c r="R56" s="150"/>
      <c r="S56" s="224">
        <f>SUM(S52:S55)</f>
        <v>4337</v>
      </c>
      <c r="T56" s="225">
        <f t="shared" ref="T56:W56" si="104">SUM(T52:T55)</f>
        <v>285</v>
      </c>
      <c r="U56" s="225">
        <f t="shared" si="104"/>
        <v>49</v>
      </c>
      <c r="V56" s="225">
        <f t="shared" si="104"/>
        <v>122</v>
      </c>
      <c r="W56" s="225">
        <f t="shared" si="104"/>
        <v>579</v>
      </c>
      <c r="X56" s="150"/>
      <c r="Y56" s="224">
        <f>SUM(Y52:Y55)</f>
        <v>4024</v>
      </c>
      <c r="Z56" s="225">
        <f t="shared" ref="Z56:AC56" si="105">SUM(Z52:Z55)</f>
        <v>285</v>
      </c>
      <c r="AA56" s="225">
        <f t="shared" si="105"/>
        <v>49</v>
      </c>
      <c r="AB56" s="225">
        <f t="shared" si="105"/>
        <v>13</v>
      </c>
      <c r="AC56" s="225">
        <f t="shared" si="105"/>
        <v>1001</v>
      </c>
      <c r="AD56" s="150"/>
      <c r="AE56" s="224">
        <f>SUM(AE52:AE55)</f>
        <v>4355</v>
      </c>
      <c r="AF56" s="225">
        <f t="shared" ref="AF56:AI56" si="106">SUM(AF52:AF55)</f>
        <v>567</v>
      </c>
      <c r="AG56" s="225">
        <f t="shared" si="106"/>
        <v>92</v>
      </c>
      <c r="AH56" s="225">
        <f t="shared" si="106"/>
        <v>131</v>
      </c>
      <c r="AI56" s="225">
        <f t="shared" si="106"/>
        <v>227</v>
      </c>
      <c r="AJ56" s="150"/>
      <c r="AK56" s="224">
        <f>SUM(AK52:AK55)</f>
        <v>3674</v>
      </c>
      <c r="AL56" s="225">
        <f t="shared" ref="AL56:AO56" si="107">SUM(AL52:AL55)</f>
        <v>557</v>
      </c>
      <c r="AM56" s="225">
        <f t="shared" si="107"/>
        <v>102</v>
      </c>
      <c r="AN56" s="225">
        <f t="shared" si="107"/>
        <v>36</v>
      </c>
      <c r="AO56" s="225">
        <f t="shared" si="107"/>
        <v>1003</v>
      </c>
      <c r="AP56" s="150"/>
    </row>
    <row r="57" spans="1:42" ht="25.5" customHeight="1">
      <c r="A57" s="13"/>
      <c r="B57" s="209" t="s">
        <v>16</v>
      </c>
      <c r="C57" s="210"/>
      <c r="D57" s="211"/>
      <c r="E57" s="212"/>
      <c r="F57" s="213" t="s">
        <v>78</v>
      </c>
      <c r="G57" s="214">
        <v>2427</v>
      </c>
      <c r="H57" s="215">
        <v>233</v>
      </c>
      <c r="I57" s="215">
        <v>84</v>
      </c>
      <c r="J57" s="215">
        <v>1</v>
      </c>
      <c r="K57" s="215">
        <v>14</v>
      </c>
      <c r="L57" s="216">
        <f>SUM(G57:K57)</f>
        <v>2759</v>
      </c>
      <c r="M57" s="214"/>
      <c r="N57" s="215"/>
      <c r="O57" s="215"/>
      <c r="P57" s="215"/>
      <c r="Q57" s="215"/>
      <c r="R57" s="216">
        <f>SUM(M57:Q57)</f>
        <v>0</v>
      </c>
      <c r="S57" s="217">
        <f>Y57+'NAW3 - Asset Repl - SSES'!S57+'NAW4 - Refurb - SSES'!S57+'NAW5 - General Reinfor - SSES'!S57+'NAW6 - Faults - SSES'!S57+'NAW7 - HVP - SSES'!S57+'NAW7b - HVP - SSES'!S57</f>
        <v>2215</v>
      </c>
      <c r="T57" s="217">
        <f>Z57+'NAW3 - Asset Repl - SSES'!T57+'NAW4 - Refurb - SSES'!T57+'NAW5 - General Reinfor - SSES'!T57+'NAW6 - Faults - SSES'!T57+'NAW7 - HVP - SSES'!T57+'NAW7b - HVP - SSES'!T57</f>
        <v>408</v>
      </c>
      <c r="U57" s="217">
        <f>AA57+'NAW3 - Asset Repl - SSES'!U57+'NAW4 - Refurb - SSES'!U57+'NAW5 - General Reinfor - SSES'!U57+'NAW6 - Faults - SSES'!U57+'NAW7 - HVP - SSES'!U57+'NAW7b - HVP - SSES'!U57</f>
        <v>131</v>
      </c>
      <c r="V57" s="217">
        <f>AB57+'NAW3 - Asset Repl - SSES'!V57+'NAW4 - Refurb - SSES'!V57+'NAW5 - General Reinfor - SSES'!V57+'NAW6 - Faults - SSES'!V57+'NAW7 - HVP - SSES'!V57+'NAW7b - HVP - SSES'!V57</f>
        <v>1</v>
      </c>
      <c r="W57" s="217">
        <f>AC57+'NAW3 - Asset Repl - SSES'!W57+'NAW4 - Refurb - SSES'!W57+'NAW5 - General Reinfor - SSES'!W57+'NAW6 - Faults - SSES'!W57+'NAW7 - HVP - SSES'!W57+'NAW7b - HVP - SSES'!W57</f>
        <v>4</v>
      </c>
      <c r="X57" s="216">
        <f>SUM(S57:W57)</f>
        <v>2759</v>
      </c>
      <c r="Y57" s="102">
        <v>2204</v>
      </c>
      <c r="Z57" s="102">
        <v>408</v>
      </c>
      <c r="AA57" s="102">
        <v>131</v>
      </c>
      <c r="AB57" s="102">
        <v>2</v>
      </c>
      <c r="AC57" s="102">
        <v>14</v>
      </c>
      <c r="AD57" s="216">
        <f>SUM(Y57:AC57)</f>
        <v>2759</v>
      </c>
      <c r="AE57" s="217">
        <f>AK57+'NAW3 - Asset Repl - SSES'!AE57+'NAW4 - Refurb - SSES'!AE57+'NAW5 - General Reinfor - SSES'!AE57+'NAW6 - Faults - SSES'!AE57+'NAW7 - HVP - SSES'!AE57+'NAW7b - HVP - SSES'!AE57</f>
        <v>1893</v>
      </c>
      <c r="AF57" s="217">
        <f>AL57+'NAW3 - Asset Repl - SSES'!AF57+'NAW4 - Refurb - SSES'!AF57+'NAW5 - General Reinfor - SSES'!AF57+'NAW6 - Faults - SSES'!AF57+'NAW7 - HVP - SSES'!AF57+'NAW7b - HVP - SSES'!AF57</f>
        <v>689</v>
      </c>
      <c r="AG57" s="217">
        <f>AM57+'NAW3 - Asset Repl - SSES'!AG57+'NAW4 - Refurb - SSES'!AG57+'NAW5 - General Reinfor - SSES'!AG57+'NAW6 - Faults - SSES'!AG57+'NAW7 - HVP - SSES'!AG57+'NAW7b - HVP - SSES'!AG57</f>
        <v>110</v>
      </c>
      <c r="AH57" s="217">
        <f>AN57+'NAW3 - Asset Repl - SSES'!AH57+'NAW4 - Refurb - SSES'!AH57+'NAW5 - General Reinfor - SSES'!AH57+'NAW6 - Faults - SSES'!AH57+'NAW7 - HVP - SSES'!AH57+'NAW7b - HVP - SSES'!AH57</f>
        <v>62</v>
      </c>
      <c r="AI57" s="217">
        <f>AO57+'NAW3 - Asset Repl - SSES'!AI57+'NAW4 - Refurb - SSES'!AI57+'NAW5 - General Reinfor - SSES'!AI57+'NAW6 - Faults - SSES'!AI57+'NAW7 - HVP - SSES'!AI57+'NAW7b - HVP - SSES'!AI57</f>
        <v>5</v>
      </c>
      <c r="AJ57" s="216">
        <f>SUM(AE57:AI57)</f>
        <v>2759</v>
      </c>
      <c r="AK57" s="102">
        <v>1833</v>
      </c>
      <c r="AL57" s="102">
        <v>689</v>
      </c>
      <c r="AM57" s="102">
        <v>110</v>
      </c>
      <c r="AN57" s="102">
        <v>112</v>
      </c>
      <c r="AO57" s="102">
        <v>15</v>
      </c>
      <c r="AP57" s="216">
        <f>SUM(AK57:AO57)</f>
        <v>2759</v>
      </c>
    </row>
    <row r="58" spans="1:42" ht="25.5" customHeight="1">
      <c r="A58" s="13"/>
      <c r="B58" s="19"/>
      <c r="C58" s="218"/>
      <c r="D58" s="350"/>
      <c r="E58" s="105"/>
      <c r="F58" s="219" t="s">
        <v>80</v>
      </c>
      <c r="G58" s="100">
        <v>31739</v>
      </c>
      <c r="H58" s="102">
        <v>4088</v>
      </c>
      <c r="I58" s="102">
        <v>932</v>
      </c>
      <c r="J58" s="102">
        <v>38</v>
      </c>
      <c r="K58" s="102">
        <v>477</v>
      </c>
      <c r="L58" s="220">
        <f>SUM(G58:K58)</f>
        <v>37274</v>
      </c>
      <c r="M58" s="100"/>
      <c r="N58" s="102"/>
      <c r="O58" s="102"/>
      <c r="P58" s="102"/>
      <c r="Q58" s="102"/>
      <c r="R58" s="220">
        <f t="shared" ref="R58:R60" si="108">SUM(M58:Q58)</f>
        <v>0</v>
      </c>
      <c r="S58" s="217">
        <f>Y58+'NAW3 - Asset Repl - SSES'!S58+'NAW4 - Refurb - SSES'!S58+'NAW5 - General Reinfor - SSES'!S58+'NAW6 - Faults - SSES'!S58+'NAW7 - HVP - SSES'!S58+'NAW7b - HVP - SSES'!S58</f>
        <v>27683</v>
      </c>
      <c r="T58" s="217">
        <f>Z58+'NAW3 - Asset Repl - SSES'!T58+'NAW4 - Refurb - SSES'!T58+'NAW5 - General Reinfor - SSES'!T58+'NAW6 - Faults - SSES'!T58+'NAW7 - HVP - SSES'!T58+'NAW7b - HVP - SSES'!T58</f>
        <v>7694</v>
      </c>
      <c r="U58" s="217">
        <f>AA58+'NAW3 - Asset Repl - SSES'!U58+'NAW4 - Refurb - SSES'!U58+'NAW5 - General Reinfor - SSES'!U58+'NAW6 - Faults - SSES'!U58+'NAW7 - HVP - SSES'!U58+'NAW7b - HVP - SSES'!U58</f>
        <v>1590</v>
      </c>
      <c r="V58" s="217">
        <f>AB58+'NAW3 - Asset Repl - SSES'!V58+'NAW4 - Refurb - SSES'!V58+'NAW5 - General Reinfor - SSES'!V58+'NAW6 - Faults - SSES'!V58+'NAW7 - HVP - SSES'!V58+'NAW7b - HVP - SSES'!V58</f>
        <v>30</v>
      </c>
      <c r="W58" s="217">
        <f>AC58+'NAW3 - Asset Repl - SSES'!W58+'NAW4 - Refurb - SSES'!W58+'NAW5 - General Reinfor - SSES'!W58+'NAW6 - Faults - SSES'!W58+'NAW7 - HVP - SSES'!W58+'NAW7b - HVP - SSES'!W58</f>
        <v>277</v>
      </c>
      <c r="X58" s="220">
        <f t="shared" ref="X58:X60" si="109">SUM(S58:W58)</f>
        <v>37274</v>
      </c>
      <c r="Y58" s="102">
        <v>27448</v>
      </c>
      <c r="Z58" s="102">
        <v>7694</v>
      </c>
      <c r="AA58" s="102">
        <v>1590</v>
      </c>
      <c r="AB58" s="102">
        <v>65</v>
      </c>
      <c r="AC58" s="102">
        <v>477</v>
      </c>
      <c r="AD58" s="220">
        <f t="shared" ref="AD58:AD60" si="110">SUM(Y58:AC58)</f>
        <v>37274</v>
      </c>
      <c r="AE58" s="217">
        <f>AK58+'NAW3 - Asset Repl - SSES'!AE58+'NAW4 - Refurb - SSES'!AE58+'NAW5 - General Reinfor - SSES'!AE58+'NAW6 - Faults - SSES'!AE58+'NAW7 - HVP - SSES'!AE58+'NAW7b - HVP - SSES'!AE58</f>
        <v>23062</v>
      </c>
      <c r="AF58" s="217">
        <f>AL58+'NAW3 - Asset Repl - SSES'!AF58+'NAW4 - Refurb - SSES'!AF58+'NAW5 - General Reinfor - SSES'!AF58+'NAW6 - Faults - SSES'!AF58+'NAW7 - HVP - SSES'!AF58+'NAW7b - HVP - SSES'!AF58</f>
        <v>11605</v>
      </c>
      <c r="AG58" s="217">
        <f>AM58+'NAW3 - Asset Repl - SSES'!AG58+'NAW4 - Refurb - SSES'!AG58+'NAW5 - General Reinfor - SSES'!AG58+'NAW6 - Faults - SSES'!AG58+'NAW7 - HVP - SSES'!AG58+'NAW7b - HVP - SSES'!AG58</f>
        <v>1543</v>
      </c>
      <c r="AH58" s="217">
        <f>AN58+'NAW3 - Asset Repl - SSES'!AH58+'NAW4 - Refurb - SSES'!AH58+'NAW5 - General Reinfor - SSES'!AH58+'NAW6 - Faults - SSES'!AH58+'NAW7 - HVP - SSES'!AH58+'NAW7b - HVP - SSES'!AH58</f>
        <v>837</v>
      </c>
      <c r="AI58" s="217">
        <f>AO58+'NAW3 - Asset Repl - SSES'!AI58+'NAW4 - Refurb - SSES'!AI58+'NAW5 - General Reinfor - SSES'!AI58+'NAW6 - Faults - SSES'!AI58+'NAW7 - HVP - SSES'!AI58+'NAW7b - HVP - SSES'!AI58</f>
        <v>227</v>
      </c>
      <c r="AJ58" s="220">
        <f t="shared" ref="AJ58:AJ60" si="111">SUM(AE58:AI58)</f>
        <v>37274</v>
      </c>
      <c r="AK58" s="102">
        <v>22262</v>
      </c>
      <c r="AL58" s="102">
        <v>11605</v>
      </c>
      <c r="AM58" s="102">
        <v>1543</v>
      </c>
      <c r="AN58" s="102">
        <v>1337</v>
      </c>
      <c r="AO58" s="102">
        <v>527</v>
      </c>
      <c r="AP58" s="220">
        <f t="shared" ref="AP58:AP60" si="112">SUM(AK58:AO58)</f>
        <v>37274</v>
      </c>
    </row>
    <row r="59" spans="1:42" ht="25.5" customHeight="1">
      <c r="A59" s="13"/>
      <c r="B59" s="19"/>
      <c r="C59" s="218"/>
      <c r="D59" s="350"/>
      <c r="E59" s="105"/>
      <c r="F59" s="219" t="s">
        <v>82</v>
      </c>
      <c r="G59" s="100">
        <v>3617</v>
      </c>
      <c r="H59" s="102">
        <v>224</v>
      </c>
      <c r="I59" s="102">
        <v>72</v>
      </c>
      <c r="J59" s="102">
        <v>1</v>
      </c>
      <c r="K59" s="102">
        <v>2530</v>
      </c>
      <c r="L59" s="220">
        <f>SUM(G59:K59)</f>
        <v>6444</v>
      </c>
      <c r="M59" s="100"/>
      <c r="N59" s="102"/>
      <c r="O59" s="102"/>
      <c r="P59" s="102"/>
      <c r="Q59" s="102"/>
      <c r="R59" s="220">
        <f t="shared" si="108"/>
        <v>0</v>
      </c>
      <c r="S59" s="217">
        <f>Y59+'NAW3 - Asset Repl - SSES'!S59+'NAW4 - Refurb - SSES'!S59+'NAW5 - General Reinfor - SSES'!S59+'NAW6 - Faults - SSES'!S59+'NAW7 - HVP - SSES'!S59+'NAW7b - HVP - SSES'!S59</f>
        <v>4339</v>
      </c>
      <c r="T59" s="217">
        <f>Z59+'NAW3 - Asset Repl - SSES'!T59+'NAW4 - Refurb - SSES'!T59+'NAW5 - General Reinfor - SSES'!T59+'NAW6 - Faults - SSES'!T59+'NAW7 - HVP - SSES'!T59+'NAW7b - HVP - SSES'!T59</f>
        <v>348</v>
      </c>
      <c r="U59" s="217">
        <f>AA59+'NAW3 - Asset Repl - SSES'!U59+'NAW4 - Refurb - SSES'!U59+'NAW5 - General Reinfor - SSES'!U59+'NAW6 - Faults - SSES'!U59+'NAW7 - HVP - SSES'!U59+'NAW7b - HVP - SSES'!U59</f>
        <v>152</v>
      </c>
      <c r="V59" s="217">
        <f>AB59+'NAW3 - Asset Repl - SSES'!V59+'NAW4 - Refurb - SSES'!V59+'NAW5 - General Reinfor - SSES'!V59+'NAW6 - Faults - SSES'!V59+'NAW7 - HVP - SSES'!V59+'NAW7b - HVP - SSES'!V59</f>
        <v>1</v>
      </c>
      <c r="W59" s="217">
        <f>AC59+'NAW3 - Asset Repl - SSES'!W59+'NAW4 - Refurb - SSES'!W59+'NAW5 - General Reinfor - SSES'!W59+'NAW6 - Faults - SSES'!W59+'NAW7 - HVP - SSES'!W59+'NAW7b - HVP - SSES'!W59</f>
        <v>1604</v>
      </c>
      <c r="X59" s="220">
        <f t="shared" si="109"/>
        <v>6444</v>
      </c>
      <c r="Y59" s="102">
        <v>3412</v>
      </c>
      <c r="Z59" s="102">
        <v>348</v>
      </c>
      <c r="AA59" s="102">
        <v>152</v>
      </c>
      <c r="AB59" s="102">
        <v>2</v>
      </c>
      <c r="AC59" s="102">
        <v>2530</v>
      </c>
      <c r="AD59" s="220">
        <f t="shared" si="110"/>
        <v>6444</v>
      </c>
      <c r="AE59" s="217">
        <f>AK59+'NAW3 - Asset Repl - SSES'!AE59+'NAW4 - Refurb - SSES'!AE59+'NAW5 - General Reinfor - SSES'!AE59+'NAW6 - Faults - SSES'!AE59+'NAW7 - HVP - SSES'!AE59+'NAW7b - HVP - SSES'!AE59</f>
        <v>4679</v>
      </c>
      <c r="AF59" s="217">
        <f>AL59+'NAW3 - Asset Repl - SSES'!AF59+'NAW4 - Refurb - SSES'!AF59+'NAW5 - General Reinfor - SSES'!AF59+'NAW6 - Faults - SSES'!AF59+'NAW7 - HVP - SSES'!AF59+'NAW7b - HVP - SSES'!AF59</f>
        <v>482</v>
      </c>
      <c r="AG59" s="217">
        <f>AM59+'NAW3 - Asset Repl - SSES'!AG59+'NAW4 - Refurb - SSES'!AG59+'NAW5 - General Reinfor - SSES'!AG59+'NAW6 - Faults - SSES'!AG59+'NAW7 - HVP - SSES'!AG59+'NAW7b - HVP - SSES'!AG59</f>
        <v>85</v>
      </c>
      <c r="AH59" s="217">
        <f>AN59+'NAW3 - Asset Repl - SSES'!AH59+'NAW4 - Refurb - SSES'!AH59+'NAW5 - General Reinfor - SSES'!AH59+'NAW6 - Faults - SSES'!AH59+'NAW7 - HVP - SSES'!AH59+'NAW7b - HVP - SSES'!AH59</f>
        <v>124</v>
      </c>
      <c r="AI59" s="217">
        <f>AO59+'NAW3 - Asset Repl - SSES'!AI59+'NAW4 - Refurb - SSES'!AI59+'NAW5 - General Reinfor - SSES'!AI59+'NAW6 - Faults - SSES'!AI59+'NAW7 - HVP - SSES'!AI59+'NAW7b - HVP - SSES'!AI59</f>
        <v>1074</v>
      </c>
      <c r="AJ59" s="220">
        <f t="shared" si="111"/>
        <v>6444</v>
      </c>
      <c r="AK59" s="102">
        <v>3202</v>
      </c>
      <c r="AL59" s="102">
        <v>482</v>
      </c>
      <c r="AM59" s="102">
        <v>85</v>
      </c>
      <c r="AN59" s="102">
        <v>144</v>
      </c>
      <c r="AO59" s="102">
        <v>2531</v>
      </c>
      <c r="AP59" s="220">
        <f t="shared" si="112"/>
        <v>6444</v>
      </c>
    </row>
    <row r="60" spans="1:42" ht="25.5" customHeight="1">
      <c r="A60" s="13"/>
      <c r="B60" s="19"/>
      <c r="C60" s="218"/>
      <c r="D60" s="350"/>
      <c r="E60" s="105"/>
      <c r="F60" s="219" t="s">
        <v>83</v>
      </c>
      <c r="G60" s="100">
        <v>16</v>
      </c>
      <c r="H60" s="102">
        <v>0</v>
      </c>
      <c r="I60" s="102">
        <v>0</v>
      </c>
      <c r="J60" s="102">
        <v>0</v>
      </c>
      <c r="K60" s="102">
        <v>0</v>
      </c>
      <c r="L60" s="220">
        <f>SUM(G60:K60)</f>
        <v>16</v>
      </c>
      <c r="M60" s="100"/>
      <c r="N60" s="102"/>
      <c r="O60" s="102"/>
      <c r="P60" s="102"/>
      <c r="Q60" s="102"/>
      <c r="R60" s="220">
        <f t="shared" si="108"/>
        <v>0</v>
      </c>
      <c r="S60" s="217">
        <f>Y60+'NAW3 - Asset Repl - SSES'!S60+'NAW4 - Refurb - SSES'!S60+'NAW5 - General Reinfor - SSES'!S60+'NAW6 - Faults - SSES'!S60+'NAW7 - HVP - SSES'!S60+'NAW7b - HVP - SSES'!S60</f>
        <v>16</v>
      </c>
      <c r="T60" s="217">
        <f>Z60+'NAW3 - Asset Repl - SSES'!T60+'NAW4 - Refurb - SSES'!T60+'NAW5 - General Reinfor - SSES'!T60+'NAW6 - Faults - SSES'!T60+'NAW7 - HVP - SSES'!T60+'NAW7b - HVP - SSES'!T60</f>
        <v>0</v>
      </c>
      <c r="U60" s="217">
        <f>AA60+'NAW3 - Asset Repl - SSES'!U60+'NAW4 - Refurb - SSES'!U60+'NAW5 - General Reinfor - SSES'!U60+'NAW6 - Faults - SSES'!U60+'NAW7 - HVP - SSES'!U60+'NAW7b - HVP - SSES'!U60</f>
        <v>0</v>
      </c>
      <c r="V60" s="217">
        <f>AB60+'NAW3 - Asset Repl - SSES'!V60+'NAW4 - Refurb - SSES'!V60+'NAW5 - General Reinfor - SSES'!V60+'NAW6 - Faults - SSES'!V60+'NAW7 - HVP - SSES'!V60+'NAW7b - HVP - SSES'!V60</f>
        <v>0</v>
      </c>
      <c r="W60" s="217">
        <f>AC60+'NAW3 - Asset Repl - SSES'!W60+'NAW4 - Refurb - SSES'!W60+'NAW5 - General Reinfor - SSES'!W60+'NAW6 - Faults - SSES'!W60+'NAW7 - HVP - SSES'!W60+'NAW7b - HVP - SSES'!W60</f>
        <v>0</v>
      </c>
      <c r="X60" s="220">
        <f t="shared" si="109"/>
        <v>16</v>
      </c>
      <c r="Y60" s="102">
        <v>16</v>
      </c>
      <c r="Z60" s="102">
        <v>0</v>
      </c>
      <c r="AA60" s="102">
        <v>0</v>
      </c>
      <c r="AB60" s="102">
        <v>0</v>
      </c>
      <c r="AC60" s="102">
        <v>0</v>
      </c>
      <c r="AD60" s="220">
        <f t="shared" si="110"/>
        <v>16</v>
      </c>
      <c r="AE60" s="217">
        <f>AK60+'NAW3 - Asset Repl - SSES'!AE60+'NAW4 - Refurb - SSES'!AE60+'NAW5 - General Reinfor - SSES'!AE60+'NAW6 - Faults - SSES'!AE60+'NAW7 - HVP - SSES'!AE60+'NAW7b - HVP - SSES'!AE60</f>
        <v>16</v>
      </c>
      <c r="AF60" s="217">
        <f>AL60+'NAW3 - Asset Repl - SSES'!AF60+'NAW4 - Refurb - SSES'!AF60+'NAW5 - General Reinfor - SSES'!AF60+'NAW6 - Faults - SSES'!AF60+'NAW7 - HVP - SSES'!AF60+'NAW7b - HVP - SSES'!AF60</f>
        <v>0</v>
      </c>
      <c r="AG60" s="217">
        <f>AM60+'NAW3 - Asset Repl - SSES'!AG60+'NAW4 - Refurb - SSES'!AG60+'NAW5 - General Reinfor - SSES'!AG60+'NAW6 - Faults - SSES'!AG60+'NAW7 - HVP - SSES'!AG60+'NAW7b - HVP - SSES'!AG60</f>
        <v>0</v>
      </c>
      <c r="AH60" s="217">
        <f>AN60+'NAW3 - Asset Repl - SSES'!AH60+'NAW4 - Refurb - SSES'!AH60+'NAW5 - General Reinfor - SSES'!AH60+'NAW6 - Faults - SSES'!AH60+'NAW7 - HVP - SSES'!AH60+'NAW7b - HVP - SSES'!AH60</f>
        <v>0</v>
      </c>
      <c r="AI60" s="217">
        <f>AO60+'NAW3 - Asset Repl - SSES'!AI60+'NAW4 - Refurb - SSES'!AI60+'NAW5 - General Reinfor - SSES'!AI60+'NAW6 - Faults - SSES'!AI60+'NAW7 - HVP - SSES'!AI60+'NAW7b - HVP - SSES'!AI60</f>
        <v>0</v>
      </c>
      <c r="AJ60" s="220">
        <f t="shared" si="111"/>
        <v>16</v>
      </c>
      <c r="AK60" s="102">
        <v>16</v>
      </c>
      <c r="AL60" s="102">
        <v>0</v>
      </c>
      <c r="AM60" s="102">
        <v>0</v>
      </c>
      <c r="AN60" s="102">
        <v>0</v>
      </c>
      <c r="AO60" s="102">
        <v>0</v>
      </c>
      <c r="AP60" s="220">
        <f t="shared" si="112"/>
        <v>16</v>
      </c>
    </row>
    <row r="61" spans="1:42" ht="25.5" customHeight="1" thickBot="1">
      <c r="A61" s="13"/>
      <c r="B61" s="221"/>
      <c r="C61" s="354" t="s">
        <v>79</v>
      </c>
      <c r="D61" s="351">
        <v>46493</v>
      </c>
      <c r="E61" s="102">
        <v>46493</v>
      </c>
      <c r="F61" s="223"/>
      <c r="G61" s="224">
        <f>SUM(G57:G60)</f>
        <v>37799</v>
      </c>
      <c r="H61" s="225">
        <f>SUM(H57:H60)</f>
        <v>4545</v>
      </c>
      <c r="I61" s="225">
        <f>SUM(I57:I60)</f>
        <v>1088</v>
      </c>
      <c r="J61" s="225">
        <f>SUM(J57:J60)</f>
        <v>40</v>
      </c>
      <c r="K61" s="225">
        <f>SUM(K57:K60)</f>
        <v>3021</v>
      </c>
      <c r="L61" s="150"/>
      <c r="M61" s="224">
        <f>SUM(M57:M60)</f>
        <v>0</v>
      </c>
      <c r="N61" s="225">
        <f t="shared" ref="N61:Q61" si="113">SUM(N57:N60)</f>
        <v>0</v>
      </c>
      <c r="O61" s="225">
        <f t="shared" si="113"/>
        <v>0</v>
      </c>
      <c r="P61" s="225">
        <f t="shared" si="113"/>
        <v>0</v>
      </c>
      <c r="Q61" s="225">
        <f t="shared" si="113"/>
        <v>0</v>
      </c>
      <c r="R61" s="150"/>
      <c r="S61" s="224">
        <f>SUM(S57:S60)</f>
        <v>34253</v>
      </c>
      <c r="T61" s="225">
        <f t="shared" ref="T61:W61" si="114">SUM(T57:T60)</f>
        <v>8450</v>
      </c>
      <c r="U61" s="225">
        <f t="shared" si="114"/>
        <v>1873</v>
      </c>
      <c r="V61" s="225">
        <f t="shared" si="114"/>
        <v>32</v>
      </c>
      <c r="W61" s="225">
        <f t="shared" si="114"/>
        <v>1885</v>
      </c>
      <c r="X61" s="150"/>
      <c r="Y61" s="224">
        <f>SUM(Y57:Y60)</f>
        <v>33080</v>
      </c>
      <c r="Z61" s="225">
        <f t="shared" ref="Z61:AC61" si="115">SUM(Z57:Z60)</f>
        <v>8450</v>
      </c>
      <c r="AA61" s="225">
        <f t="shared" si="115"/>
        <v>1873</v>
      </c>
      <c r="AB61" s="225">
        <f t="shared" si="115"/>
        <v>69</v>
      </c>
      <c r="AC61" s="225">
        <f t="shared" si="115"/>
        <v>3021</v>
      </c>
      <c r="AD61" s="150"/>
      <c r="AE61" s="224">
        <f>SUM(AE57:AE60)</f>
        <v>29650</v>
      </c>
      <c r="AF61" s="225">
        <f t="shared" ref="AF61:AI61" si="116">SUM(AF57:AF60)</f>
        <v>12776</v>
      </c>
      <c r="AG61" s="225">
        <f t="shared" si="116"/>
        <v>1738</v>
      </c>
      <c r="AH61" s="225">
        <f t="shared" si="116"/>
        <v>1023</v>
      </c>
      <c r="AI61" s="225">
        <f t="shared" si="116"/>
        <v>1306</v>
      </c>
      <c r="AJ61" s="150"/>
      <c r="AK61" s="224">
        <f>SUM(AK57:AK60)</f>
        <v>27313</v>
      </c>
      <c r="AL61" s="225">
        <f t="shared" ref="AL61:AO61" si="117">SUM(AL57:AL60)</f>
        <v>12776</v>
      </c>
      <c r="AM61" s="225">
        <f t="shared" si="117"/>
        <v>1738</v>
      </c>
      <c r="AN61" s="225">
        <f t="shared" si="117"/>
        <v>1593</v>
      </c>
      <c r="AO61" s="225">
        <f t="shared" si="117"/>
        <v>3073</v>
      </c>
      <c r="AP61" s="150"/>
    </row>
    <row r="62" spans="1:42" ht="25.5" customHeight="1">
      <c r="A62" s="13"/>
      <c r="B62" s="209" t="s">
        <v>17</v>
      </c>
      <c r="C62" s="210"/>
      <c r="D62" s="211"/>
      <c r="E62" s="212"/>
      <c r="F62" s="213" t="s">
        <v>78</v>
      </c>
      <c r="G62" s="214">
        <v>2378</v>
      </c>
      <c r="H62" s="215">
        <v>183</v>
      </c>
      <c r="I62" s="215">
        <v>76</v>
      </c>
      <c r="J62" s="215">
        <v>1</v>
      </c>
      <c r="K62" s="215">
        <v>4</v>
      </c>
      <c r="L62" s="216">
        <f>SUM(G62:K62)</f>
        <v>2642</v>
      </c>
      <c r="M62" s="214"/>
      <c r="N62" s="215"/>
      <c r="O62" s="215"/>
      <c r="P62" s="215"/>
      <c r="Q62" s="215"/>
      <c r="R62" s="216">
        <f>SUM(M62:Q62)</f>
        <v>0</v>
      </c>
      <c r="S62" s="217">
        <f>Y62+'NAW3 - Asset Repl - SSES'!S62+'NAW4 - Refurb - SSES'!S62+'NAW5 - General Reinfor - SSES'!S62+'NAW6 - Faults - SSES'!S62+'NAW7 - HVP - SSES'!S62+'NAW7b - HVP - SSES'!S62</f>
        <v>2278</v>
      </c>
      <c r="T62" s="217">
        <f>Z62+'NAW3 - Asset Repl - SSES'!T62+'NAW4 - Refurb - SSES'!T62+'NAW5 - General Reinfor - SSES'!T62+'NAW6 - Faults - SSES'!T62+'NAW7 - HVP - SSES'!T62+'NAW7b - HVP - SSES'!T62</f>
        <v>279</v>
      </c>
      <c r="U62" s="217">
        <f>AA62+'NAW3 - Asset Repl - SSES'!U62+'NAW4 - Refurb - SSES'!U62+'NAW5 - General Reinfor - SSES'!U62+'NAW6 - Faults - SSES'!U62+'NAW7 - HVP - SSES'!U62+'NAW7b - HVP - SSES'!U62</f>
        <v>84</v>
      </c>
      <c r="V62" s="217">
        <f>AB62+'NAW3 - Asset Repl - SSES'!V62+'NAW4 - Refurb - SSES'!V62+'NAW5 - General Reinfor - SSES'!V62+'NAW6 - Faults - SSES'!V62+'NAW7 - HVP - SSES'!V62+'NAW7b - HVP - SSES'!V62</f>
        <v>0</v>
      </c>
      <c r="W62" s="217">
        <f>AC62+'NAW3 - Asset Repl - SSES'!W62+'NAW4 - Refurb - SSES'!W62+'NAW5 - General Reinfor - SSES'!W62+'NAW6 - Faults - SSES'!W62+'NAW7 - HVP - SSES'!W62+'NAW7b - HVP - SSES'!W62</f>
        <v>1</v>
      </c>
      <c r="X62" s="216">
        <f>SUM(S62:W62)</f>
        <v>2642</v>
      </c>
      <c r="Y62" s="102">
        <v>2248</v>
      </c>
      <c r="Z62" s="102">
        <v>279</v>
      </c>
      <c r="AA62" s="102">
        <v>105</v>
      </c>
      <c r="AB62" s="102">
        <v>6</v>
      </c>
      <c r="AC62" s="102">
        <v>4</v>
      </c>
      <c r="AD62" s="216">
        <v>2642</v>
      </c>
      <c r="AE62" s="217">
        <f>AK62+'NAW3 - Asset Repl - SSES'!AE62+'NAW4 - Refurb - SSES'!AE62+'NAW5 - General Reinfor - SSES'!AE62+'NAW6 - Faults - SSES'!AE62+'NAW7 - HVP - SSES'!AE62+'NAW7b - HVP - SSES'!AE62</f>
        <v>2145</v>
      </c>
      <c r="AF62" s="217">
        <f>AL62+'NAW3 - Asset Repl - SSES'!AF62+'NAW4 - Refurb - SSES'!AF62+'NAW5 - General Reinfor - SSES'!AF62+'NAW6 - Faults - SSES'!AF62+'NAW7 - HVP - SSES'!AF62+'NAW7b - HVP - SSES'!AF62</f>
        <v>376</v>
      </c>
      <c r="AG62" s="217">
        <f>AM62+'NAW3 - Asset Repl - SSES'!AG62+'NAW4 - Refurb - SSES'!AG62+'NAW5 - General Reinfor - SSES'!AG62+'NAW6 - Faults - SSES'!AG62+'NAW7 - HVP - SSES'!AG62+'NAW7b - HVP - SSES'!AG62</f>
        <v>86</v>
      </c>
      <c r="AH62" s="217">
        <f>AN62+'NAW3 - Asset Repl - SSES'!AH62+'NAW4 - Refurb - SSES'!AH62+'NAW5 - General Reinfor - SSES'!AH62+'NAW6 - Faults - SSES'!AH62+'NAW7 - HVP - SSES'!AH62+'NAW7b - HVP - SSES'!AH62</f>
        <v>35</v>
      </c>
      <c r="AI62" s="217">
        <f>AO62+'NAW3 - Asset Repl - SSES'!AI62+'NAW4 - Refurb - SSES'!AI62+'NAW5 - General Reinfor - SSES'!AI62+'NAW6 - Faults - SSES'!AI62+'NAW7 - HVP - SSES'!AI62+'NAW7b - HVP - SSES'!AI62</f>
        <v>0</v>
      </c>
      <c r="AJ62" s="216">
        <f>SUM(AE62:AI62)</f>
        <v>2642</v>
      </c>
      <c r="AK62" s="102">
        <v>2085</v>
      </c>
      <c r="AL62" s="102">
        <v>376</v>
      </c>
      <c r="AM62" s="102">
        <v>111</v>
      </c>
      <c r="AN62" s="102">
        <v>65</v>
      </c>
      <c r="AO62" s="102">
        <v>5</v>
      </c>
      <c r="AP62" s="216">
        <f>SUM(AK62:AO62)</f>
        <v>2642</v>
      </c>
    </row>
    <row r="63" spans="1:42" ht="25.5" customHeight="1">
      <c r="A63" s="13"/>
      <c r="B63" s="19"/>
      <c r="C63" s="218"/>
      <c r="D63" s="350"/>
      <c r="E63" s="105"/>
      <c r="F63" s="219" t="s">
        <v>80</v>
      </c>
      <c r="G63" s="100">
        <v>23558</v>
      </c>
      <c r="H63" s="102">
        <v>753</v>
      </c>
      <c r="I63" s="102">
        <v>209</v>
      </c>
      <c r="J63" s="102">
        <v>6</v>
      </c>
      <c r="K63" s="102">
        <v>164</v>
      </c>
      <c r="L63" s="220">
        <f>SUM(G63:K63)</f>
        <v>24690</v>
      </c>
      <c r="M63" s="100"/>
      <c r="N63" s="102"/>
      <c r="O63" s="102"/>
      <c r="P63" s="102"/>
      <c r="Q63" s="102"/>
      <c r="R63" s="220">
        <f t="shared" ref="R63:R65" si="118">SUM(M63:Q63)</f>
        <v>0</v>
      </c>
      <c r="S63" s="217">
        <f>Y63+'NAW3 - Asset Repl - SSES'!S63+'NAW4 - Refurb - SSES'!S63+'NAW5 - General Reinfor - SSES'!S63+'NAW6 - Faults - SSES'!S63+'NAW7 - HVP - SSES'!S63+'NAW7b - HVP - SSES'!S63</f>
        <v>22903</v>
      </c>
      <c r="T63" s="217">
        <f>Z63+'NAW3 - Asset Repl - SSES'!T63+'NAW4 - Refurb - SSES'!T63+'NAW5 - General Reinfor - SSES'!T63+'NAW6 - Faults - SSES'!T63+'NAW7 - HVP - SSES'!T63+'NAW7b - HVP - SSES'!T63</f>
        <v>1432</v>
      </c>
      <c r="U63" s="217">
        <f>AA63+'NAW3 - Asset Repl - SSES'!U63+'NAW4 - Refurb - SSES'!U63+'NAW5 - General Reinfor - SSES'!U63+'NAW6 - Faults - SSES'!U63+'NAW7 - HVP - SSES'!U63+'NAW7b - HVP - SSES'!U63</f>
        <v>323</v>
      </c>
      <c r="V63" s="217">
        <f>AB63+'NAW3 - Asset Repl - SSES'!V63+'NAW4 - Refurb - SSES'!V63+'NAW5 - General Reinfor - SSES'!V63+'NAW6 - Faults - SSES'!V63+'NAW7 - HVP - SSES'!V63+'NAW7b - HVP - SSES'!V63</f>
        <v>0</v>
      </c>
      <c r="W63" s="217">
        <f>AC63+'NAW3 - Asset Repl - SSES'!W63+'NAW4 - Refurb - SSES'!W63+'NAW5 - General Reinfor - SSES'!W63+'NAW6 - Faults - SSES'!W63+'NAW7 - HVP - SSES'!W63+'NAW7b - HVP - SSES'!W63</f>
        <v>32</v>
      </c>
      <c r="X63" s="220">
        <f t="shared" ref="X63:X65" si="119">SUM(S63:W63)</f>
        <v>24690</v>
      </c>
      <c r="Y63" s="102">
        <v>22732</v>
      </c>
      <c r="Z63" s="102">
        <v>1432</v>
      </c>
      <c r="AA63" s="102">
        <v>339</v>
      </c>
      <c r="AB63" s="102">
        <v>23</v>
      </c>
      <c r="AC63" s="102">
        <v>164</v>
      </c>
      <c r="AD63" s="220">
        <v>24690</v>
      </c>
      <c r="AE63" s="217">
        <f>AK63+'NAW3 - Asset Repl - SSES'!AE63+'NAW4 - Refurb - SSES'!AE63+'NAW5 - General Reinfor - SSES'!AE63+'NAW6 - Faults - SSES'!AE63+'NAW7 - HVP - SSES'!AE63+'NAW7b - HVP - SSES'!AE63</f>
        <v>21736</v>
      </c>
      <c r="AF63" s="217">
        <f>AL63+'NAW3 - Asset Repl - SSES'!AF63+'NAW4 - Refurb - SSES'!AF63+'NAW5 - General Reinfor - SSES'!AF63+'NAW6 - Faults - SSES'!AF63+'NAW7 - HVP - SSES'!AF63+'NAW7b - HVP - SSES'!AF63</f>
        <v>2508</v>
      </c>
      <c r="AG63" s="217">
        <f>AM63+'NAW3 - Asset Repl - SSES'!AG63+'NAW4 - Refurb - SSES'!AG63+'NAW5 - General Reinfor - SSES'!AG63+'NAW6 - Faults - SSES'!AG63+'NAW7 - HVP - SSES'!AG63+'NAW7b - HVP - SSES'!AG63</f>
        <v>382</v>
      </c>
      <c r="AH63" s="217">
        <f>AN63+'NAW3 - Asset Repl - SSES'!AH63+'NAW4 - Refurb - SSES'!AH63+'NAW5 - General Reinfor - SSES'!AH63+'NAW6 - Faults - SSES'!AH63+'NAW7 - HVP - SSES'!AH63+'NAW7b - HVP - SSES'!AH63</f>
        <v>44</v>
      </c>
      <c r="AI63" s="217">
        <f>AO63+'NAW3 - Asset Repl - SSES'!AI63+'NAW4 - Refurb - SSES'!AI63+'NAW5 - General Reinfor - SSES'!AI63+'NAW6 - Faults - SSES'!AI63+'NAW7 - HVP - SSES'!AI63+'NAW7b - HVP - SSES'!AI63</f>
        <v>20</v>
      </c>
      <c r="AJ63" s="220">
        <f t="shared" ref="AJ63:AJ65" si="120">SUM(AE63:AI63)</f>
        <v>24690</v>
      </c>
      <c r="AK63" s="102">
        <v>21386</v>
      </c>
      <c r="AL63" s="102">
        <v>2508</v>
      </c>
      <c r="AM63" s="102">
        <v>407</v>
      </c>
      <c r="AN63" s="102">
        <v>219</v>
      </c>
      <c r="AO63" s="102">
        <v>170</v>
      </c>
      <c r="AP63" s="220">
        <f t="shared" ref="AP63:AP65" si="121">SUM(AK63:AO63)</f>
        <v>24690</v>
      </c>
    </row>
    <row r="64" spans="1:42" ht="25.5" customHeight="1">
      <c r="A64" s="13"/>
      <c r="B64" s="19"/>
      <c r="C64" s="218"/>
      <c r="D64" s="350"/>
      <c r="E64" s="105"/>
      <c r="F64" s="219" t="s">
        <v>82</v>
      </c>
      <c r="G64" s="100">
        <v>2578</v>
      </c>
      <c r="H64" s="102">
        <v>135</v>
      </c>
      <c r="I64" s="102">
        <v>11</v>
      </c>
      <c r="J64" s="102">
        <v>0</v>
      </c>
      <c r="K64" s="102">
        <v>1566</v>
      </c>
      <c r="L64" s="220">
        <f>SUM(G64:K64)</f>
        <v>4290</v>
      </c>
      <c r="M64" s="100"/>
      <c r="N64" s="102"/>
      <c r="O64" s="102"/>
      <c r="P64" s="102"/>
      <c r="Q64" s="102"/>
      <c r="R64" s="220">
        <f t="shared" si="118"/>
        <v>0</v>
      </c>
      <c r="S64" s="217">
        <f>Y64+'NAW3 - Asset Repl - SSES'!S64+'NAW4 - Refurb - SSES'!S64+'NAW5 - General Reinfor - SSES'!S64+'NAW6 - Faults - SSES'!S64+'NAW7 - HVP - SSES'!S64+'NAW7b - HVP - SSES'!S64</f>
        <v>2714</v>
      </c>
      <c r="T64" s="217">
        <f>Z64+'NAW3 - Asset Repl - SSES'!T64+'NAW4 - Refurb - SSES'!T64+'NAW5 - General Reinfor - SSES'!T64+'NAW6 - Faults - SSES'!T64+'NAW7 - HVP - SSES'!T64+'NAW7b - HVP - SSES'!T64</f>
        <v>193</v>
      </c>
      <c r="U64" s="217">
        <f>AA64+'NAW3 - Asset Repl - SSES'!U64+'NAW4 - Refurb - SSES'!U64+'NAW5 - General Reinfor - SSES'!U64+'NAW6 - Faults - SSES'!U64+'NAW7 - HVP - SSES'!U64+'NAW7b - HVP - SSES'!U64</f>
        <v>9</v>
      </c>
      <c r="V64" s="217">
        <f>AB64+'NAW3 - Asset Repl - SSES'!V64+'NAW4 - Refurb - SSES'!V64+'NAW5 - General Reinfor - SSES'!V64+'NAW6 - Faults - SSES'!V64+'NAW7 - HVP - SSES'!V64+'NAW7b - HVP - SSES'!V64</f>
        <v>0</v>
      </c>
      <c r="W64" s="217">
        <f>AC64+'NAW3 - Asset Repl - SSES'!W64+'NAW4 - Refurb - SSES'!W64+'NAW5 - General Reinfor - SSES'!W64+'NAW6 - Faults - SSES'!W64+'NAW7 - HVP - SSES'!W64+'NAW7b - HVP - SSES'!W64</f>
        <v>1374</v>
      </c>
      <c r="X64" s="220">
        <f t="shared" si="119"/>
        <v>4290</v>
      </c>
      <c r="Y64" s="102">
        <v>2507</v>
      </c>
      <c r="Z64" s="102">
        <v>193</v>
      </c>
      <c r="AA64" s="102">
        <v>22</v>
      </c>
      <c r="AB64" s="102">
        <v>2</v>
      </c>
      <c r="AC64" s="102">
        <v>1566</v>
      </c>
      <c r="AD64" s="220">
        <v>4290</v>
      </c>
      <c r="AE64" s="217">
        <f>AK64+'NAW3 - Asset Repl - SSES'!AE64+'NAW4 - Refurb - SSES'!AE64+'NAW5 - General Reinfor - SSES'!AE64+'NAW6 - Faults - SSES'!AE64+'NAW7 - HVP - SSES'!AE64+'NAW7b - HVP - SSES'!AE64</f>
        <v>2833</v>
      </c>
      <c r="AF64" s="217">
        <f>AL64+'NAW3 - Asset Repl - SSES'!AF64+'NAW4 - Refurb - SSES'!AF64+'NAW5 - General Reinfor - SSES'!AF64+'NAW6 - Faults - SSES'!AF64+'NAW7 - HVP - SSES'!AF64+'NAW7b - HVP - SSES'!AF64</f>
        <v>188</v>
      </c>
      <c r="AG64" s="217">
        <f>AM64+'NAW3 - Asset Repl - SSES'!AG64+'NAW4 - Refurb - SSES'!AG64+'NAW5 - General Reinfor - SSES'!AG64+'NAW6 - Faults - SSES'!AG64+'NAW7 - HVP - SSES'!AG64+'NAW7b - HVP - SSES'!AG64</f>
        <v>73</v>
      </c>
      <c r="AH64" s="217">
        <f>AN64+'NAW3 - Asset Repl - SSES'!AH64+'NAW4 - Refurb - SSES'!AH64+'NAW5 - General Reinfor - SSES'!AH64+'NAW6 - Faults - SSES'!AH64+'NAW7 - HVP - SSES'!AH64+'NAW7b - HVP - SSES'!AH64</f>
        <v>8</v>
      </c>
      <c r="AI64" s="217">
        <f>AO64+'NAW3 - Asset Repl - SSES'!AI64+'NAW4 - Refurb - SSES'!AI64+'NAW5 - General Reinfor - SSES'!AI64+'NAW6 - Faults - SSES'!AI64+'NAW7 - HVP - SSES'!AI64+'NAW7b - HVP - SSES'!AI64</f>
        <v>1188</v>
      </c>
      <c r="AJ64" s="220">
        <f t="shared" si="120"/>
        <v>4290</v>
      </c>
      <c r="AK64" s="102">
        <v>2420</v>
      </c>
      <c r="AL64" s="102">
        <v>188</v>
      </c>
      <c r="AM64" s="102">
        <v>98</v>
      </c>
      <c r="AN64" s="102">
        <v>18</v>
      </c>
      <c r="AO64" s="102">
        <v>1566</v>
      </c>
      <c r="AP64" s="220">
        <f t="shared" si="121"/>
        <v>4290</v>
      </c>
    </row>
    <row r="65" spans="1:42" ht="25.5" customHeight="1">
      <c r="A65" s="13"/>
      <c r="B65" s="19"/>
      <c r="C65" s="218"/>
      <c r="D65" s="350"/>
      <c r="E65" s="105"/>
      <c r="F65" s="219" t="s">
        <v>83</v>
      </c>
      <c r="G65" s="100">
        <v>48</v>
      </c>
      <c r="H65" s="102">
        <v>0</v>
      </c>
      <c r="I65" s="102">
        <v>0</v>
      </c>
      <c r="J65" s="102">
        <v>0</v>
      </c>
      <c r="K65" s="102">
        <v>0</v>
      </c>
      <c r="L65" s="220">
        <f>SUM(G65:K65)</f>
        <v>48</v>
      </c>
      <c r="M65" s="100"/>
      <c r="N65" s="102"/>
      <c r="O65" s="102"/>
      <c r="P65" s="102"/>
      <c r="Q65" s="102"/>
      <c r="R65" s="220">
        <f t="shared" si="118"/>
        <v>0</v>
      </c>
      <c r="S65" s="217">
        <f>Y65+'NAW3 - Asset Repl - SSES'!S65+'NAW4 - Refurb - SSES'!S65+'NAW5 - General Reinfor - SSES'!S65+'NAW6 - Faults - SSES'!S65+'NAW7 - HVP - SSES'!S65+'NAW7b - HVP - SSES'!S65</f>
        <v>48</v>
      </c>
      <c r="T65" s="217">
        <f>Z65+'NAW3 - Asset Repl - SSES'!T65+'NAW4 - Refurb - SSES'!T65+'NAW5 - General Reinfor - SSES'!T65+'NAW6 - Faults - SSES'!T65+'NAW7 - HVP - SSES'!T65+'NAW7b - HVP - SSES'!T65</f>
        <v>0</v>
      </c>
      <c r="U65" s="217">
        <f>AA65+'NAW3 - Asset Repl - SSES'!U65+'NAW4 - Refurb - SSES'!U65+'NAW5 - General Reinfor - SSES'!U65+'NAW6 - Faults - SSES'!U65+'NAW7 - HVP - SSES'!U65+'NAW7b - HVP - SSES'!U65</f>
        <v>0</v>
      </c>
      <c r="V65" s="217">
        <f>AB65+'NAW3 - Asset Repl - SSES'!V65+'NAW4 - Refurb - SSES'!V65+'NAW5 - General Reinfor - SSES'!V65+'NAW6 - Faults - SSES'!V65+'NAW7 - HVP - SSES'!V65+'NAW7b - HVP - SSES'!V65</f>
        <v>0</v>
      </c>
      <c r="W65" s="217">
        <f>AC65+'NAW3 - Asset Repl - SSES'!W65+'NAW4 - Refurb - SSES'!W65+'NAW5 - General Reinfor - SSES'!W65+'NAW6 - Faults - SSES'!W65+'NAW7 - HVP - SSES'!W65+'NAW7b - HVP - SSES'!W65</f>
        <v>0</v>
      </c>
      <c r="X65" s="220">
        <f t="shared" si="119"/>
        <v>48</v>
      </c>
      <c r="Y65" s="102">
        <v>48</v>
      </c>
      <c r="Z65" s="102">
        <v>0</v>
      </c>
      <c r="AA65" s="102">
        <v>0</v>
      </c>
      <c r="AB65" s="102">
        <v>0</v>
      </c>
      <c r="AC65" s="102">
        <v>0</v>
      </c>
      <c r="AD65" s="220">
        <v>48</v>
      </c>
      <c r="AE65" s="217">
        <f>AK65+'NAW3 - Asset Repl - SSES'!AE65+'NAW4 - Refurb - SSES'!AE65+'NAW5 - General Reinfor - SSES'!AE65+'NAW6 - Faults - SSES'!AE65+'NAW7 - HVP - SSES'!AE65+'NAW7b - HVP - SSES'!AE65</f>
        <v>46</v>
      </c>
      <c r="AF65" s="217">
        <f>AL65+'NAW3 - Asset Repl - SSES'!AF65+'NAW4 - Refurb - SSES'!AF65+'NAW5 - General Reinfor - SSES'!AF65+'NAW6 - Faults - SSES'!AF65+'NAW7 - HVP - SSES'!AF65+'NAW7b - HVP - SSES'!AF65</f>
        <v>2</v>
      </c>
      <c r="AG65" s="217">
        <f>AM65+'NAW3 - Asset Repl - SSES'!AG65+'NAW4 - Refurb - SSES'!AG65+'NAW5 - General Reinfor - SSES'!AG65+'NAW6 - Faults - SSES'!AG65+'NAW7 - HVP - SSES'!AG65+'NAW7b - HVP - SSES'!AG65</f>
        <v>0</v>
      </c>
      <c r="AH65" s="217">
        <f>AN65+'NAW3 - Asset Repl - SSES'!AH65+'NAW4 - Refurb - SSES'!AH65+'NAW5 - General Reinfor - SSES'!AH65+'NAW6 - Faults - SSES'!AH65+'NAW7 - HVP - SSES'!AH65+'NAW7b - HVP - SSES'!AH65</f>
        <v>0</v>
      </c>
      <c r="AI65" s="217">
        <f>AO65+'NAW3 - Asset Repl - SSES'!AI65+'NAW4 - Refurb - SSES'!AI65+'NAW5 - General Reinfor - SSES'!AI65+'NAW6 - Faults - SSES'!AI65+'NAW7 - HVP - SSES'!AI65+'NAW7b - HVP - SSES'!AI65</f>
        <v>0</v>
      </c>
      <c r="AJ65" s="220">
        <f t="shared" si="120"/>
        <v>48</v>
      </c>
      <c r="AK65" s="102">
        <v>46</v>
      </c>
      <c r="AL65" s="102">
        <v>2</v>
      </c>
      <c r="AM65" s="102">
        <v>0</v>
      </c>
      <c r="AN65" s="102">
        <v>0</v>
      </c>
      <c r="AO65" s="102">
        <v>0</v>
      </c>
      <c r="AP65" s="220">
        <f t="shared" si="121"/>
        <v>48</v>
      </c>
    </row>
    <row r="66" spans="1:42" ht="25.5" customHeight="1" thickBot="1">
      <c r="A66" s="13"/>
      <c r="B66" s="221"/>
      <c r="C66" s="354" t="s">
        <v>79</v>
      </c>
      <c r="D66" s="351">
        <v>31670</v>
      </c>
      <c r="E66" s="102">
        <v>31670</v>
      </c>
      <c r="F66" s="223"/>
      <c r="G66" s="224">
        <f>SUM(G62:G65)</f>
        <v>28562</v>
      </c>
      <c r="H66" s="225">
        <f>SUM(H62:H65)</f>
        <v>1071</v>
      </c>
      <c r="I66" s="225">
        <f>SUM(I62:I65)</f>
        <v>296</v>
      </c>
      <c r="J66" s="225">
        <f>SUM(J62:J65)</f>
        <v>7</v>
      </c>
      <c r="K66" s="225">
        <f>SUM(K62:K65)</f>
        <v>1734</v>
      </c>
      <c r="L66" s="150"/>
      <c r="M66" s="224">
        <f>SUM(M62:M65)</f>
        <v>0</v>
      </c>
      <c r="N66" s="225">
        <f t="shared" ref="N66:Q66" si="122">SUM(N62:N65)</f>
        <v>0</v>
      </c>
      <c r="O66" s="225">
        <f t="shared" si="122"/>
        <v>0</v>
      </c>
      <c r="P66" s="225">
        <f t="shared" si="122"/>
        <v>0</v>
      </c>
      <c r="Q66" s="225">
        <f t="shared" si="122"/>
        <v>0</v>
      </c>
      <c r="R66" s="150"/>
      <c r="S66" s="224">
        <f>SUM(S62:S65)</f>
        <v>27943</v>
      </c>
      <c r="T66" s="225">
        <f t="shared" ref="T66:W66" si="123">SUM(T62:T65)</f>
        <v>1904</v>
      </c>
      <c r="U66" s="225">
        <f t="shared" si="123"/>
        <v>416</v>
      </c>
      <c r="V66" s="225">
        <f t="shared" si="123"/>
        <v>0</v>
      </c>
      <c r="W66" s="225">
        <f t="shared" si="123"/>
        <v>1407</v>
      </c>
      <c r="X66" s="150"/>
      <c r="Y66" s="224">
        <v>27535</v>
      </c>
      <c r="Z66" s="225">
        <v>1904</v>
      </c>
      <c r="AA66" s="225">
        <v>466</v>
      </c>
      <c r="AB66" s="225">
        <v>31</v>
      </c>
      <c r="AC66" s="225">
        <v>1734</v>
      </c>
      <c r="AD66" s="150"/>
      <c r="AE66" s="224">
        <f>SUM(AE62:AE65)</f>
        <v>26760</v>
      </c>
      <c r="AF66" s="225">
        <f t="shared" ref="AF66:AI66" si="124">SUM(AF62:AF65)</f>
        <v>3074</v>
      </c>
      <c r="AG66" s="225">
        <f t="shared" si="124"/>
        <v>541</v>
      </c>
      <c r="AH66" s="225">
        <f t="shared" si="124"/>
        <v>87</v>
      </c>
      <c r="AI66" s="225">
        <f t="shared" si="124"/>
        <v>1208</v>
      </c>
      <c r="AJ66" s="150"/>
      <c r="AK66" s="224">
        <f>SUM(AK62:AK65)</f>
        <v>25937</v>
      </c>
      <c r="AL66" s="225">
        <f t="shared" ref="AL66:AO66" si="125">SUM(AL62:AL65)</f>
        <v>3074</v>
      </c>
      <c r="AM66" s="225">
        <f t="shared" si="125"/>
        <v>616</v>
      </c>
      <c r="AN66" s="225">
        <f t="shared" si="125"/>
        <v>302</v>
      </c>
      <c r="AO66" s="225">
        <f t="shared" si="125"/>
        <v>1741</v>
      </c>
      <c r="AP66" s="150"/>
    </row>
    <row r="67" spans="1:42" ht="25.5" customHeight="1">
      <c r="A67" s="13"/>
      <c r="B67" s="209" t="s">
        <v>18</v>
      </c>
      <c r="C67" s="210"/>
      <c r="D67" s="211"/>
      <c r="E67" s="212"/>
      <c r="F67" s="213" t="s">
        <v>78</v>
      </c>
      <c r="G67" s="214"/>
      <c r="H67" s="215"/>
      <c r="I67" s="215"/>
      <c r="J67" s="215"/>
      <c r="K67" s="215"/>
      <c r="L67" s="216">
        <f>SUM(G67:K67)</f>
        <v>0</v>
      </c>
      <c r="M67" s="214"/>
      <c r="N67" s="215"/>
      <c r="O67" s="215"/>
      <c r="P67" s="215"/>
      <c r="Q67" s="215"/>
      <c r="R67" s="216">
        <f>SUM(M67:Q67)</f>
        <v>0</v>
      </c>
      <c r="S67" s="217">
        <f>Y67+'NAW3 - Asset Repl - SSES'!S67+'NAW4 - Refurb - SSES'!S67+'NAW5 - General Reinfor - SSES'!S67+'NAW6 - Faults - SSES'!S67+'NAW7 - HVP - SSES'!S67+'NAW7b - HVP - SSES'!S67</f>
        <v>0</v>
      </c>
      <c r="T67" s="217">
        <f>Z67+'NAW3 - Asset Repl - SSES'!T67+'NAW4 - Refurb - SSES'!T67+'NAW5 - General Reinfor - SSES'!T67+'NAW6 - Faults - SSES'!T67+'NAW7 - HVP - SSES'!T67+'NAW7b - HVP - SSES'!T67</f>
        <v>0</v>
      </c>
      <c r="U67" s="217">
        <f>AA67+'NAW3 - Asset Repl - SSES'!U67+'NAW4 - Refurb - SSES'!U67+'NAW5 - General Reinfor - SSES'!U67+'NAW6 - Faults - SSES'!U67+'NAW7 - HVP - SSES'!U67+'NAW7b - HVP - SSES'!U67</f>
        <v>0</v>
      </c>
      <c r="V67" s="217">
        <f>AB67+'NAW3 - Asset Repl - SSES'!V67+'NAW4 - Refurb - SSES'!V67+'NAW5 - General Reinfor - SSES'!V67+'NAW6 - Faults - SSES'!V67+'NAW7 - HVP - SSES'!V67+'NAW7b - HVP - SSES'!V67</f>
        <v>0</v>
      </c>
      <c r="W67" s="217">
        <f>AC67+'NAW3 - Asset Repl - SSES'!W67+'NAW4 - Refurb - SSES'!W67+'NAW5 - General Reinfor - SSES'!W67+'NAW6 - Faults - SSES'!W67+'NAW7 - HVP - SSES'!W67+'NAW7b - HVP - SSES'!W67</f>
        <v>0</v>
      </c>
      <c r="X67" s="216">
        <f>SUM(S67:W67)</f>
        <v>0</v>
      </c>
      <c r="Y67" s="102"/>
      <c r="Z67" s="102"/>
      <c r="AA67" s="102"/>
      <c r="AB67" s="102"/>
      <c r="AC67" s="102"/>
      <c r="AD67" s="216">
        <f>SUM(Y67:AC67)</f>
        <v>0</v>
      </c>
      <c r="AE67" s="217">
        <f>AK67+'NAW3 - Asset Repl - SSES'!AE67+'NAW4 - Refurb - SSES'!AE67+'NAW5 - General Reinfor - SSES'!AE67+'NAW6 - Faults - SSES'!AE67+'NAW7 - HVP - SSES'!AE67+'NAW7b - HVP - SSES'!AE67</f>
        <v>0</v>
      </c>
      <c r="AF67" s="217">
        <f>AL67+'NAW3 - Asset Repl - SSES'!AF67+'NAW4 - Refurb - SSES'!AF67+'NAW5 - General Reinfor - SSES'!AF67+'NAW6 - Faults - SSES'!AF67+'NAW7 - HVP - SSES'!AF67+'NAW7b - HVP - SSES'!AF67</f>
        <v>0</v>
      </c>
      <c r="AG67" s="217">
        <f>AM67+'NAW3 - Asset Repl - SSES'!AG67+'NAW4 - Refurb - SSES'!AG67+'NAW5 - General Reinfor - SSES'!AG67+'NAW6 - Faults - SSES'!AG67+'NAW7 - HVP - SSES'!AG67+'NAW7b - HVP - SSES'!AG67</f>
        <v>0</v>
      </c>
      <c r="AH67" s="217">
        <f>AN67+'NAW3 - Asset Repl - SSES'!AH67+'NAW4 - Refurb - SSES'!AH67+'NAW5 - General Reinfor - SSES'!AH67+'NAW6 - Faults - SSES'!AH67+'NAW7 - HVP - SSES'!AH67+'NAW7b - HVP - SSES'!AH67</f>
        <v>0</v>
      </c>
      <c r="AI67" s="217">
        <f>AO67+'NAW3 - Asset Repl - SSES'!AI67+'NAW4 - Refurb - SSES'!AI67+'NAW5 - General Reinfor - SSES'!AI67+'NAW6 - Faults - SSES'!AI67+'NAW7 - HVP - SSES'!AI67+'NAW7b - HVP - SSES'!AI67</f>
        <v>0</v>
      </c>
      <c r="AJ67" s="216">
        <f>SUM(AE67:AI67)</f>
        <v>0</v>
      </c>
      <c r="AK67" s="102"/>
      <c r="AL67" s="102"/>
      <c r="AM67" s="102"/>
      <c r="AN67" s="102"/>
      <c r="AO67" s="102"/>
      <c r="AP67" s="216">
        <f>SUM(AK67:AO67)</f>
        <v>0</v>
      </c>
    </row>
    <row r="68" spans="1:42" ht="25.5" customHeight="1">
      <c r="A68" s="13"/>
      <c r="B68" s="19"/>
      <c r="C68" s="218"/>
      <c r="D68" s="350"/>
      <c r="E68" s="105"/>
      <c r="F68" s="219" t="s">
        <v>80</v>
      </c>
      <c r="G68" s="100"/>
      <c r="H68" s="102"/>
      <c r="I68" s="102"/>
      <c r="J68" s="102"/>
      <c r="K68" s="102"/>
      <c r="L68" s="220">
        <f t="shared" ref="L68:L70" si="126">SUM(G68:K68)</f>
        <v>0</v>
      </c>
      <c r="M68" s="100"/>
      <c r="N68" s="102"/>
      <c r="O68" s="102"/>
      <c r="P68" s="102"/>
      <c r="Q68" s="102"/>
      <c r="R68" s="220">
        <f t="shared" ref="R68:R70" si="127">SUM(M68:Q68)</f>
        <v>0</v>
      </c>
      <c r="S68" s="217">
        <f>Y68+'NAW3 - Asset Repl - SSES'!S68+'NAW4 - Refurb - SSES'!S68+'NAW5 - General Reinfor - SSES'!S68+'NAW6 - Faults - SSES'!S68+'NAW7 - HVP - SSES'!S68+'NAW7b - HVP - SSES'!S68</f>
        <v>0</v>
      </c>
      <c r="T68" s="217">
        <f>Z68+'NAW3 - Asset Repl - SSES'!T68+'NAW4 - Refurb - SSES'!T68+'NAW5 - General Reinfor - SSES'!T68+'NAW6 - Faults - SSES'!T68+'NAW7 - HVP - SSES'!T68+'NAW7b - HVP - SSES'!T68</f>
        <v>0</v>
      </c>
      <c r="U68" s="217">
        <f>AA68+'NAW3 - Asset Repl - SSES'!U68+'NAW4 - Refurb - SSES'!U68+'NAW5 - General Reinfor - SSES'!U68+'NAW6 - Faults - SSES'!U68+'NAW7 - HVP - SSES'!U68+'NAW7b - HVP - SSES'!U68</f>
        <v>0</v>
      </c>
      <c r="V68" s="217">
        <f>AB68+'NAW3 - Asset Repl - SSES'!V68+'NAW4 - Refurb - SSES'!V68+'NAW5 - General Reinfor - SSES'!V68+'NAW6 - Faults - SSES'!V68+'NAW7 - HVP - SSES'!V68+'NAW7b - HVP - SSES'!V68</f>
        <v>0</v>
      </c>
      <c r="W68" s="217">
        <f>AC68+'NAW3 - Asset Repl - SSES'!W68+'NAW4 - Refurb - SSES'!W68+'NAW5 - General Reinfor - SSES'!W68+'NAW6 - Faults - SSES'!W68+'NAW7 - HVP - SSES'!W68+'NAW7b - HVP - SSES'!W68</f>
        <v>0</v>
      </c>
      <c r="X68" s="220">
        <f t="shared" ref="X68:X70" si="128">SUM(S68:W68)</f>
        <v>0</v>
      </c>
      <c r="Y68" s="102"/>
      <c r="Z68" s="102"/>
      <c r="AA68" s="102"/>
      <c r="AB68" s="102"/>
      <c r="AC68" s="102"/>
      <c r="AD68" s="220">
        <f t="shared" ref="AD68:AD70" si="129">SUM(Y68:AC68)</f>
        <v>0</v>
      </c>
      <c r="AE68" s="217">
        <f>AK68+'NAW3 - Asset Repl - SSES'!AE68+'NAW4 - Refurb - SSES'!AE68+'NAW5 - General Reinfor - SSES'!AE68+'NAW6 - Faults - SSES'!AE68+'NAW7 - HVP - SSES'!AE68+'NAW7b - HVP - SSES'!AE68</f>
        <v>0</v>
      </c>
      <c r="AF68" s="217">
        <f>AL68+'NAW3 - Asset Repl - SSES'!AF68+'NAW4 - Refurb - SSES'!AF68+'NAW5 - General Reinfor - SSES'!AF68+'NAW6 - Faults - SSES'!AF68+'NAW7 - HVP - SSES'!AF68+'NAW7b - HVP - SSES'!AF68</f>
        <v>0</v>
      </c>
      <c r="AG68" s="217">
        <f>AM68+'NAW3 - Asset Repl - SSES'!AG68+'NAW4 - Refurb - SSES'!AG68+'NAW5 - General Reinfor - SSES'!AG68+'NAW6 - Faults - SSES'!AG68+'NAW7 - HVP - SSES'!AG68+'NAW7b - HVP - SSES'!AG68</f>
        <v>0</v>
      </c>
      <c r="AH68" s="217">
        <f>AN68+'NAW3 - Asset Repl - SSES'!AH68+'NAW4 - Refurb - SSES'!AH68+'NAW5 - General Reinfor - SSES'!AH68+'NAW6 - Faults - SSES'!AH68+'NAW7 - HVP - SSES'!AH68+'NAW7b - HVP - SSES'!AH68</f>
        <v>0</v>
      </c>
      <c r="AI68" s="217">
        <f>AO68+'NAW3 - Asset Repl - SSES'!AI68+'NAW4 - Refurb - SSES'!AI68+'NAW5 - General Reinfor - SSES'!AI68+'NAW6 - Faults - SSES'!AI68+'NAW7 - HVP - SSES'!AI68+'NAW7b - HVP - SSES'!AI68</f>
        <v>0</v>
      </c>
      <c r="AJ68" s="220">
        <f t="shared" ref="AJ68:AJ70" si="130">SUM(AE68:AI68)</f>
        <v>0</v>
      </c>
      <c r="AK68" s="102"/>
      <c r="AL68" s="102"/>
      <c r="AM68" s="102"/>
      <c r="AN68" s="102"/>
      <c r="AO68" s="102"/>
      <c r="AP68" s="220">
        <f t="shared" ref="AP68:AP70" si="131">SUM(AK68:AO68)</f>
        <v>0</v>
      </c>
    </row>
    <row r="69" spans="1:42" ht="25.5" customHeight="1">
      <c r="A69" s="13"/>
      <c r="B69" s="19"/>
      <c r="C69" s="218"/>
      <c r="D69" s="350"/>
      <c r="E69" s="105"/>
      <c r="F69" s="219" t="s">
        <v>82</v>
      </c>
      <c r="G69" s="100"/>
      <c r="H69" s="102"/>
      <c r="I69" s="102"/>
      <c r="J69" s="102"/>
      <c r="K69" s="102"/>
      <c r="L69" s="220">
        <f t="shared" si="126"/>
        <v>0</v>
      </c>
      <c r="M69" s="100"/>
      <c r="N69" s="102"/>
      <c r="O69" s="102"/>
      <c r="P69" s="102"/>
      <c r="Q69" s="102"/>
      <c r="R69" s="220">
        <f t="shared" si="127"/>
        <v>0</v>
      </c>
      <c r="S69" s="217">
        <f>Y69+'NAW3 - Asset Repl - SSES'!S69+'NAW4 - Refurb - SSES'!S69+'NAW5 - General Reinfor - SSES'!S69+'NAW6 - Faults - SSES'!S69+'NAW7 - HVP - SSES'!S69+'NAW7b - HVP - SSES'!S69</f>
        <v>0</v>
      </c>
      <c r="T69" s="217">
        <f>Z69+'NAW3 - Asset Repl - SSES'!T69+'NAW4 - Refurb - SSES'!T69+'NAW5 - General Reinfor - SSES'!T69+'NAW6 - Faults - SSES'!T69+'NAW7 - HVP - SSES'!T69+'NAW7b - HVP - SSES'!T69</f>
        <v>0</v>
      </c>
      <c r="U69" s="217">
        <f>AA69+'NAW3 - Asset Repl - SSES'!U69+'NAW4 - Refurb - SSES'!U69+'NAW5 - General Reinfor - SSES'!U69+'NAW6 - Faults - SSES'!U69+'NAW7 - HVP - SSES'!U69+'NAW7b - HVP - SSES'!U69</f>
        <v>0</v>
      </c>
      <c r="V69" s="217">
        <f>AB69+'NAW3 - Asset Repl - SSES'!V69+'NAW4 - Refurb - SSES'!V69+'NAW5 - General Reinfor - SSES'!V69+'NAW6 - Faults - SSES'!V69+'NAW7 - HVP - SSES'!V69+'NAW7b - HVP - SSES'!V69</f>
        <v>0</v>
      </c>
      <c r="W69" s="217">
        <f>AC69+'NAW3 - Asset Repl - SSES'!W69+'NAW4 - Refurb - SSES'!W69+'NAW5 - General Reinfor - SSES'!W69+'NAW6 - Faults - SSES'!W69+'NAW7 - HVP - SSES'!W69+'NAW7b - HVP - SSES'!W69</f>
        <v>0</v>
      </c>
      <c r="X69" s="220">
        <f t="shared" si="128"/>
        <v>0</v>
      </c>
      <c r="Y69" s="102"/>
      <c r="Z69" s="102"/>
      <c r="AA69" s="102"/>
      <c r="AB69" s="102"/>
      <c r="AC69" s="102"/>
      <c r="AD69" s="220">
        <f t="shared" si="129"/>
        <v>0</v>
      </c>
      <c r="AE69" s="217">
        <f>AK69+'NAW3 - Asset Repl - SSES'!AE69+'NAW4 - Refurb - SSES'!AE69+'NAW5 - General Reinfor - SSES'!AE69+'NAW6 - Faults - SSES'!AE69+'NAW7 - HVP - SSES'!AE69+'NAW7b - HVP - SSES'!AE69</f>
        <v>0</v>
      </c>
      <c r="AF69" s="217">
        <f>AL69+'NAW3 - Asset Repl - SSES'!AF69+'NAW4 - Refurb - SSES'!AF69+'NAW5 - General Reinfor - SSES'!AF69+'NAW6 - Faults - SSES'!AF69+'NAW7 - HVP - SSES'!AF69+'NAW7b - HVP - SSES'!AF69</f>
        <v>0</v>
      </c>
      <c r="AG69" s="217">
        <f>AM69+'NAW3 - Asset Repl - SSES'!AG69+'NAW4 - Refurb - SSES'!AG69+'NAW5 - General Reinfor - SSES'!AG69+'NAW6 - Faults - SSES'!AG69+'NAW7 - HVP - SSES'!AG69+'NAW7b - HVP - SSES'!AG69</f>
        <v>0</v>
      </c>
      <c r="AH69" s="217">
        <f>AN69+'NAW3 - Asset Repl - SSES'!AH69+'NAW4 - Refurb - SSES'!AH69+'NAW5 - General Reinfor - SSES'!AH69+'NAW6 - Faults - SSES'!AH69+'NAW7 - HVP - SSES'!AH69+'NAW7b - HVP - SSES'!AH69</f>
        <v>0</v>
      </c>
      <c r="AI69" s="217">
        <f>AO69+'NAW3 - Asset Repl - SSES'!AI69+'NAW4 - Refurb - SSES'!AI69+'NAW5 - General Reinfor - SSES'!AI69+'NAW6 - Faults - SSES'!AI69+'NAW7 - HVP - SSES'!AI69+'NAW7b - HVP - SSES'!AI69</f>
        <v>0</v>
      </c>
      <c r="AJ69" s="220">
        <f t="shared" si="130"/>
        <v>0</v>
      </c>
      <c r="AK69" s="102"/>
      <c r="AL69" s="102"/>
      <c r="AM69" s="102"/>
      <c r="AN69" s="102"/>
      <c r="AO69" s="102"/>
      <c r="AP69" s="220">
        <f t="shared" si="131"/>
        <v>0</v>
      </c>
    </row>
    <row r="70" spans="1:42" ht="25.5" customHeight="1">
      <c r="A70" s="13"/>
      <c r="B70" s="19"/>
      <c r="C70" s="218"/>
      <c r="D70" s="350"/>
      <c r="E70" s="105"/>
      <c r="F70" s="219" t="s">
        <v>83</v>
      </c>
      <c r="G70" s="100"/>
      <c r="H70" s="102"/>
      <c r="I70" s="102"/>
      <c r="J70" s="102"/>
      <c r="K70" s="102"/>
      <c r="L70" s="220">
        <f t="shared" si="126"/>
        <v>0</v>
      </c>
      <c r="M70" s="100"/>
      <c r="N70" s="102"/>
      <c r="O70" s="102"/>
      <c r="P70" s="102"/>
      <c r="Q70" s="102"/>
      <c r="R70" s="220">
        <f t="shared" si="127"/>
        <v>0</v>
      </c>
      <c r="S70" s="217">
        <f>Y70+'NAW3 - Asset Repl - SSES'!S70+'NAW4 - Refurb - SSES'!S70+'NAW5 - General Reinfor - SSES'!S70+'NAW6 - Faults - SSES'!S70+'NAW7 - HVP - SSES'!S70+'NAW7b - HVP - SSES'!S70</f>
        <v>0</v>
      </c>
      <c r="T70" s="217">
        <f>Z70+'NAW3 - Asset Repl - SSES'!T70+'NAW4 - Refurb - SSES'!T70+'NAW5 - General Reinfor - SSES'!T70+'NAW6 - Faults - SSES'!T70+'NAW7 - HVP - SSES'!T70+'NAW7b - HVP - SSES'!T70</f>
        <v>0</v>
      </c>
      <c r="U70" s="217">
        <f>AA70+'NAW3 - Asset Repl - SSES'!U70+'NAW4 - Refurb - SSES'!U70+'NAW5 - General Reinfor - SSES'!U70+'NAW6 - Faults - SSES'!U70+'NAW7 - HVP - SSES'!U70+'NAW7b - HVP - SSES'!U70</f>
        <v>0</v>
      </c>
      <c r="V70" s="217">
        <f>AB70+'NAW3 - Asset Repl - SSES'!V70+'NAW4 - Refurb - SSES'!V70+'NAW5 - General Reinfor - SSES'!V70+'NAW6 - Faults - SSES'!V70+'NAW7 - HVP - SSES'!V70+'NAW7b - HVP - SSES'!V70</f>
        <v>0</v>
      </c>
      <c r="W70" s="217">
        <f>AC70+'NAW3 - Asset Repl - SSES'!W70+'NAW4 - Refurb - SSES'!W70+'NAW5 - General Reinfor - SSES'!W70+'NAW6 - Faults - SSES'!W70+'NAW7 - HVP - SSES'!W70+'NAW7b - HVP - SSES'!W70</f>
        <v>0</v>
      </c>
      <c r="X70" s="220">
        <f t="shared" si="128"/>
        <v>0</v>
      </c>
      <c r="Y70" s="102"/>
      <c r="Z70" s="102"/>
      <c r="AA70" s="102"/>
      <c r="AB70" s="102"/>
      <c r="AC70" s="102"/>
      <c r="AD70" s="220">
        <f t="shared" si="129"/>
        <v>0</v>
      </c>
      <c r="AE70" s="217">
        <f>AK70+'NAW3 - Asset Repl - SSES'!AE70+'NAW4 - Refurb - SSES'!AE70+'NAW5 - General Reinfor - SSES'!AE70+'NAW6 - Faults - SSES'!AE70+'NAW7 - HVP - SSES'!AE70+'NAW7b - HVP - SSES'!AE70</f>
        <v>0</v>
      </c>
      <c r="AF70" s="217">
        <f>AL70+'NAW3 - Asset Repl - SSES'!AF70+'NAW4 - Refurb - SSES'!AF70+'NAW5 - General Reinfor - SSES'!AF70+'NAW6 - Faults - SSES'!AF70+'NAW7 - HVP - SSES'!AF70+'NAW7b - HVP - SSES'!AF70</f>
        <v>0</v>
      </c>
      <c r="AG70" s="217">
        <f>AM70+'NAW3 - Asset Repl - SSES'!AG70+'NAW4 - Refurb - SSES'!AG70+'NAW5 - General Reinfor - SSES'!AG70+'NAW6 - Faults - SSES'!AG70+'NAW7 - HVP - SSES'!AG70+'NAW7b - HVP - SSES'!AG70</f>
        <v>0</v>
      </c>
      <c r="AH70" s="217">
        <f>AN70+'NAW3 - Asset Repl - SSES'!AH70+'NAW4 - Refurb - SSES'!AH70+'NAW5 - General Reinfor - SSES'!AH70+'NAW6 - Faults - SSES'!AH70+'NAW7 - HVP - SSES'!AH70+'NAW7b - HVP - SSES'!AH70</f>
        <v>0</v>
      </c>
      <c r="AI70" s="217">
        <f>AO70+'NAW3 - Asset Repl - SSES'!AI70+'NAW4 - Refurb - SSES'!AI70+'NAW5 - General Reinfor - SSES'!AI70+'NAW6 - Faults - SSES'!AI70+'NAW7 - HVP - SSES'!AI70+'NAW7b - HVP - SSES'!AI70</f>
        <v>0</v>
      </c>
      <c r="AJ70" s="220">
        <f t="shared" si="130"/>
        <v>0</v>
      </c>
      <c r="AK70" s="102"/>
      <c r="AL70" s="102"/>
      <c r="AM70" s="102"/>
      <c r="AN70" s="102"/>
      <c r="AO70" s="102"/>
      <c r="AP70" s="220">
        <f t="shared" si="131"/>
        <v>0</v>
      </c>
    </row>
    <row r="71" spans="1:42" ht="25.5" customHeight="1" thickBot="1">
      <c r="A71" s="13"/>
      <c r="B71" s="221"/>
      <c r="C71" s="354"/>
      <c r="D71" s="351"/>
      <c r="E71" s="102"/>
      <c r="F71" s="223"/>
      <c r="G71" s="224">
        <f>SUM(G67:G70)</f>
        <v>0</v>
      </c>
      <c r="H71" s="225">
        <f t="shared" ref="H71:K71" si="132">SUM(H67:H70)</f>
        <v>0</v>
      </c>
      <c r="I71" s="225">
        <f t="shared" si="132"/>
        <v>0</v>
      </c>
      <c r="J71" s="225">
        <f t="shared" si="132"/>
        <v>0</v>
      </c>
      <c r="K71" s="225">
        <f t="shared" si="132"/>
        <v>0</v>
      </c>
      <c r="L71" s="150"/>
      <c r="M71" s="224">
        <f>SUM(M67:M70)</f>
        <v>0</v>
      </c>
      <c r="N71" s="225">
        <f t="shared" ref="N71:Q71" si="133">SUM(N67:N70)</f>
        <v>0</v>
      </c>
      <c r="O71" s="225">
        <f t="shared" si="133"/>
        <v>0</v>
      </c>
      <c r="P71" s="225">
        <f t="shared" si="133"/>
        <v>0</v>
      </c>
      <c r="Q71" s="225">
        <f t="shared" si="133"/>
        <v>0</v>
      </c>
      <c r="R71" s="150"/>
      <c r="S71" s="224">
        <f>SUM(S67:S70)</f>
        <v>0</v>
      </c>
      <c r="T71" s="225">
        <f t="shared" ref="T71:W71" si="134">SUM(T67:T70)</f>
        <v>0</v>
      </c>
      <c r="U71" s="225">
        <f t="shared" si="134"/>
        <v>0</v>
      </c>
      <c r="V71" s="225">
        <f t="shared" si="134"/>
        <v>0</v>
      </c>
      <c r="W71" s="225">
        <f t="shared" si="134"/>
        <v>0</v>
      </c>
      <c r="X71" s="150"/>
      <c r="Y71" s="224">
        <f>SUM(Y67:Y70)</f>
        <v>0</v>
      </c>
      <c r="Z71" s="225">
        <f t="shared" ref="Z71:AC71" si="135">SUM(Z67:Z70)</f>
        <v>0</v>
      </c>
      <c r="AA71" s="225">
        <f t="shared" si="135"/>
        <v>0</v>
      </c>
      <c r="AB71" s="225">
        <f t="shared" si="135"/>
        <v>0</v>
      </c>
      <c r="AC71" s="225">
        <f t="shared" si="135"/>
        <v>0</v>
      </c>
      <c r="AD71" s="150"/>
      <c r="AE71" s="224">
        <f>SUM(AE67:AE70)</f>
        <v>0</v>
      </c>
      <c r="AF71" s="225">
        <f t="shared" ref="AF71:AI71" si="136">SUM(AF67:AF70)</f>
        <v>0</v>
      </c>
      <c r="AG71" s="225">
        <f t="shared" si="136"/>
        <v>0</v>
      </c>
      <c r="AH71" s="225">
        <f t="shared" si="136"/>
        <v>0</v>
      </c>
      <c r="AI71" s="225">
        <f t="shared" si="136"/>
        <v>0</v>
      </c>
      <c r="AJ71" s="150"/>
      <c r="AK71" s="224">
        <f>SUM(AK67:AK70)</f>
        <v>0</v>
      </c>
      <c r="AL71" s="225">
        <f t="shared" ref="AL71:AO71" si="137">SUM(AL67:AL70)</f>
        <v>0</v>
      </c>
      <c r="AM71" s="225">
        <f t="shared" si="137"/>
        <v>0</v>
      </c>
      <c r="AN71" s="225">
        <f t="shared" si="137"/>
        <v>0</v>
      </c>
      <c r="AO71" s="225">
        <f t="shared" si="137"/>
        <v>0</v>
      </c>
      <c r="AP71" s="150"/>
    </row>
    <row r="72" spans="1:42" ht="25.5" customHeight="1">
      <c r="A72" s="13"/>
      <c r="B72" s="209" t="s">
        <v>19</v>
      </c>
      <c r="C72" s="210"/>
      <c r="D72" s="211"/>
      <c r="E72" s="212"/>
      <c r="F72" s="213" t="s">
        <v>78</v>
      </c>
      <c r="G72" s="336">
        <v>37230</v>
      </c>
      <c r="H72" s="337">
        <v>9164</v>
      </c>
      <c r="I72" s="337">
        <v>13683</v>
      </c>
      <c r="J72" s="337">
        <v>7389</v>
      </c>
      <c r="K72" s="337">
        <v>6781</v>
      </c>
      <c r="L72" s="216">
        <f>SUM(G72:K72)</f>
        <v>74247</v>
      </c>
      <c r="M72" s="214"/>
      <c r="N72" s="215"/>
      <c r="O72" s="215"/>
      <c r="P72" s="215"/>
      <c r="Q72" s="215"/>
      <c r="R72" s="216">
        <f>SUM(M72:Q72)</f>
        <v>0</v>
      </c>
      <c r="S72" s="217">
        <f>Y72+'NAW3 - Asset Repl - SSES'!S72+'NAW4 - Refurb - SSES'!S72+'NAW5 - General Reinfor - SSES'!S72+'NAW6 - Faults - SSES'!S72+'NAW7 - HVP - SSES'!S72+'NAW7b - HVP - SSES'!S72</f>
        <v>34545</v>
      </c>
      <c r="T72" s="217">
        <f>Z72+'NAW3 - Asset Repl - SSES'!T72+'NAW4 - Refurb - SSES'!T72+'NAW5 - General Reinfor - SSES'!T72+'NAW6 - Faults - SSES'!T72+'NAW7 - HVP - SSES'!T72+'NAW7b - HVP - SSES'!T72</f>
        <v>8629</v>
      </c>
      <c r="U72" s="217">
        <f>AA72+'NAW3 - Asset Repl - SSES'!U72+'NAW4 - Refurb - SSES'!U72+'NAW5 - General Reinfor - SSES'!U72+'NAW6 - Faults - SSES'!U72+'NAW7 - HVP - SSES'!U72+'NAW7b - HVP - SSES'!U72</f>
        <v>13901</v>
      </c>
      <c r="V72" s="217">
        <f>AB72+'NAW3 - Asset Repl - SSES'!V72+'NAW4 - Refurb - SSES'!V72+'NAW5 - General Reinfor - SSES'!V72+'NAW6 - Faults - SSES'!V72+'NAW7 - HVP - SSES'!V72+'NAW7b - HVP - SSES'!V72</f>
        <v>5253</v>
      </c>
      <c r="W72" s="217">
        <f>AC72+'NAW3 - Asset Repl - SSES'!W72+'NAW4 - Refurb - SSES'!W72+'NAW5 - General Reinfor - SSES'!W72+'NAW6 - Faults - SSES'!W72+'NAW7 - HVP - SSES'!W72+'NAW7b - HVP - SSES'!W72</f>
        <v>11920</v>
      </c>
      <c r="X72" s="216">
        <f>SUM(S72:W72)</f>
        <v>74248</v>
      </c>
      <c r="Y72" s="334">
        <v>34545</v>
      </c>
      <c r="Z72" s="334">
        <v>8629</v>
      </c>
      <c r="AA72" s="334">
        <v>13901</v>
      </c>
      <c r="AB72" s="334">
        <v>5253</v>
      </c>
      <c r="AC72" s="334">
        <v>11920</v>
      </c>
      <c r="AD72" s="216">
        <f>SUM(Y72:AC72)</f>
        <v>74248</v>
      </c>
      <c r="AE72" s="217">
        <f>AK72+'NAW3 - Asset Repl - SSES'!AE72+'NAW4 - Refurb - SSES'!AE72+'NAW5 - General Reinfor - SSES'!AE72+'NAW6 - Faults - SSES'!AE72+'NAW7 - HVP - SSES'!AE72+'NAW7b - HVP - SSES'!AE72</f>
        <v>31746</v>
      </c>
      <c r="AF72" s="217">
        <f>AL72+'NAW3 - Asset Repl - SSES'!AF72+'NAW4 - Refurb - SSES'!AF72+'NAW5 - General Reinfor - SSES'!AF72+'NAW6 - Faults - SSES'!AF72+'NAW7 - HVP - SSES'!AF72+'NAW7b - HVP - SSES'!AF72</f>
        <v>6209</v>
      </c>
      <c r="AG72" s="217">
        <f>AM72+'NAW3 - Asset Repl - SSES'!AG72+'NAW4 - Refurb - SSES'!AG72+'NAW5 - General Reinfor - SSES'!AG72+'NAW6 - Faults - SSES'!AG72+'NAW7 - HVP - SSES'!AG72+'NAW7b - HVP - SSES'!AG72</f>
        <v>6589</v>
      </c>
      <c r="AH72" s="217">
        <f>AN72+'NAW3 - Asset Repl - SSES'!AH72+'NAW4 - Refurb - SSES'!AH72+'NAW5 - General Reinfor - SSES'!AH72+'NAW6 - Faults - SSES'!AH72+'NAW7 - HVP - SSES'!AH72+'NAW7b - HVP - SSES'!AH72</f>
        <v>13762</v>
      </c>
      <c r="AI72" s="217">
        <f>AO72+'NAW3 - Asset Repl - SSES'!AI72+'NAW4 - Refurb - SSES'!AI72+'NAW5 - General Reinfor - SSES'!AI72+'NAW6 - Faults - SSES'!AI72+'NAW7 - HVP - SSES'!AI72+'NAW7b - HVP - SSES'!AI72</f>
        <v>15942</v>
      </c>
      <c r="AJ72" s="216">
        <f>SUM(AE72:AI72)</f>
        <v>74248</v>
      </c>
      <c r="AK72" s="335">
        <v>31746</v>
      </c>
      <c r="AL72" s="335">
        <v>6209</v>
      </c>
      <c r="AM72" s="335">
        <v>6589</v>
      </c>
      <c r="AN72" s="335">
        <v>13762</v>
      </c>
      <c r="AO72" s="335">
        <v>15942</v>
      </c>
      <c r="AP72" s="216">
        <f>SUM(AK72:AO72)</f>
        <v>74248</v>
      </c>
    </row>
    <row r="73" spans="1:42" ht="25.5" customHeight="1">
      <c r="A73" s="13"/>
      <c r="B73" s="19"/>
      <c r="C73" s="218"/>
      <c r="D73" s="350"/>
      <c r="E73" s="105"/>
      <c r="F73" s="219" t="s">
        <v>80</v>
      </c>
      <c r="G73" s="338">
        <v>22094</v>
      </c>
      <c r="H73" s="334">
        <v>4910</v>
      </c>
      <c r="I73" s="334">
        <v>7647</v>
      </c>
      <c r="J73" s="334">
        <v>4189</v>
      </c>
      <c r="K73" s="334">
        <v>3482</v>
      </c>
      <c r="L73" s="220">
        <f t="shared" ref="L73:L75" si="138">SUM(G73:K73)</f>
        <v>42322</v>
      </c>
      <c r="M73" s="100"/>
      <c r="N73" s="102"/>
      <c r="O73" s="102"/>
      <c r="P73" s="102"/>
      <c r="Q73" s="102"/>
      <c r="R73" s="220">
        <f t="shared" ref="R73:R75" si="139">SUM(M73:Q73)</f>
        <v>0</v>
      </c>
      <c r="S73" s="217">
        <f>Y73+'NAW3 - Asset Repl - SSES'!S73+'NAW4 - Refurb - SSES'!S73+'NAW5 - General Reinfor - SSES'!S73+'NAW6 - Faults - SSES'!S73+'NAW7 - HVP - SSES'!S73+'NAW7b - HVP - SSES'!S73</f>
        <v>21262</v>
      </c>
      <c r="T73" s="217">
        <f>Z73+'NAW3 - Asset Repl - SSES'!T73+'NAW4 - Refurb - SSES'!T73+'NAW5 - General Reinfor - SSES'!T73+'NAW6 - Faults - SSES'!T73+'NAW7 - HVP - SSES'!T73+'NAW7b - HVP - SSES'!T73</f>
        <v>4566</v>
      </c>
      <c r="U73" s="217">
        <f>AA73+'NAW3 - Asset Repl - SSES'!U73+'NAW4 - Refurb - SSES'!U73+'NAW5 - General Reinfor - SSES'!U73+'NAW6 - Faults - SSES'!U73+'NAW7 - HVP - SSES'!U73+'NAW7b - HVP - SSES'!U73</f>
        <v>7752</v>
      </c>
      <c r="V73" s="217">
        <f>AB73+'NAW3 - Asset Repl - SSES'!V73+'NAW4 - Refurb - SSES'!V73+'NAW5 - General Reinfor - SSES'!V73+'NAW6 - Faults - SSES'!V73+'NAW7 - HVP - SSES'!V73+'NAW7b - HVP - SSES'!V73</f>
        <v>2839</v>
      </c>
      <c r="W73" s="217">
        <f>AC73+'NAW3 - Asset Repl - SSES'!W73+'NAW4 - Refurb - SSES'!W73+'NAW5 - General Reinfor - SSES'!W73+'NAW6 - Faults - SSES'!W73+'NAW7 - HVP - SSES'!W73+'NAW7b - HVP - SSES'!W73</f>
        <v>5903</v>
      </c>
      <c r="X73" s="220">
        <f t="shared" ref="X73:X75" si="140">SUM(S73:W73)</f>
        <v>42322</v>
      </c>
      <c r="Y73" s="334">
        <v>20701</v>
      </c>
      <c r="Z73" s="334">
        <v>4566</v>
      </c>
      <c r="AA73" s="334">
        <v>7752</v>
      </c>
      <c r="AB73" s="334">
        <v>2839</v>
      </c>
      <c r="AC73" s="334">
        <v>6464</v>
      </c>
      <c r="AD73" s="220">
        <f t="shared" ref="AD73:AD75" si="141">SUM(Y73:AC73)</f>
        <v>42322</v>
      </c>
      <c r="AE73" s="217">
        <f>AK73+'NAW3 - Asset Repl - SSES'!AE73+'NAW4 - Refurb - SSES'!AE73+'NAW5 - General Reinfor - SSES'!AE73+'NAW6 - Faults - SSES'!AE73+'NAW7 - HVP - SSES'!AE73+'NAW7b - HVP - SSES'!AE73</f>
        <v>20190</v>
      </c>
      <c r="AF73" s="217">
        <f>AL73+'NAW3 - Asset Repl - SSES'!AF73+'NAW4 - Refurb - SSES'!AF73+'NAW5 - General Reinfor - SSES'!AF73+'NAW6 - Faults - SSES'!AF73+'NAW7 - HVP - SSES'!AF73+'NAW7b - HVP - SSES'!AF73</f>
        <v>3393</v>
      </c>
      <c r="AG73" s="217">
        <f>AM73+'NAW3 - Asset Repl - SSES'!AG73+'NAW4 - Refurb - SSES'!AG73+'NAW5 - General Reinfor - SSES'!AG73+'NAW6 - Faults - SSES'!AG73+'NAW7 - HVP - SSES'!AG73+'NAW7b - HVP - SSES'!AG73</f>
        <v>3447</v>
      </c>
      <c r="AH73" s="217">
        <f>AN73+'NAW3 - Asset Repl - SSES'!AH73+'NAW4 - Refurb - SSES'!AH73+'NAW5 - General Reinfor - SSES'!AH73+'NAW6 - Faults - SSES'!AH73+'NAW7 - HVP - SSES'!AH73+'NAW7b - HVP - SSES'!AH73</f>
        <v>7777</v>
      </c>
      <c r="AI73" s="217">
        <f>AO73+'NAW3 - Asset Repl - SSES'!AI73+'NAW4 - Refurb - SSES'!AI73+'NAW5 - General Reinfor - SSES'!AI73+'NAW6 - Faults - SSES'!AI73+'NAW7 - HVP - SSES'!AI73+'NAW7b - HVP - SSES'!AI73</f>
        <v>7515</v>
      </c>
      <c r="AJ73" s="220">
        <f t="shared" ref="AJ73:AJ75" si="142">SUM(AE73:AI73)</f>
        <v>42322</v>
      </c>
      <c r="AK73" s="335">
        <v>19085</v>
      </c>
      <c r="AL73" s="335">
        <v>3393</v>
      </c>
      <c r="AM73" s="335">
        <v>3447</v>
      </c>
      <c r="AN73" s="335">
        <v>7777</v>
      </c>
      <c r="AO73" s="335">
        <v>8620</v>
      </c>
      <c r="AP73" s="220">
        <f t="shared" ref="AP73:AP75" si="143">SUM(AK73:AO73)</f>
        <v>42322</v>
      </c>
    </row>
    <row r="74" spans="1:42" ht="25.5" customHeight="1">
      <c r="A74" s="13"/>
      <c r="B74" s="19"/>
      <c r="C74" s="218"/>
      <c r="D74" s="350"/>
      <c r="E74" s="105"/>
      <c r="F74" s="219" t="s">
        <v>82</v>
      </c>
      <c r="G74" s="338">
        <v>21949</v>
      </c>
      <c r="H74" s="334">
        <v>5781</v>
      </c>
      <c r="I74" s="334">
        <v>7436</v>
      </c>
      <c r="J74" s="334">
        <v>3917</v>
      </c>
      <c r="K74" s="334">
        <v>3412</v>
      </c>
      <c r="L74" s="220">
        <f t="shared" si="138"/>
        <v>42495</v>
      </c>
      <c r="M74" s="100"/>
      <c r="N74" s="102"/>
      <c r="O74" s="102"/>
      <c r="P74" s="102"/>
      <c r="Q74" s="102"/>
      <c r="R74" s="220">
        <f t="shared" si="139"/>
        <v>0</v>
      </c>
      <c r="S74" s="217">
        <f>Y74+'NAW3 - Asset Repl - SSES'!S74+'NAW4 - Refurb - SSES'!S74+'NAW5 - General Reinfor - SSES'!S74+'NAW6 - Faults - SSES'!S74+'NAW7 - HVP - SSES'!S74+'NAW7b - HVP - SSES'!S74</f>
        <v>23637</v>
      </c>
      <c r="T74" s="217">
        <f>Z74+'NAW3 - Asset Repl - SSES'!T74+'NAW4 - Refurb - SSES'!T74+'NAW5 - General Reinfor - SSES'!T74+'NAW6 - Faults - SSES'!T74+'NAW7 - HVP - SSES'!T74+'NAW7b - HVP - SSES'!T74</f>
        <v>5580</v>
      </c>
      <c r="U74" s="217">
        <f>AA74+'NAW3 - Asset Repl - SSES'!U74+'NAW4 - Refurb - SSES'!U74+'NAW5 - General Reinfor - SSES'!U74+'NAW6 - Faults - SSES'!U74+'NAW7 - HVP - SSES'!U74+'NAW7b - HVP - SSES'!U74</f>
        <v>7657</v>
      </c>
      <c r="V74" s="217">
        <f>AB74+'NAW3 - Asset Repl - SSES'!V74+'NAW4 - Refurb - SSES'!V74+'NAW5 - General Reinfor - SSES'!V74+'NAW6 - Faults - SSES'!V74+'NAW7 - HVP - SSES'!V74+'NAW7b - HVP - SSES'!V74</f>
        <v>2833</v>
      </c>
      <c r="W74" s="217">
        <f>AC74+'NAW3 - Asset Repl - SSES'!W74+'NAW4 - Refurb - SSES'!W74+'NAW5 - General Reinfor - SSES'!W74+'NAW6 - Faults - SSES'!W74+'NAW7 - HVP - SSES'!W74+'NAW7b - HVP - SSES'!W74</f>
        <v>2787</v>
      </c>
      <c r="X74" s="220">
        <f t="shared" si="140"/>
        <v>42494</v>
      </c>
      <c r="Y74" s="334">
        <v>20262</v>
      </c>
      <c r="Z74" s="334">
        <v>5580</v>
      </c>
      <c r="AA74" s="334">
        <v>7657</v>
      </c>
      <c r="AB74" s="334">
        <v>2833</v>
      </c>
      <c r="AC74" s="334">
        <v>6162</v>
      </c>
      <c r="AD74" s="220">
        <f t="shared" si="141"/>
        <v>42494</v>
      </c>
      <c r="AE74" s="217">
        <f>AK74+'NAW3 - Asset Repl - SSES'!AE74+'NAW4 - Refurb - SSES'!AE74+'NAW5 - General Reinfor - SSES'!AE74+'NAW6 - Faults - SSES'!AE74+'NAW7 - HVP - SSES'!AE74+'NAW7b - HVP - SSES'!AE74</f>
        <v>24988</v>
      </c>
      <c r="AF74" s="217">
        <f>AL74+'NAW3 - Asset Repl - SSES'!AF74+'NAW4 - Refurb - SSES'!AF74+'NAW5 - General Reinfor - SSES'!AF74+'NAW6 - Faults - SSES'!AF74+'NAW7 - HVP - SSES'!AF74+'NAW7b - HVP - SSES'!AF74</f>
        <v>3912</v>
      </c>
      <c r="AG74" s="217">
        <f>AM74+'NAW3 - Asset Repl - SSES'!AG74+'NAW4 - Refurb - SSES'!AG74+'NAW5 - General Reinfor - SSES'!AG74+'NAW6 - Faults - SSES'!AG74+'NAW7 - HVP - SSES'!AG74+'NAW7b - HVP - SSES'!AG74</f>
        <v>4236</v>
      </c>
      <c r="AH74" s="217">
        <f>AN74+'NAW3 - Asset Repl - SSES'!AH74+'NAW4 - Refurb - SSES'!AH74+'NAW5 - General Reinfor - SSES'!AH74+'NAW6 - Faults - SSES'!AH74+'NAW7 - HVP - SSES'!AH74+'NAW7b - HVP - SSES'!AH74</f>
        <v>7544</v>
      </c>
      <c r="AI74" s="217">
        <f>AO74+'NAW3 - Asset Repl - SSES'!AI74+'NAW4 - Refurb - SSES'!AI74+'NAW5 - General Reinfor - SSES'!AI74+'NAW6 - Faults - SSES'!AI74+'NAW7 - HVP - SSES'!AI74+'NAW7b - HVP - SSES'!AI74</f>
        <v>1814</v>
      </c>
      <c r="AJ74" s="220">
        <f t="shared" si="142"/>
        <v>42494</v>
      </c>
      <c r="AK74" s="335">
        <v>18488</v>
      </c>
      <c r="AL74" s="335">
        <v>3912</v>
      </c>
      <c r="AM74" s="335">
        <v>4236</v>
      </c>
      <c r="AN74" s="335">
        <v>7544</v>
      </c>
      <c r="AO74" s="335">
        <v>8314</v>
      </c>
      <c r="AP74" s="220">
        <f t="shared" si="143"/>
        <v>42494</v>
      </c>
    </row>
    <row r="75" spans="1:42" ht="25.5" customHeight="1">
      <c r="A75" s="13"/>
      <c r="B75" s="19"/>
      <c r="C75" s="218"/>
      <c r="D75" s="350"/>
      <c r="E75" s="105"/>
      <c r="F75" s="219" t="s">
        <v>83</v>
      </c>
      <c r="G75" s="338">
        <v>1050</v>
      </c>
      <c r="H75" s="334">
        <v>287</v>
      </c>
      <c r="I75" s="334">
        <v>366</v>
      </c>
      <c r="J75" s="334">
        <v>165</v>
      </c>
      <c r="K75" s="334">
        <v>151</v>
      </c>
      <c r="L75" s="220">
        <f t="shared" si="138"/>
        <v>2019</v>
      </c>
      <c r="M75" s="100"/>
      <c r="N75" s="102"/>
      <c r="O75" s="102"/>
      <c r="P75" s="102"/>
      <c r="Q75" s="102"/>
      <c r="R75" s="220">
        <f t="shared" si="139"/>
        <v>0</v>
      </c>
      <c r="S75" s="217">
        <f>Y75+'NAW3 - Asset Repl - SSES'!S75+'NAW4 - Refurb - SSES'!S75+'NAW5 - General Reinfor - SSES'!S75+'NAW6 - Faults - SSES'!S75+'NAW7 - HVP - SSES'!S75+'NAW7b - HVP - SSES'!S75</f>
        <v>1051</v>
      </c>
      <c r="T75" s="217">
        <f>Z75+'NAW3 - Asset Repl - SSES'!T75+'NAW4 - Refurb - SSES'!T75+'NAW5 - General Reinfor - SSES'!T75+'NAW6 - Faults - SSES'!T75+'NAW7 - HVP - SSES'!T75+'NAW7b - HVP - SSES'!T75</f>
        <v>298</v>
      </c>
      <c r="U75" s="217">
        <f>AA75+'NAW3 - Asset Repl - SSES'!U75+'NAW4 - Refurb - SSES'!U75+'NAW5 - General Reinfor - SSES'!U75+'NAW6 - Faults - SSES'!U75+'NAW7 - HVP - SSES'!U75+'NAW7b - HVP - SSES'!U75</f>
        <v>386</v>
      </c>
      <c r="V75" s="217">
        <f>AB75+'NAW3 - Asset Repl - SSES'!V75+'NAW4 - Refurb - SSES'!V75+'NAW5 - General Reinfor - SSES'!V75+'NAW6 - Faults - SSES'!V75+'NAW7 - HVP - SSES'!V75+'NAW7b - HVP - SSES'!V75</f>
        <v>24</v>
      </c>
      <c r="W75" s="217">
        <f>AC75+'NAW3 - Asset Repl - SSES'!W75+'NAW4 - Refurb - SSES'!W75+'NAW5 - General Reinfor - SSES'!W75+'NAW6 - Faults - SSES'!W75+'NAW7 - HVP - SSES'!W75+'NAW7b - HVP - SSES'!W75</f>
        <v>260</v>
      </c>
      <c r="X75" s="220">
        <f t="shared" si="140"/>
        <v>2019</v>
      </c>
      <c r="Y75" s="334">
        <v>951</v>
      </c>
      <c r="Z75" s="334">
        <v>298</v>
      </c>
      <c r="AA75" s="334">
        <v>386</v>
      </c>
      <c r="AB75" s="334">
        <v>124</v>
      </c>
      <c r="AC75" s="334">
        <v>260</v>
      </c>
      <c r="AD75" s="220">
        <f t="shared" si="141"/>
        <v>2019</v>
      </c>
      <c r="AE75" s="217">
        <f>AK75+'NAW3 - Asset Repl - SSES'!AE75+'NAW4 - Refurb - SSES'!AE75+'NAW5 - General Reinfor - SSES'!AE75+'NAW6 - Faults - SSES'!AE75+'NAW7 - HVP - SSES'!AE75+'NAW7b - HVP - SSES'!AE75</f>
        <v>1219</v>
      </c>
      <c r="AF75" s="217">
        <f>AL75+'NAW3 - Asset Repl - SSES'!AF75+'NAW4 - Refurb - SSES'!AF75+'NAW5 - General Reinfor - SSES'!AF75+'NAW6 - Faults - SSES'!AF75+'NAW7 - HVP - SSES'!AF75+'NAW7b - HVP - SSES'!AF75</f>
        <v>204</v>
      </c>
      <c r="AG75" s="217">
        <f>AM75+'NAW3 - Asset Repl - SSES'!AG75+'NAW4 - Refurb - SSES'!AG75+'NAW5 - General Reinfor - SSES'!AG75+'NAW6 - Faults - SSES'!AG75+'NAW7 - HVP - SSES'!AG75+'NAW7b - HVP - SSES'!AG75</f>
        <v>205</v>
      </c>
      <c r="AH75" s="217">
        <f>AN75+'NAW3 - Asset Repl - SSES'!AH75+'NAW4 - Refurb - SSES'!AH75+'NAW5 - General Reinfor - SSES'!AH75+'NAW6 - Faults - SSES'!AH75+'NAW7 - HVP - SSES'!AH75+'NAW7b - HVP - SSES'!AH75</f>
        <v>43</v>
      </c>
      <c r="AI75" s="217">
        <f>AO75+'NAW3 - Asset Repl - SSES'!AI75+'NAW4 - Refurb - SSES'!AI75+'NAW5 - General Reinfor - SSES'!AI75+'NAW6 - Faults - SSES'!AI75+'NAW7 - HVP - SSES'!AI75+'NAW7b - HVP - SSES'!AI75</f>
        <v>348</v>
      </c>
      <c r="AJ75" s="220">
        <f t="shared" si="142"/>
        <v>2019</v>
      </c>
      <c r="AK75" s="335">
        <v>871</v>
      </c>
      <c r="AL75" s="335">
        <v>204</v>
      </c>
      <c r="AM75" s="335">
        <v>205</v>
      </c>
      <c r="AN75" s="335">
        <v>391</v>
      </c>
      <c r="AO75" s="335">
        <v>348</v>
      </c>
      <c r="AP75" s="220">
        <f t="shared" si="143"/>
        <v>2019</v>
      </c>
    </row>
    <row r="76" spans="1:42" ht="25.5" customHeight="1" thickBot="1">
      <c r="A76" s="13"/>
      <c r="B76" s="221"/>
      <c r="C76" s="354" t="s">
        <v>79</v>
      </c>
      <c r="D76" s="351">
        <v>161083</v>
      </c>
      <c r="E76" s="102">
        <v>161083</v>
      </c>
      <c r="F76" s="223"/>
      <c r="G76" s="224">
        <f>SUM(G72:G75)</f>
        <v>82323</v>
      </c>
      <c r="H76" s="225">
        <f t="shared" ref="H76:K76" si="144">SUM(H72:H75)</f>
        <v>20142</v>
      </c>
      <c r="I76" s="225">
        <f t="shared" si="144"/>
        <v>29132</v>
      </c>
      <c r="J76" s="225">
        <f t="shared" si="144"/>
        <v>15660</v>
      </c>
      <c r="K76" s="225">
        <f t="shared" si="144"/>
        <v>13826</v>
      </c>
      <c r="L76" s="150"/>
      <c r="M76" s="224">
        <f>SUM(M72:M75)</f>
        <v>0</v>
      </c>
      <c r="N76" s="225">
        <f t="shared" ref="N76:Q76" si="145">SUM(N72:N75)</f>
        <v>0</v>
      </c>
      <c r="O76" s="225">
        <f t="shared" si="145"/>
        <v>0</v>
      </c>
      <c r="P76" s="225">
        <f t="shared" si="145"/>
        <v>0</v>
      </c>
      <c r="Q76" s="225">
        <f t="shared" si="145"/>
        <v>0</v>
      </c>
      <c r="R76" s="150"/>
      <c r="S76" s="224">
        <f>SUM(S72:S75)</f>
        <v>80495</v>
      </c>
      <c r="T76" s="225">
        <f t="shared" ref="T76:W76" si="146">SUM(T72:T75)</f>
        <v>19073</v>
      </c>
      <c r="U76" s="225">
        <f t="shared" si="146"/>
        <v>29696</v>
      </c>
      <c r="V76" s="225">
        <f t="shared" si="146"/>
        <v>10949</v>
      </c>
      <c r="W76" s="225">
        <f t="shared" si="146"/>
        <v>20870</v>
      </c>
      <c r="X76" s="150"/>
      <c r="Y76" s="224">
        <f>SUM(Y72:Y75)</f>
        <v>76459</v>
      </c>
      <c r="Z76" s="225">
        <f t="shared" ref="Z76:AC76" si="147">SUM(Z72:Z75)</f>
        <v>19073</v>
      </c>
      <c r="AA76" s="225">
        <f t="shared" si="147"/>
        <v>29696</v>
      </c>
      <c r="AB76" s="225">
        <f t="shared" si="147"/>
        <v>11049</v>
      </c>
      <c r="AC76" s="225">
        <f t="shared" si="147"/>
        <v>24806</v>
      </c>
      <c r="AD76" s="150"/>
      <c r="AE76" s="224">
        <f>SUM(AE72:AE75)</f>
        <v>78143</v>
      </c>
      <c r="AF76" s="225">
        <f t="shared" ref="AF76:AI76" si="148">SUM(AF72:AF75)</f>
        <v>13718</v>
      </c>
      <c r="AG76" s="225">
        <f t="shared" si="148"/>
        <v>14477</v>
      </c>
      <c r="AH76" s="225">
        <f t="shared" si="148"/>
        <v>29126</v>
      </c>
      <c r="AI76" s="225">
        <f t="shared" si="148"/>
        <v>25619</v>
      </c>
      <c r="AJ76" s="150"/>
      <c r="AK76" s="224">
        <f>SUM(AK72:AK75)</f>
        <v>70190</v>
      </c>
      <c r="AL76" s="225">
        <f t="shared" ref="AL76:AO76" si="149">SUM(AL72:AL75)</f>
        <v>13718</v>
      </c>
      <c r="AM76" s="225">
        <f t="shared" si="149"/>
        <v>14477</v>
      </c>
      <c r="AN76" s="225">
        <f t="shared" si="149"/>
        <v>29474</v>
      </c>
      <c r="AO76" s="225">
        <f t="shared" si="149"/>
        <v>33224</v>
      </c>
      <c r="AP76" s="150"/>
    </row>
    <row r="77" spans="1:42" ht="25.5" customHeight="1">
      <c r="A77" s="13"/>
      <c r="B77" s="226" t="s">
        <v>13</v>
      </c>
      <c r="C77" s="210"/>
      <c r="D77" s="211"/>
      <c r="E77" s="212"/>
      <c r="F77" s="213" t="s">
        <v>78</v>
      </c>
      <c r="G77" s="214"/>
      <c r="H77" s="215"/>
      <c r="I77" s="215"/>
      <c r="J77" s="215"/>
      <c r="K77" s="215"/>
      <c r="L77" s="216">
        <f>SUM(G77:K77)</f>
        <v>0</v>
      </c>
      <c r="M77" s="214"/>
      <c r="N77" s="215"/>
      <c r="O77" s="215"/>
      <c r="P77" s="215"/>
      <c r="Q77" s="215"/>
      <c r="R77" s="216">
        <f>SUM(M77:Q77)</f>
        <v>0</v>
      </c>
      <c r="S77" s="217">
        <f>Y77+'NAW3 - Asset Repl - SSES'!S77+'NAW4 - Refurb - SSES'!S77+'NAW5 - General Reinfor - SSES'!S77+'NAW6 - Faults - SSES'!S77+'NAW7 - HVP - SSES'!S77+'NAW7b - HVP - SSES'!S77</f>
        <v>0</v>
      </c>
      <c r="T77" s="217">
        <f>Z77+'NAW3 - Asset Repl - SSES'!T77+'NAW4 - Refurb - SSES'!T77+'NAW5 - General Reinfor - SSES'!T77+'NAW6 - Faults - SSES'!T77+'NAW7 - HVP - SSES'!T77+'NAW7b - HVP - SSES'!T77</f>
        <v>0</v>
      </c>
      <c r="U77" s="217">
        <f>AA77+'NAW3 - Asset Repl - SSES'!U77+'NAW4 - Refurb - SSES'!U77+'NAW5 - General Reinfor - SSES'!U77+'NAW6 - Faults - SSES'!U77+'NAW7 - HVP - SSES'!U77+'NAW7b - HVP - SSES'!U77</f>
        <v>0</v>
      </c>
      <c r="V77" s="217">
        <f>AB77+'NAW3 - Asset Repl - SSES'!V77+'NAW4 - Refurb - SSES'!V77+'NAW5 - General Reinfor - SSES'!V77+'NAW6 - Faults - SSES'!V77+'NAW7 - HVP - SSES'!V77+'NAW7b - HVP - SSES'!V77</f>
        <v>0</v>
      </c>
      <c r="W77" s="217">
        <f>AC77+'NAW3 - Asset Repl - SSES'!W77+'NAW4 - Refurb - SSES'!W77+'NAW5 - General Reinfor - SSES'!W77+'NAW6 - Faults - SSES'!W77+'NAW7 - HVP - SSES'!W77+'NAW7b - HVP - SSES'!W77</f>
        <v>0</v>
      </c>
      <c r="X77" s="236">
        <f>SUM(S77:W77)</f>
        <v>0</v>
      </c>
      <c r="Y77" s="102"/>
      <c r="Z77" s="102"/>
      <c r="AA77" s="102"/>
      <c r="AB77" s="102"/>
      <c r="AC77" s="102"/>
      <c r="AD77" s="236">
        <f>SUM(Y77:AC77)</f>
        <v>0</v>
      </c>
      <c r="AE77" s="217">
        <f>AK77+'NAW3 - Asset Repl - SSES'!AE77+'NAW4 - Refurb - SSES'!AE77+'NAW5 - General Reinfor - SSES'!AE77+'NAW6 - Faults - SSES'!AE77+'NAW7 - HVP - SSES'!AE77+'NAW7b - HVP - SSES'!AE77</f>
        <v>0</v>
      </c>
      <c r="AF77" s="217">
        <f>AL77+'NAW3 - Asset Repl - SSES'!AF77+'NAW4 - Refurb - SSES'!AF77+'NAW5 - General Reinfor - SSES'!AF77+'NAW6 - Faults - SSES'!AF77+'NAW7 - HVP - SSES'!AF77+'NAW7b - HVP - SSES'!AF77</f>
        <v>0</v>
      </c>
      <c r="AG77" s="217">
        <f>AM77+'NAW3 - Asset Repl - SSES'!AG77+'NAW4 - Refurb - SSES'!AG77+'NAW5 - General Reinfor - SSES'!AG77+'NAW6 - Faults - SSES'!AG77+'NAW7 - HVP - SSES'!AG77+'NAW7b - HVP - SSES'!AG77</f>
        <v>0</v>
      </c>
      <c r="AH77" s="217">
        <f>AN77+'NAW3 - Asset Repl - SSES'!AH77+'NAW4 - Refurb - SSES'!AH77+'NAW5 - General Reinfor - SSES'!AH77+'NAW6 - Faults - SSES'!AH77+'NAW7 - HVP - SSES'!AH77+'NAW7b - HVP - SSES'!AH77</f>
        <v>0</v>
      </c>
      <c r="AI77" s="217">
        <f>AO77+'NAW3 - Asset Repl - SSES'!AI77+'NAW4 - Refurb - SSES'!AI77+'NAW5 - General Reinfor - SSES'!AI77+'NAW6 - Faults - SSES'!AI77+'NAW7 - HVP - SSES'!AI77+'NAW7b - HVP - SSES'!AI77</f>
        <v>0</v>
      </c>
      <c r="AJ77" s="216">
        <f>SUM(AE77:AI77)</f>
        <v>0</v>
      </c>
      <c r="AK77" s="102"/>
      <c r="AL77" s="102"/>
      <c r="AM77" s="102"/>
      <c r="AN77" s="102"/>
      <c r="AO77" s="102"/>
      <c r="AP77" s="216">
        <f>SUM(AK77:AO77)</f>
        <v>0</v>
      </c>
    </row>
    <row r="78" spans="1:42" ht="25.5" customHeight="1">
      <c r="A78" s="13"/>
      <c r="B78" s="19"/>
      <c r="C78" s="218"/>
      <c r="D78" s="350"/>
      <c r="E78" s="105"/>
      <c r="F78" s="219" t="s">
        <v>80</v>
      </c>
      <c r="G78" s="100"/>
      <c r="H78" s="102"/>
      <c r="I78" s="102"/>
      <c r="J78" s="102"/>
      <c r="K78" s="102"/>
      <c r="L78" s="220">
        <f t="shared" ref="L78:L80" si="150">SUM(G78:K78)</f>
        <v>0</v>
      </c>
      <c r="M78" s="100"/>
      <c r="N78" s="102"/>
      <c r="O78" s="102"/>
      <c r="P78" s="102"/>
      <c r="Q78" s="102"/>
      <c r="R78" s="220">
        <f t="shared" ref="R78:R80" si="151">SUM(M78:Q78)</f>
        <v>0</v>
      </c>
      <c r="S78" s="217">
        <f>Y78+'NAW3 - Asset Repl - SSES'!S78+'NAW4 - Refurb - SSES'!S78+'NAW5 - General Reinfor - SSES'!S78+'NAW6 - Faults - SSES'!S78+'NAW7 - HVP - SSES'!S78+'NAW7b - HVP - SSES'!S78</f>
        <v>0</v>
      </c>
      <c r="T78" s="217">
        <f>Z78+'NAW3 - Asset Repl - SSES'!T78+'NAW4 - Refurb - SSES'!T78+'NAW5 - General Reinfor - SSES'!T78+'NAW6 - Faults - SSES'!T78+'NAW7 - HVP - SSES'!T78+'NAW7b - HVP - SSES'!T78</f>
        <v>0</v>
      </c>
      <c r="U78" s="217">
        <f>AA78+'NAW3 - Asset Repl - SSES'!U78+'NAW4 - Refurb - SSES'!U78+'NAW5 - General Reinfor - SSES'!U78+'NAW6 - Faults - SSES'!U78+'NAW7 - HVP - SSES'!U78+'NAW7b - HVP - SSES'!U78</f>
        <v>0</v>
      </c>
      <c r="V78" s="217">
        <f>AB78+'NAW3 - Asset Repl - SSES'!V78+'NAW4 - Refurb - SSES'!V78+'NAW5 - General Reinfor - SSES'!V78+'NAW6 - Faults - SSES'!V78+'NAW7 - HVP - SSES'!V78+'NAW7b - HVP - SSES'!V78</f>
        <v>0</v>
      </c>
      <c r="W78" s="217">
        <f>AC78+'NAW3 - Asset Repl - SSES'!W78+'NAW4 - Refurb - SSES'!W78+'NAW5 - General Reinfor - SSES'!W78+'NAW6 - Faults - SSES'!W78+'NAW7 - HVP - SSES'!W78+'NAW7b - HVP - SSES'!W78</f>
        <v>0</v>
      </c>
      <c r="X78" s="220">
        <f t="shared" ref="X78:X80" si="152">SUM(S78:W78)</f>
        <v>0</v>
      </c>
      <c r="Y78" s="102"/>
      <c r="Z78" s="102"/>
      <c r="AA78" s="102"/>
      <c r="AB78" s="102"/>
      <c r="AC78" s="102"/>
      <c r="AD78" s="220">
        <f t="shared" ref="AD78:AD80" si="153">SUM(Y78:AC78)</f>
        <v>0</v>
      </c>
      <c r="AE78" s="217">
        <f>AK78+'NAW3 - Asset Repl - SSES'!AE78+'NAW4 - Refurb - SSES'!AE78+'NAW5 - General Reinfor - SSES'!AE78+'NAW6 - Faults - SSES'!AE78+'NAW7 - HVP - SSES'!AE78+'NAW7b - HVP - SSES'!AE78</f>
        <v>0</v>
      </c>
      <c r="AF78" s="217">
        <f>AL78+'NAW3 - Asset Repl - SSES'!AF78+'NAW4 - Refurb - SSES'!AF78+'NAW5 - General Reinfor - SSES'!AF78+'NAW6 - Faults - SSES'!AF78+'NAW7 - HVP - SSES'!AF78+'NAW7b - HVP - SSES'!AF78</f>
        <v>0</v>
      </c>
      <c r="AG78" s="217">
        <f>AM78+'NAW3 - Asset Repl - SSES'!AG78+'NAW4 - Refurb - SSES'!AG78+'NAW5 - General Reinfor - SSES'!AG78+'NAW6 - Faults - SSES'!AG78+'NAW7 - HVP - SSES'!AG78+'NAW7b - HVP - SSES'!AG78</f>
        <v>0</v>
      </c>
      <c r="AH78" s="217">
        <f>AN78+'NAW3 - Asset Repl - SSES'!AH78+'NAW4 - Refurb - SSES'!AH78+'NAW5 - General Reinfor - SSES'!AH78+'NAW6 - Faults - SSES'!AH78+'NAW7 - HVP - SSES'!AH78+'NAW7b - HVP - SSES'!AH78</f>
        <v>0</v>
      </c>
      <c r="AI78" s="217">
        <f>AO78+'NAW3 - Asset Repl - SSES'!AI78+'NAW4 - Refurb - SSES'!AI78+'NAW5 - General Reinfor - SSES'!AI78+'NAW6 - Faults - SSES'!AI78+'NAW7 - HVP - SSES'!AI78+'NAW7b - HVP - SSES'!AI78</f>
        <v>0</v>
      </c>
      <c r="AJ78" s="220">
        <f t="shared" ref="AJ78:AJ80" si="154">SUM(AE78:AI78)</f>
        <v>0</v>
      </c>
      <c r="AK78" s="102"/>
      <c r="AL78" s="102"/>
      <c r="AM78" s="102"/>
      <c r="AN78" s="102"/>
      <c r="AO78" s="102"/>
      <c r="AP78" s="220">
        <f t="shared" ref="AP78:AP80" si="155">SUM(AK78:AO78)</f>
        <v>0</v>
      </c>
    </row>
    <row r="79" spans="1:42" ht="25.5" customHeight="1">
      <c r="A79" s="13"/>
      <c r="B79" s="19"/>
      <c r="C79" s="218"/>
      <c r="D79" s="350"/>
      <c r="E79" s="105"/>
      <c r="F79" s="219" t="s">
        <v>82</v>
      </c>
      <c r="G79" s="100"/>
      <c r="H79" s="102"/>
      <c r="I79" s="102"/>
      <c r="J79" s="102"/>
      <c r="K79" s="102"/>
      <c r="L79" s="220">
        <f t="shared" si="150"/>
        <v>0</v>
      </c>
      <c r="M79" s="100"/>
      <c r="N79" s="102"/>
      <c r="O79" s="102"/>
      <c r="P79" s="102"/>
      <c r="Q79" s="102"/>
      <c r="R79" s="220">
        <f t="shared" si="151"/>
        <v>0</v>
      </c>
      <c r="S79" s="217">
        <f>Y79+'NAW3 - Asset Repl - SSES'!S79+'NAW4 - Refurb - SSES'!S79+'NAW5 - General Reinfor - SSES'!S79+'NAW6 - Faults - SSES'!S79+'NAW7 - HVP - SSES'!S79+'NAW7b - HVP - SSES'!S79</f>
        <v>0</v>
      </c>
      <c r="T79" s="217">
        <f>Z79+'NAW3 - Asset Repl - SSES'!T79+'NAW4 - Refurb - SSES'!T79+'NAW5 - General Reinfor - SSES'!T79+'NAW6 - Faults - SSES'!T79+'NAW7 - HVP - SSES'!T79+'NAW7b - HVP - SSES'!T79</f>
        <v>0</v>
      </c>
      <c r="U79" s="217">
        <f>AA79+'NAW3 - Asset Repl - SSES'!U79+'NAW4 - Refurb - SSES'!U79+'NAW5 - General Reinfor - SSES'!U79+'NAW6 - Faults - SSES'!U79+'NAW7 - HVP - SSES'!U79+'NAW7b - HVP - SSES'!U79</f>
        <v>0</v>
      </c>
      <c r="V79" s="217">
        <f>AB79+'NAW3 - Asset Repl - SSES'!V79+'NAW4 - Refurb - SSES'!V79+'NAW5 - General Reinfor - SSES'!V79+'NAW6 - Faults - SSES'!V79+'NAW7 - HVP - SSES'!V79+'NAW7b - HVP - SSES'!V79</f>
        <v>0</v>
      </c>
      <c r="W79" s="217">
        <f>AC79+'NAW3 - Asset Repl - SSES'!W79+'NAW4 - Refurb - SSES'!W79+'NAW5 - General Reinfor - SSES'!W79+'NAW6 - Faults - SSES'!W79+'NAW7 - HVP - SSES'!W79+'NAW7b - HVP - SSES'!W79</f>
        <v>0</v>
      </c>
      <c r="X79" s="220">
        <f t="shared" si="152"/>
        <v>0</v>
      </c>
      <c r="Y79" s="102"/>
      <c r="Z79" s="102"/>
      <c r="AA79" s="102"/>
      <c r="AB79" s="102"/>
      <c r="AC79" s="102"/>
      <c r="AD79" s="220">
        <f t="shared" si="153"/>
        <v>0</v>
      </c>
      <c r="AE79" s="217">
        <f>AK79+'NAW3 - Asset Repl - SSES'!AE79+'NAW4 - Refurb - SSES'!AE79+'NAW5 - General Reinfor - SSES'!AE79+'NAW6 - Faults - SSES'!AE79+'NAW7 - HVP - SSES'!AE79+'NAW7b - HVP - SSES'!AE79</f>
        <v>0</v>
      </c>
      <c r="AF79" s="217">
        <f>AL79+'NAW3 - Asset Repl - SSES'!AF79+'NAW4 - Refurb - SSES'!AF79+'NAW5 - General Reinfor - SSES'!AF79+'NAW6 - Faults - SSES'!AF79+'NAW7 - HVP - SSES'!AF79+'NAW7b - HVP - SSES'!AF79</f>
        <v>0</v>
      </c>
      <c r="AG79" s="217">
        <f>AM79+'NAW3 - Asset Repl - SSES'!AG79+'NAW4 - Refurb - SSES'!AG79+'NAW5 - General Reinfor - SSES'!AG79+'NAW6 - Faults - SSES'!AG79+'NAW7 - HVP - SSES'!AG79+'NAW7b - HVP - SSES'!AG79</f>
        <v>0</v>
      </c>
      <c r="AH79" s="217">
        <f>AN79+'NAW3 - Asset Repl - SSES'!AH79+'NAW4 - Refurb - SSES'!AH79+'NAW5 - General Reinfor - SSES'!AH79+'NAW6 - Faults - SSES'!AH79+'NAW7 - HVP - SSES'!AH79+'NAW7b - HVP - SSES'!AH79</f>
        <v>0</v>
      </c>
      <c r="AI79" s="217">
        <f>AO79+'NAW3 - Asset Repl - SSES'!AI79+'NAW4 - Refurb - SSES'!AI79+'NAW5 - General Reinfor - SSES'!AI79+'NAW6 - Faults - SSES'!AI79+'NAW7 - HVP - SSES'!AI79+'NAW7b - HVP - SSES'!AI79</f>
        <v>0</v>
      </c>
      <c r="AJ79" s="220">
        <f t="shared" si="154"/>
        <v>0</v>
      </c>
      <c r="AK79" s="102"/>
      <c r="AL79" s="102"/>
      <c r="AM79" s="102"/>
      <c r="AN79" s="102"/>
      <c r="AO79" s="102"/>
      <c r="AP79" s="220">
        <f t="shared" si="155"/>
        <v>0</v>
      </c>
    </row>
    <row r="80" spans="1:42" ht="25.5" customHeight="1">
      <c r="A80" s="13"/>
      <c r="B80" s="19"/>
      <c r="C80" s="218"/>
      <c r="D80" s="350"/>
      <c r="E80" s="105"/>
      <c r="F80" s="219" t="s">
        <v>83</v>
      </c>
      <c r="G80" s="100"/>
      <c r="H80" s="102"/>
      <c r="I80" s="102"/>
      <c r="J80" s="102"/>
      <c r="K80" s="102"/>
      <c r="L80" s="220">
        <f t="shared" si="150"/>
        <v>0</v>
      </c>
      <c r="M80" s="100"/>
      <c r="N80" s="102"/>
      <c r="O80" s="102"/>
      <c r="P80" s="102"/>
      <c r="Q80" s="102"/>
      <c r="R80" s="220">
        <f t="shared" si="151"/>
        <v>0</v>
      </c>
      <c r="S80" s="217">
        <f>Y80+'NAW3 - Asset Repl - SSES'!S80+'NAW4 - Refurb - SSES'!S80+'NAW5 - General Reinfor - SSES'!S80+'NAW6 - Faults - SSES'!S80+'NAW7 - HVP - SSES'!S80+'NAW7b - HVP - SSES'!S80</f>
        <v>0</v>
      </c>
      <c r="T80" s="217">
        <f>Z80+'NAW3 - Asset Repl - SSES'!T80+'NAW4 - Refurb - SSES'!T80+'NAW5 - General Reinfor - SSES'!T80+'NAW6 - Faults - SSES'!T80+'NAW7 - HVP - SSES'!T80+'NAW7b - HVP - SSES'!T80</f>
        <v>0</v>
      </c>
      <c r="U80" s="217">
        <f>AA80+'NAW3 - Asset Repl - SSES'!U80+'NAW4 - Refurb - SSES'!U80+'NAW5 - General Reinfor - SSES'!U80+'NAW6 - Faults - SSES'!U80+'NAW7 - HVP - SSES'!U80+'NAW7b - HVP - SSES'!U80</f>
        <v>0</v>
      </c>
      <c r="V80" s="217">
        <f>AB80+'NAW3 - Asset Repl - SSES'!V80+'NAW4 - Refurb - SSES'!V80+'NAW5 - General Reinfor - SSES'!V80+'NAW6 - Faults - SSES'!V80+'NAW7 - HVP - SSES'!V80+'NAW7b - HVP - SSES'!V80</f>
        <v>0</v>
      </c>
      <c r="W80" s="217">
        <f>AC80+'NAW3 - Asset Repl - SSES'!W80+'NAW4 - Refurb - SSES'!W80+'NAW5 - General Reinfor - SSES'!W80+'NAW6 - Faults - SSES'!W80+'NAW7 - HVP - SSES'!W80+'NAW7b - HVP - SSES'!W80</f>
        <v>0</v>
      </c>
      <c r="X80" s="220">
        <f t="shared" si="152"/>
        <v>0</v>
      </c>
      <c r="Y80" s="102"/>
      <c r="Z80" s="102"/>
      <c r="AA80" s="102"/>
      <c r="AB80" s="102"/>
      <c r="AC80" s="102"/>
      <c r="AD80" s="220">
        <f t="shared" si="153"/>
        <v>0</v>
      </c>
      <c r="AE80" s="217">
        <f>AK80+'NAW3 - Asset Repl - SSES'!AE80+'NAW4 - Refurb - SSES'!AE80+'NAW5 - General Reinfor - SSES'!AE80+'NAW6 - Faults - SSES'!AE80+'NAW7 - HVP - SSES'!AE80+'NAW7b - HVP - SSES'!AE80</f>
        <v>0</v>
      </c>
      <c r="AF80" s="217">
        <f>AL80+'NAW3 - Asset Repl - SSES'!AF80+'NAW4 - Refurb - SSES'!AF80+'NAW5 - General Reinfor - SSES'!AF80+'NAW6 - Faults - SSES'!AF80+'NAW7 - HVP - SSES'!AF80+'NAW7b - HVP - SSES'!AF80</f>
        <v>0</v>
      </c>
      <c r="AG80" s="217">
        <f>AM80+'NAW3 - Asset Repl - SSES'!AG80+'NAW4 - Refurb - SSES'!AG80+'NAW5 - General Reinfor - SSES'!AG80+'NAW6 - Faults - SSES'!AG80+'NAW7 - HVP - SSES'!AG80+'NAW7b - HVP - SSES'!AG80</f>
        <v>0</v>
      </c>
      <c r="AH80" s="217">
        <f>AN80+'NAW3 - Asset Repl - SSES'!AH80+'NAW4 - Refurb - SSES'!AH80+'NAW5 - General Reinfor - SSES'!AH80+'NAW6 - Faults - SSES'!AH80+'NAW7 - HVP - SSES'!AH80+'NAW7b - HVP - SSES'!AH80</f>
        <v>0</v>
      </c>
      <c r="AI80" s="217">
        <f>AO80+'NAW3 - Asset Repl - SSES'!AI80+'NAW4 - Refurb - SSES'!AI80+'NAW5 - General Reinfor - SSES'!AI80+'NAW6 - Faults - SSES'!AI80+'NAW7 - HVP - SSES'!AI80+'NAW7b - HVP - SSES'!AI80</f>
        <v>0</v>
      </c>
      <c r="AJ80" s="220">
        <f t="shared" si="154"/>
        <v>0</v>
      </c>
      <c r="AK80" s="102"/>
      <c r="AL80" s="102"/>
      <c r="AM80" s="102"/>
      <c r="AN80" s="102"/>
      <c r="AO80" s="102"/>
      <c r="AP80" s="220">
        <f t="shared" si="155"/>
        <v>0</v>
      </c>
    </row>
    <row r="81" spans="1:42" ht="25.5" customHeight="1" thickBot="1">
      <c r="A81" s="13"/>
      <c r="B81" s="221"/>
      <c r="C81" s="354"/>
      <c r="D81" s="351"/>
      <c r="E81" s="102"/>
      <c r="F81" s="223"/>
      <c r="G81" s="224">
        <f>SUM(G77:G80)</f>
        <v>0</v>
      </c>
      <c r="H81" s="225">
        <f t="shared" ref="H81:K81" si="156">SUM(H77:H80)</f>
        <v>0</v>
      </c>
      <c r="I81" s="225">
        <f t="shared" si="156"/>
        <v>0</v>
      </c>
      <c r="J81" s="225">
        <f t="shared" si="156"/>
        <v>0</v>
      </c>
      <c r="K81" s="225">
        <f t="shared" si="156"/>
        <v>0</v>
      </c>
      <c r="L81" s="150"/>
      <c r="M81" s="224">
        <f>SUM(M77:M80)</f>
        <v>0</v>
      </c>
      <c r="N81" s="225">
        <f t="shared" ref="N81:Q81" si="157">SUM(N77:N80)</f>
        <v>0</v>
      </c>
      <c r="O81" s="225">
        <f t="shared" si="157"/>
        <v>0</v>
      </c>
      <c r="P81" s="225">
        <f t="shared" si="157"/>
        <v>0</v>
      </c>
      <c r="Q81" s="225">
        <f t="shared" si="157"/>
        <v>0</v>
      </c>
      <c r="R81" s="150"/>
      <c r="S81" s="224">
        <f>SUM(S77:S80)</f>
        <v>0</v>
      </c>
      <c r="T81" s="225">
        <f t="shared" ref="T81:W81" si="158">SUM(T77:T80)</f>
        <v>0</v>
      </c>
      <c r="U81" s="225">
        <f t="shared" si="158"/>
        <v>0</v>
      </c>
      <c r="V81" s="225">
        <f t="shared" si="158"/>
        <v>0</v>
      </c>
      <c r="W81" s="225">
        <f t="shared" si="158"/>
        <v>0</v>
      </c>
      <c r="X81" s="150"/>
      <c r="Y81" s="224">
        <f>SUM(Y77:Y80)</f>
        <v>0</v>
      </c>
      <c r="Z81" s="225">
        <f t="shared" ref="Z81:AC81" si="159">SUM(Z77:Z80)</f>
        <v>0</v>
      </c>
      <c r="AA81" s="225">
        <f t="shared" si="159"/>
        <v>0</v>
      </c>
      <c r="AB81" s="225">
        <f t="shared" si="159"/>
        <v>0</v>
      </c>
      <c r="AC81" s="225">
        <f t="shared" si="159"/>
        <v>0</v>
      </c>
      <c r="AD81" s="150"/>
      <c r="AE81" s="224">
        <f>SUM(AE77:AE80)</f>
        <v>0</v>
      </c>
      <c r="AF81" s="225">
        <f t="shared" ref="AF81:AI81" si="160">SUM(AF77:AF80)</f>
        <v>0</v>
      </c>
      <c r="AG81" s="225">
        <f t="shared" si="160"/>
        <v>0</v>
      </c>
      <c r="AH81" s="225">
        <f t="shared" si="160"/>
        <v>0</v>
      </c>
      <c r="AI81" s="225">
        <f t="shared" si="160"/>
        <v>0</v>
      </c>
      <c r="AJ81" s="150"/>
      <c r="AK81" s="224">
        <f>SUM(AK77:AK80)</f>
        <v>0</v>
      </c>
      <c r="AL81" s="225">
        <f t="shared" ref="AL81:AO81" si="161">SUM(AL77:AL80)</f>
        <v>0</v>
      </c>
      <c r="AM81" s="225">
        <f t="shared" si="161"/>
        <v>0</v>
      </c>
      <c r="AN81" s="225">
        <f t="shared" si="161"/>
        <v>0</v>
      </c>
      <c r="AO81" s="225">
        <f t="shared" si="161"/>
        <v>0</v>
      </c>
      <c r="AP81" s="150"/>
    </row>
    <row r="82" spans="1:42" ht="25.5" customHeight="1">
      <c r="A82" s="13"/>
      <c r="B82" s="226" t="s">
        <v>13</v>
      </c>
      <c r="C82" s="210"/>
      <c r="D82" s="211"/>
      <c r="E82" s="212"/>
      <c r="F82" s="213" t="s">
        <v>78</v>
      </c>
      <c r="G82" s="214"/>
      <c r="H82" s="215"/>
      <c r="I82" s="215"/>
      <c r="J82" s="215"/>
      <c r="K82" s="215"/>
      <c r="L82" s="216">
        <f>SUM(G82:K82)</f>
        <v>0</v>
      </c>
      <c r="M82" s="214"/>
      <c r="N82" s="215"/>
      <c r="O82" s="215"/>
      <c r="P82" s="215"/>
      <c r="Q82" s="215"/>
      <c r="R82" s="216">
        <f>SUM(M82:Q82)</f>
        <v>0</v>
      </c>
      <c r="S82" s="217">
        <f>Y82+'NAW3 - Asset Repl - SSES'!S82+'NAW4 - Refurb - SSES'!S82+'NAW5 - General Reinfor - SSES'!S82+'NAW6 - Faults - SSES'!S82+'NAW7 - HVP - SSES'!S82+'NAW7b - HVP - SSES'!S82</f>
        <v>0</v>
      </c>
      <c r="T82" s="217">
        <f>Z82+'NAW3 - Asset Repl - SSES'!T82+'NAW4 - Refurb - SSES'!T82+'NAW5 - General Reinfor - SSES'!T82+'NAW6 - Faults - SSES'!T82+'NAW7 - HVP - SSES'!T82+'NAW7b - HVP - SSES'!T82</f>
        <v>0</v>
      </c>
      <c r="U82" s="217">
        <f>AA82+'NAW3 - Asset Repl - SSES'!U82+'NAW4 - Refurb - SSES'!U82+'NAW5 - General Reinfor - SSES'!U82+'NAW6 - Faults - SSES'!U82+'NAW7 - HVP - SSES'!U82+'NAW7b - HVP - SSES'!U82</f>
        <v>0</v>
      </c>
      <c r="V82" s="217">
        <f>AB82+'NAW3 - Asset Repl - SSES'!V82+'NAW4 - Refurb - SSES'!V82+'NAW5 - General Reinfor - SSES'!V82+'NAW6 - Faults - SSES'!V82+'NAW7 - HVP - SSES'!V82+'NAW7b - HVP - SSES'!V82</f>
        <v>0</v>
      </c>
      <c r="W82" s="217">
        <f>AC82+'NAW3 - Asset Repl - SSES'!W82+'NAW4 - Refurb - SSES'!W82+'NAW5 - General Reinfor - SSES'!W82+'NAW6 - Faults - SSES'!W82+'NAW7 - HVP - SSES'!W82+'NAW7b - HVP - SSES'!W82</f>
        <v>0</v>
      </c>
      <c r="X82" s="236">
        <f>SUM(S82:W82)</f>
        <v>0</v>
      </c>
      <c r="Y82" s="102"/>
      <c r="Z82" s="102"/>
      <c r="AA82" s="102"/>
      <c r="AB82" s="102"/>
      <c r="AC82" s="102"/>
      <c r="AD82" s="236">
        <f>SUM(Y82:AC82)</f>
        <v>0</v>
      </c>
      <c r="AE82" s="217">
        <f>AK82+'NAW3 - Asset Repl - SSES'!AE82+'NAW4 - Refurb - SSES'!AE82+'NAW5 - General Reinfor - SSES'!AE82+'NAW6 - Faults - SSES'!AE82+'NAW7 - HVP - SSES'!AE82+'NAW7b - HVP - SSES'!AE82</f>
        <v>0</v>
      </c>
      <c r="AF82" s="217">
        <f>AL82+'NAW3 - Asset Repl - SSES'!AF82+'NAW4 - Refurb - SSES'!AF82+'NAW5 - General Reinfor - SSES'!AF82+'NAW6 - Faults - SSES'!AF82+'NAW7 - HVP - SSES'!AF82+'NAW7b - HVP - SSES'!AF82</f>
        <v>0</v>
      </c>
      <c r="AG82" s="217">
        <f>AM82+'NAW3 - Asset Repl - SSES'!AG82+'NAW4 - Refurb - SSES'!AG82+'NAW5 - General Reinfor - SSES'!AG82+'NAW6 - Faults - SSES'!AG82+'NAW7 - HVP - SSES'!AG82+'NAW7b - HVP - SSES'!AG82</f>
        <v>0</v>
      </c>
      <c r="AH82" s="217">
        <f>AN82+'NAW3 - Asset Repl - SSES'!AH82+'NAW4 - Refurb - SSES'!AH82+'NAW5 - General Reinfor - SSES'!AH82+'NAW6 - Faults - SSES'!AH82+'NAW7 - HVP - SSES'!AH82+'NAW7b - HVP - SSES'!AH82</f>
        <v>0</v>
      </c>
      <c r="AI82" s="217">
        <f>AO82+'NAW3 - Asset Repl - SSES'!AI82+'NAW4 - Refurb - SSES'!AI82+'NAW5 - General Reinfor - SSES'!AI82+'NAW6 - Faults - SSES'!AI82+'NAW7 - HVP - SSES'!AI82+'NAW7b - HVP - SSES'!AI82</f>
        <v>0</v>
      </c>
      <c r="AJ82" s="216">
        <f>SUM(AE82:AI82)</f>
        <v>0</v>
      </c>
      <c r="AK82" s="102"/>
      <c r="AL82" s="102"/>
      <c r="AM82" s="102"/>
      <c r="AN82" s="102"/>
      <c r="AO82" s="102"/>
      <c r="AP82" s="216">
        <f>SUM(AK82:AO82)</f>
        <v>0</v>
      </c>
    </row>
    <row r="83" spans="1:42" ht="25.5" customHeight="1">
      <c r="A83" s="13"/>
      <c r="B83" s="19"/>
      <c r="C83" s="218"/>
      <c r="D83" s="350"/>
      <c r="E83" s="105"/>
      <c r="F83" s="219" t="s">
        <v>80</v>
      </c>
      <c r="G83" s="100"/>
      <c r="H83" s="102"/>
      <c r="I83" s="102"/>
      <c r="J83" s="102"/>
      <c r="K83" s="102"/>
      <c r="L83" s="220">
        <f t="shared" ref="L83:L85" si="162">SUM(G83:K83)</f>
        <v>0</v>
      </c>
      <c r="M83" s="100"/>
      <c r="N83" s="102"/>
      <c r="O83" s="102"/>
      <c r="P83" s="102"/>
      <c r="Q83" s="102"/>
      <c r="R83" s="220">
        <f t="shared" ref="R83:R85" si="163">SUM(M83:Q83)</f>
        <v>0</v>
      </c>
      <c r="S83" s="217">
        <f>Y83+'NAW3 - Asset Repl - SSES'!S83+'NAW4 - Refurb - SSES'!S83+'NAW5 - General Reinfor - SSES'!S83+'NAW6 - Faults - SSES'!S83+'NAW7 - HVP - SSES'!S83+'NAW7b - HVP - SSES'!S83</f>
        <v>0</v>
      </c>
      <c r="T83" s="217">
        <f>Z83+'NAW3 - Asset Repl - SSES'!T83+'NAW4 - Refurb - SSES'!T83+'NAW5 - General Reinfor - SSES'!T83+'NAW6 - Faults - SSES'!T83+'NAW7 - HVP - SSES'!T83+'NAW7b - HVP - SSES'!T83</f>
        <v>0</v>
      </c>
      <c r="U83" s="217">
        <f>AA83+'NAW3 - Asset Repl - SSES'!U83+'NAW4 - Refurb - SSES'!U83+'NAW5 - General Reinfor - SSES'!U83+'NAW6 - Faults - SSES'!U83+'NAW7 - HVP - SSES'!U83+'NAW7b - HVP - SSES'!U83</f>
        <v>0</v>
      </c>
      <c r="V83" s="217">
        <f>AB83+'NAW3 - Asset Repl - SSES'!V83+'NAW4 - Refurb - SSES'!V83+'NAW5 - General Reinfor - SSES'!V83+'NAW6 - Faults - SSES'!V83+'NAW7 - HVP - SSES'!V83+'NAW7b - HVP - SSES'!V83</f>
        <v>0</v>
      </c>
      <c r="W83" s="217">
        <f>AC83+'NAW3 - Asset Repl - SSES'!W83+'NAW4 - Refurb - SSES'!W83+'NAW5 - General Reinfor - SSES'!W83+'NAW6 - Faults - SSES'!W83+'NAW7 - HVP - SSES'!W83+'NAW7b - HVP - SSES'!W83</f>
        <v>0</v>
      </c>
      <c r="X83" s="220">
        <f t="shared" ref="X83:X85" si="164">SUM(S83:W83)</f>
        <v>0</v>
      </c>
      <c r="Y83" s="102"/>
      <c r="Z83" s="102"/>
      <c r="AA83" s="102"/>
      <c r="AB83" s="102"/>
      <c r="AC83" s="102"/>
      <c r="AD83" s="220">
        <f t="shared" ref="AD83:AD85" si="165">SUM(Y83:AC83)</f>
        <v>0</v>
      </c>
      <c r="AE83" s="217">
        <f>AK83+'NAW3 - Asset Repl - SSES'!AE83+'NAW4 - Refurb - SSES'!AE83+'NAW5 - General Reinfor - SSES'!AE83+'NAW6 - Faults - SSES'!AE83+'NAW7 - HVP - SSES'!AE83+'NAW7b - HVP - SSES'!AE83</f>
        <v>0</v>
      </c>
      <c r="AF83" s="217">
        <f>AL83+'NAW3 - Asset Repl - SSES'!AF83+'NAW4 - Refurb - SSES'!AF83+'NAW5 - General Reinfor - SSES'!AF83+'NAW6 - Faults - SSES'!AF83+'NAW7 - HVP - SSES'!AF83+'NAW7b - HVP - SSES'!AF83</f>
        <v>0</v>
      </c>
      <c r="AG83" s="217">
        <f>AM83+'NAW3 - Asset Repl - SSES'!AG83+'NAW4 - Refurb - SSES'!AG83+'NAW5 - General Reinfor - SSES'!AG83+'NAW6 - Faults - SSES'!AG83+'NAW7 - HVP - SSES'!AG83+'NAW7b - HVP - SSES'!AG83</f>
        <v>0</v>
      </c>
      <c r="AH83" s="217">
        <f>AN83+'NAW3 - Asset Repl - SSES'!AH83+'NAW4 - Refurb - SSES'!AH83+'NAW5 - General Reinfor - SSES'!AH83+'NAW6 - Faults - SSES'!AH83+'NAW7 - HVP - SSES'!AH83+'NAW7b - HVP - SSES'!AH83</f>
        <v>0</v>
      </c>
      <c r="AI83" s="217">
        <f>AO83+'NAW3 - Asset Repl - SSES'!AI83+'NAW4 - Refurb - SSES'!AI83+'NAW5 - General Reinfor - SSES'!AI83+'NAW6 - Faults - SSES'!AI83+'NAW7 - HVP - SSES'!AI83+'NAW7b - HVP - SSES'!AI83</f>
        <v>0</v>
      </c>
      <c r="AJ83" s="220">
        <f t="shared" ref="AJ83:AJ85" si="166">SUM(AE83:AI83)</f>
        <v>0</v>
      </c>
      <c r="AK83" s="102"/>
      <c r="AL83" s="102"/>
      <c r="AM83" s="102"/>
      <c r="AN83" s="102"/>
      <c r="AO83" s="102"/>
      <c r="AP83" s="220">
        <f t="shared" ref="AP83:AP85" si="167">SUM(AK83:AO83)</f>
        <v>0</v>
      </c>
    </row>
    <row r="84" spans="1:42" ht="25.5" customHeight="1">
      <c r="A84" s="13"/>
      <c r="B84" s="19"/>
      <c r="C84" s="218"/>
      <c r="D84" s="350"/>
      <c r="E84" s="105"/>
      <c r="F84" s="219" t="s">
        <v>82</v>
      </c>
      <c r="G84" s="100"/>
      <c r="H84" s="102"/>
      <c r="I84" s="102"/>
      <c r="J84" s="102"/>
      <c r="K84" s="102"/>
      <c r="L84" s="220">
        <f t="shared" si="162"/>
        <v>0</v>
      </c>
      <c r="M84" s="100"/>
      <c r="N84" s="102"/>
      <c r="O84" s="102"/>
      <c r="P84" s="102"/>
      <c r="Q84" s="102"/>
      <c r="R84" s="220">
        <f t="shared" si="163"/>
        <v>0</v>
      </c>
      <c r="S84" s="217">
        <f>Y84+'NAW3 - Asset Repl - SSES'!S84+'NAW4 - Refurb - SSES'!S84+'NAW5 - General Reinfor - SSES'!S84+'NAW6 - Faults - SSES'!S84+'NAW7 - HVP - SSES'!S84+'NAW7b - HVP - SSES'!S84</f>
        <v>0</v>
      </c>
      <c r="T84" s="217">
        <f>Z84+'NAW3 - Asset Repl - SSES'!T84+'NAW4 - Refurb - SSES'!T84+'NAW5 - General Reinfor - SSES'!T84+'NAW6 - Faults - SSES'!T84+'NAW7 - HVP - SSES'!T84+'NAW7b - HVP - SSES'!T84</f>
        <v>0</v>
      </c>
      <c r="U84" s="217">
        <f>AA84+'NAW3 - Asset Repl - SSES'!U84+'NAW4 - Refurb - SSES'!U84+'NAW5 - General Reinfor - SSES'!U84+'NAW6 - Faults - SSES'!U84+'NAW7 - HVP - SSES'!U84+'NAW7b - HVP - SSES'!U84</f>
        <v>0</v>
      </c>
      <c r="V84" s="217">
        <f>AB84+'NAW3 - Asset Repl - SSES'!V84+'NAW4 - Refurb - SSES'!V84+'NAW5 - General Reinfor - SSES'!V84+'NAW6 - Faults - SSES'!V84+'NAW7 - HVP - SSES'!V84+'NAW7b - HVP - SSES'!V84</f>
        <v>0</v>
      </c>
      <c r="W84" s="217">
        <f>AC84+'NAW3 - Asset Repl - SSES'!W84+'NAW4 - Refurb - SSES'!W84+'NAW5 - General Reinfor - SSES'!W84+'NAW6 - Faults - SSES'!W84+'NAW7 - HVP - SSES'!W84+'NAW7b - HVP - SSES'!W84</f>
        <v>0</v>
      </c>
      <c r="X84" s="220">
        <f t="shared" si="164"/>
        <v>0</v>
      </c>
      <c r="Y84" s="102"/>
      <c r="Z84" s="102"/>
      <c r="AA84" s="102"/>
      <c r="AB84" s="102"/>
      <c r="AC84" s="102"/>
      <c r="AD84" s="220">
        <f t="shared" si="165"/>
        <v>0</v>
      </c>
      <c r="AE84" s="217">
        <f>AK84+'NAW3 - Asset Repl - SSES'!AE84+'NAW4 - Refurb - SSES'!AE84+'NAW5 - General Reinfor - SSES'!AE84+'NAW6 - Faults - SSES'!AE84+'NAW7 - HVP - SSES'!AE84+'NAW7b - HVP - SSES'!AE84</f>
        <v>0</v>
      </c>
      <c r="AF84" s="217">
        <f>AL84+'NAW3 - Asset Repl - SSES'!AF84+'NAW4 - Refurb - SSES'!AF84+'NAW5 - General Reinfor - SSES'!AF84+'NAW6 - Faults - SSES'!AF84+'NAW7 - HVP - SSES'!AF84+'NAW7b - HVP - SSES'!AF84</f>
        <v>0</v>
      </c>
      <c r="AG84" s="217">
        <f>AM84+'NAW3 - Asset Repl - SSES'!AG84+'NAW4 - Refurb - SSES'!AG84+'NAW5 - General Reinfor - SSES'!AG84+'NAW6 - Faults - SSES'!AG84+'NAW7 - HVP - SSES'!AG84+'NAW7b - HVP - SSES'!AG84</f>
        <v>0</v>
      </c>
      <c r="AH84" s="217">
        <f>AN84+'NAW3 - Asset Repl - SSES'!AH84+'NAW4 - Refurb - SSES'!AH84+'NAW5 - General Reinfor - SSES'!AH84+'NAW6 - Faults - SSES'!AH84+'NAW7 - HVP - SSES'!AH84+'NAW7b - HVP - SSES'!AH84</f>
        <v>0</v>
      </c>
      <c r="AI84" s="217">
        <f>AO84+'NAW3 - Asset Repl - SSES'!AI84+'NAW4 - Refurb - SSES'!AI84+'NAW5 - General Reinfor - SSES'!AI84+'NAW6 - Faults - SSES'!AI84+'NAW7 - HVP - SSES'!AI84+'NAW7b - HVP - SSES'!AI84</f>
        <v>0</v>
      </c>
      <c r="AJ84" s="220">
        <f t="shared" si="166"/>
        <v>0</v>
      </c>
      <c r="AK84" s="102"/>
      <c r="AL84" s="102"/>
      <c r="AM84" s="102"/>
      <c r="AN84" s="102"/>
      <c r="AO84" s="102"/>
      <c r="AP84" s="220">
        <f t="shared" si="167"/>
        <v>0</v>
      </c>
    </row>
    <row r="85" spans="1:42" ht="25.5" customHeight="1">
      <c r="A85" s="13"/>
      <c r="B85" s="19"/>
      <c r="C85" s="218"/>
      <c r="D85" s="350"/>
      <c r="E85" s="105"/>
      <c r="F85" s="219" t="s">
        <v>83</v>
      </c>
      <c r="G85" s="100"/>
      <c r="H85" s="102"/>
      <c r="I85" s="102"/>
      <c r="J85" s="102"/>
      <c r="K85" s="102"/>
      <c r="L85" s="220">
        <f t="shared" si="162"/>
        <v>0</v>
      </c>
      <c r="M85" s="100"/>
      <c r="N85" s="102"/>
      <c r="O85" s="102"/>
      <c r="P85" s="102"/>
      <c r="Q85" s="102"/>
      <c r="R85" s="220">
        <f t="shared" si="163"/>
        <v>0</v>
      </c>
      <c r="S85" s="217">
        <f>Y85+'NAW3 - Asset Repl - SSES'!S85+'NAW4 - Refurb - SSES'!S85+'NAW5 - General Reinfor - SSES'!S85+'NAW6 - Faults - SSES'!S85+'NAW7 - HVP - SSES'!S85+'NAW7b - HVP - SSES'!S85</f>
        <v>0</v>
      </c>
      <c r="T85" s="217">
        <f>Z85+'NAW3 - Asset Repl - SSES'!T85+'NAW4 - Refurb - SSES'!T85+'NAW5 - General Reinfor - SSES'!T85+'NAW6 - Faults - SSES'!T85+'NAW7 - HVP - SSES'!T85+'NAW7b - HVP - SSES'!T85</f>
        <v>0</v>
      </c>
      <c r="U85" s="217">
        <f>AA85+'NAW3 - Asset Repl - SSES'!U85+'NAW4 - Refurb - SSES'!U85+'NAW5 - General Reinfor - SSES'!U85+'NAW6 - Faults - SSES'!U85+'NAW7 - HVP - SSES'!U85+'NAW7b - HVP - SSES'!U85</f>
        <v>0</v>
      </c>
      <c r="V85" s="217">
        <f>AB85+'NAW3 - Asset Repl - SSES'!V85+'NAW4 - Refurb - SSES'!V85+'NAW5 - General Reinfor - SSES'!V85+'NAW6 - Faults - SSES'!V85+'NAW7 - HVP - SSES'!V85+'NAW7b - HVP - SSES'!V85</f>
        <v>0</v>
      </c>
      <c r="W85" s="217">
        <f>AC85+'NAW3 - Asset Repl - SSES'!W85+'NAW4 - Refurb - SSES'!W85+'NAW5 - General Reinfor - SSES'!W85+'NAW6 - Faults - SSES'!W85+'NAW7 - HVP - SSES'!W85+'NAW7b - HVP - SSES'!W85</f>
        <v>0</v>
      </c>
      <c r="X85" s="220">
        <f t="shared" si="164"/>
        <v>0</v>
      </c>
      <c r="Y85" s="102"/>
      <c r="Z85" s="102"/>
      <c r="AA85" s="102"/>
      <c r="AB85" s="102"/>
      <c r="AC85" s="102"/>
      <c r="AD85" s="220">
        <f t="shared" si="165"/>
        <v>0</v>
      </c>
      <c r="AE85" s="217">
        <f>AK85+'NAW3 - Asset Repl - SSES'!AE85+'NAW4 - Refurb - SSES'!AE85+'NAW5 - General Reinfor - SSES'!AE85+'NAW6 - Faults - SSES'!AE85+'NAW7 - HVP - SSES'!AE85+'NAW7b - HVP - SSES'!AE85</f>
        <v>0</v>
      </c>
      <c r="AF85" s="217">
        <f>AL85+'NAW3 - Asset Repl - SSES'!AF85+'NAW4 - Refurb - SSES'!AF85+'NAW5 - General Reinfor - SSES'!AF85+'NAW6 - Faults - SSES'!AF85+'NAW7 - HVP - SSES'!AF85+'NAW7b - HVP - SSES'!AF85</f>
        <v>0</v>
      </c>
      <c r="AG85" s="217">
        <f>AM85+'NAW3 - Asset Repl - SSES'!AG85+'NAW4 - Refurb - SSES'!AG85+'NAW5 - General Reinfor - SSES'!AG85+'NAW6 - Faults - SSES'!AG85+'NAW7 - HVP - SSES'!AG85+'NAW7b - HVP - SSES'!AG85</f>
        <v>0</v>
      </c>
      <c r="AH85" s="217">
        <f>AN85+'NAW3 - Asset Repl - SSES'!AH85+'NAW4 - Refurb - SSES'!AH85+'NAW5 - General Reinfor - SSES'!AH85+'NAW6 - Faults - SSES'!AH85+'NAW7 - HVP - SSES'!AH85+'NAW7b - HVP - SSES'!AH85</f>
        <v>0</v>
      </c>
      <c r="AI85" s="217">
        <f>AO85+'NAW3 - Asset Repl - SSES'!AI85+'NAW4 - Refurb - SSES'!AI85+'NAW5 - General Reinfor - SSES'!AI85+'NAW6 - Faults - SSES'!AI85+'NAW7 - HVP - SSES'!AI85+'NAW7b - HVP - SSES'!AI85</f>
        <v>0</v>
      </c>
      <c r="AJ85" s="220">
        <f t="shared" si="166"/>
        <v>0</v>
      </c>
      <c r="AK85" s="102"/>
      <c r="AL85" s="102"/>
      <c r="AM85" s="102"/>
      <c r="AN85" s="102"/>
      <c r="AO85" s="102"/>
      <c r="AP85" s="220">
        <f t="shared" si="167"/>
        <v>0</v>
      </c>
    </row>
    <row r="86" spans="1:42" ht="25.5" customHeight="1" thickBot="1">
      <c r="A86" s="13"/>
      <c r="B86" s="221"/>
      <c r="C86" s="354"/>
      <c r="D86" s="351"/>
      <c r="E86" s="102"/>
      <c r="F86" s="223"/>
      <c r="G86" s="224">
        <f>SUM(G82:G85)</f>
        <v>0</v>
      </c>
      <c r="H86" s="225">
        <f t="shared" ref="H86:K86" si="168">SUM(H82:H85)</f>
        <v>0</v>
      </c>
      <c r="I86" s="225">
        <f t="shared" si="168"/>
        <v>0</v>
      </c>
      <c r="J86" s="225">
        <f t="shared" si="168"/>
        <v>0</v>
      </c>
      <c r="K86" s="225">
        <f t="shared" si="168"/>
        <v>0</v>
      </c>
      <c r="L86" s="150"/>
      <c r="M86" s="224">
        <f>SUM(M82:M85)</f>
        <v>0</v>
      </c>
      <c r="N86" s="225">
        <f t="shared" ref="N86:Q86" si="169">SUM(N82:N85)</f>
        <v>0</v>
      </c>
      <c r="O86" s="225">
        <f t="shared" si="169"/>
        <v>0</v>
      </c>
      <c r="P86" s="225">
        <f t="shared" si="169"/>
        <v>0</v>
      </c>
      <c r="Q86" s="225">
        <f t="shared" si="169"/>
        <v>0</v>
      </c>
      <c r="R86" s="150"/>
      <c r="S86" s="224">
        <f>SUM(S82:S85)</f>
        <v>0</v>
      </c>
      <c r="T86" s="225">
        <f t="shared" ref="T86:W86" si="170">SUM(T82:T85)</f>
        <v>0</v>
      </c>
      <c r="U86" s="225">
        <f t="shared" si="170"/>
        <v>0</v>
      </c>
      <c r="V86" s="225">
        <f t="shared" si="170"/>
        <v>0</v>
      </c>
      <c r="W86" s="225">
        <f t="shared" si="170"/>
        <v>0</v>
      </c>
      <c r="X86" s="150"/>
      <c r="Y86" s="224">
        <f>SUM(Y82:Y85)</f>
        <v>0</v>
      </c>
      <c r="Z86" s="225">
        <f t="shared" ref="Z86:AC86" si="171">SUM(Z82:Z85)</f>
        <v>0</v>
      </c>
      <c r="AA86" s="225">
        <f t="shared" si="171"/>
        <v>0</v>
      </c>
      <c r="AB86" s="225">
        <f t="shared" si="171"/>
        <v>0</v>
      </c>
      <c r="AC86" s="225">
        <f t="shared" si="171"/>
        <v>0</v>
      </c>
      <c r="AD86" s="150"/>
      <c r="AE86" s="224">
        <f>SUM(AE82:AE85)</f>
        <v>0</v>
      </c>
      <c r="AF86" s="225">
        <f t="shared" ref="AF86:AI86" si="172">SUM(AF82:AF85)</f>
        <v>0</v>
      </c>
      <c r="AG86" s="225">
        <f t="shared" si="172"/>
        <v>0</v>
      </c>
      <c r="AH86" s="225">
        <f t="shared" si="172"/>
        <v>0</v>
      </c>
      <c r="AI86" s="225">
        <f t="shared" si="172"/>
        <v>0</v>
      </c>
      <c r="AJ86" s="150"/>
      <c r="AK86" s="224">
        <f>SUM(AK82:AK85)</f>
        <v>0</v>
      </c>
      <c r="AL86" s="225">
        <f t="shared" ref="AL86:AO86" si="173">SUM(AL82:AL85)</f>
        <v>0</v>
      </c>
      <c r="AM86" s="225">
        <f t="shared" si="173"/>
        <v>0</v>
      </c>
      <c r="AN86" s="225">
        <f t="shared" si="173"/>
        <v>0</v>
      </c>
      <c r="AO86" s="225">
        <f t="shared" si="173"/>
        <v>0</v>
      </c>
      <c r="AP86" s="150"/>
    </row>
    <row r="87" spans="1:42" ht="25.5" customHeight="1">
      <c r="A87" s="13"/>
      <c r="B87" s="226" t="s">
        <v>13</v>
      </c>
      <c r="C87" s="210"/>
      <c r="D87" s="211"/>
      <c r="E87" s="212"/>
      <c r="F87" s="213" t="s">
        <v>78</v>
      </c>
      <c r="G87" s="214"/>
      <c r="H87" s="215"/>
      <c r="I87" s="215"/>
      <c r="J87" s="215"/>
      <c r="K87" s="215"/>
      <c r="L87" s="216">
        <f>SUM(G87:K87)</f>
        <v>0</v>
      </c>
      <c r="M87" s="214"/>
      <c r="N87" s="215"/>
      <c r="O87" s="215"/>
      <c r="P87" s="215"/>
      <c r="Q87" s="215"/>
      <c r="R87" s="216">
        <f>SUM(M87:Q87)</f>
        <v>0</v>
      </c>
      <c r="S87" s="217">
        <f>Y87+'NAW3 - Asset Repl - SSES'!S87+'NAW4 - Refurb - SSES'!S87+'NAW5 - General Reinfor - SSES'!S87+'NAW6 - Faults - SSES'!S87+'NAW7 - HVP - SSES'!S87+'NAW7b - HVP - SSES'!S87</f>
        <v>0</v>
      </c>
      <c r="T87" s="217">
        <f>Z87+'NAW3 - Asset Repl - SSES'!T87+'NAW4 - Refurb - SSES'!T87+'NAW5 - General Reinfor - SSES'!T87+'NAW6 - Faults - SSES'!T87+'NAW7 - HVP - SSES'!T87+'NAW7b - HVP - SSES'!T87</f>
        <v>0</v>
      </c>
      <c r="U87" s="217">
        <f>AA87+'NAW3 - Asset Repl - SSES'!U87+'NAW4 - Refurb - SSES'!U87+'NAW5 - General Reinfor - SSES'!U87+'NAW6 - Faults - SSES'!U87+'NAW7 - HVP - SSES'!U87+'NAW7b - HVP - SSES'!U87</f>
        <v>0</v>
      </c>
      <c r="V87" s="217">
        <f>AB87+'NAW3 - Asset Repl - SSES'!V87+'NAW4 - Refurb - SSES'!V87+'NAW5 - General Reinfor - SSES'!V87+'NAW6 - Faults - SSES'!V87+'NAW7 - HVP - SSES'!V87+'NAW7b - HVP - SSES'!V87</f>
        <v>0</v>
      </c>
      <c r="W87" s="217">
        <f>AC87+'NAW3 - Asset Repl - SSES'!W87+'NAW4 - Refurb - SSES'!W87+'NAW5 - General Reinfor - SSES'!W87+'NAW6 - Faults - SSES'!W87+'NAW7 - HVP - SSES'!W87+'NAW7b - HVP - SSES'!W87</f>
        <v>0</v>
      </c>
      <c r="X87" s="216">
        <f>SUM(S87:W87)</f>
        <v>0</v>
      </c>
      <c r="Y87" s="102"/>
      <c r="Z87" s="102"/>
      <c r="AA87" s="102"/>
      <c r="AB87" s="102"/>
      <c r="AC87" s="102"/>
      <c r="AD87" s="216">
        <f>SUM(Y87:AC87)</f>
        <v>0</v>
      </c>
      <c r="AE87" s="217">
        <f>AK87+'NAW3 - Asset Repl - SSES'!AE87+'NAW4 - Refurb - SSES'!AE87+'NAW5 - General Reinfor - SSES'!AE87+'NAW6 - Faults - SSES'!AE87+'NAW7 - HVP - SSES'!AE87+'NAW7b - HVP - SSES'!AE87</f>
        <v>0</v>
      </c>
      <c r="AF87" s="217">
        <f>AL87+'NAW3 - Asset Repl - SSES'!AF87+'NAW4 - Refurb - SSES'!AF87+'NAW5 - General Reinfor - SSES'!AF87+'NAW6 - Faults - SSES'!AF87+'NAW7 - HVP - SSES'!AF87+'NAW7b - HVP - SSES'!AF87</f>
        <v>0</v>
      </c>
      <c r="AG87" s="217">
        <f>AM87+'NAW3 - Asset Repl - SSES'!AG87+'NAW4 - Refurb - SSES'!AG87+'NAW5 - General Reinfor - SSES'!AG87+'NAW6 - Faults - SSES'!AG87+'NAW7 - HVP - SSES'!AG87+'NAW7b - HVP - SSES'!AG87</f>
        <v>0</v>
      </c>
      <c r="AH87" s="217">
        <f>AN87+'NAW3 - Asset Repl - SSES'!AH87+'NAW4 - Refurb - SSES'!AH87+'NAW5 - General Reinfor - SSES'!AH87+'NAW6 - Faults - SSES'!AH87+'NAW7 - HVP - SSES'!AH87+'NAW7b - HVP - SSES'!AH87</f>
        <v>0</v>
      </c>
      <c r="AI87" s="217">
        <f>AO87+'NAW3 - Asset Repl - SSES'!AI87+'NAW4 - Refurb - SSES'!AI87+'NAW5 - General Reinfor - SSES'!AI87+'NAW6 - Faults - SSES'!AI87+'NAW7 - HVP - SSES'!AI87+'NAW7b - HVP - SSES'!AI87</f>
        <v>0</v>
      </c>
      <c r="AJ87" s="216">
        <f>SUM(AE87:AI87)</f>
        <v>0</v>
      </c>
      <c r="AK87" s="102"/>
      <c r="AL87" s="102"/>
      <c r="AM87" s="102"/>
      <c r="AN87" s="102"/>
      <c r="AO87" s="102"/>
      <c r="AP87" s="216">
        <f>SUM(AK87:AO87)</f>
        <v>0</v>
      </c>
    </row>
    <row r="88" spans="1:42" ht="25.5" customHeight="1">
      <c r="A88" s="13"/>
      <c r="B88" s="19"/>
      <c r="C88" s="218"/>
      <c r="D88" s="350"/>
      <c r="E88" s="105"/>
      <c r="F88" s="219" t="s">
        <v>80</v>
      </c>
      <c r="G88" s="100"/>
      <c r="H88" s="102"/>
      <c r="I88" s="102"/>
      <c r="J88" s="102"/>
      <c r="K88" s="102"/>
      <c r="L88" s="220">
        <f t="shared" ref="L88:L90" si="174">SUM(G88:K88)</f>
        <v>0</v>
      </c>
      <c r="M88" s="100"/>
      <c r="N88" s="102"/>
      <c r="O88" s="102"/>
      <c r="P88" s="102"/>
      <c r="Q88" s="102"/>
      <c r="R88" s="220">
        <f t="shared" ref="R88:R90" si="175">SUM(M88:Q88)</f>
        <v>0</v>
      </c>
      <c r="S88" s="217">
        <f>Y88+'NAW3 - Asset Repl - SSES'!S88+'NAW4 - Refurb - SSES'!S88+'NAW5 - General Reinfor - SSES'!S88+'NAW6 - Faults - SSES'!S88+'NAW7 - HVP - SSES'!S88+'NAW7b - HVP - SSES'!S88</f>
        <v>0</v>
      </c>
      <c r="T88" s="217">
        <f>Z88+'NAW3 - Asset Repl - SSES'!T88+'NAW4 - Refurb - SSES'!T88+'NAW5 - General Reinfor - SSES'!T88+'NAW6 - Faults - SSES'!T88+'NAW7 - HVP - SSES'!T88+'NAW7b - HVP - SSES'!T88</f>
        <v>0</v>
      </c>
      <c r="U88" s="217">
        <f>AA88+'NAW3 - Asset Repl - SSES'!U88+'NAW4 - Refurb - SSES'!U88+'NAW5 - General Reinfor - SSES'!U88+'NAW6 - Faults - SSES'!U88+'NAW7 - HVP - SSES'!U88+'NAW7b - HVP - SSES'!U88</f>
        <v>0</v>
      </c>
      <c r="V88" s="217">
        <f>AB88+'NAW3 - Asset Repl - SSES'!V88+'NAW4 - Refurb - SSES'!V88+'NAW5 - General Reinfor - SSES'!V88+'NAW6 - Faults - SSES'!V88+'NAW7 - HVP - SSES'!V88+'NAW7b - HVP - SSES'!V88</f>
        <v>0</v>
      </c>
      <c r="W88" s="217">
        <f>AC88+'NAW3 - Asset Repl - SSES'!W88+'NAW4 - Refurb - SSES'!W88+'NAW5 - General Reinfor - SSES'!W88+'NAW6 - Faults - SSES'!W88+'NAW7 - HVP - SSES'!W88+'NAW7b - HVP - SSES'!W88</f>
        <v>0</v>
      </c>
      <c r="X88" s="220">
        <f t="shared" ref="X88:X90" si="176">SUM(S88:W88)</f>
        <v>0</v>
      </c>
      <c r="Y88" s="102"/>
      <c r="Z88" s="102"/>
      <c r="AA88" s="102"/>
      <c r="AB88" s="102"/>
      <c r="AC88" s="102"/>
      <c r="AD88" s="220">
        <f t="shared" ref="AD88:AD90" si="177">SUM(Y88:AC88)</f>
        <v>0</v>
      </c>
      <c r="AE88" s="217">
        <f>AK88+'NAW3 - Asset Repl - SSES'!AE88+'NAW4 - Refurb - SSES'!AE88+'NAW5 - General Reinfor - SSES'!AE88+'NAW6 - Faults - SSES'!AE88+'NAW7 - HVP - SSES'!AE88+'NAW7b - HVP - SSES'!AE88</f>
        <v>0</v>
      </c>
      <c r="AF88" s="217">
        <f>AL88+'NAW3 - Asset Repl - SSES'!AF88+'NAW4 - Refurb - SSES'!AF88+'NAW5 - General Reinfor - SSES'!AF88+'NAW6 - Faults - SSES'!AF88+'NAW7 - HVP - SSES'!AF88+'NAW7b - HVP - SSES'!AF88</f>
        <v>0</v>
      </c>
      <c r="AG88" s="217">
        <f>AM88+'NAW3 - Asset Repl - SSES'!AG88+'NAW4 - Refurb - SSES'!AG88+'NAW5 - General Reinfor - SSES'!AG88+'NAW6 - Faults - SSES'!AG88+'NAW7 - HVP - SSES'!AG88+'NAW7b - HVP - SSES'!AG88</f>
        <v>0</v>
      </c>
      <c r="AH88" s="217">
        <f>AN88+'NAW3 - Asset Repl - SSES'!AH88+'NAW4 - Refurb - SSES'!AH88+'NAW5 - General Reinfor - SSES'!AH88+'NAW6 - Faults - SSES'!AH88+'NAW7 - HVP - SSES'!AH88+'NAW7b - HVP - SSES'!AH88</f>
        <v>0</v>
      </c>
      <c r="AI88" s="217">
        <f>AO88+'NAW3 - Asset Repl - SSES'!AI88+'NAW4 - Refurb - SSES'!AI88+'NAW5 - General Reinfor - SSES'!AI88+'NAW6 - Faults - SSES'!AI88+'NAW7 - HVP - SSES'!AI88+'NAW7b - HVP - SSES'!AI88</f>
        <v>0</v>
      </c>
      <c r="AJ88" s="220">
        <f t="shared" ref="AJ88:AJ90" si="178">SUM(AE88:AI88)</f>
        <v>0</v>
      </c>
      <c r="AK88" s="102"/>
      <c r="AL88" s="102"/>
      <c r="AM88" s="102"/>
      <c r="AN88" s="102"/>
      <c r="AO88" s="102"/>
      <c r="AP88" s="220">
        <f t="shared" ref="AP88:AP90" si="179">SUM(AK88:AO88)</f>
        <v>0</v>
      </c>
    </row>
    <row r="89" spans="1:42" ht="25.5" customHeight="1">
      <c r="A89" s="13"/>
      <c r="B89" s="19"/>
      <c r="C89" s="218"/>
      <c r="D89" s="350"/>
      <c r="E89" s="105"/>
      <c r="F89" s="219" t="s">
        <v>82</v>
      </c>
      <c r="G89" s="100"/>
      <c r="H89" s="102"/>
      <c r="I89" s="102"/>
      <c r="J89" s="102"/>
      <c r="K89" s="102"/>
      <c r="L89" s="220">
        <f t="shared" si="174"/>
        <v>0</v>
      </c>
      <c r="M89" s="100"/>
      <c r="N89" s="102"/>
      <c r="O89" s="102"/>
      <c r="P89" s="102"/>
      <c r="Q89" s="102"/>
      <c r="R89" s="220">
        <f t="shared" si="175"/>
        <v>0</v>
      </c>
      <c r="S89" s="217">
        <f>Y89+'NAW3 - Asset Repl - SSES'!S89+'NAW4 - Refurb - SSES'!S89+'NAW5 - General Reinfor - SSES'!S89+'NAW6 - Faults - SSES'!S89+'NAW7 - HVP - SSES'!S89+'NAW7b - HVP - SSES'!S89</f>
        <v>0</v>
      </c>
      <c r="T89" s="217">
        <f>Z89+'NAW3 - Asset Repl - SSES'!T89+'NAW4 - Refurb - SSES'!T89+'NAW5 - General Reinfor - SSES'!T89+'NAW6 - Faults - SSES'!T89+'NAW7 - HVP - SSES'!T89+'NAW7b - HVP - SSES'!T89</f>
        <v>0</v>
      </c>
      <c r="U89" s="217">
        <f>AA89+'NAW3 - Asset Repl - SSES'!U89+'NAW4 - Refurb - SSES'!U89+'NAW5 - General Reinfor - SSES'!U89+'NAW6 - Faults - SSES'!U89+'NAW7 - HVP - SSES'!U89+'NAW7b - HVP - SSES'!U89</f>
        <v>0</v>
      </c>
      <c r="V89" s="217">
        <f>AB89+'NAW3 - Asset Repl - SSES'!V89+'NAW4 - Refurb - SSES'!V89+'NAW5 - General Reinfor - SSES'!V89+'NAW6 - Faults - SSES'!V89+'NAW7 - HVP - SSES'!V89+'NAW7b - HVP - SSES'!V89</f>
        <v>0</v>
      </c>
      <c r="W89" s="217">
        <f>AC89+'NAW3 - Asset Repl - SSES'!W89+'NAW4 - Refurb - SSES'!W89+'NAW5 - General Reinfor - SSES'!W89+'NAW6 - Faults - SSES'!W89+'NAW7 - HVP - SSES'!W89+'NAW7b - HVP - SSES'!W89</f>
        <v>0</v>
      </c>
      <c r="X89" s="220">
        <f t="shared" si="176"/>
        <v>0</v>
      </c>
      <c r="Y89" s="102"/>
      <c r="Z89" s="102"/>
      <c r="AA89" s="102"/>
      <c r="AB89" s="102"/>
      <c r="AC89" s="102"/>
      <c r="AD89" s="220">
        <f t="shared" si="177"/>
        <v>0</v>
      </c>
      <c r="AE89" s="217">
        <f>AK89+'NAW3 - Asset Repl - SSES'!AE89+'NAW4 - Refurb - SSES'!AE89+'NAW5 - General Reinfor - SSES'!AE89+'NAW6 - Faults - SSES'!AE89+'NAW7 - HVP - SSES'!AE89+'NAW7b - HVP - SSES'!AE89</f>
        <v>0</v>
      </c>
      <c r="AF89" s="217">
        <f>AL89+'NAW3 - Asset Repl - SSES'!AF89+'NAW4 - Refurb - SSES'!AF89+'NAW5 - General Reinfor - SSES'!AF89+'NAW6 - Faults - SSES'!AF89+'NAW7 - HVP - SSES'!AF89+'NAW7b - HVP - SSES'!AF89</f>
        <v>0</v>
      </c>
      <c r="AG89" s="217">
        <f>AM89+'NAW3 - Asset Repl - SSES'!AG89+'NAW4 - Refurb - SSES'!AG89+'NAW5 - General Reinfor - SSES'!AG89+'NAW6 - Faults - SSES'!AG89+'NAW7 - HVP - SSES'!AG89+'NAW7b - HVP - SSES'!AG89</f>
        <v>0</v>
      </c>
      <c r="AH89" s="217">
        <f>AN89+'NAW3 - Asset Repl - SSES'!AH89+'NAW4 - Refurb - SSES'!AH89+'NAW5 - General Reinfor - SSES'!AH89+'NAW6 - Faults - SSES'!AH89+'NAW7 - HVP - SSES'!AH89+'NAW7b - HVP - SSES'!AH89</f>
        <v>0</v>
      </c>
      <c r="AI89" s="217">
        <f>AO89+'NAW3 - Asset Repl - SSES'!AI89+'NAW4 - Refurb - SSES'!AI89+'NAW5 - General Reinfor - SSES'!AI89+'NAW6 - Faults - SSES'!AI89+'NAW7 - HVP - SSES'!AI89+'NAW7b - HVP - SSES'!AI89</f>
        <v>0</v>
      </c>
      <c r="AJ89" s="220">
        <f t="shared" si="178"/>
        <v>0</v>
      </c>
      <c r="AK89" s="102"/>
      <c r="AL89" s="102"/>
      <c r="AM89" s="102"/>
      <c r="AN89" s="102"/>
      <c r="AO89" s="102"/>
      <c r="AP89" s="220">
        <f t="shared" si="179"/>
        <v>0</v>
      </c>
    </row>
    <row r="90" spans="1:42" ht="25.5" customHeight="1">
      <c r="A90" s="13"/>
      <c r="B90" s="19"/>
      <c r="C90" s="218"/>
      <c r="D90" s="350"/>
      <c r="E90" s="105"/>
      <c r="F90" s="219" t="s">
        <v>83</v>
      </c>
      <c r="G90" s="100"/>
      <c r="H90" s="102"/>
      <c r="I90" s="102"/>
      <c r="J90" s="102"/>
      <c r="K90" s="102"/>
      <c r="L90" s="220">
        <f t="shared" si="174"/>
        <v>0</v>
      </c>
      <c r="M90" s="100"/>
      <c r="N90" s="102"/>
      <c r="O90" s="102"/>
      <c r="P90" s="102"/>
      <c r="Q90" s="102"/>
      <c r="R90" s="220">
        <f t="shared" si="175"/>
        <v>0</v>
      </c>
      <c r="S90" s="217">
        <f>Y90+'NAW3 - Asset Repl - SSES'!S90+'NAW4 - Refurb - SSES'!S90+'NAW5 - General Reinfor - SSES'!S90+'NAW6 - Faults - SSES'!S90+'NAW7 - HVP - SSES'!S90+'NAW7b - HVP - SSES'!S90</f>
        <v>0</v>
      </c>
      <c r="T90" s="217">
        <f>Z90+'NAW3 - Asset Repl - SSES'!T90+'NAW4 - Refurb - SSES'!T90+'NAW5 - General Reinfor - SSES'!T90+'NAW6 - Faults - SSES'!T90+'NAW7 - HVP - SSES'!T90+'NAW7b - HVP - SSES'!T90</f>
        <v>0</v>
      </c>
      <c r="U90" s="217">
        <f>AA90+'NAW3 - Asset Repl - SSES'!U90+'NAW4 - Refurb - SSES'!U90+'NAW5 - General Reinfor - SSES'!U90+'NAW6 - Faults - SSES'!U90+'NAW7 - HVP - SSES'!U90+'NAW7b - HVP - SSES'!U90</f>
        <v>0</v>
      </c>
      <c r="V90" s="217">
        <f>AB90+'NAW3 - Asset Repl - SSES'!V90+'NAW4 - Refurb - SSES'!V90+'NAW5 - General Reinfor - SSES'!V90+'NAW6 - Faults - SSES'!V90+'NAW7 - HVP - SSES'!V90+'NAW7b - HVP - SSES'!V90</f>
        <v>0</v>
      </c>
      <c r="W90" s="217">
        <f>AC90+'NAW3 - Asset Repl - SSES'!W90+'NAW4 - Refurb - SSES'!W90+'NAW5 - General Reinfor - SSES'!W90+'NAW6 - Faults - SSES'!W90+'NAW7 - HVP - SSES'!W90+'NAW7b - HVP - SSES'!W90</f>
        <v>0</v>
      </c>
      <c r="X90" s="220">
        <f t="shared" si="176"/>
        <v>0</v>
      </c>
      <c r="Y90" s="102"/>
      <c r="Z90" s="102"/>
      <c r="AA90" s="102"/>
      <c r="AB90" s="102"/>
      <c r="AC90" s="102"/>
      <c r="AD90" s="220">
        <f t="shared" si="177"/>
        <v>0</v>
      </c>
      <c r="AE90" s="217">
        <f>AK90+'NAW3 - Asset Repl - SSES'!AE90+'NAW4 - Refurb - SSES'!AE90+'NAW5 - General Reinfor - SSES'!AE90+'NAW6 - Faults - SSES'!AE90+'NAW7 - HVP - SSES'!AE90+'NAW7b - HVP - SSES'!AE90</f>
        <v>0</v>
      </c>
      <c r="AF90" s="217">
        <f>AL90+'NAW3 - Asset Repl - SSES'!AF90+'NAW4 - Refurb - SSES'!AF90+'NAW5 - General Reinfor - SSES'!AF90+'NAW6 - Faults - SSES'!AF90+'NAW7 - HVP - SSES'!AF90+'NAW7b - HVP - SSES'!AF90</f>
        <v>0</v>
      </c>
      <c r="AG90" s="217">
        <f>AM90+'NAW3 - Asset Repl - SSES'!AG90+'NAW4 - Refurb - SSES'!AG90+'NAW5 - General Reinfor - SSES'!AG90+'NAW6 - Faults - SSES'!AG90+'NAW7 - HVP - SSES'!AG90+'NAW7b - HVP - SSES'!AG90</f>
        <v>0</v>
      </c>
      <c r="AH90" s="217">
        <f>AN90+'NAW3 - Asset Repl - SSES'!AH90+'NAW4 - Refurb - SSES'!AH90+'NAW5 - General Reinfor - SSES'!AH90+'NAW6 - Faults - SSES'!AH90+'NAW7 - HVP - SSES'!AH90+'NAW7b - HVP - SSES'!AH90</f>
        <v>0</v>
      </c>
      <c r="AI90" s="217">
        <f>AO90+'NAW3 - Asset Repl - SSES'!AI90+'NAW4 - Refurb - SSES'!AI90+'NAW5 - General Reinfor - SSES'!AI90+'NAW6 - Faults - SSES'!AI90+'NAW7 - HVP - SSES'!AI90+'NAW7b - HVP - SSES'!AI90</f>
        <v>0</v>
      </c>
      <c r="AJ90" s="220">
        <f t="shared" si="178"/>
        <v>0</v>
      </c>
      <c r="AK90" s="102"/>
      <c r="AL90" s="102"/>
      <c r="AM90" s="102"/>
      <c r="AN90" s="102"/>
      <c r="AO90" s="102"/>
      <c r="AP90" s="220">
        <f t="shared" si="179"/>
        <v>0</v>
      </c>
    </row>
    <row r="91" spans="1:42" ht="25.5" customHeight="1" thickBot="1">
      <c r="A91" s="13"/>
      <c r="B91" s="221"/>
      <c r="C91" s="354"/>
      <c r="D91" s="351"/>
      <c r="E91" s="102"/>
      <c r="F91" s="223"/>
      <c r="G91" s="224">
        <f>SUM(G87:G90)</f>
        <v>0</v>
      </c>
      <c r="H91" s="225">
        <f t="shared" ref="H91:K91" si="180">SUM(H87:H90)</f>
        <v>0</v>
      </c>
      <c r="I91" s="225">
        <f t="shared" si="180"/>
        <v>0</v>
      </c>
      <c r="J91" s="225">
        <f t="shared" si="180"/>
        <v>0</v>
      </c>
      <c r="K91" s="225">
        <f t="shared" si="180"/>
        <v>0</v>
      </c>
      <c r="L91" s="150"/>
      <c r="M91" s="224">
        <f>SUM(M87:M90)</f>
        <v>0</v>
      </c>
      <c r="N91" s="225">
        <f t="shared" ref="N91:Q91" si="181">SUM(N87:N90)</f>
        <v>0</v>
      </c>
      <c r="O91" s="225">
        <f t="shared" si="181"/>
        <v>0</v>
      </c>
      <c r="P91" s="225">
        <f t="shared" si="181"/>
        <v>0</v>
      </c>
      <c r="Q91" s="225">
        <f t="shared" si="181"/>
        <v>0</v>
      </c>
      <c r="R91" s="150"/>
      <c r="S91" s="224">
        <f>SUM(S87:S90)</f>
        <v>0</v>
      </c>
      <c r="T91" s="225">
        <f t="shared" ref="T91:W91" si="182">SUM(T87:T90)</f>
        <v>0</v>
      </c>
      <c r="U91" s="225">
        <f t="shared" si="182"/>
        <v>0</v>
      </c>
      <c r="V91" s="225">
        <f t="shared" si="182"/>
        <v>0</v>
      </c>
      <c r="W91" s="225">
        <f t="shared" si="182"/>
        <v>0</v>
      </c>
      <c r="X91" s="150"/>
      <c r="Y91" s="224">
        <f>SUM(Y87:Y90)</f>
        <v>0</v>
      </c>
      <c r="Z91" s="225">
        <f t="shared" ref="Z91:AC91" si="183">SUM(Z87:Z90)</f>
        <v>0</v>
      </c>
      <c r="AA91" s="225">
        <f t="shared" si="183"/>
        <v>0</v>
      </c>
      <c r="AB91" s="225">
        <f t="shared" si="183"/>
        <v>0</v>
      </c>
      <c r="AC91" s="225">
        <f t="shared" si="183"/>
        <v>0</v>
      </c>
      <c r="AD91" s="150"/>
      <c r="AE91" s="224">
        <f>SUM(AE87:AE90)</f>
        <v>0</v>
      </c>
      <c r="AF91" s="225">
        <f t="shared" ref="AF91:AI91" si="184">SUM(AF87:AF90)</f>
        <v>0</v>
      </c>
      <c r="AG91" s="225">
        <f t="shared" si="184"/>
        <v>0</v>
      </c>
      <c r="AH91" s="225">
        <f t="shared" si="184"/>
        <v>0</v>
      </c>
      <c r="AI91" s="225">
        <f t="shared" si="184"/>
        <v>0</v>
      </c>
      <c r="AJ91" s="150"/>
      <c r="AK91" s="224">
        <f>SUM(AK87:AK90)</f>
        <v>0</v>
      </c>
      <c r="AL91" s="225">
        <f t="shared" ref="AL91:AO91" si="185">SUM(AL87:AL90)</f>
        <v>0</v>
      </c>
      <c r="AM91" s="225">
        <f t="shared" si="185"/>
        <v>0</v>
      </c>
      <c r="AN91" s="225">
        <f t="shared" si="185"/>
        <v>0</v>
      </c>
      <c r="AO91" s="225">
        <f t="shared" si="185"/>
        <v>0</v>
      </c>
      <c r="AP91" s="150"/>
    </row>
    <row r="92" spans="1:42" ht="25.5" customHeight="1">
      <c r="A92" s="13"/>
      <c r="B92" s="226" t="s">
        <v>13</v>
      </c>
      <c r="C92" s="210"/>
      <c r="D92" s="211"/>
      <c r="E92" s="212"/>
      <c r="F92" s="213" t="s">
        <v>78</v>
      </c>
      <c r="G92" s="214"/>
      <c r="H92" s="215"/>
      <c r="I92" s="215"/>
      <c r="J92" s="215"/>
      <c r="K92" s="215"/>
      <c r="L92" s="216">
        <f>SUM(G92:K92)</f>
        <v>0</v>
      </c>
      <c r="M92" s="214"/>
      <c r="N92" s="215"/>
      <c r="O92" s="215"/>
      <c r="P92" s="215"/>
      <c r="Q92" s="215"/>
      <c r="R92" s="216">
        <f>SUM(M92:Q92)</f>
        <v>0</v>
      </c>
      <c r="S92" s="217">
        <f>Y92+'NAW3 - Asset Repl - SSES'!S92+'NAW4 - Refurb - SSES'!S92+'NAW5 - General Reinfor - SSES'!S92+'NAW6 - Faults - SSES'!S92+'NAW7 - HVP - SSES'!S92+'NAW7b - HVP - SSES'!S92</f>
        <v>0</v>
      </c>
      <c r="T92" s="217">
        <f>Z92+'NAW3 - Asset Repl - SSES'!T92+'NAW4 - Refurb - SSES'!T92+'NAW5 - General Reinfor - SSES'!T92+'NAW6 - Faults - SSES'!T92+'NAW7 - HVP - SSES'!T92+'NAW7b - HVP - SSES'!T92</f>
        <v>0</v>
      </c>
      <c r="U92" s="217">
        <f>AA92+'NAW3 - Asset Repl - SSES'!U92+'NAW4 - Refurb - SSES'!U92+'NAW5 - General Reinfor - SSES'!U92+'NAW6 - Faults - SSES'!U92+'NAW7 - HVP - SSES'!U92+'NAW7b - HVP - SSES'!U92</f>
        <v>0</v>
      </c>
      <c r="V92" s="217">
        <f>AB92+'NAW3 - Asset Repl - SSES'!V92+'NAW4 - Refurb - SSES'!V92+'NAW5 - General Reinfor - SSES'!V92+'NAW6 - Faults - SSES'!V92+'NAW7 - HVP - SSES'!V92+'NAW7b - HVP - SSES'!V92</f>
        <v>0</v>
      </c>
      <c r="W92" s="217">
        <f>AC92+'NAW3 - Asset Repl - SSES'!W92+'NAW4 - Refurb - SSES'!W92+'NAW5 - General Reinfor - SSES'!W92+'NAW6 - Faults - SSES'!W92+'NAW7 - HVP - SSES'!W92+'NAW7b - HVP - SSES'!W92</f>
        <v>0</v>
      </c>
      <c r="X92" s="216">
        <f>SUM(S92:W92)</f>
        <v>0</v>
      </c>
      <c r="Y92" s="102"/>
      <c r="Z92" s="102"/>
      <c r="AA92" s="102"/>
      <c r="AB92" s="102"/>
      <c r="AC92" s="102"/>
      <c r="AD92" s="216">
        <f>SUM(Y92:AC92)</f>
        <v>0</v>
      </c>
      <c r="AE92" s="217">
        <f>AK92+'NAW3 - Asset Repl - SSES'!AE92+'NAW4 - Refurb - SSES'!AE92+'NAW5 - General Reinfor - SSES'!AE92+'NAW6 - Faults - SSES'!AE92+'NAW7 - HVP - SSES'!AE92+'NAW7b - HVP - SSES'!AE92</f>
        <v>0</v>
      </c>
      <c r="AF92" s="217">
        <f>AL92+'NAW3 - Asset Repl - SSES'!AF92+'NAW4 - Refurb - SSES'!AF92+'NAW5 - General Reinfor - SSES'!AF92+'NAW6 - Faults - SSES'!AF92+'NAW7 - HVP - SSES'!AF92+'NAW7b - HVP - SSES'!AF92</f>
        <v>0</v>
      </c>
      <c r="AG92" s="217">
        <f>AM92+'NAW3 - Asset Repl - SSES'!AG92+'NAW4 - Refurb - SSES'!AG92+'NAW5 - General Reinfor - SSES'!AG92+'NAW6 - Faults - SSES'!AG92+'NAW7 - HVP - SSES'!AG92+'NAW7b - HVP - SSES'!AG92</f>
        <v>0</v>
      </c>
      <c r="AH92" s="217">
        <f>AN92+'NAW3 - Asset Repl - SSES'!AH92+'NAW4 - Refurb - SSES'!AH92+'NAW5 - General Reinfor - SSES'!AH92+'NAW6 - Faults - SSES'!AH92+'NAW7 - HVP - SSES'!AH92+'NAW7b - HVP - SSES'!AH92</f>
        <v>0</v>
      </c>
      <c r="AI92" s="217">
        <f>AO92+'NAW3 - Asset Repl - SSES'!AI92+'NAW4 - Refurb - SSES'!AI92+'NAW5 - General Reinfor - SSES'!AI92+'NAW6 - Faults - SSES'!AI92+'NAW7 - HVP - SSES'!AI92+'NAW7b - HVP - SSES'!AI92</f>
        <v>0</v>
      </c>
      <c r="AJ92" s="216">
        <f>SUM(AE92:AI92)</f>
        <v>0</v>
      </c>
      <c r="AK92" s="102"/>
      <c r="AL92" s="102"/>
      <c r="AM92" s="102"/>
      <c r="AN92" s="102"/>
      <c r="AO92" s="102"/>
      <c r="AP92" s="216">
        <f>SUM(AK92:AO92)</f>
        <v>0</v>
      </c>
    </row>
    <row r="93" spans="1:42" ht="25.5" customHeight="1">
      <c r="A93" s="13"/>
      <c r="B93" s="19"/>
      <c r="C93" s="218"/>
      <c r="D93" s="350"/>
      <c r="E93" s="105"/>
      <c r="F93" s="219" t="s">
        <v>80</v>
      </c>
      <c r="G93" s="100"/>
      <c r="H93" s="102"/>
      <c r="I93" s="102"/>
      <c r="J93" s="102"/>
      <c r="K93" s="102"/>
      <c r="L93" s="220">
        <f t="shared" ref="L93:L95" si="186">SUM(G93:K93)</f>
        <v>0</v>
      </c>
      <c r="M93" s="100"/>
      <c r="N93" s="102"/>
      <c r="O93" s="102"/>
      <c r="P93" s="102"/>
      <c r="Q93" s="102"/>
      <c r="R93" s="220">
        <f t="shared" ref="R93:R95" si="187">SUM(M93:Q93)</f>
        <v>0</v>
      </c>
      <c r="S93" s="217">
        <f>Y93+'NAW3 - Asset Repl - SSES'!S93+'NAW4 - Refurb - SSES'!S93+'NAW5 - General Reinfor - SSES'!S93+'NAW6 - Faults - SSES'!S93+'NAW7 - HVP - SSES'!S93+'NAW7b - HVP - SSES'!S93</f>
        <v>0</v>
      </c>
      <c r="T93" s="217">
        <f>Z93+'NAW3 - Asset Repl - SSES'!T93+'NAW4 - Refurb - SSES'!T93+'NAW5 - General Reinfor - SSES'!T93+'NAW6 - Faults - SSES'!T93+'NAW7 - HVP - SSES'!T93+'NAW7b - HVP - SSES'!T93</f>
        <v>0</v>
      </c>
      <c r="U93" s="217">
        <f>AA93+'NAW3 - Asset Repl - SSES'!U93+'NAW4 - Refurb - SSES'!U93+'NAW5 - General Reinfor - SSES'!U93+'NAW6 - Faults - SSES'!U93+'NAW7 - HVP - SSES'!U93+'NAW7b - HVP - SSES'!U93</f>
        <v>0</v>
      </c>
      <c r="V93" s="217">
        <f>AB93+'NAW3 - Asset Repl - SSES'!V93+'NAW4 - Refurb - SSES'!V93+'NAW5 - General Reinfor - SSES'!V93+'NAW6 - Faults - SSES'!V93+'NAW7 - HVP - SSES'!V93+'NAW7b - HVP - SSES'!V93</f>
        <v>0</v>
      </c>
      <c r="W93" s="217">
        <f>AC93+'NAW3 - Asset Repl - SSES'!W93+'NAW4 - Refurb - SSES'!W93+'NAW5 - General Reinfor - SSES'!W93+'NAW6 - Faults - SSES'!W93+'NAW7 - HVP - SSES'!W93+'NAW7b - HVP - SSES'!W93</f>
        <v>0</v>
      </c>
      <c r="X93" s="220">
        <f t="shared" ref="X93:X95" si="188">SUM(S93:W93)</f>
        <v>0</v>
      </c>
      <c r="Y93" s="102"/>
      <c r="Z93" s="102"/>
      <c r="AA93" s="102"/>
      <c r="AB93" s="102"/>
      <c r="AC93" s="102"/>
      <c r="AD93" s="220">
        <f t="shared" ref="AD93:AD95" si="189">SUM(Y93:AC93)</f>
        <v>0</v>
      </c>
      <c r="AE93" s="217">
        <f>AK93+'NAW3 - Asset Repl - SSES'!AE93+'NAW4 - Refurb - SSES'!AE93+'NAW5 - General Reinfor - SSES'!AE93+'NAW6 - Faults - SSES'!AE93+'NAW7 - HVP - SSES'!AE93+'NAW7b - HVP - SSES'!AE93</f>
        <v>0</v>
      </c>
      <c r="AF93" s="217">
        <f>AL93+'NAW3 - Asset Repl - SSES'!AF93+'NAW4 - Refurb - SSES'!AF93+'NAW5 - General Reinfor - SSES'!AF93+'NAW6 - Faults - SSES'!AF93+'NAW7 - HVP - SSES'!AF93+'NAW7b - HVP - SSES'!AF93</f>
        <v>0</v>
      </c>
      <c r="AG93" s="217">
        <f>AM93+'NAW3 - Asset Repl - SSES'!AG93+'NAW4 - Refurb - SSES'!AG93+'NAW5 - General Reinfor - SSES'!AG93+'NAW6 - Faults - SSES'!AG93+'NAW7 - HVP - SSES'!AG93+'NAW7b - HVP - SSES'!AG93</f>
        <v>0</v>
      </c>
      <c r="AH93" s="217">
        <f>AN93+'NAW3 - Asset Repl - SSES'!AH93+'NAW4 - Refurb - SSES'!AH93+'NAW5 - General Reinfor - SSES'!AH93+'NAW6 - Faults - SSES'!AH93+'NAW7 - HVP - SSES'!AH93+'NAW7b - HVP - SSES'!AH93</f>
        <v>0</v>
      </c>
      <c r="AI93" s="217">
        <f>AO93+'NAW3 - Asset Repl - SSES'!AI93+'NAW4 - Refurb - SSES'!AI93+'NAW5 - General Reinfor - SSES'!AI93+'NAW6 - Faults - SSES'!AI93+'NAW7 - HVP - SSES'!AI93+'NAW7b - HVP - SSES'!AI93</f>
        <v>0</v>
      </c>
      <c r="AJ93" s="220">
        <f t="shared" ref="AJ93:AJ95" si="190">SUM(AE93:AI93)</f>
        <v>0</v>
      </c>
      <c r="AK93" s="102"/>
      <c r="AL93" s="102"/>
      <c r="AM93" s="102"/>
      <c r="AN93" s="102"/>
      <c r="AO93" s="102"/>
      <c r="AP93" s="220">
        <f t="shared" ref="AP93:AP95" si="191">SUM(AK93:AO93)</f>
        <v>0</v>
      </c>
    </row>
    <row r="94" spans="1:42" ht="25.5" customHeight="1">
      <c r="A94" s="13"/>
      <c r="B94" s="19"/>
      <c r="C94" s="218"/>
      <c r="D94" s="350"/>
      <c r="E94" s="105"/>
      <c r="F94" s="219" t="s">
        <v>82</v>
      </c>
      <c r="G94" s="100"/>
      <c r="H94" s="102"/>
      <c r="I94" s="102"/>
      <c r="J94" s="102"/>
      <c r="K94" s="102"/>
      <c r="L94" s="220">
        <f t="shared" si="186"/>
        <v>0</v>
      </c>
      <c r="M94" s="100"/>
      <c r="N94" s="102"/>
      <c r="O94" s="102"/>
      <c r="P94" s="102"/>
      <c r="Q94" s="102"/>
      <c r="R94" s="220">
        <f t="shared" si="187"/>
        <v>0</v>
      </c>
      <c r="S94" s="217">
        <f>Y94+'NAW3 - Asset Repl - SSES'!S94+'NAW4 - Refurb - SSES'!S94+'NAW5 - General Reinfor - SSES'!S94+'NAW6 - Faults - SSES'!S94+'NAW7 - HVP - SSES'!S94+'NAW7b - HVP - SSES'!S94</f>
        <v>0</v>
      </c>
      <c r="T94" s="217">
        <f>Z94+'NAW3 - Asset Repl - SSES'!T94+'NAW4 - Refurb - SSES'!T94+'NAW5 - General Reinfor - SSES'!T94+'NAW6 - Faults - SSES'!T94+'NAW7 - HVP - SSES'!T94+'NAW7b - HVP - SSES'!T94</f>
        <v>0</v>
      </c>
      <c r="U94" s="217">
        <f>AA94+'NAW3 - Asset Repl - SSES'!U94+'NAW4 - Refurb - SSES'!U94+'NAW5 - General Reinfor - SSES'!U94+'NAW6 - Faults - SSES'!U94+'NAW7 - HVP - SSES'!U94+'NAW7b - HVP - SSES'!U94</f>
        <v>0</v>
      </c>
      <c r="V94" s="217">
        <f>AB94+'NAW3 - Asset Repl - SSES'!V94+'NAW4 - Refurb - SSES'!V94+'NAW5 - General Reinfor - SSES'!V94+'NAW6 - Faults - SSES'!V94+'NAW7 - HVP - SSES'!V94+'NAW7b - HVP - SSES'!V94</f>
        <v>0</v>
      </c>
      <c r="W94" s="217">
        <f>AC94+'NAW3 - Asset Repl - SSES'!W94+'NAW4 - Refurb - SSES'!W94+'NAW5 - General Reinfor - SSES'!W94+'NAW6 - Faults - SSES'!W94+'NAW7 - HVP - SSES'!W94+'NAW7b - HVP - SSES'!W94</f>
        <v>0</v>
      </c>
      <c r="X94" s="220">
        <f t="shared" si="188"/>
        <v>0</v>
      </c>
      <c r="Y94" s="102"/>
      <c r="Z94" s="102"/>
      <c r="AA94" s="102"/>
      <c r="AB94" s="102"/>
      <c r="AC94" s="102"/>
      <c r="AD94" s="220">
        <f t="shared" si="189"/>
        <v>0</v>
      </c>
      <c r="AE94" s="217">
        <f>AK94+'NAW3 - Asset Repl - SSES'!AE94+'NAW4 - Refurb - SSES'!AE94+'NAW5 - General Reinfor - SSES'!AE94+'NAW6 - Faults - SSES'!AE94+'NAW7 - HVP - SSES'!AE94+'NAW7b - HVP - SSES'!AE94</f>
        <v>0</v>
      </c>
      <c r="AF94" s="217">
        <f>AL94+'NAW3 - Asset Repl - SSES'!AF94+'NAW4 - Refurb - SSES'!AF94+'NAW5 - General Reinfor - SSES'!AF94+'NAW6 - Faults - SSES'!AF94+'NAW7 - HVP - SSES'!AF94+'NAW7b - HVP - SSES'!AF94</f>
        <v>0</v>
      </c>
      <c r="AG94" s="217">
        <f>AM94+'NAW3 - Asset Repl - SSES'!AG94+'NAW4 - Refurb - SSES'!AG94+'NAW5 - General Reinfor - SSES'!AG94+'NAW6 - Faults - SSES'!AG94+'NAW7 - HVP - SSES'!AG94+'NAW7b - HVP - SSES'!AG94</f>
        <v>0</v>
      </c>
      <c r="AH94" s="217">
        <f>AN94+'NAW3 - Asset Repl - SSES'!AH94+'NAW4 - Refurb - SSES'!AH94+'NAW5 - General Reinfor - SSES'!AH94+'NAW6 - Faults - SSES'!AH94+'NAW7 - HVP - SSES'!AH94+'NAW7b - HVP - SSES'!AH94</f>
        <v>0</v>
      </c>
      <c r="AI94" s="217">
        <f>AO94+'NAW3 - Asset Repl - SSES'!AI94+'NAW4 - Refurb - SSES'!AI94+'NAW5 - General Reinfor - SSES'!AI94+'NAW6 - Faults - SSES'!AI94+'NAW7 - HVP - SSES'!AI94+'NAW7b - HVP - SSES'!AI94</f>
        <v>0</v>
      </c>
      <c r="AJ94" s="220">
        <f t="shared" si="190"/>
        <v>0</v>
      </c>
      <c r="AK94" s="102"/>
      <c r="AL94" s="102"/>
      <c r="AM94" s="102"/>
      <c r="AN94" s="102"/>
      <c r="AO94" s="102"/>
      <c r="AP94" s="220">
        <f t="shared" si="191"/>
        <v>0</v>
      </c>
    </row>
    <row r="95" spans="1:42" ht="25.5" customHeight="1">
      <c r="A95" s="13"/>
      <c r="B95" s="19"/>
      <c r="C95" s="218"/>
      <c r="D95" s="350"/>
      <c r="E95" s="105"/>
      <c r="F95" s="219" t="s">
        <v>83</v>
      </c>
      <c r="G95" s="100"/>
      <c r="H95" s="102"/>
      <c r="I95" s="102"/>
      <c r="J95" s="102"/>
      <c r="K95" s="102"/>
      <c r="L95" s="220">
        <f t="shared" si="186"/>
        <v>0</v>
      </c>
      <c r="M95" s="100"/>
      <c r="N95" s="102"/>
      <c r="O95" s="102"/>
      <c r="P95" s="102"/>
      <c r="Q95" s="102"/>
      <c r="R95" s="220">
        <f t="shared" si="187"/>
        <v>0</v>
      </c>
      <c r="S95" s="217">
        <f>Y95+'NAW3 - Asset Repl - SSES'!S95+'NAW4 - Refurb - SSES'!S95+'NAW5 - General Reinfor - SSES'!S95+'NAW6 - Faults - SSES'!S95+'NAW7 - HVP - SSES'!S95+'NAW7b - HVP - SSES'!S95</f>
        <v>0</v>
      </c>
      <c r="T95" s="217">
        <f>Z95+'NAW3 - Asset Repl - SSES'!T95+'NAW4 - Refurb - SSES'!T95+'NAW5 - General Reinfor - SSES'!T95+'NAW6 - Faults - SSES'!T95+'NAW7 - HVP - SSES'!T95+'NAW7b - HVP - SSES'!T95</f>
        <v>0</v>
      </c>
      <c r="U95" s="217">
        <f>AA95+'NAW3 - Asset Repl - SSES'!U95+'NAW4 - Refurb - SSES'!U95+'NAW5 - General Reinfor - SSES'!U95+'NAW6 - Faults - SSES'!U95+'NAW7 - HVP - SSES'!U95+'NAW7b - HVP - SSES'!U95</f>
        <v>0</v>
      </c>
      <c r="V95" s="217">
        <f>AB95+'NAW3 - Asset Repl - SSES'!V95+'NAW4 - Refurb - SSES'!V95+'NAW5 - General Reinfor - SSES'!V95+'NAW6 - Faults - SSES'!V95+'NAW7 - HVP - SSES'!V95+'NAW7b - HVP - SSES'!V95</f>
        <v>0</v>
      </c>
      <c r="W95" s="217">
        <f>AC95+'NAW3 - Asset Repl - SSES'!W95+'NAW4 - Refurb - SSES'!W95+'NAW5 - General Reinfor - SSES'!W95+'NAW6 - Faults - SSES'!W95+'NAW7 - HVP - SSES'!W95+'NAW7b - HVP - SSES'!W95</f>
        <v>0</v>
      </c>
      <c r="X95" s="220">
        <f t="shared" si="188"/>
        <v>0</v>
      </c>
      <c r="Y95" s="102"/>
      <c r="Z95" s="102"/>
      <c r="AA95" s="102"/>
      <c r="AB95" s="102"/>
      <c r="AC95" s="102"/>
      <c r="AD95" s="220">
        <f t="shared" si="189"/>
        <v>0</v>
      </c>
      <c r="AE95" s="217">
        <f>AK95+'NAW3 - Asset Repl - SSES'!AE95+'NAW4 - Refurb - SSES'!AE95+'NAW5 - General Reinfor - SSES'!AE95+'NAW6 - Faults - SSES'!AE95+'NAW7 - HVP - SSES'!AE95+'NAW7b - HVP - SSES'!AE95</f>
        <v>0</v>
      </c>
      <c r="AF95" s="217">
        <f>AL95+'NAW3 - Asset Repl - SSES'!AF95+'NAW4 - Refurb - SSES'!AF95+'NAW5 - General Reinfor - SSES'!AF95+'NAW6 - Faults - SSES'!AF95+'NAW7 - HVP - SSES'!AF95+'NAW7b - HVP - SSES'!AF95</f>
        <v>0</v>
      </c>
      <c r="AG95" s="217">
        <f>AM95+'NAW3 - Asset Repl - SSES'!AG95+'NAW4 - Refurb - SSES'!AG95+'NAW5 - General Reinfor - SSES'!AG95+'NAW6 - Faults - SSES'!AG95+'NAW7 - HVP - SSES'!AG95+'NAW7b - HVP - SSES'!AG95</f>
        <v>0</v>
      </c>
      <c r="AH95" s="217">
        <f>AN95+'NAW3 - Asset Repl - SSES'!AH95+'NAW4 - Refurb - SSES'!AH95+'NAW5 - General Reinfor - SSES'!AH95+'NAW6 - Faults - SSES'!AH95+'NAW7 - HVP - SSES'!AH95+'NAW7b - HVP - SSES'!AH95</f>
        <v>0</v>
      </c>
      <c r="AI95" s="217">
        <f>AO95+'NAW3 - Asset Repl - SSES'!AI95+'NAW4 - Refurb - SSES'!AI95+'NAW5 - General Reinfor - SSES'!AI95+'NAW6 - Faults - SSES'!AI95+'NAW7 - HVP - SSES'!AI95+'NAW7b - HVP - SSES'!AI95</f>
        <v>0</v>
      </c>
      <c r="AJ95" s="220">
        <f t="shared" si="190"/>
        <v>0</v>
      </c>
      <c r="AK95" s="102"/>
      <c r="AL95" s="102"/>
      <c r="AM95" s="102"/>
      <c r="AN95" s="102"/>
      <c r="AO95" s="102"/>
      <c r="AP95" s="220">
        <f t="shared" si="191"/>
        <v>0</v>
      </c>
    </row>
    <row r="96" spans="1:42" ht="25.5" customHeight="1" thickBot="1">
      <c r="A96" s="13"/>
      <c r="B96" s="221"/>
      <c r="C96" s="354"/>
      <c r="D96" s="351"/>
      <c r="E96" s="102"/>
      <c r="F96" s="223"/>
      <c r="G96" s="224">
        <f>SUM(G92:G95)</f>
        <v>0</v>
      </c>
      <c r="H96" s="225">
        <f t="shared" ref="H96:K96" si="192">SUM(H92:H95)</f>
        <v>0</v>
      </c>
      <c r="I96" s="225">
        <f t="shared" si="192"/>
        <v>0</v>
      </c>
      <c r="J96" s="225">
        <f t="shared" si="192"/>
        <v>0</v>
      </c>
      <c r="K96" s="225">
        <f t="shared" si="192"/>
        <v>0</v>
      </c>
      <c r="L96" s="150"/>
      <c r="M96" s="224">
        <f>SUM(M92:M95)</f>
        <v>0</v>
      </c>
      <c r="N96" s="225">
        <f t="shared" ref="N96:Q96" si="193">SUM(N92:N95)</f>
        <v>0</v>
      </c>
      <c r="O96" s="225">
        <f t="shared" si="193"/>
        <v>0</v>
      </c>
      <c r="P96" s="225">
        <f t="shared" si="193"/>
        <v>0</v>
      </c>
      <c r="Q96" s="225">
        <f t="shared" si="193"/>
        <v>0</v>
      </c>
      <c r="R96" s="150"/>
      <c r="S96" s="224">
        <f>SUM(S92:S95)</f>
        <v>0</v>
      </c>
      <c r="T96" s="225">
        <f t="shared" ref="T96:W96" si="194">SUM(T92:T95)</f>
        <v>0</v>
      </c>
      <c r="U96" s="225">
        <f t="shared" si="194"/>
        <v>0</v>
      </c>
      <c r="V96" s="225">
        <f t="shared" si="194"/>
        <v>0</v>
      </c>
      <c r="W96" s="225">
        <f t="shared" si="194"/>
        <v>0</v>
      </c>
      <c r="X96" s="150"/>
      <c r="Y96" s="224">
        <f>SUM(Y92:Y95)</f>
        <v>0</v>
      </c>
      <c r="Z96" s="225">
        <f t="shared" ref="Z96:AC96" si="195">SUM(Z92:Z95)</f>
        <v>0</v>
      </c>
      <c r="AA96" s="225">
        <f t="shared" si="195"/>
        <v>0</v>
      </c>
      <c r="AB96" s="225">
        <f t="shared" si="195"/>
        <v>0</v>
      </c>
      <c r="AC96" s="225">
        <f t="shared" si="195"/>
        <v>0</v>
      </c>
      <c r="AD96" s="150"/>
      <c r="AE96" s="224">
        <f>SUM(AE92:AE95)</f>
        <v>0</v>
      </c>
      <c r="AF96" s="225">
        <f t="shared" ref="AF96:AI96" si="196">SUM(AF92:AF95)</f>
        <v>0</v>
      </c>
      <c r="AG96" s="225">
        <f t="shared" si="196"/>
        <v>0</v>
      </c>
      <c r="AH96" s="225">
        <f t="shared" si="196"/>
        <v>0</v>
      </c>
      <c r="AI96" s="225">
        <f t="shared" si="196"/>
        <v>0</v>
      </c>
      <c r="AJ96" s="150"/>
      <c r="AK96" s="224">
        <f>SUM(AK92:AK95)</f>
        <v>0</v>
      </c>
      <c r="AL96" s="225">
        <f t="shared" ref="AL96:AO96" si="197">SUM(AL92:AL95)</f>
        <v>0</v>
      </c>
      <c r="AM96" s="225">
        <f t="shared" si="197"/>
        <v>0</v>
      </c>
      <c r="AN96" s="225">
        <f t="shared" si="197"/>
        <v>0</v>
      </c>
      <c r="AO96" s="225">
        <f t="shared" si="197"/>
        <v>0</v>
      </c>
      <c r="AP96" s="150"/>
    </row>
    <row r="97" spans="1:42" ht="25.5" customHeight="1">
      <c r="A97" s="13"/>
      <c r="B97" s="226" t="s">
        <v>13</v>
      </c>
      <c r="C97" s="210"/>
      <c r="D97" s="283"/>
      <c r="E97" s="212"/>
      <c r="F97" s="213" t="s">
        <v>78</v>
      </c>
      <c r="G97" s="214"/>
      <c r="H97" s="215"/>
      <c r="I97" s="215"/>
      <c r="J97" s="215"/>
      <c r="K97" s="215"/>
      <c r="L97" s="216">
        <f>SUM(G97:K97)</f>
        <v>0</v>
      </c>
      <c r="M97" s="214"/>
      <c r="N97" s="215"/>
      <c r="O97" s="215"/>
      <c r="P97" s="215"/>
      <c r="Q97" s="215"/>
      <c r="R97" s="216">
        <f>SUM(M97:Q97)</f>
        <v>0</v>
      </c>
      <c r="S97" s="217">
        <f>Y97+'NAW3 - Asset Repl - SSES'!S97+'NAW4 - Refurb - SSES'!S97+'NAW5 - General Reinfor - SSES'!S97+'NAW6 - Faults - SSES'!S97+'NAW7 - HVP - SSES'!S97+'NAW7b - HVP - SSES'!S97</f>
        <v>0</v>
      </c>
      <c r="T97" s="217">
        <f>Z97+'NAW3 - Asset Repl - SSES'!T97+'NAW4 - Refurb - SSES'!T97+'NAW5 - General Reinfor - SSES'!T97+'NAW6 - Faults - SSES'!T97+'NAW7 - HVP - SSES'!T97+'NAW7b - HVP - SSES'!T97</f>
        <v>0</v>
      </c>
      <c r="U97" s="217">
        <f>AA97+'NAW3 - Asset Repl - SSES'!U97+'NAW4 - Refurb - SSES'!U97+'NAW5 - General Reinfor - SSES'!U97+'NAW6 - Faults - SSES'!U97+'NAW7 - HVP - SSES'!U97+'NAW7b - HVP - SSES'!U97</f>
        <v>0</v>
      </c>
      <c r="V97" s="217">
        <f>AB97+'NAW3 - Asset Repl - SSES'!V97+'NAW4 - Refurb - SSES'!V97+'NAW5 - General Reinfor - SSES'!V97+'NAW6 - Faults - SSES'!V97+'NAW7 - HVP - SSES'!V97+'NAW7b - HVP - SSES'!V97</f>
        <v>0</v>
      </c>
      <c r="W97" s="217">
        <f>AC97+'NAW3 - Asset Repl - SSES'!W97+'NAW4 - Refurb - SSES'!W97+'NAW5 - General Reinfor - SSES'!W97+'NAW6 - Faults - SSES'!W97+'NAW7 - HVP - SSES'!W97+'NAW7b - HVP - SSES'!W97</f>
        <v>0</v>
      </c>
      <c r="X97" s="216">
        <f>SUM(S97:W97)</f>
        <v>0</v>
      </c>
      <c r="Y97" s="102"/>
      <c r="Z97" s="102"/>
      <c r="AA97" s="102"/>
      <c r="AB97" s="102"/>
      <c r="AC97" s="102"/>
      <c r="AD97" s="216">
        <f>SUM(Y97:AC97)</f>
        <v>0</v>
      </c>
      <c r="AE97" s="217">
        <f>AK97+'NAW3 - Asset Repl - SSES'!AE97+'NAW4 - Refurb - SSES'!AE97+'NAW5 - General Reinfor - SSES'!AE97+'NAW6 - Faults - SSES'!AE97+'NAW7 - HVP - SSES'!AE97+'NAW7b - HVP - SSES'!AE97</f>
        <v>0</v>
      </c>
      <c r="AF97" s="217">
        <f>AL97+'NAW3 - Asset Repl - SSES'!AF97+'NAW4 - Refurb - SSES'!AF97+'NAW5 - General Reinfor - SSES'!AF97+'NAW6 - Faults - SSES'!AF97+'NAW7 - HVP - SSES'!AF97+'NAW7b - HVP - SSES'!AF97</f>
        <v>0</v>
      </c>
      <c r="AG97" s="217">
        <f>AM97+'NAW3 - Asset Repl - SSES'!AG97+'NAW4 - Refurb - SSES'!AG97+'NAW5 - General Reinfor - SSES'!AG97+'NAW6 - Faults - SSES'!AG97+'NAW7 - HVP - SSES'!AG97+'NAW7b - HVP - SSES'!AG97</f>
        <v>0</v>
      </c>
      <c r="AH97" s="217">
        <f>AN97+'NAW3 - Asset Repl - SSES'!AH97+'NAW4 - Refurb - SSES'!AH97+'NAW5 - General Reinfor - SSES'!AH97+'NAW6 - Faults - SSES'!AH97+'NAW7 - HVP - SSES'!AH97+'NAW7b - HVP - SSES'!AH97</f>
        <v>0</v>
      </c>
      <c r="AI97" s="217">
        <f>AO97+'NAW3 - Asset Repl - SSES'!AI97+'NAW4 - Refurb - SSES'!AI97+'NAW5 - General Reinfor - SSES'!AI97+'NAW6 - Faults - SSES'!AI97+'NAW7 - HVP - SSES'!AI97+'NAW7b - HVP - SSES'!AI97</f>
        <v>0</v>
      </c>
      <c r="AJ97" s="216">
        <f>SUM(AE97:AI97)</f>
        <v>0</v>
      </c>
      <c r="AK97" s="102"/>
      <c r="AL97" s="102"/>
      <c r="AM97" s="102"/>
      <c r="AN97" s="102"/>
      <c r="AO97" s="102"/>
      <c r="AP97" s="216">
        <f>SUM(AK97:AO97)</f>
        <v>0</v>
      </c>
    </row>
    <row r="98" spans="1:42" ht="25.5" customHeight="1">
      <c r="A98" s="13"/>
      <c r="B98" s="19"/>
      <c r="C98" s="218"/>
      <c r="D98" s="104"/>
      <c r="E98" s="105"/>
      <c r="F98" s="219" t="s">
        <v>80</v>
      </c>
      <c r="G98" s="100"/>
      <c r="H98" s="102"/>
      <c r="I98" s="102"/>
      <c r="J98" s="102"/>
      <c r="K98" s="102"/>
      <c r="L98" s="220">
        <f t="shared" ref="L98:L100" si="198">SUM(G98:K98)</f>
        <v>0</v>
      </c>
      <c r="M98" s="100"/>
      <c r="N98" s="102"/>
      <c r="O98" s="102"/>
      <c r="P98" s="102"/>
      <c r="Q98" s="102"/>
      <c r="R98" s="220">
        <f t="shared" ref="R98:R100" si="199">SUM(M98:Q98)</f>
        <v>0</v>
      </c>
      <c r="S98" s="217">
        <f>Y98+'NAW3 - Asset Repl - SSES'!S98+'NAW4 - Refurb - SSES'!S98+'NAW5 - General Reinfor - SSES'!S98+'NAW6 - Faults - SSES'!S98+'NAW7 - HVP - SSES'!S98+'NAW7b - HVP - SSES'!S98</f>
        <v>0</v>
      </c>
      <c r="T98" s="217">
        <f>Z98+'NAW3 - Asset Repl - SSES'!T98+'NAW4 - Refurb - SSES'!T98+'NAW5 - General Reinfor - SSES'!T98+'NAW6 - Faults - SSES'!T98+'NAW7 - HVP - SSES'!T98+'NAW7b - HVP - SSES'!T98</f>
        <v>0</v>
      </c>
      <c r="U98" s="217">
        <f>AA98+'NAW3 - Asset Repl - SSES'!U98+'NAW4 - Refurb - SSES'!U98+'NAW5 - General Reinfor - SSES'!U98+'NAW6 - Faults - SSES'!U98+'NAW7 - HVP - SSES'!U98+'NAW7b - HVP - SSES'!U98</f>
        <v>0</v>
      </c>
      <c r="V98" s="217">
        <f>AB98+'NAW3 - Asset Repl - SSES'!V98+'NAW4 - Refurb - SSES'!V98+'NAW5 - General Reinfor - SSES'!V98+'NAW6 - Faults - SSES'!V98+'NAW7 - HVP - SSES'!V98+'NAW7b - HVP - SSES'!V98</f>
        <v>0</v>
      </c>
      <c r="W98" s="217">
        <f>AC98+'NAW3 - Asset Repl - SSES'!W98+'NAW4 - Refurb - SSES'!W98+'NAW5 - General Reinfor - SSES'!W98+'NAW6 - Faults - SSES'!W98+'NAW7 - HVP - SSES'!W98+'NAW7b - HVP - SSES'!W98</f>
        <v>0</v>
      </c>
      <c r="X98" s="220">
        <f t="shared" ref="X98:X100" si="200">SUM(S98:W98)</f>
        <v>0</v>
      </c>
      <c r="Y98" s="102"/>
      <c r="Z98" s="102"/>
      <c r="AA98" s="102"/>
      <c r="AB98" s="102"/>
      <c r="AC98" s="102"/>
      <c r="AD98" s="220">
        <f t="shared" ref="AD98:AD100" si="201">SUM(Y98:AC98)</f>
        <v>0</v>
      </c>
      <c r="AE98" s="217">
        <f>AK98+'NAW3 - Asset Repl - SSES'!AE98+'NAW4 - Refurb - SSES'!AE98+'NAW5 - General Reinfor - SSES'!AE98+'NAW6 - Faults - SSES'!AE98+'NAW7 - HVP - SSES'!AE98+'NAW7b - HVP - SSES'!AE98</f>
        <v>0</v>
      </c>
      <c r="AF98" s="217">
        <f>AL98+'NAW3 - Asset Repl - SSES'!AF98+'NAW4 - Refurb - SSES'!AF98+'NAW5 - General Reinfor - SSES'!AF98+'NAW6 - Faults - SSES'!AF98+'NAW7 - HVP - SSES'!AF98+'NAW7b - HVP - SSES'!AF98</f>
        <v>0</v>
      </c>
      <c r="AG98" s="217">
        <f>AM98+'NAW3 - Asset Repl - SSES'!AG98+'NAW4 - Refurb - SSES'!AG98+'NAW5 - General Reinfor - SSES'!AG98+'NAW6 - Faults - SSES'!AG98+'NAW7 - HVP - SSES'!AG98+'NAW7b - HVP - SSES'!AG98</f>
        <v>0</v>
      </c>
      <c r="AH98" s="217">
        <f>AN98+'NAW3 - Asset Repl - SSES'!AH98+'NAW4 - Refurb - SSES'!AH98+'NAW5 - General Reinfor - SSES'!AH98+'NAW6 - Faults - SSES'!AH98+'NAW7 - HVP - SSES'!AH98+'NAW7b - HVP - SSES'!AH98</f>
        <v>0</v>
      </c>
      <c r="AI98" s="217">
        <f>AO98+'NAW3 - Asset Repl - SSES'!AI98+'NAW4 - Refurb - SSES'!AI98+'NAW5 - General Reinfor - SSES'!AI98+'NAW6 - Faults - SSES'!AI98+'NAW7 - HVP - SSES'!AI98+'NAW7b - HVP - SSES'!AI98</f>
        <v>0</v>
      </c>
      <c r="AJ98" s="220">
        <f t="shared" ref="AJ98:AJ100" si="202">SUM(AE98:AI98)</f>
        <v>0</v>
      </c>
      <c r="AK98" s="102"/>
      <c r="AL98" s="102"/>
      <c r="AM98" s="102"/>
      <c r="AN98" s="102"/>
      <c r="AO98" s="102"/>
      <c r="AP98" s="220">
        <f t="shared" ref="AP98:AP100" si="203">SUM(AK98:AO98)</f>
        <v>0</v>
      </c>
    </row>
    <row r="99" spans="1:42" ht="25.5" customHeight="1">
      <c r="A99" s="13"/>
      <c r="B99" s="19"/>
      <c r="C99" s="218"/>
      <c r="D99" s="104"/>
      <c r="E99" s="105"/>
      <c r="F99" s="219" t="s">
        <v>82</v>
      </c>
      <c r="G99" s="100"/>
      <c r="H99" s="102"/>
      <c r="I99" s="102"/>
      <c r="J99" s="102"/>
      <c r="K99" s="102"/>
      <c r="L99" s="220">
        <f t="shared" si="198"/>
        <v>0</v>
      </c>
      <c r="M99" s="100"/>
      <c r="N99" s="102"/>
      <c r="O99" s="102"/>
      <c r="P99" s="102"/>
      <c r="Q99" s="102"/>
      <c r="R99" s="220">
        <f t="shared" si="199"/>
        <v>0</v>
      </c>
      <c r="S99" s="217">
        <f>Y99+'NAW3 - Asset Repl - SSES'!S99+'NAW4 - Refurb - SSES'!S99+'NAW5 - General Reinfor - SSES'!S99+'NAW6 - Faults - SSES'!S99+'NAW7 - HVP - SSES'!S99+'NAW7b - HVP - SSES'!S99</f>
        <v>0</v>
      </c>
      <c r="T99" s="217">
        <f>Z99+'NAW3 - Asset Repl - SSES'!T99+'NAW4 - Refurb - SSES'!T99+'NAW5 - General Reinfor - SSES'!T99+'NAW6 - Faults - SSES'!T99+'NAW7 - HVP - SSES'!T99+'NAW7b - HVP - SSES'!T99</f>
        <v>0</v>
      </c>
      <c r="U99" s="217">
        <f>AA99+'NAW3 - Asset Repl - SSES'!U99+'NAW4 - Refurb - SSES'!U99+'NAW5 - General Reinfor - SSES'!U99+'NAW6 - Faults - SSES'!U99+'NAW7 - HVP - SSES'!U99+'NAW7b - HVP - SSES'!U99</f>
        <v>0</v>
      </c>
      <c r="V99" s="217">
        <f>AB99+'NAW3 - Asset Repl - SSES'!V99+'NAW4 - Refurb - SSES'!V99+'NAW5 - General Reinfor - SSES'!V99+'NAW6 - Faults - SSES'!V99+'NAW7 - HVP - SSES'!V99+'NAW7b - HVP - SSES'!V99</f>
        <v>0</v>
      </c>
      <c r="W99" s="217">
        <f>AC99+'NAW3 - Asset Repl - SSES'!W99+'NAW4 - Refurb - SSES'!W99+'NAW5 - General Reinfor - SSES'!W99+'NAW6 - Faults - SSES'!W99+'NAW7 - HVP - SSES'!W99+'NAW7b - HVP - SSES'!W99</f>
        <v>0</v>
      </c>
      <c r="X99" s="220">
        <f t="shared" si="200"/>
        <v>0</v>
      </c>
      <c r="Y99" s="102"/>
      <c r="Z99" s="102"/>
      <c r="AA99" s="102"/>
      <c r="AB99" s="102"/>
      <c r="AC99" s="102"/>
      <c r="AD99" s="220">
        <f t="shared" si="201"/>
        <v>0</v>
      </c>
      <c r="AE99" s="217">
        <f>AK99+'NAW3 - Asset Repl - SSES'!AE99+'NAW4 - Refurb - SSES'!AE99+'NAW5 - General Reinfor - SSES'!AE99+'NAW6 - Faults - SSES'!AE99+'NAW7 - HVP - SSES'!AE99+'NAW7b - HVP - SSES'!AE99</f>
        <v>0</v>
      </c>
      <c r="AF99" s="217">
        <f>AL99+'NAW3 - Asset Repl - SSES'!AF99+'NAW4 - Refurb - SSES'!AF99+'NAW5 - General Reinfor - SSES'!AF99+'NAW6 - Faults - SSES'!AF99+'NAW7 - HVP - SSES'!AF99+'NAW7b - HVP - SSES'!AF99</f>
        <v>0</v>
      </c>
      <c r="AG99" s="217">
        <f>AM99+'NAW3 - Asset Repl - SSES'!AG99+'NAW4 - Refurb - SSES'!AG99+'NAW5 - General Reinfor - SSES'!AG99+'NAW6 - Faults - SSES'!AG99+'NAW7 - HVP - SSES'!AG99+'NAW7b - HVP - SSES'!AG99</f>
        <v>0</v>
      </c>
      <c r="AH99" s="217">
        <f>AN99+'NAW3 - Asset Repl - SSES'!AH99+'NAW4 - Refurb - SSES'!AH99+'NAW5 - General Reinfor - SSES'!AH99+'NAW6 - Faults - SSES'!AH99+'NAW7 - HVP - SSES'!AH99+'NAW7b - HVP - SSES'!AH99</f>
        <v>0</v>
      </c>
      <c r="AI99" s="217">
        <f>AO99+'NAW3 - Asset Repl - SSES'!AI99+'NAW4 - Refurb - SSES'!AI99+'NAW5 - General Reinfor - SSES'!AI99+'NAW6 - Faults - SSES'!AI99+'NAW7 - HVP - SSES'!AI99+'NAW7b - HVP - SSES'!AI99</f>
        <v>0</v>
      </c>
      <c r="AJ99" s="220">
        <f t="shared" si="202"/>
        <v>0</v>
      </c>
      <c r="AK99" s="102"/>
      <c r="AL99" s="102"/>
      <c r="AM99" s="102"/>
      <c r="AN99" s="102"/>
      <c r="AO99" s="102"/>
      <c r="AP99" s="220">
        <f t="shared" si="203"/>
        <v>0</v>
      </c>
    </row>
    <row r="100" spans="1:42" ht="25.5" customHeight="1">
      <c r="A100" s="13"/>
      <c r="B100" s="19"/>
      <c r="C100" s="218"/>
      <c r="D100" s="104"/>
      <c r="E100" s="105"/>
      <c r="F100" s="219" t="s">
        <v>83</v>
      </c>
      <c r="G100" s="100"/>
      <c r="H100" s="102"/>
      <c r="I100" s="102"/>
      <c r="J100" s="102"/>
      <c r="K100" s="102"/>
      <c r="L100" s="220">
        <f t="shared" si="198"/>
        <v>0</v>
      </c>
      <c r="M100" s="100"/>
      <c r="N100" s="102"/>
      <c r="O100" s="102"/>
      <c r="P100" s="102"/>
      <c r="Q100" s="102"/>
      <c r="R100" s="220">
        <f t="shared" si="199"/>
        <v>0</v>
      </c>
      <c r="S100" s="217">
        <f>Y100+'NAW3 - Asset Repl - SSES'!S100+'NAW4 - Refurb - SSES'!S100+'NAW5 - General Reinfor - SSES'!S100+'NAW6 - Faults - SSES'!S100+'NAW7 - HVP - SSES'!S100+'NAW7b - HVP - SSES'!S100</f>
        <v>0</v>
      </c>
      <c r="T100" s="217">
        <f>Z100+'NAW3 - Asset Repl - SSES'!T100+'NAW4 - Refurb - SSES'!T100+'NAW5 - General Reinfor - SSES'!T100+'NAW6 - Faults - SSES'!T100+'NAW7 - HVP - SSES'!T100+'NAW7b - HVP - SSES'!T100</f>
        <v>0</v>
      </c>
      <c r="U100" s="217">
        <f>AA100+'NAW3 - Asset Repl - SSES'!U100+'NAW4 - Refurb - SSES'!U100+'NAW5 - General Reinfor - SSES'!U100+'NAW6 - Faults - SSES'!U100+'NAW7 - HVP - SSES'!U100+'NAW7b - HVP - SSES'!U100</f>
        <v>0</v>
      </c>
      <c r="V100" s="217">
        <f>AB100+'NAW3 - Asset Repl - SSES'!V100+'NAW4 - Refurb - SSES'!V100+'NAW5 - General Reinfor - SSES'!V100+'NAW6 - Faults - SSES'!V100+'NAW7 - HVP - SSES'!V100+'NAW7b - HVP - SSES'!V100</f>
        <v>0</v>
      </c>
      <c r="W100" s="217">
        <f>AC100+'NAW3 - Asset Repl - SSES'!W100+'NAW4 - Refurb - SSES'!W100+'NAW5 - General Reinfor - SSES'!W100+'NAW6 - Faults - SSES'!W100+'NAW7 - HVP - SSES'!W100+'NAW7b - HVP - SSES'!W100</f>
        <v>0</v>
      </c>
      <c r="X100" s="220">
        <f t="shared" si="200"/>
        <v>0</v>
      </c>
      <c r="Y100" s="102"/>
      <c r="Z100" s="102"/>
      <c r="AA100" s="102"/>
      <c r="AB100" s="102"/>
      <c r="AC100" s="102"/>
      <c r="AD100" s="220">
        <f t="shared" si="201"/>
        <v>0</v>
      </c>
      <c r="AE100" s="217">
        <f>AK100+'NAW3 - Asset Repl - SSES'!AE100+'NAW4 - Refurb - SSES'!AE100+'NAW5 - General Reinfor - SSES'!AE100+'NAW6 - Faults - SSES'!AE100+'NAW7 - HVP - SSES'!AE100+'NAW7b - HVP - SSES'!AE100</f>
        <v>0</v>
      </c>
      <c r="AF100" s="217">
        <f>AL100+'NAW3 - Asset Repl - SSES'!AF100+'NAW4 - Refurb - SSES'!AF100+'NAW5 - General Reinfor - SSES'!AF100+'NAW6 - Faults - SSES'!AF100+'NAW7 - HVP - SSES'!AF100+'NAW7b - HVP - SSES'!AF100</f>
        <v>0</v>
      </c>
      <c r="AG100" s="217">
        <f>AM100+'NAW3 - Asset Repl - SSES'!AG100+'NAW4 - Refurb - SSES'!AG100+'NAW5 - General Reinfor - SSES'!AG100+'NAW6 - Faults - SSES'!AG100+'NAW7 - HVP - SSES'!AG100+'NAW7b - HVP - SSES'!AG100</f>
        <v>0</v>
      </c>
      <c r="AH100" s="217">
        <f>AN100+'NAW3 - Asset Repl - SSES'!AH100+'NAW4 - Refurb - SSES'!AH100+'NAW5 - General Reinfor - SSES'!AH100+'NAW6 - Faults - SSES'!AH100+'NAW7 - HVP - SSES'!AH100+'NAW7b - HVP - SSES'!AH100</f>
        <v>0</v>
      </c>
      <c r="AI100" s="217">
        <f>AO100+'NAW3 - Asset Repl - SSES'!AI100+'NAW4 - Refurb - SSES'!AI100+'NAW5 - General Reinfor - SSES'!AI100+'NAW6 - Faults - SSES'!AI100+'NAW7 - HVP - SSES'!AI100+'NAW7b - HVP - SSES'!AI100</f>
        <v>0</v>
      </c>
      <c r="AJ100" s="220">
        <f t="shared" si="202"/>
        <v>0</v>
      </c>
      <c r="AK100" s="102"/>
      <c r="AL100" s="102"/>
      <c r="AM100" s="102"/>
      <c r="AN100" s="102"/>
      <c r="AO100" s="102"/>
      <c r="AP100" s="220">
        <f t="shared" si="203"/>
        <v>0</v>
      </c>
    </row>
    <row r="101" spans="1:42" ht="25.5" customHeight="1" thickBot="1">
      <c r="A101" s="13"/>
      <c r="B101" s="221"/>
      <c r="C101" s="355"/>
      <c r="D101" s="357"/>
      <c r="E101" s="358"/>
      <c r="F101" s="223"/>
      <c r="G101" s="224">
        <f>SUM(G97:G100)</f>
        <v>0</v>
      </c>
      <c r="H101" s="225">
        <f t="shared" ref="H101:K101" si="204">SUM(H97:H100)</f>
        <v>0</v>
      </c>
      <c r="I101" s="225">
        <f t="shared" si="204"/>
        <v>0</v>
      </c>
      <c r="J101" s="225">
        <f t="shared" si="204"/>
        <v>0</v>
      </c>
      <c r="K101" s="225">
        <f t="shared" si="204"/>
        <v>0</v>
      </c>
      <c r="L101" s="150"/>
      <c r="M101" s="224">
        <f>SUM(M97:M100)</f>
        <v>0</v>
      </c>
      <c r="N101" s="225">
        <f t="shared" ref="N101:Q101" si="205">SUM(N97:N100)</f>
        <v>0</v>
      </c>
      <c r="O101" s="225">
        <f t="shared" si="205"/>
        <v>0</v>
      </c>
      <c r="P101" s="225">
        <f t="shared" si="205"/>
        <v>0</v>
      </c>
      <c r="Q101" s="225">
        <f t="shared" si="205"/>
        <v>0</v>
      </c>
      <c r="R101" s="150"/>
      <c r="S101" s="224">
        <f>SUM(S97:S100)</f>
        <v>0</v>
      </c>
      <c r="T101" s="225">
        <f t="shared" ref="T101:W101" si="206">SUM(T97:T100)</f>
        <v>0</v>
      </c>
      <c r="U101" s="225">
        <f t="shared" si="206"/>
        <v>0</v>
      </c>
      <c r="V101" s="225">
        <f t="shared" si="206"/>
        <v>0</v>
      </c>
      <c r="W101" s="225">
        <f t="shared" si="206"/>
        <v>0</v>
      </c>
      <c r="X101" s="150"/>
      <c r="Y101" s="224">
        <f>SUM(Y97:Y100)</f>
        <v>0</v>
      </c>
      <c r="Z101" s="225">
        <f t="shared" ref="Z101:AC101" si="207">SUM(Z97:Z100)</f>
        <v>0</v>
      </c>
      <c r="AA101" s="225">
        <f t="shared" si="207"/>
        <v>0</v>
      </c>
      <c r="AB101" s="225">
        <f t="shared" si="207"/>
        <v>0</v>
      </c>
      <c r="AC101" s="225">
        <f t="shared" si="207"/>
        <v>0</v>
      </c>
      <c r="AD101" s="150"/>
      <c r="AE101" s="224">
        <f>SUM(AE97:AE100)</f>
        <v>0</v>
      </c>
      <c r="AF101" s="225">
        <f t="shared" ref="AF101:AI101" si="208">SUM(AF97:AF100)</f>
        <v>0</v>
      </c>
      <c r="AG101" s="225">
        <f t="shared" si="208"/>
        <v>0</v>
      </c>
      <c r="AH101" s="225">
        <f t="shared" si="208"/>
        <v>0</v>
      </c>
      <c r="AI101" s="225">
        <f t="shared" si="208"/>
        <v>0</v>
      </c>
      <c r="AJ101" s="150"/>
      <c r="AK101" s="224">
        <f>SUM(AK97:AK100)</f>
        <v>0</v>
      </c>
      <c r="AL101" s="225">
        <f t="shared" ref="AL101:AO101" si="209">SUM(AL97:AL100)</f>
        <v>0</v>
      </c>
      <c r="AM101" s="225">
        <f t="shared" si="209"/>
        <v>0</v>
      </c>
      <c r="AN101" s="225">
        <f t="shared" si="209"/>
        <v>0</v>
      </c>
      <c r="AO101" s="225">
        <f t="shared" si="209"/>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352"/>
      <c r="E103" s="237"/>
      <c r="F103" s="238"/>
      <c r="G103" s="239"/>
      <c r="H103" s="240"/>
      <c r="I103" s="240"/>
      <c r="J103" s="240"/>
      <c r="K103" s="240"/>
      <c r="L103" s="237"/>
      <c r="M103" s="239"/>
      <c r="N103" s="240"/>
      <c r="O103" s="240"/>
      <c r="P103" s="240"/>
      <c r="Q103" s="240"/>
      <c r="R103" s="237"/>
      <c r="S103" s="241"/>
      <c r="T103" s="242"/>
      <c r="U103" s="242"/>
      <c r="V103" s="242"/>
      <c r="W103" s="242"/>
      <c r="X103" s="243"/>
      <c r="Y103" s="241"/>
      <c r="Z103" s="242"/>
      <c r="AA103" s="242"/>
      <c r="AB103" s="242"/>
      <c r="AC103" s="242"/>
      <c r="AD103" s="243"/>
      <c r="AE103" s="241"/>
      <c r="AF103" s="242"/>
      <c r="AG103" s="242"/>
      <c r="AH103" s="242"/>
      <c r="AI103" s="242"/>
      <c r="AJ103" s="237"/>
      <c r="AK103" s="239"/>
      <c r="AL103" s="240"/>
      <c r="AM103" s="240"/>
      <c r="AN103" s="240"/>
      <c r="AO103" s="240"/>
      <c r="AP103" s="237"/>
    </row>
    <row r="104" spans="1:42" ht="25.5" customHeight="1">
      <c r="A104" s="13"/>
      <c r="B104" s="209" t="s">
        <v>21</v>
      </c>
      <c r="C104" s="210"/>
      <c r="D104" s="211"/>
      <c r="E104" s="212"/>
      <c r="F104" s="213" t="s">
        <v>78</v>
      </c>
      <c r="G104" s="214">
        <v>192</v>
      </c>
      <c r="H104" s="215">
        <v>12</v>
      </c>
      <c r="I104" s="215">
        <v>1</v>
      </c>
      <c r="J104" s="215">
        <v>0</v>
      </c>
      <c r="K104" s="215">
        <v>38</v>
      </c>
      <c r="L104" s="216">
        <f>SUM(G104:K104)</f>
        <v>243</v>
      </c>
      <c r="M104" s="214"/>
      <c r="N104" s="215"/>
      <c r="O104" s="215"/>
      <c r="P104" s="215"/>
      <c r="Q104" s="215"/>
      <c r="R104" s="216">
        <f>SUM(M104:Q104)</f>
        <v>0</v>
      </c>
      <c r="S104" s="217">
        <f>Y104+'NAW3 - Asset Repl - SSES'!S104+'NAW4 - Refurb - SSES'!S104+'NAW5 - General Reinfor - SSES'!S104+'NAW6 - Faults - SSES'!S104+'NAW7 - HVP - SSES'!S104+'NAW7b - HVP - SSES'!S104</f>
        <v>192</v>
      </c>
      <c r="T104" s="217">
        <f>Z104+'NAW3 - Asset Repl - SSES'!T104+'NAW4 - Refurb - SSES'!T104+'NAW5 - General Reinfor - SSES'!T104+'NAW6 - Faults - SSES'!T104+'NAW7 - HVP - SSES'!T104+'NAW7b - HVP - SSES'!T104</f>
        <v>12</v>
      </c>
      <c r="U104" s="217">
        <f>AA104+'NAW3 - Asset Repl - SSES'!U104+'NAW4 - Refurb - SSES'!U104+'NAW5 - General Reinfor - SSES'!U104+'NAW6 - Faults - SSES'!U104+'NAW7 - HVP - SSES'!U104+'NAW7b - HVP - SSES'!U104</f>
        <v>1</v>
      </c>
      <c r="V104" s="217">
        <f>AB104+'NAW3 - Asset Repl - SSES'!V104+'NAW4 - Refurb - SSES'!V104+'NAW5 - General Reinfor - SSES'!V104+'NAW6 - Faults - SSES'!V104+'NAW7 - HVP - SSES'!V104+'NAW7b - HVP - SSES'!V104</f>
        <v>0</v>
      </c>
      <c r="W104" s="217">
        <f>AC104+'NAW3 - Asset Repl - SSES'!W104+'NAW4 - Refurb - SSES'!W104+'NAW5 - General Reinfor - SSES'!W104+'NAW6 - Faults - SSES'!W104+'NAW7 - HVP - SSES'!W104+'NAW7b - HVP - SSES'!W104</f>
        <v>38</v>
      </c>
      <c r="X104" s="236">
        <f>SUM(S104:W104)</f>
        <v>243</v>
      </c>
      <c r="Y104" s="102">
        <v>192</v>
      </c>
      <c r="Z104" s="102">
        <v>12</v>
      </c>
      <c r="AA104" s="102">
        <v>1</v>
      </c>
      <c r="AB104" s="102">
        <v>0</v>
      </c>
      <c r="AC104" s="102">
        <v>38</v>
      </c>
      <c r="AD104" s="236">
        <f>SUM(Y104:AC104)</f>
        <v>243</v>
      </c>
      <c r="AE104" s="217">
        <f>AK104+'NAW3 - Asset Repl - SSES'!AE104+'NAW4 - Refurb - SSES'!AE104+'NAW5 - General Reinfor - SSES'!AE104+'NAW6 - Faults - SSES'!AE104+'NAW7 - HVP - SSES'!AE104+'NAW7b - HVP - SSES'!AE104</f>
        <v>217</v>
      </c>
      <c r="AF104" s="217">
        <f>AL104+'NAW3 - Asset Repl - SSES'!AF104+'NAW4 - Refurb - SSES'!AF104+'NAW5 - General Reinfor - SSES'!AF104+'NAW6 - Faults - SSES'!AF104+'NAW7 - HVP - SSES'!AF104+'NAW7b - HVP - SSES'!AF104</f>
        <v>14</v>
      </c>
      <c r="AG104" s="217">
        <f>AM104+'NAW3 - Asset Repl - SSES'!AG104+'NAW4 - Refurb - SSES'!AG104+'NAW5 - General Reinfor - SSES'!AG104+'NAW6 - Faults - SSES'!AG104+'NAW7 - HVP - SSES'!AG104+'NAW7b - HVP - SSES'!AG104</f>
        <v>0</v>
      </c>
      <c r="AH104" s="217">
        <f>AN104+'NAW3 - Asset Repl - SSES'!AH104+'NAW4 - Refurb - SSES'!AH104+'NAW5 - General Reinfor - SSES'!AH104+'NAW6 - Faults - SSES'!AH104+'NAW7 - HVP - SSES'!AH104+'NAW7b - HVP - SSES'!AH104</f>
        <v>0</v>
      </c>
      <c r="AI104" s="217">
        <f>AO104+'NAW3 - Asset Repl - SSES'!AI104+'NAW4 - Refurb - SSES'!AI104+'NAW5 - General Reinfor - SSES'!AI104+'NAW6 - Faults - SSES'!AI104+'NAW7 - HVP - SSES'!AI104+'NAW7b - HVP - SSES'!AI104</f>
        <v>12</v>
      </c>
      <c r="AJ104" s="216">
        <f>SUM(AE104:AI104)</f>
        <v>243</v>
      </c>
      <c r="AK104" s="214">
        <v>190</v>
      </c>
      <c r="AL104" s="215">
        <v>14</v>
      </c>
      <c r="AM104" s="215">
        <v>0</v>
      </c>
      <c r="AN104" s="215">
        <v>1</v>
      </c>
      <c r="AO104" s="215">
        <v>38</v>
      </c>
      <c r="AP104" s="216">
        <f>SUM(AK104:AO104)</f>
        <v>243</v>
      </c>
    </row>
    <row r="105" spans="1:42" ht="25.5" customHeight="1">
      <c r="A105" s="13"/>
      <c r="B105" s="19"/>
      <c r="C105" s="218"/>
      <c r="D105" s="350"/>
      <c r="E105" s="105"/>
      <c r="F105" s="219" t="s">
        <v>80</v>
      </c>
      <c r="G105" s="100">
        <v>1078</v>
      </c>
      <c r="H105" s="102">
        <v>122</v>
      </c>
      <c r="I105" s="102">
        <v>8</v>
      </c>
      <c r="J105" s="102">
        <v>0</v>
      </c>
      <c r="K105" s="102">
        <v>437</v>
      </c>
      <c r="L105" s="220">
        <f t="shared" ref="L105:L107" si="210">SUM(G105:K105)</f>
        <v>1645</v>
      </c>
      <c r="M105" s="100"/>
      <c r="N105" s="102"/>
      <c r="O105" s="102"/>
      <c r="P105" s="102"/>
      <c r="Q105" s="102"/>
      <c r="R105" s="220">
        <f t="shared" ref="R105:R107" si="211">SUM(M105:Q105)</f>
        <v>0</v>
      </c>
      <c r="S105" s="217">
        <f>Y105+'NAW3 - Asset Repl - SSES'!S105+'NAW4 - Refurb - SSES'!S105+'NAW5 - General Reinfor - SSES'!S105+'NAW6 - Faults - SSES'!S105+'NAW7 - HVP - SSES'!S105+'NAW7b - HVP - SSES'!S105</f>
        <v>1090</v>
      </c>
      <c r="T105" s="217">
        <f>Z105+'NAW3 - Asset Repl - SSES'!T105+'NAW4 - Refurb - SSES'!T105+'NAW5 - General Reinfor - SSES'!T105+'NAW6 - Faults - SSES'!T105+'NAW7 - HVP - SSES'!T105+'NAW7b - HVP - SSES'!T105</f>
        <v>178</v>
      </c>
      <c r="U105" s="217">
        <f>AA105+'NAW3 - Asset Repl - SSES'!U105+'NAW4 - Refurb - SSES'!U105+'NAW5 - General Reinfor - SSES'!U105+'NAW6 - Faults - SSES'!U105+'NAW7 - HVP - SSES'!U105+'NAW7b - HVP - SSES'!U105</f>
        <v>41</v>
      </c>
      <c r="V105" s="217">
        <f>AB105+'NAW3 - Asset Repl - SSES'!V105+'NAW4 - Refurb - SSES'!V105+'NAW5 - General Reinfor - SSES'!V105+'NAW6 - Faults - SSES'!V105+'NAW7 - HVP - SSES'!V105+'NAW7b - HVP - SSES'!V105</f>
        <v>0</v>
      </c>
      <c r="W105" s="217">
        <f>AC105+'NAW3 - Asset Repl - SSES'!W105+'NAW4 - Refurb - SSES'!W105+'NAW5 - General Reinfor - SSES'!W105+'NAW6 - Faults - SSES'!W105+'NAW7 - HVP - SSES'!W105+'NAW7b - HVP - SSES'!W105</f>
        <v>336</v>
      </c>
      <c r="X105" s="220">
        <f t="shared" ref="X105:X107" si="212">SUM(S105:W105)</f>
        <v>1645</v>
      </c>
      <c r="Y105" s="102">
        <v>989</v>
      </c>
      <c r="Z105" s="102">
        <v>178</v>
      </c>
      <c r="AA105" s="102">
        <v>41</v>
      </c>
      <c r="AB105" s="102">
        <v>0</v>
      </c>
      <c r="AC105" s="102">
        <v>437</v>
      </c>
      <c r="AD105" s="220">
        <f t="shared" ref="AD105:AD107" si="213">SUM(Y105:AC105)</f>
        <v>1645</v>
      </c>
      <c r="AE105" s="217">
        <f>AK105+'NAW3 - Asset Repl - SSES'!AE105+'NAW4 - Refurb - SSES'!AE105+'NAW5 - General Reinfor - SSES'!AE105+'NAW6 - Faults - SSES'!AE105+'NAW7 - HVP - SSES'!AE105+'NAW7b - HVP - SSES'!AE105</f>
        <v>1159</v>
      </c>
      <c r="AF105" s="217">
        <f>AL105+'NAW3 - Asset Repl - SSES'!AF105+'NAW4 - Refurb - SSES'!AF105+'NAW5 - General Reinfor - SSES'!AF105+'NAW6 - Faults - SSES'!AF105+'NAW7 - HVP - SSES'!AF105+'NAW7b - HVP - SSES'!AF105</f>
        <v>143</v>
      </c>
      <c r="AG105" s="217">
        <f>AM105+'NAW3 - Asset Repl - SSES'!AG105+'NAW4 - Refurb - SSES'!AG105+'NAW5 - General Reinfor - SSES'!AG105+'NAW6 - Faults - SSES'!AG105+'NAW7 - HVP - SSES'!AG105+'NAW7b - HVP - SSES'!AG105</f>
        <v>81</v>
      </c>
      <c r="AH105" s="217">
        <f>AN105+'NAW3 - Asset Repl - SSES'!AH105+'NAW4 - Refurb - SSES'!AH105+'NAW5 - General Reinfor - SSES'!AH105+'NAW6 - Faults - SSES'!AH105+'NAW7 - HVP - SSES'!AH105+'NAW7b - HVP - SSES'!AH105</f>
        <v>5</v>
      </c>
      <c r="AI105" s="217">
        <f>AO105+'NAW3 - Asset Repl - SSES'!AI105+'NAW4 - Refurb - SSES'!AI105+'NAW5 - General Reinfor - SSES'!AI105+'NAW6 - Faults - SSES'!AI105+'NAW7 - HVP - SSES'!AI105+'NAW7b - HVP - SSES'!AI105</f>
        <v>257</v>
      </c>
      <c r="AJ105" s="220">
        <f t="shared" ref="AJ105:AJ107" si="214">SUM(AE105:AI105)</f>
        <v>1645</v>
      </c>
      <c r="AK105" s="100">
        <v>973</v>
      </c>
      <c r="AL105" s="102">
        <v>143</v>
      </c>
      <c r="AM105" s="102">
        <v>81</v>
      </c>
      <c r="AN105" s="102">
        <v>11</v>
      </c>
      <c r="AO105" s="102">
        <v>437</v>
      </c>
      <c r="AP105" s="220">
        <f t="shared" ref="AP105:AP107" si="215">SUM(AK105:AO105)</f>
        <v>1645</v>
      </c>
    </row>
    <row r="106" spans="1:42" ht="25.5" customHeight="1">
      <c r="A106" s="13"/>
      <c r="B106" s="19"/>
      <c r="C106" s="218"/>
      <c r="D106" s="350"/>
      <c r="E106" s="105"/>
      <c r="F106" s="219" t="s">
        <v>82</v>
      </c>
      <c r="G106" s="100">
        <v>204</v>
      </c>
      <c r="H106" s="102">
        <v>14</v>
      </c>
      <c r="I106" s="102">
        <v>11</v>
      </c>
      <c r="J106" s="102">
        <v>0</v>
      </c>
      <c r="K106" s="102">
        <v>34</v>
      </c>
      <c r="L106" s="220">
        <f t="shared" si="210"/>
        <v>263</v>
      </c>
      <c r="M106" s="100"/>
      <c r="N106" s="102"/>
      <c r="O106" s="102"/>
      <c r="P106" s="102"/>
      <c r="Q106" s="102"/>
      <c r="R106" s="220">
        <f t="shared" si="211"/>
        <v>0</v>
      </c>
      <c r="S106" s="217">
        <f>Y106+'NAW3 - Asset Repl - SSES'!S106+'NAW4 - Refurb - SSES'!S106+'NAW5 - General Reinfor - SSES'!S106+'NAW6 - Faults - SSES'!S106+'NAW7 - HVP - SSES'!S106+'NAW7b - HVP - SSES'!S106</f>
        <v>219</v>
      </c>
      <c r="T106" s="217">
        <f>Z106+'NAW3 - Asset Repl - SSES'!T106+'NAW4 - Refurb - SSES'!T106+'NAW5 - General Reinfor - SSES'!T106+'NAW6 - Faults - SSES'!T106+'NAW7 - HVP - SSES'!T106+'NAW7b - HVP - SSES'!T106</f>
        <v>1</v>
      </c>
      <c r="U106" s="217">
        <f>AA106+'NAW3 - Asset Repl - SSES'!U106+'NAW4 - Refurb - SSES'!U106+'NAW5 - General Reinfor - SSES'!U106+'NAW6 - Faults - SSES'!U106+'NAW7 - HVP - SSES'!U106+'NAW7b - HVP - SSES'!U106</f>
        <v>24</v>
      </c>
      <c r="V106" s="217">
        <f>AB106+'NAW3 - Asset Repl - SSES'!V106+'NAW4 - Refurb - SSES'!V106+'NAW5 - General Reinfor - SSES'!V106+'NAW6 - Faults - SSES'!V106+'NAW7 - HVP - SSES'!V106+'NAW7b - HVP - SSES'!V106</f>
        <v>0</v>
      </c>
      <c r="W106" s="217">
        <f>AC106+'NAW3 - Asset Repl - SSES'!W106+'NAW4 - Refurb - SSES'!W106+'NAW5 - General Reinfor - SSES'!W106+'NAW6 - Faults - SSES'!W106+'NAW7 - HVP - SSES'!W106+'NAW7b - HVP - SSES'!W106</f>
        <v>19</v>
      </c>
      <c r="X106" s="220">
        <f t="shared" si="212"/>
        <v>263</v>
      </c>
      <c r="Y106" s="102">
        <v>204</v>
      </c>
      <c r="Z106" s="102">
        <v>1</v>
      </c>
      <c r="AA106" s="102">
        <v>24</v>
      </c>
      <c r="AB106" s="102">
        <v>0</v>
      </c>
      <c r="AC106" s="102">
        <v>34</v>
      </c>
      <c r="AD106" s="220">
        <f t="shared" si="213"/>
        <v>263</v>
      </c>
      <c r="AE106" s="217">
        <f>AK106+'NAW3 - Asset Repl - SSES'!AE106+'NAW4 - Refurb - SSES'!AE106+'NAW5 - General Reinfor - SSES'!AE106+'NAW6 - Faults - SSES'!AE106+'NAW7 - HVP - SSES'!AE106+'NAW7b - HVP - SSES'!AE106</f>
        <v>225</v>
      </c>
      <c r="AF106" s="217">
        <f>AL106+'NAW3 - Asset Repl - SSES'!AF106+'NAW4 - Refurb - SSES'!AF106+'NAW5 - General Reinfor - SSES'!AF106+'NAW6 - Faults - SSES'!AF106+'NAW7 - HVP - SSES'!AF106+'NAW7b - HVP - SSES'!AF106</f>
        <v>0</v>
      </c>
      <c r="AG106" s="217">
        <f>AM106+'NAW3 - Asset Repl - SSES'!AG106+'NAW4 - Refurb - SSES'!AG106+'NAW5 - General Reinfor - SSES'!AG106+'NAW6 - Faults - SSES'!AG106+'NAW7 - HVP - SSES'!AG106+'NAW7b - HVP - SSES'!AG106</f>
        <v>13</v>
      </c>
      <c r="AH106" s="217">
        <f>AN106+'NAW3 - Asset Repl - SSES'!AH106+'NAW4 - Refurb - SSES'!AH106+'NAW5 - General Reinfor - SSES'!AH106+'NAW6 - Faults - SSES'!AH106+'NAW7 - HVP - SSES'!AH106+'NAW7b - HVP - SSES'!AH106</f>
        <v>6</v>
      </c>
      <c r="AI106" s="217">
        <f>AO106+'NAW3 - Asset Repl - SSES'!AI106+'NAW4 - Refurb - SSES'!AI106+'NAW5 - General Reinfor - SSES'!AI106+'NAW6 - Faults - SSES'!AI106+'NAW7 - HVP - SSES'!AI106+'NAW7b - HVP - SSES'!AI106</f>
        <v>19</v>
      </c>
      <c r="AJ106" s="220">
        <f t="shared" si="214"/>
        <v>263</v>
      </c>
      <c r="AK106" s="100">
        <v>204</v>
      </c>
      <c r="AL106" s="102">
        <v>0</v>
      </c>
      <c r="AM106" s="102">
        <v>13</v>
      </c>
      <c r="AN106" s="102">
        <v>12</v>
      </c>
      <c r="AO106" s="102">
        <v>34</v>
      </c>
      <c r="AP106" s="220">
        <f t="shared" si="215"/>
        <v>263</v>
      </c>
    </row>
    <row r="107" spans="1:42" ht="25.5" customHeight="1">
      <c r="A107" s="13"/>
      <c r="B107" s="19"/>
      <c r="C107" s="218"/>
      <c r="D107" s="350"/>
      <c r="E107" s="105"/>
      <c r="F107" s="219" t="s">
        <v>83</v>
      </c>
      <c r="G107" s="100">
        <v>0</v>
      </c>
      <c r="H107" s="102">
        <v>0</v>
      </c>
      <c r="I107" s="102">
        <v>0</v>
      </c>
      <c r="J107" s="102">
        <v>0</v>
      </c>
      <c r="K107" s="102">
        <v>0</v>
      </c>
      <c r="L107" s="220">
        <f t="shared" si="210"/>
        <v>0</v>
      </c>
      <c r="M107" s="100"/>
      <c r="N107" s="102"/>
      <c r="O107" s="102"/>
      <c r="P107" s="102"/>
      <c r="Q107" s="102"/>
      <c r="R107" s="220">
        <f t="shared" si="211"/>
        <v>0</v>
      </c>
      <c r="S107" s="217">
        <f>Y107+'NAW3 - Asset Repl - SSES'!S107+'NAW4 - Refurb - SSES'!S107+'NAW5 - General Reinfor - SSES'!S107+'NAW6 - Faults - SSES'!S107+'NAW7 - HVP - SSES'!S107+'NAW7b - HVP - SSES'!S107</f>
        <v>0</v>
      </c>
      <c r="T107" s="217">
        <f>Z107+'NAW3 - Asset Repl - SSES'!T107+'NAW4 - Refurb - SSES'!T107+'NAW5 - General Reinfor - SSES'!T107+'NAW6 - Faults - SSES'!T107+'NAW7 - HVP - SSES'!T107+'NAW7b - HVP - SSES'!T107</f>
        <v>0</v>
      </c>
      <c r="U107" s="217">
        <f>AA107+'NAW3 - Asset Repl - SSES'!U107+'NAW4 - Refurb - SSES'!U107+'NAW5 - General Reinfor - SSES'!U107+'NAW6 - Faults - SSES'!U107+'NAW7 - HVP - SSES'!U107+'NAW7b - HVP - SSES'!U107</f>
        <v>0</v>
      </c>
      <c r="V107" s="217">
        <f>AB107+'NAW3 - Asset Repl - SSES'!V107+'NAW4 - Refurb - SSES'!V107+'NAW5 - General Reinfor - SSES'!V107+'NAW6 - Faults - SSES'!V107+'NAW7 - HVP - SSES'!V107+'NAW7b - HVP - SSES'!V107</f>
        <v>0</v>
      </c>
      <c r="W107" s="217">
        <f>AC107+'NAW3 - Asset Repl - SSES'!W107+'NAW4 - Refurb - SSES'!W107+'NAW5 - General Reinfor - SSES'!W107+'NAW6 - Faults - SSES'!W107+'NAW7 - HVP - SSES'!W107+'NAW7b - HVP - SSES'!W107</f>
        <v>0</v>
      </c>
      <c r="X107" s="220">
        <f t="shared" si="212"/>
        <v>0</v>
      </c>
      <c r="Y107" s="102">
        <v>0</v>
      </c>
      <c r="Z107" s="102">
        <v>0</v>
      </c>
      <c r="AA107" s="102">
        <v>0</v>
      </c>
      <c r="AB107" s="102">
        <v>0</v>
      </c>
      <c r="AC107" s="102">
        <v>0</v>
      </c>
      <c r="AD107" s="220">
        <f t="shared" si="213"/>
        <v>0</v>
      </c>
      <c r="AE107" s="217">
        <f>AK107+'NAW3 - Asset Repl - SSES'!AE107+'NAW4 - Refurb - SSES'!AE107+'NAW5 - General Reinfor - SSES'!AE107+'NAW6 - Faults - SSES'!AE107+'NAW7 - HVP - SSES'!AE107+'NAW7b - HVP - SSES'!AE107</f>
        <v>0</v>
      </c>
      <c r="AF107" s="217">
        <f>AL107+'NAW3 - Asset Repl - SSES'!AF107+'NAW4 - Refurb - SSES'!AF107+'NAW5 - General Reinfor - SSES'!AF107+'NAW6 - Faults - SSES'!AF107+'NAW7 - HVP - SSES'!AF107+'NAW7b - HVP - SSES'!AF107</f>
        <v>0</v>
      </c>
      <c r="AG107" s="217">
        <f>AM107+'NAW3 - Asset Repl - SSES'!AG107+'NAW4 - Refurb - SSES'!AG107+'NAW5 - General Reinfor - SSES'!AG107+'NAW6 - Faults - SSES'!AG107+'NAW7 - HVP - SSES'!AG107+'NAW7b - HVP - SSES'!AG107</f>
        <v>0</v>
      </c>
      <c r="AH107" s="217">
        <f>AN107+'NAW3 - Asset Repl - SSES'!AH107+'NAW4 - Refurb - SSES'!AH107+'NAW5 - General Reinfor - SSES'!AH107+'NAW6 - Faults - SSES'!AH107+'NAW7 - HVP - SSES'!AH107+'NAW7b - HVP - SSES'!AH107</f>
        <v>0</v>
      </c>
      <c r="AI107" s="217">
        <f>AO107+'NAW3 - Asset Repl - SSES'!AI107+'NAW4 - Refurb - SSES'!AI107+'NAW5 - General Reinfor - SSES'!AI107+'NAW6 - Faults - SSES'!AI107+'NAW7 - HVP - SSES'!AI107+'NAW7b - HVP - SSES'!AI107</f>
        <v>0</v>
      </c>
      <c r="AJ107" s="220">
        <f t="shared" si="214"/>
        <v>0</v>
      </c>
      <c r="AK107" s="100">
        <v>0</v>
      </c>
      <c r="AL107" s="102">
        <v>0</v>
      </c>
      <c r="AM107" s="102">
        <v>0</v>
      </c>
      <c r="AN107" s="102">
        <v>0</v>
      </c>
      <c r="AO107" s="102">
        <v>0</v>
      </c>
      <c r="AP107" s="220">
        <f t="shared" si="215"/>
        <v>0</v>
      </c>
    </row>
    <row r="108" spans="1:42" ht="25.5" customHeight="1" thickBot="1">
      <c r="A108" s="13"/>
      <c r="B108" s="221"/>
      <c r="C108" s="354" t="s">
        <v>79</v>
      </c>
      <c r="D108" s="351">
        <v>2151</v>
      </c>
      <c r="E108" s="102">
        <v>2151</v>
      </c>
      <c r="F108" s="223"/>
      <c r="G108" s="224">
        <f>SUM(G104:G107)</f>
        <v>1474</v>
      </c>
      <c r="H108" s="225">
        <f t="shared" ref="H108:K108" si="216">SUM(H104:H107)</f>
        <v>148</v>
      </c>
      <c r="I108" s="225">
        <f t="shared" si="216"/>
        <v>20</v>
      </c>
      <c r="J108" s="225">
        <f t="shared" si="216"/>
        <v>0</v>
      </c>
      <c r="K108" s="225">
        <f t="shared" si="216"/>
        <v>509</v>
      </c>
      <c r="L108" s="150"/>
      <c r="M108" s="224">
        <f>SUM(M104:M107)</f>
        <v>0</v>
      </c>
      <c r="N108" s="225">
        <f t="shared" ref="N108:Q108" si="217">SUM(N104:N107)</f>
        <v>0</v>
      </c>
      <c r="O108" s="225">
        <f t="shared" si="217"/>
        <v>0</v>
      </c>
      <c r="P108" s="225">
        <f t="shared" si="217"/>
        <v>0</v>
      </c>
      <c r="Q108" s="225">
        <f t="shared" si="217"/>
        <v>0</v>
      </c>
      <c r="R108" s="150"/>
      <c r="S108" s="224">
        <f>SUM(S104:S107)</f>
        <v>1501</v>
      </c>
      <c r="T108" s="225">
        <f t="shared" ref="T108:W108" si="218">SUM(T104:T107)</f>
        <v>191</v>
      </c>
      <c r="U108" s="225">
        <f t="shared" si="218"/>
        <v>66</v>
      </c>
      <c r="V108" s="225">
        <f t="shared" si="218"/>
        <v>0</v>
      </c>
      <c r="W108" s="225">
        <f t="shared" si="218"/>
        <v>393</v>
      </c>
      <c r="X108" s="150"/>
      <c r="Y108" s="224">
        <f>SUM(Y104:Y107)</f>
        <v>1385</v>
      </c>
      <c r="Z108" s="225">
        <f t="shared" ref="Z108:AC108" si="219">SUM(Z104:Z107)</f>
        <v>191</v>
      </c>
      <c r="AA108" s="225">
        <f t="shared" si="219"/>
        <v>66</v>
      </c>
      <c r="AB108" s="225">
        <f t="shared" si="219"/>
        <v>0</v>
      </c>
      <c r="AC108" s="225">
        <f t="shared" si="219"/>
        <v>509</v>
      </c>
      <c r="AD108" s="150"/>
      <c r="AE108" s="224">
        <f>SUM(AE104:AE107)</f>
        <v>1601</v>
      </c>
      <c r="AF108" s="225">
        <f t="shared" ref="AF108:AI108" si="220">SUM(AF104:AF107)</f>
        <v>157</v>
      </c>
      <c r="AG108" s="225">
        <f t="shared" si="220"/>
        <v>94</v>
      </c>
      <c r="AH108" s="225">
        <f t="shared" si="220"/>
        <v>11</v>
      </c>
      <c r="AI108" s="225">
        <f t="shared" si="220"/>
        <v>288</v>
      </c>
      <c r="AJ108" s="150"/>
      <c r="AK108" s="224">
        <f>SUM(AK104:AK107)</f>
        <v>1367</v>
      </c>
      <c r="AL108" s="225">
        <f t="shared" ref="AL108:AO108" si="221">SUM(AL104:AL107)</f>
        <v>157</v>
      </c>
      <c r="AM108" s="225">
        <f t="shared" si="221"/>
        <v>94</v>
      </c>
      <c r="AN108" s="225">
        <f t="shared" si="221"/>
        <v>24</v>
      </c>
      <c r="AO108" s="225">
        <f t="shared" si="221"/>
        <v>509</v>
      </c>
      <c r="AP108" s="150"/>
    </row>
    <row r="109" spans="1:42" ht="25.5" customHeight="1">
      <c r="A109" s="13"/>
      <c r="B109" s="209" t="s">
        <v>22</v>
      </c>
      <c r="C109" s="210"/>
      <c r="D109" s="211"/>
      <c r="E109" s="212"/>
      <c r="F109" s="213" t="s">
        <v>78</v>
      </c>
      <c r="G109" s="214">
        <v>33</v>
      </c>
      <c r="H109" s="215">
        <v>14</v>
      </c>
      <c r="I109" s="215">
        <v>15</v>
      </c>
      <c r="J109" s="215">
        <v>8</v>
      </c>
      <c r="K109" s="215">
        <v>13</v>
      </c>
      <c r="L109" s="216">
        <f>SUM(G109:K109)</f>
        <v>83</v>
      </c>
      <c r="M109" s="214"/>
      <c r="N109" s="215"/>
      <c r="O109" s="215"/>
      <c r="P109" s="215"/>
      <c r="Q109" s="215"/>
      <c r="R109" s="216">
        <f>SUM(M109:Q109)</f>
        <v>0</v>
      </c>
      <c r="S109" s="217">
        <f>Y109+'NAW3 - Asset Repl - SSES'!S109+'NAW4 - Refurb - SSES'!S109+'NAW5 - General Reinfor - SSES'!S109+'NAW6 - Faults - SSES'!S109+'NAW7 - HVP - SSES'!S109+'NAW7b - HVP - SSES'!S109</f>
        <v>32</v>
      </c>
      <c r="T109" s="217">
        <f>Z109+'NAW3 - Asset Repl - SSES'!T109+'NAW4 - Refurb - SSES'!T109+'NAW5 - General Reinfor - SSES'!T109+'NAW6 - Faults - SSES'!T109+'NAW7 - HVP - SSES'!T109+'NAW7b - HVP - SSES'!T109</f>
        <v>10</v>
      </c>
      <c r="U109" s="217">
        <f>AA109+'NAW3 - Asset Repl - SSES'!U109+'NAW4 - Refurb - SSES'!U109+'NAW5 - General Reinfor - SSES'!U109+'NAW6 - Faults - SSES'!U109+'NAW7 - HVP - SSES'!U109+'NAW7b - HVP - SSES'!U109</f>
        <v>25</v>
      </c>
      <c r="V109" s="217">
        <f>AB109+'NAW3 - Asset Repl - SSES'!V109+'NAW4 - Refurb - SSES'!V109+'NAW5 - General Reinfor - SSES'!V109+'NAW6 - Faults - SSES'!V109+'NAW7 - HVP - SSES'!V109+'NAW7b - HVP - SSES'!V109</f>
        <v>4</v>
      </c>
      <c r="W109" s="217">
        <f>AC109+'NAW3 - Asset Repl - SSES'!W109+'NAW4 - Refurb - SSES'!W109+'NAW5 - General Reinfor - SSES'!W109+'NAW6 - Faults - SSES'!W109+'NAW7 - HVP - SSES'!W109+'NAW7b - HVP - SSES'!W109</f>
        <v>12</v>
      </c>
      <c r="X109" s="216">
        <f>SUM(S109:W109)</f>
        <v>83</v>
      </c>
      <c r="Y109" s="102">
        <v>30</v>
      </c>
      <c r="Z109" s="102">
        <v>10</v>
      </c>
      <c r="AA109" s="102">
        <v>17</v>
      </c>
      <c r="AB109" s="102">
        <v>9</v>
      </c>
      <c r="AC109" s="102">
        <v>17</v>
      </c>
      <c r="AD109" s="216">
        <f>SUM(Y109:AC109)</f>
        <v>83</v>
      </c>
      <c r="AE109" s="217">
        <f>AK109+'NAW3 - Asset Repl - SSES'!AE109+'NAW4 - Refurb - SSES'!AE109+'NAW5 - General Reinfor - SSES'!AE109+'NAW6 - Faults - SSES'!AE109+'NAW7 - HVP - SSES'!AE109+'NAW7b - HVP - SSES'!AE109</f>
        <v>29</v>
      </c>
      <c r="AF109" s="217">
        <f>AL109+'NAW3 - Asset Repl - SSES'!AF109+'NAW4 - Refurb - SSES'!AF109+'NAW5 - General Reinfor - SSES'!AF109+'NAW6 - Faults - SSES'!AF109+'NAW7 - HVP - SSES'!AF109+'NAW7b - HVP - SSES'!AF109</f>
        <v>10</v>
      </c>
      <c r="AG109" s="217">
        <f>AM109+'NAW3 - Asset Repl - SSES'!AG109+'NAW4 - Refurb - SSES'!AG109+'NAW5 - General Reinfor - SSES'!AG109+'NAW6 - Faults - SSES'!AG109+'NAW7 - HVP - SSES'!AG109+'NAW7b - HVP - SSES'!AG109</f>
        <v>24</v>
      </c>
      <c r="AH109" s="217">
        <f>AN109+'NAW3 - Asset Repl - SSES'!AH109+'NAW4 - Refurb - SSES'!AH109+'NAW5 - General Reinfor - SSES'!AH109+'NAW6 - Faults - SSES'!AH109+'NAW7 - HVP - SSES'!AH109+'NAW7b - HVP - SSES'!AH109</f>
        <v>5</v>
      </c>
      <c r="AI109" s="217">
        <f>AO109+'NAW3 - Asset Repl - SSES'!AI109+'NAW4 - Refurb - SSES'!AI109+'NAW5 - General Reinfor - SSES'!AI109+'NAW6 - Faults - SSES'!AI109+'NAW7 - HVP - SSES'!AI109+'NAW7b - HVP - SSES'!AI109</f>
        <v>15</v>
      </c>
      <c r="AJ109" s="216">
        <f>SUM(AE109:AI109)</f>
        <v>83</v>
      </c>
      <c r="AK109" s="102">
        <v>25</v>
      </c>
      <c r="AL109" s="102">
        <v>10</v>
      </c>
      <c r="AM109" s="102">
        <v>9</v>
      </c>
      <c r="AN109" s="102">
        <v>15</v>
      </c>
      <c r="AO109" s="102">
        <v>24</v>
      </c>
      <c r="AP109" s="216">
        <f>SUM(AK109:AO109)</f>
        <v>83</v>
      </c>
    </row>
    <row r="110" spans="1:42" ht="25.5" customHeight="1">
      <c r="A110" s="13"/>
      <c r="B110" s="19"/>
      <c r="C110" s="218"/>
      <c r="D110" s="350"/>
      <c r="E110" s="105"/>
      <c r="F110" s="219" t="s">
        <v>80</v>
      </c>
      <c r="G110" s="100">
        <v>450</v>
      </c>
      <c r="H110" s="102">
        <v>101</v>
      </c>
      <c r="I110" s="102">
        <v>120</v>
      </c>
      <c r="J110" s="102">
        <v>40</v>
      </c>
      <c r="K110" s="102">
        <v>61</v>
      </c>
      <c r="L110" s="220">
        <f t="shared" ref="L110:L112" si="222">SUM(G110:K110)</f>
        <v>772</v>
      </c>
      <c r="M110" s="100"/>
      <c r="N110" s="102"/>
      <c r="O110" s="102"/>
      <c r="P110" s="102"/>
      <c r="Q110" s="102"/>
      <c r="R110" s="220">
        <f t="shared" ref="R110:R112" si="223">SUM(M110:Q110)</f>
        <v>0</v>
      </c>
      <c r="S110" s="217">
        <f>Y110+'NAW3 - Asset Repl - SSES'!S110+'NAW4 - Refurb - SSES'!S110+'NAW5 - General Reinfor - SSES'!S110+'NAW6 - Faults - SSES'!S110+'NAW7 - HVP - SSES'!S110+'NAW7b - HVP - SSES'!S110</f>
        <v>448</v>
      </c>
      <c r="T110" s="217">
        <f>Z110+'NAW3 - Asset Repl - SSES'!T110+'NAW4 - Refurb - SSES'!T110+'NAW5 - General Reinfor - SSES'!T110+'NAW6 - Faults - SSES'!T110+'NAW7 - HVP - SSES'!T110+'NAW7b - HVP - SSES'!T110</f>
        <v>122</v>
      </c>
      <c r="U110" s="217">
        <f>AA110+'NAW3 - Asset Repl - SSES'!U110+'NAW4 - Refurb - SSES'!U110+'NAW5 - General Reinfor - SSES'!U110+'NAW6 - Faults - SSES'!U110+'NAW7 - HVP - SSES'!U110+'NAW7b - HVP - SSES'!U110</f>
        <v>99</v>
      </c>
      <c r="V110" s="217">
        <f>AB110+'NAW3 - Asset Repl - SSES'!V110+'NAW4 - Refurb - SSES'!V110+'NAW5 - General Reinfor - SSES'!V110+'NAW6 - Faults - SSES'!V110+'NAW7 - HVP - SSES'!V110+'NAW7b - HVP - SSES'!V110</f>
        <v>49</v>
      </c>
      <c r="W110" s="217">
        <f>AC110+'NAW3 - Asset Repl - SSES'!W110+'NAW4 - Refurb - SSES'!W110+'NAW5 - General Reinfor - SSES'!W110+'NAW6 - Faults - SSES'!W110+'NAW7 - HVP - SSES'!W110+'NAW7b - HVP - SSES'!W110</f>
        <v>54</v>
      </c>
      <c r="X110" s="220">
        <f t="shared" ref="X110:X112" si="224">SUM(S110:W110)</f>
        <v>772</v>
      </c>
      <c r="Y110" s="102">
        <v>419</v>
      </c>
      <c r="Z110" s="102">
        <v>90</v>
      </c>
      <c r="AA110" s="102">
        <v>131</v>
      </c>
      <c r="AB110" s="102">
        <v>45</v>
      </c>
      <c r="AC110" s="102">
        <v>87</v>
      </c>
      <c r="AD110" s="220">
        <f t="shared" ref="AD110:AD112" si="225">SUM(Y110:AC110)</f>
        <v>772</v>
      </c>
      <c r="AE110" s="217">
        <f>AK110+'NAW3 - Asset Repl - SSES'!AE110+'NAW4 - Refurb - SSES'!AE110+'NAW5 - General Reinfor - SSES'!AE110+'NAW6 - Faults - SSES'!AE110+'NAW7 - HVP - SSES'!AE110+'NAW7b - HVP - SSES'!AE110</f>
        <v>417</v>
      </c>
      <c r="AF110" s="217">
        <f>AL110+'NAW3 - Asset Repl - SSES'!AF110+'NAW4 - Refurb - SSES'!AF110+'NAW5 - General Reinfor - SSES'!AF110+'NAW6 - Faults - SSES'!AF110+'NAW7 - HVP - SSES'!AF110+'NAW7b - HVP - SSES'!AF110</f>
        <v>160</v>
      </c>
      <c r="AG110" s="217">
        <f>AM110+'NAW3 - Asset Repl - SSES'!AG110+'NAW4 - Refurb - SSES'!AG110+'NAW5 - General Reinfor - SSES'!AG110+'NAW6 - Faults - SSES'!AG110+'NAW7 - HVP - SSES'!AG110+'NAW7b - HVP - SSES'!AG110</f>
        <v>19</v>
      </c>
      <c r="AH110" s="217">
        <f>AN110+'NAW3 - Asset Repl - SSES'!AH110+'NAW4 - Refurb - SSES'!AH110+'NAW5 - General Reinfor - SSES'!AH110+'NAW6 - Faults - SSES'!AH110+'NAW7 - HVP - SSES'!AH110+'NAW7b - HVP - SSES'!AH110</f>
        <v>133</v>
      </c>
      <c r="AI110" s="217">
        <f>AO110+'NAW3 - Asset Repl - SSES'!AI110+'NAW4 - Refurb - SSES'!AI110+'NAW5 - General Reinfor - SSES'!AI110+'NAW6 - Faults - SSES'!AI110+'NAW7 - HVP - SSES'!AI110+'NAW7b - HVP - SSES'!AI110</f>
        <v>43</v>
      </c>
      <c r="AJ110" s="220">
        <f t="shared" ref="AJ110:AJ112" si="226">SUM(AE110:AI110)</f>
        <v>772</v>
      </c>
      <c r="AK110" s="102">
        <v>357</v>
      </c>
      <c r="AL110" s="102">
        <v>95</v>
      </c>
      <c r="AM110" s="102">
        <v>84</v>
      </c>
      <c r="AN110" s="102">
        <v>127</v>
      </c>
      <c r="AO110" s="102">
        <v>109</v>
      </c>
      <c r="AP110" s="220">
        <f t="shared" ref="AP110:AP112" si="227">SUM(AK110:AO110)</f>
        <v>772</v>
      </c>
    </row>
    <row r="111" spans="1:42" ht="25.5" customHeight="1">
      <c r="A111" s="13"/>
      <c r="B111" s="19"/>
      <c r="C111" s="218"/>
      <c r="D111" s="350"/>
      <c r="E111" s="105"/>
      <c r="F111" s="219" t="s">
        <v>82</v>
      </c>
      <c r="G111" s="100">
        <v>53</v>
      </c>
      <c r="H111" s="102">
        <v>9</v>
      </c>
      <c r="I111" s="102">
        <v>23</v>
      </c>
      <c r="J111" s="102">
        <v>6</v>
      </c>
      <c r="K111" s="102">
        <v>8</v>
      </c>
      <c r="L111" s="220">
        <f t="shared" si="222"/>
        <v>99</v>
      </c>
      <c r="M111" s="100"/>
      <c r="N111" s="102"/>
      <c r="O111" s="102"/>
      <c r="P111" s="102"/>
      <c r="Q111" s="102"/>
      <c r="R111" s="220">
        <f t="shared" si="223"/>
        <v>0</v>
      </c>
      <c r="S111" s="217">
        <f>Y111+'NAW3 - Asset Repl - SSES'!S111+'NAW4 - Refurb - SSES'!S111+'NAW5 - General Reinfor - SSES'!S111+'NAW6 - Faults - SSES'!S111+'NAW7 - HVP - SSES'!S111+'NAW7b - HVP - SSES'!S111</f>
        <v>51</v>
      </c>
      <c r="T111" s="217">
        <f>Z111+'NAW3 - Asset Repl - SSES'!T111+'NAW4 - Refurb - SSES'!T111+'NAW5 - General Reinfor - SSES'!T111+'NAW6 - Faults - SSES'!T111+'NAW7 - HVP - SSES'!T111+'NAW7b - HVP - SSES'!T111</f>
        <v>18</v>
      </c>
      <c r="U111" s="217">
        <f>AA111+'NAW3 - Asset Repl - SSES'!U111+'NAW4 - Refurb - SSES'!U111+'NAW5 - General Reinfor - SSES'!U111+'NAW6 - Faults - SSES'!U111+'NAW7 - HVP - SSES'!U111+'NAW7b - HVP - SSES'!U111</f>
        <v>18</v>
      </c>
      <c r="V111" s="217">
        <f>AB111+'NAW3 - Asset Repl - SSES'!V111+'NAW4 - Refurb - SSES'!V111+'NAW5 - General Reinfor - SSES'!V111+'NAW6 - Faults - SSES'!V111+'NAW7 - HVP - SSES'!V111+'NAW7b - HVP - SSES'!V111</f>
        <v>7</v>
      </c>
      <c r="W111" s="217">
        <f>AC111+'NAW3 - Asset Repl - SSES'!W111+'NAW4 - Refurb - SSES'!W111+'NAW5 - General Reinfor - SSES'!W111+'NAW6 - Faults - SSES'!W111+'NAW7 - HVP - SSES'!W111+'NAW7b - HVP - SSES'!W111</f>
        <v>5</v>
      </c>
      <c r="X111" s="220">
        <f t="shared" si="224"/>
        <v>99</v>
      </c>
      <c r="Y111" s="102">
        <v>45</v>
      </c>
      <c r="Z111" s="102">
        <v>10</v>
      </c>
      <c r="AA111" s="102">
        <v>26</v>
      </c>
      <c r="AB111" s="102">
        <v>5</v>
      </c>
      <c r="AC111" s="102">
        <v>13</v>
      </c>
      <c r="AD111" s="220">
        <f t="shared" si="225"/>
        <v>99</v>
      </c>
      <c r="AE111" s="217">
        <f>AK111+'NAW3 - Asset Repl - SSES'!AE111+'NAW4 - Refurb - SSES'!AE111+'NAW5 - General Reinfor - SSES'!AE111+'NAW6 - Faults - SSES'!AE111+'NAW7 - HVP - SSES'!AE111+'NAW7b - HVP - SSES'!AE111</f>
        <v>62</v>
      </c>
      <c r="AF111" s="217">
        <f>AL111+'NAW3 - Asset Repl - SSES'!AF111+'NAW4 - Refurb - SSES'!AF111+'NAW5 - General Reinfor - SSES'!AF111+'NAW6 - Faults - SSES'!AF111+'NAW7 - HVP - SSES'!AF111+'NAW7b - HVP - SSES'!AF111</f>
        <v>29</v>
      </c>
      <c r="AG111" s="217">
        <f>AM111+'NAW3 - Asset Repl - SSES'!AG111+'NAW4 - Refurb - SSES'!AG111+'NAW5 - General Reinfor - SSES'!AG111+'NAW6 - Faults - SSES'!AG111+'NAW7 - HVP - SSES'!AG111+'NAW7b - HVP - SSES'!AG111</f>
        <v>1</v>
      </c>
      <c r="AH111" s="217">
        <f>AN111+'NAW3 - Asset Repl - SSES'!AH111+'NAW4 - Refurb - SSES'!AH111+'NAW5 - General Reinfor - SSES'!AH111+'NAW6 - Faults - SSES'!AH111+'NAW7 - HVP - SSES'!AH111+'NAW7b - HVP - SSES'!AH111</f>
        <v>7</v>
      </c>
      <c r="AI111" s="217">
        <f>AO111+'NAW3 - Asset Repl - SSES'!AI111+'NAW4 - Refurb - SSES'!AI111+'NAW5 - General Reinfor - SSES'!AI111+'NAW6 - Faults - SSES'!AI111+'NAW7 - HVP - SSES'!AI111+'NAW7b - HVP - SSES'!AI111</f>
        <v>0</v>
      </c>
      <c r="AJ111" s="220">
        <f t="shared" si="226"/>
        <v>99</v>
      </c>
      <c r="AK111" s="102">
        <v>41</v>
      </c>
      <c r="AL111" s="102">
        <v>11</v>
      </c>
      <c r="AM111" s="102">
        <v>18</v>
      </c>
      <c r="AN111" s="102">
        <v>13</v>
      </c>
      <c r="AO111" s="102">
        <v>16</v>
      </c>
      <c r="AP111" s="220">
        <f t="shared" si="227"/>
        <v>99</v>
      </c>
    </row>
    <row r="112" spans="1:42" ht="25.5" customHeight="1">
      <c r="A112" s="13"/>
      <c r="B112" s="19"/>
      <c r="C112" s="218"/>
      <c r="D112" s="350"/>
      <c r="E112" s="105"/>
      <c r="F112" s="219" t="s">
        <v>83</v>
      </c>
      <c r="G112" s="100">
        <v>0</v>
      </c>
      <c r="H112" s="102">
        <v>3</v>
      </c>
      <c r="I112" s="102">
        <v>0</v>
      </c>
      <c r="J112" s="102">
        <v>0</v>
      </c>
      <c r="K112" s="102">
        <v>0</v>
      </c>
      <c r="L112" s="220">
        <f t="shared" si="222"/>
        <v>3</v>
      </c>
      <c r="M112" s="100"/>
      <c r="N112" s="102"/>
      <c r="O112" s="102"/>
      <c r="P112" s="102"/>
      <c r="Q112" s="102"/>
      <c r="R112" s="220">
        <f t="shared" si="223"/>
        <v>0</v>
      </c>
      <c r="S112" s="217">
        <f>Y112+'NAW3 - Asset Repl - SSES'!S112+'NAW4 - Refurb - SSES'!S112+'NAW5 - General Reinfor - SSES'!S112+'NAW6 - Faults - SSES'!S112+'NAW7 - HVP - SSES'!S112+'NAW7b - HVP - SSES'!S112</f>
        <v>0</v>
      </c>
      <c r="T112" s="217">
        <f>Z112+'NAW3 - Asset Repl - SSES'!T112+'NAW4 - Refurb - SSES'!T112+'NAW5 - General Reinfor - SSES'!T112+'NAW6 - Faults - SSES'!T112+'NAW7 - HVP - SSES'!T112+'NAW7b - HVP - SSES'!T112</f>
        <v>2</v>
      </c>
      <c r="U112" s="217">
        <f>AA112+'NAW3 - Asset Repl - SSES'!U112+'NAW4 - Refurb - SSES'!U112+'NAW5 - General Reinfor - SSES'!U112+'NAW6 - Faults - SSES'!U112+'NAW7 - HVP - SSES'!U112+'NAW7b - HVP - SSES'!U112</f>
        <v>1</v>
      </c>
      <c r="V112" s="217">
        <f>AB112+'NAW3 - Asset Repl - SSES'!V112+'NAW4 - Refurb - SSES'!V112+'NAW5 - General Reinfor - SSES'!V112+'NAW6 - Faults - SSES'!V112+'NAW7 - HVP - SSES'!V112+'NAW7b - HVP - SSES'!V112</f>
        <v>0</v>
      </c>
      <c r="W112" s="217">
        <f>AC112+'NAW3 - Asset Repl - SSES'!W112+'NAW4 - Refurb - SSES'!W112+'NAW5 - General Reinfor - SSES'!W112+'NAW6 - Faults - SSES'!W112+'NAW7 - HVP - SSES'!W112+'NAW7b - HVP - SSES'!W112</f>
        <v>0</v>
      </c>
      <c r="X112" s="220">
        <f t="shared" si="224"/>
        <v>3</v>
      </c>
      <c r="Y112" s="102">
        <v>0</v>
      </c>
      <c r="Z112" s="102">
        <v>2</v>
      </c>
      <c r="AA112" s="102">
        <v>1</v>
      </c>
      <c r="AB112" s="102">
        <v>0</v>
      </c>
      <c r="AC112" s="102">
        <v>0</v>
      </c>
      <c r="AD112" s="220">
        <f t="shared" si="225"/>
        <v>3</v>
      </c>
      <c r="AE112" s="217">
        <f>AK112+'NAW3 - Asset Repl - SSES'!AE112+'NAW4 - Refurb - SSES'!AE112+'NAW5 - General Reinfor - SSES'!AE112+'NAW6 - Faults - SSES'!AE112+'NAW7 - HVP - SSES'!AE112+'NAW7b - HVP - SSES'!AE112</f>
        <v>2</v>
      </c>
      <c r="AF112" s="217">
        <f>AL112+'NAW3 - Asset Repl - SSES'!AF112+'NAW4 - Refurb - SSES'!AF112+'NAW5 - General Reinfor - SSES'!AF112+'NAW6 - Faults - SSES'!AF112+'NAW7 - HVP - SSES'!AF112+'NAW7b - HVP - SSES'!AF112</f>
        <v>1</v>
      </c>
      <c r="AG112" s="217">
        <f>AM112+'NAW3 - Asset Repl - SSES'!AG112+'NAW4 - Refurb - SSES'!AG112+'NAW5 - General Reinfor - SSES'!AG112+'NAW6 - Faults - SSES'!AG112+'NAW7 - HVP - SSES'!AG112+'NAW7b - HVP - SSES'!AG112</f>
        <v>0</v>
      </c>
      <c r="AH112" s="217">
        <f>AN112+'NAW3 - Asset Repl - SSES'!AH112+'NAW4 - Refurb - SSES'!AH112+'NAW5 - General Reinfor - SSES'!AH112+'NAW6 - Faults - SSES'!AH112+'NAW7 - HVP - SSES'!AH112+'NAW7b - HVP - SSES'!AH112</f>
        <v>0</v>
      </c>
      <c r="AI112" s="217">
        <f>AO112+'NAW3 - Asset Repl - SSES'!AI112+'NAW4 - Refurb - SSES'!AI112+'NAW5 - General Reinfor - SSES'!AI112+'NAW6 - Faults - SSES'!AI112+'NAW7 - HVP - SSES'!AI112+'NAW7b - HVP - SSES'!AI112</f>
        <v>0</v>
      </c>
      <c r="AJ112" s="220">
        <f t="shared" si="226"/>
        <v>3</v>
      </c>
      <c r="AK112" s="102">
        <v>0</v>
      </c>
      <c r="AL112" s="102">
        <v>0</v>
      </c>
      <c r="AM112" s="102">
        <v>1</v>
      </c>
      <c r="AN112" s="102">
        <v>2</v>
      </c>
      <c r="AO112" s="102">
        <v>0</v>
      </c>
      <c r="AP112" s="220">
        <f t="shared" si="227"/>
        <v>3</v>
      </c>
    </row>
    <row r="113" spans="1:42" ht="25.5" customHeight="1" thickBot="1">
      <c r="A113" s="13"/>
      <c r="B113" s="221"/>
      <c r="C113" s="354" t="s">
        <v>79</v>
      </c>
      <c r="D113" s="351">
        <v>957</v>
      </c>
      <c r="E113" s="102">
        <v>957</v>
      </c>
      <c r="F113" s="223"/>
      <c r="G113" s="224">
        <f>SUM(G109:G112)</f>
        <v>536</v>
      </c>
      <c r="H113" s="225">
        <f t="shared" ref="H113:K113" si="228">SUM(H109:H112)</f>
        <v>127</v>
      </c>
      <c r="I113" s="225">
        <f t="shared" si="228"/>
        <v>158</v>
      </c>
      <c r="J113" s="225">
        <f t="shared" si="228"/>
        <v>54</v>
      </c>
      <c r="K113" s="225">
        <f t="shared" si="228"/>
        <v>82</v>
      </c>
      <c r="L113" s="150"/>
      <c r="M113" s="224">
        <f>SUM(M109:M112)</f>
        <v>0</v>
      </c>
      <c r="N113" s="225">
        <f t="shared" ref="N113:Q113" si="229">SUM(N109:N112)</f>
        <v>0</v>
      </c>
      <c r="O113" s="225">
        <f t="shared" si="229"/>
        <v>0</v>
      </c>
      <c r="P113" s="225">
        <f t="shared" si="229"/>
        <v>0</v>
      </c>
      <c r="Q113" s="225">
        <f t="shared" si="229"/>
        <v>0</v>
      </c>
      <c r="R113" s="150"/>
      <c r="S113" s="224">
        <f>SUM(S109:S112)</f>
        <v>531</v>
      </c>
      <c r="T113" s="225">
        <f t="shared" ref="T113:W113" si="230">SUM(T109:T112)</f>
        <v>152</v>
      </c>
      <c r="U113" s="225">
        <f t="shared" si="230"/>
        <v>143</v>
      </c>
      <c r="V113" s="225">
        <f t="shared" si="230"/>
        <v>60</v>
      </c>
      <c r="W113" s="225">
        <f t="shared" si="230"/>
        <v>71</v>
      </c>
      <c r="X113" s="150"/>
      <c r="Y113" s="224">
        <f>SUM(Y109:Y112)</f>
        <v>494</v>
      </c>
      <c r="Z113" s="225">
        <f t="shared" ref="Z113:AC113" si="231">SUM(Z109:Z112)</f>
        <v>112</v>
      </c>
      <c r="AA113" s="225">
        <f t="shared" si="231"/>
        <v>175</v>
      </c>
      <c r="AB113" s="225">
        <f t="shared" si="231"/>
        <v>59</v>
      </c>
      <c r="AC113" s="225">
        <f t="shared" si="231"/>
        <v>117</v>
      </c>
      <c r="AD113" s="150"/>
      <c r="AE113" s="224">
        <f>SUM(AE109:AE112)</f>
        <v>510</v>
      </c>
      <c r="AF113" s="225">
        <f t="shared" ref="AF113:AI113" si="232">SUM(AF109:AF112)</f>
        <v>200</v>
      </c>
      <c r="AG113" s="225">
        <f t="shared" si="232"/>
        <v>44</v>
      </c>
      <c r="AH113" s="225">
        <f t="shared" si="232"/>
        <v>145</v>
      </c>
      <c r="AI113" s="225">
        <f t="shared" si="232"/>
        <v>58</v>
      </c>
      <c r="AJ113" s="150"/>
      <c r="AK113" s="224">
        <f>SUM(AK109:AK112)</f>
        <v>423</v>
      </c>
      <c r="AL113" s="225">
        <f t="shared" ref="AL113:AO113" si="233">SUM(AL109:AL112)</f>
        <v>116</v>
      </c>
      <c r="AM113" s="225">
        <f t="shared" si="233"/>
        <v>112</v>
      </c>
      <c r="AN113" s="225">
        <f t="shared" si="233"/>
        <v>157</v>
      </c>
      <c r="AO113" s="225">
        <f t="shared" si="233"/>
        <v>149</v>
      </c>
      <c r="AP113" s="150"/>
    </row>
    <row r="114" spans="1:42" ht="25.5" customHeight="1">
      <c r="A114" s="13"/>
      <c r="B114" s="209" t="s">
        <v>23</v>
      </c>
      <c r="C114" s="210"/>
      <c r="D114" s="211"/>
      <c r="E114" s="212"/>
      <c r="F114" s="213" t="s">
        <v>78</v>
      </c>
      <c r="G114" s="214"/>
      <c r="H114" s="215"/>
      <c r="I114" s="215"/>
      <c r="J114" s="215"/>
      <c r="K114" s="215"/>
      <c r="L114" s="216">
        <f>SUM(G114:K114)</f>
        <v>0</v>
      </c>
      <c r="M114" s="214"/>
      <c r="N114" s="215"/>
      <c r="O114" s="215"/>
      <c r="P114" s="215"/>
      <c r="Q114" s="215"/>
      <c r="R114" s="216">
        <f>SUM(M114:Q114)</f>
        <v>0</v>
      </c>
      <c r="S114" s="217">
        <f>Y114+'NAW3 - Asset Repl - SSES'!S114+'NAW4 - Refurb - SSES'!S114+'NAW5 - General Reinfor - SSES'!S114+'NAW6 - Faults - SSES'!S114+'NAW7 - HVP - SSES'!S114+'NAW7b - HVP - SSES'!S114</f>
        <v>0</v>
      </c>
      <c r="T114" s="217">
        <f>Z114+'NAW3 - Asset Repl - SSES'!T114+'NAW4 - Refurb - SSES'!T114+'NAW5 - General Reinfor - SSES'!T114+'NAW6 - Faults - SSES'!T114+'NAW7 - HVP - SSES'!T114+'NAW7b - HVP - SSES'!T114</f>
        <v>0</v>
      </c>
      <c r="U114" s="217">
        <f>AA114+'NAW3 - Asset Repl - SSES'!U114+'NAW4 - Refurb - SSES'!U114+'NAW5 - General Reinfor - SSES'!U114+'NAW6 - Faults - SSES'!U114+'NAW7 - HVP - SSES'!U114+'NAW7b - HVP - SSES'!U114</f>
        <v>0</v>
      </c>
      <c r="V114" s="217">
        <f>AB114+'NAW3 - Asset Repl - SSES'!V114+'NAW4 - Refurb - SSES'!V114+'NAW5 - General Reinfor - SSES'!V114+'NAW6 - Faults - SSES'!V114+'NAW7 - HVP - SSES'!V114+'NAW7b - HVP - SSES'!V114</f>
        <v>0</v>
      </c>
      <c r="W114" s="217">
        <f>AC114+'NAW3 - Asset Repl - SSES'!W114+'NAW4 - Refurb - SSES'!W114+'NAW5 - General Reinfor - SSES'!W114+'NAW6 - Faults - SSES'!W114+'NAW7 - HVP - SSES'!W114+'NAW7b - HVP - SSES'!W114</f>
        <v>0</v>
      </c>
      <c r="X114" s="216">
        <f>SUM(S114:W114)</f>
        <v>0</v>
      </c>
      <c r="Y114" s="102"/>
      <c r="Z114" s="102"/>
      <c r="AA114" s="102"/>
      <c r="AB114" s="102"/>
      <c r="AC114" s="102"/>
      <c r="AD114" s="216">
        <f>SUM(Y114:AC114)</f>
        <v>0</v>
      </c>
      <c r="AE114" s="217">
        <f>AK114+'NAW3 - Asset Repl - SSES'!AE114+'NAW4 - Refurb - SSES'!AE114+'NAW5 - General Reinfor - SSES'!AE114+'NAW6 - Faults - SSES'!AE114+'NAW7 - HVP - SSES'!AE114+'NAW7b - HVP - SSES'!AE114</f>
        <v>0</v>
      </c>
      <c r="AF114" s="217">
        <f>AL114+'NAW3 - Asset Repl - SSES'!AF114+'NAW4 - Refurb - SSES'!AF114+'NAW5 - General Reinfor - SSES'!AF114+'NAW6 - Faults - SSES'!AF114+'NAW7 - HVP - SSES'!AF114+'NAW7b - HVP - SSES'!AF114</f>
        <v>0</v>
      </c>
      <c r="AG114" s="217">
        <f>AM114+'NAW3 - Asset Repl - SSES'!AG114+'NAW4 - Refurb - SSES'!AG114+'NAW5 - General Reinfor - SSES'!AG114+'NAW6 - Faults - SSES'!AG114+'NAW7 - HVP - SSES'!AG114+'NAW7b - HVP - SSES'!AG114</f>
        <v>0</v>
      </c>
      <c r="AH114" s="217">
        <f>AN114+'NAW3 - Asset Repl - SSES'!AH114+'NAW4 - Refurb - SSES'!AH114+'NAW5 - General Reinfor - SSES'!AH114+'NAW6 - Faults - SSES'!AH114+'NAW7 - HVP - SSES'!AH114+'NAW7b - HVP - SSES'!AH114</f>
        <v>0</v>
      </c>
      <c r="AI114" s="217">
        <f>AO114+'NAW3 - Asset Repl - SSES'!AI114+'NAW4 - Refurb - SSES'!AI114+'NAW5 - General Reinfor - SSES'!AI114+'NAW6 - Faults - SSES'!AI114+'NAW7 - HVP - SSES'!AI114+'NAW7b - HVP - SSES'!AI114</f>
        <v>0</v>
      </c>
      <c r="AJ114" s="216">
        <f>SUM(AE114:AI114)</f>
        <v>0</v>
      </c>
      <c r="AK114" s="102"/>
      <c r="AL114" s="102"/>
      <c r="AM114" s="102"/>
      <c r="AN114" s="102"/>
      <c r="AO114" s="102"/>
      <c r="AP114" s="216">
        <f>SUM(AK114:AO114)</f>
        <v>0</v>
      </c>
    </row>
    <row r="115" spans="1:42" ht="25.5" customHeight="1">
      <c r="A115" s="13"/>
      <c r="B115" s="19"/>
      <c r="C115" s="218"/>
      <c r="D115" s="350"/>
      <c r="E115" s="105"/>
      <c r="F115" s="219" t="s">
        <v>80</v>
      </c>
      <c r="G115" s="100"/>
      <c r="H115" s="102"/>
      <c r="I115" s="102"/>
      <c r="J115" s="102"/>
      <c r="K115" s="102"/>
      <c r="L115" s="220">
        <f t="shared" ref="L115:L117" si="234">SUM(G115:K115)</f>
        <v>0</v>
      </c>
      <c r="M115" s="100"/>
      <c r="N115" s="102"/>
      <c r="O115" s="102"/>
      <c r="P115" s="102"/>
      <c r="Q115" s="102"/>
      <c r="R115" s="220">
        <f t="shared" ref="R115:R117" si="235">SUM(M115:Q115)</f>
        <v>0</v>
      </c>
      <c r="S115" s="217">
        <f>Y115+'NAW3 - Asset Repl - SSES'!S115+'NAW4 - Refurb - SSES'!S115+'NAW5 - General Reinfor - SSES'!S115+'NAW6 - Faults - SSES'!S115+'NAW7 - HVP - SSES'!S115+'NAW7b - HVP - SSES'!S115</f>
        <v>0</v>
      </c>
      <c r="T115" s="217">
        <f>Z115+'NAW3 - Asset Repl - SSES'!T115+'NAW4 - Refurb - SSES'!T115+'NAW5 - General Reinfor - SSES'!T115+'NAW6 - Faults - SSES'!T115+'NAW7 - HVP - SSES'!T115+'NAW7b - HVP - SSES'!T115</f>
        <v>0</v>
      </c>
      <c r="U115" s="217">
        <f>AA115+'NAW3 - Asset Repl - SSES'!U115+'NAW4 - Refurb - SSES'!U115+'NAW5 - General Reinfor - SSES'!U115+'NAW6 - Faults - SSES'!U115+'NAW7 - HVP - SSES'!U115+'NAW7b - HVP - SSES'!U115</f>
        <v>0</v>
      </c>
      <c r="V115" s="217">
        <f>AB115+'NAW3 - Asset Repl - SSES'!V115+'NAW4 - Refurb - SSES'!V115+'NAW5 - General Reinfor - SSES'!V115+'NAW6 - Faults - SSES'!V115+'NAW7 - HVP - SSES'!V115+'NAW7b - HVP - SSES'!V115</f>
        <v>0</v>
      </c>
      <c r="W115" s="217">
        <f>AC115+'NAW3 - Asset Repl - SSES'!W115+'NAW4 - Refurb - SSES'!W115+'NAW5 - General Reinfor - SSES'!W115+'NAW6 - Faults - SSES'!W115+'NAW7 - HVP - SSES'!W115+'NAW7b - HVP - SSES'!W115</f>
        <v>0</v>
      </c>
      <c r="X115" s="220">
        <f t="shared" ref="X115:X117" si="236">SUM(S115:W115)</f>
        <v>0</v>
      </c>
      <c r="Y115" s="102"/>
      <c r="Z115" s="102"/>
      <c r="AA115" s="102"/>
      <c r="AB115" s="102"/>
      <c r="AC115" s="102"/>
      <c r="AD115" s="220">
        <f t="shared" ref="AD115:AD117" si="237">SUM(Y115:AC115)</f>
        <v>0</v>
      </c>
      <c r="AE115" s="217">
        <f>AK115+'NAW3 - Asset Repl - SSES'!AE115+'NAW4 - Refurb - SSES'!AE115+'NAW5 - General Reinfor - SSES'!AE115+'NAW6 - Faults - SSES'!AE115+'NAW7 - HVP - SSES'!AE115+'NAW7b - HVP - SSES'!AE115</f>
        <v>0</v>
      </c>
      <c r="AF115" s="217">
        <f>AL115+'NAW3 - Asset Repl - SSES'!AF115+'NAW4 - Refurb - SSES'!AF115+'NAW5 - General Reinfor - SSES'!AF115+'NAW6 - Faults - SSES'!AF115+'NAW7 - HVP - SSES'!AF115+'NAW7b - HVP - SSES'!AF115</f>
        <v>0</v>
      </c>
      <c r="AG115" s="217">
        <f>AM115+'NAW3 - Asset Repl - SSES'!AG115+'NAW4 - Refurb - SSES'!AG115+'NAW5 - General Reinfor - SSES'!AG115+'NAW6 - Faults - SSES'!AG115+'NAW7 - HVP - SSES'!AG115+'NAW7b - HVP - SSES'!AG115</f>
        <v>0</v>
      </c>
      <c r="AH115" s="217">
        <f>AN115+'NAW3 - Asset Repl - SSES'!AH115+'NAW4 - Refurb - SSES'!AH115+'NAW5 - General Reinfor - SSES'!AH115+'NAW6 - Faults - SSES'!AH115+'NAW7 - HVP - SSES'!AH115+'NAW7b - HVP - SSES'!AH115</f>
        <v>0</v>
      </c>
      <c r="AI115" s="217">
        <f>AO115+'NAW3 - Asset Repl - SSES'!AI115+'NAW4 - Refurb - SSES'!AI115+'NAW5 - General Reinfor - SSES'!AI115+'NAW6 - Faults - SSES'!AI115+'NAW7 - HVP - SSES'!AI115+'NAW7b - HVP - SSES'!AI115</f>
        <v>0</v>
      </c>
      <c r="AJ115" s="220">
        <f t="shared" ref="AJ115:AJ117" si="238">SUM(AE115:AI115)</f>
        <v>0</v>
      </c>
      <c r="AK115" s="102"/>
      <c r="AL115" s="102"/>
      <c r="AM115" s="102"/>
      <c r="AN115" s="102"/>
      <c r="AO115" s="102"/>
      <c r="AP115" s="220">
        <f t="shared" ref="AP115:AP117" si="239">SUM(AK115:AO115)</f>
        <v>0</v>
      </c>
    </row>
    <row r="116" spans="1:42" ht="25.5" customHeight="1">
      <c r="A116" s="13"/>
      <c r="B116" s="19"/>
      <c r="C116" s="218"/>
      <c r="D116" s="350"/>
      <c r="E116" s="105"/>
      <c r="F116" s="219" t="s">
        <v>82</v>
      </c>
      <c r="G116" s="100"/>
      <c r="H116" s="102"/>
      <c r="I116" s="102"/>
      <c r="J116" s="102"/>
      <c r="K116" s="102"/>
      <c r="L116" s="220">
        <f t="shared" si="234"/>
        <v>0</v>
      </c>
      <c r="M116" s="100"/>
      <c r="N116" s="102"/>
      <c r="O116" s="102"/>
      <c r="P116" s="102"/>
      <c r="Q116" s="102"/>
      <c r="R116" s="220">
        <f t="shared" si="235"/>
        <v>0</v>
      </c>
      <c r="S116" s="217">
        <f>Y116+'NAW3 - Asset Repl - SSES'!S116+'NAW4 - Refurb - SSES'!S116+'NAW5 - General Reinfor - SSES'!S116+'NAW6 - Faults - SSES'!S116+'NAW7 - HVP - SSES'!S116+'NAW7b - HVP - SSES'!S116</f>
        <v>0</v>
      </c>
      <c r="T116" s="217">
        <f>Z116+'NAW3 - Asset Repl - SSES'!T116+'NAW4 - Refurb - SSES'!T116+'NAW5 - General Reinfor - SSES'!T116+'NAW6 - Faults - SSES'!T116+'NAW7 - HVP - SSES'!T116+'NAW7b - HVP - SSES'!T116</f>
        <v>0</v>
      </c>
      <c r="U116" s="217">
        <f>AA116+'NAW3 - Asset Repl - SSES'!U116+'NAW4 - Refurb - SSES'!U116+'NAW5 - General Reinfor - SSES'!U116+'NAW6 - Faults - SSES'!U116+'NAW7 - HVP - SSES'!U116+'NAW7b - HVP - SSES'!U116</f>
        <v>0</v>
      </c>
      <c r="V116" s="217">
        <f>AB116+'NAW3 - Asset Repl - SSES'!V116+'NAW4 - Refurb - SSES'!V116+'NAW5 - General Reinfor - SSES'!V116+'NAW6 - Faults - SSES'!V116+'NAW7 - HVP - SSES'!V116+'NAW7b - HVP - SSES'!V116</f>
        <v>0</v>
      </c>
      <c r="W116" s="217">
        <f>AC116+'NAW3 - Asset Repl - SSES'!W116+'NAW4 - Refurb - SSES'!W116+'NAW5 - General Reinfor - SSES'!W116+'NAW6 - Faults - SSES'!W116+'NAW7 - HVP - SSES'!W116+'NAW7b - HVP - SSES'!W116</f>
        <v>0</v>
      </c>
      <c r="X116" s="220">
        <f t="shared" si="236"/>
        <v>0</v>
      </c>
      <c r="Y116" s="102"/>
      <c r="Z116" s="102"/>
      <c r="AA116" s="102"/>
      <c r="AB116" s="102"/>
      <c r="AC116" s="102"/>
      <c r="AD116" s="220">
        <f t="shared" si="237"/>
        <v>0</v>
      </c>
      <c r="AE116" s="217">
        <f>AK116+'NAW3 - Asset Repl - SSES'!AE116+'NAW4 - Refurb - SSES'!AE116+'NAW5 - General Reinfor - SSES'!AE116+'NAW6 - Faults - SSES'!AE116+'NAW7 - HVP - SSES'!AE116+'NAW7b - HVP - SSES'!AE116</f>
        <v>0</v>
      </c>
      <c r="AF116" s="217">
        <f>AL116+'NAW3 - Asset Repl - SSES'!AF116+'NAW4 - Refurb - SSES'!AF116+'NAW5 - General Reinfor - SSES'!AF116+'NAW6 - Faults - SSES'!AF116+'NAW7 - HVP - SSES'!AF116+'NAW7b - HVP - SSES'!AF116</f>
        <v>0</v>
      </c>
      <c r="AG116" s="217">
        <f>AM116+'NAW3 - Asset Repl - SSES'!AG116+'NAW4 - Refurb - SSES'!AG116+'NAW5 - General Reinfor - SSES'!AG116+'NAW6 - Faults - SSES'!AG116+'NAW7 - HVP - SSES'!AG116+'NAW7b - HVP - SSES'!AG116</f>
        <v>0</v>
      </c>
      <c r="AH116" s="217">
        <f>AN116+'NAW3 - Asset Repl - SSES'!AH116+'NAW4 - Refurb - SSES'!AH116+'NAW5 - General Reinfor - SSES'!AH116+'NAW6 - Faults - SSES'!AH116+'NAW7 - HVP - SSES'!AH116+'NAW7b - HVP - SSES'!AH116</f>
        <v>0</v>
      </c>
      <c r="AI116" s="217">
        <f>AO116+'NAW3 - Asset Repl - SSES'!AI116+'NAW4 - Refurb - SSES'!AI116+'NAW5 - General Reinfor - SSES'!AI116+'NAW6 - Faults - SSES'!AI116+'NAW7 - HVP - SSES'!AI116+'NAW7b - HVP - SSES'!AI116</f>
        <v>0</v>
      </c>
      <c r="AJ116" s="220">
        <f t="shared" si="238"/>
        <v>0</v>
      </c>
      <c r="AK116" s="102"/>
      <c r="AL116" s="102"/>
      <c r="AM116" s="102"/>
      <c r="AN116" s="102"/>
      <c r="AO116" s="102"/>
      <c r="AP116" s="220">
        <f t="shared" si="239"/>
        <v>0</v>
      </c>
    </row>
    <row r="117" spans="1:42" ht="25.5" customHeight="1">
      <c r="A117" s="13"/>
      <c r="B117" s="19"/>
      <c r="C117" s="218"/>
      <c r="D117" s="350"/>
      <c r="E117" s="105"/>
      <c r="F117" s="219" t="s">
        <v>83</v>
      </c>
      <c r="G117" s="100"/>
      <c r="H117" s="102"/>
      <c r="I117" s="102"/>
      <c r="J117" s="102"/>
      <c r="K117" s="102"/>
      <c r="L117" s="220">
        <f t="shared" si="234"/>
        <v>0</v>
      </c>
      <c r="M117" s="100"/>
      <c r="N117" s="102"/>
      <c r="O117" s="102"/>
      <c r="P117" s="102"/>
      <c r="Q117" s="102"/>
      <c r="R117" s="220">
        <f t="shared" si="235"/>
        <v>0</v>
      </c>
      <c r="S117" s="217">
        <f>Y117+'NAW3 - Asset Repl - SSES'!S117+'NAW4 - Refurb - SSES'!S117+'NAW5 - General Reinfor - SSES'!S117+'NAW6 - Faults - SSES'!S117+'NAW7 - HVP - SSES'!S117+'NAW7b - HVP - SSES'!S117</f>
        <v>0</v>
      </c>
      <c r="T117" s="217">
        <f>Z117+'NAW3 - Asset Repl - SSES'!T117+'NAW4 - Refurb - SSES'!T117+'NAW5 - General Reinfor - SSES'!T117+'NAW6 - Faults - SSES'!T117+'NAW7 - HVP - SSES'!T117+'NAW7b - HVP - SSES'!T117</f>
        <v>0</v>
      </c>
      <c r="U117" s="217">
        <f>AA117+'NAW3 - Asset Repl - SSES'!U117+'NAW4 - Refurb - SSES'!U117+'NAW5 - General Reinfor - SSES'!U117+'NAW6 - Faults - SSES'!U117+'NAW7 - HVP - SSES'!U117+'NAW7b - HVP - SSES'!U117</f>
        <v>0</v>
      </c>
      <c r="V117" s="217">
        <f>AB117+'NAW3 - Asset Repl - SSES'!V117+'NAW4 - Refurb - SSES'!V117+'NAW5 - General Reinfor - SSES'!V117+'NAW6 - Faults - SSES'!V117+'NAW7 - HVP - SSES'!V117+'NAW7b - HVP - SSES'!V117</f>
        <v>0</v>
      </c>
      <c r="W117" s="217">
        <f>AC117+'NAW3 - Asset Repl - SSES'!W117+'NAW4 - Refurb - SSES'!W117+'NAW5 - General Reinfor - SSES'!W117+'NAW6 - Faults - SSES'!W117+'NAW7 - HVP - SSES'!W117+'NAW7b - HVP - SSES'!W117</f>
        <v>0</v>
      </c>
      <c r="X117" s="220">
        <f t="shared" si="236"/>
        <v>0</v>
      </c>
      <c r="Y117" s="102"/>
      <c r="Z117" s="102"/>
      <c r="AA117" s="102"/>
      <c r="AB117" s="102"/>
      <c r="AC117" s="102"/>
      <c r="AD117" s="220">
        <f t="shared" si="237"/>
        <v>0</v>
      </c>
      <c r="AE117" s="217">
        <f>AK117+'NAW3 - Asset Repl - SSES'!AE117+'NAW4 - Refurb - SSES'!AE117+'NAW5 - General Reinfor - SSES'!AE117+'NAW6 - Faults - SSES'!AE117+'NAW7 - HVP - SSES'!AE117+'NAW7b - HVP - SSES'!AE117</f>
        <v>0</v>
      </c>
      <c r="AF117" s="217">
        <f>AL117+'NAW3 - Asset Repl - SSES'!AF117+'NAW4 - Refurb - SSES'!AF117+'NAW5 - General Reinfor - SSES'!AF117+'NAW6 - Faults - SSES'!AF117+'NAW7 - HVP - SSES'!AF117+'NAW7b - HVP - SSES'!AF117</f>
        <v>0</v>
      </c>
      <c r="AG117" s="217">
        <f>AM117+'NAW3 - Asset Repl - SSES'!AG117+'NAW4 - Refurb - SSES'!AG117+'NAW5 - General Reinfor - SSES'!AG117+'NAW6 - Faults - SSES'!AG117+'NAW7 - HVP - SSES'!AG117+'NAW7b - HVP - SSES'!AG117</f>
        <v>0</v>
      </c>
      <c r="AH117" s="217">
        <f>AN117+'NAW3 - Asset Repl - SSES'!AH117+'NAW4 - Refurb - SSES'!AH117+'NAW5 - General Reinfor - SSES'!AH117+'NAW6 - Faults - SSES'!AH117+'NAW7 - HVP - SSES'!AH117+'NAW7b - HVP - SSES'!AH117</f>
        <v>0</v>
      </c>
      <c r="AI117" s="217">
        <f>AO117+'NAW3 - Asset Repl - SSES'!AI117+'NAW4 - Refurb - SSES'!AI117+'NAW5 - General Reinfor - SSES'!AI117+'NAW6 - Faults - SSES'!AI117+'NAW7 - HVP - SSES'!AI117+'NAW7b - HVP - SSES'!AI117</f>
        <v>0</v>
      </c>
      <c r="AJ117" s="220">
        <f t="shared" si="238"/>
        <v>0</v>
      </c>
      <c r="AK117" s="102"/>
      <c r="AL117" s="102"/>
      <c r="AM117" s="102"/>
      <c r="AN117" s="102"/>
      <c r="AO117" s="102"/>
      <c r="AP117" s="220">
        <f t="shared" si="239"/>
        <v>0</v>
      </c>
    </row>
    <row r="118" spans="1:42" ht="25.5" customHeight="1" thickBot="1">
      <c r="A118" s="13"/>
      <c r="B118" s="221"/>
      <c r="C118" s="354"/>
      <c r="D118" s="351"/>
      <c r="E118" s="102"/>
      <c r="F118" s="223"/>
      <c r="G118" s="224">
        <f>SUM(G114:G117)</f>
        <v>0</v>
      </c>
      <c r="H118" s="225">
        <f t="shared" ref="H118:K118" si="240">SUM(H114:H117)</f>
        <v>0</v>
      </c>
      <c r="I118" s="225">
        <f t="shared" si="240"/>
        <v>0</v>
      </c>
      <c r="J118" s="225">
        <f t="shared" si="240"/>
        <v>0</v>
      </c>
      <c r="K118" s="225">
        <f t="shared" si="240"/>
        <v>0</v>
      </c>
      <c r="L118" s="150"/>
      <c r="M118" s="224">
        <f>SUM(M114:M117)</f>
        <v>0</v>
      </c>
      <c r="N118" s="225">
        <f t="shared" ref="N118:Q118" si="241">SUM(N114:N117)</f>
        <v>0</v>
      </c>
      <c r="O118" s="225">
        <f t="shared" si="241"/>
        <v>0</v>
      </c>
      <c r="P118" s="225">
        <f t="shared" si="241"/>
        <v>0</v>
      </c>
      <c r="Q118" s="225">
        <f t="shared" si="241"/>
        <v>0</v>
      </c>
      <c r="R118" s="150"/>
      <c r="S118" s="224">
        <f>SUM(S114:S117)</f>
        <v>0</v>
      </c>
      <c r="T118" s="225">
        <f t="shared" ref="T118:W118" si="242">SUM(T114:T117)</f>
        <v>0</v>
      </c>
      <c r="U118" s="225">
        <f t="shared" si="242"/>
        <v>0</v>
      </c>
      <c r="V118" s="225">
        <f t="shared" si="242"/>
        <v>0</v>
      </c>
      <c r="W118" s="225">
        <f t="shared" si="242"/>
        <v>0</v>
      </c>
      <c r="X118" s="150"/>
      <c r="Y118" s="224">
        <f>SUM(Y114:Y117)</f>
        <v>0</v>
      </c>
      <c r="Z118" s="225">
        <f t="shared" ref="Z118:AC118" si="243">SUM(Z114:Z117)</f>
        <v>0</v>
      </c>
      <c r="AA118" s="225">
        <f t="shared" si="243"/>
        <v>0</v>
      </c>
      <c r="AB118" s="225">
        <f t="shared" si="243"/>
        <v>0</v>
      </c>
      <c r="AC118" s="225">
        <f t="shared" si="243"/>
        <v>0</v>
      </c>
      <c r="AD118" s="150"/>
      <c r="AE118" s="224">
        <f>SUM(AE114:AE117)</f>
        <v>0</v>
      </c>
      <c r="AF118" s="225">
        <f t="shared" ref="AF118:AI118" si="244">SUM(AF114:AF117)</f>
        <v>0</v>
      </c>
      <c r="AG118" s="225">
        <f t="shared" si="244"/>
        <v>0</v>
      </c>
      <c r="AH118" s="225">
        <f t="shared" si="244"/>
        <v>0</v>
      </c>
      <c r="AI118" s="225">
        <f t="shared" si="244"/>
        <v>0</v>
      </c>
      <c r="AJ118" s="150"/>
      <c r="AK118" s="224">
        <f>SUM(AK114:AK117)</f>
        <v>0</v>
      </c>
      <c r="AL118" s="225">
        <f t="shared" ref="AL118:AO118" si="245">SUM(AL114:AL117)</f>
        <v>0</v>
      </c>
      <c r="AM118" s="225">
        <f t="shared" si="245"/>
        <v>0</v>
      </c>
      <c r="AN118" s="225">
        <f t="shared" si="245"/>
        <v>0</v>
      </c>
      <c r="AO118" s="225">
        <f t="shared" si="245"/>
        <v>0</v>
      </c>
      <c r="AP118" s="150"/>
    </row>
    <row r="119" spans="1:42" ht="25.5" customHeight="1">
      <c r="A119" s="13"/>
      <c r="B119" s="209" t="s">
        <v>24</v>
      </c>
      <c r="C119" s="210"/>
      <c r="D119" s="211"/>
      <c r="E119" s="212"/>
      <c r="F119" s="213" t="s">
        <v>78</v>
      </c>
      <c r="G119" s="214"/>
      <c r="H119" s="215"/>
      <c r="I119" s="215"/>
      <c r="J119" s="215"/>
      <c r="K119" s="215"/>
      <c r="L119" s="216">
        <f>SUM(G119:K119)</f>
        <v>0</v>
      </c>
      <c r="M119" s="214"/>
      <c r="N119" s="215"/>
      <c r="O119" s="215"/>
      <c r="P119" s="215"/>
      <c r="Q119" s="215"/>
      <c r="R119" s="216">
        <f>SUM(M119:Q119)</f>
        <v>0</v>
      </c>
      <c r="S119" s="217">
        <f>Y119+'NAW3 - Asset Repl - SSES'!S119+'NAW4 - Refurb - SSES'!S119+'NAW5 - General Reinfor - SSES'!S119+'NAW6 - Faults - SSES'!S119+'NAW7 - HVP - SSES'!S119+'NAW7b - HVP - SSES'!S119</f>
        <v>0</v>
      </c>
      <c r="T119" s="217">
        <f>Z119+'NAW3 - Asset Repl - SSES'!T119+'NAW4 - Refurb - SSES'!T119+'NAW5 - General Reinfor - SSES'!T119+'NAW6 - Faults - SSES'!T119+'NAW7 - HVP - SSES'!T119+'NAW7b - HVP - SSES'!T119</f>
        <v>0</v>
      </c>
      <c r="U119" s="217">
        <f>AA119+'NAW3 - Asset Repl - SSES'!U119+'NAW4 - Refurb - SSES'!U119+'NAW5 - General Reinfor - SSES'!U119+'NAW6 - Faults - SSES'!U119+'NAW7 - HVP - SSES'!U119+'NAW7b - HVP - SSES'!U119</f>
        <v>0</v>
      </c>
      <c r="V119" s="217">
        <f>AB119+'NAW3 - Asset Repl - SSES'!V119+'NAW4 - Refurb - SSES'!V119+'NAW5 - General Reinfor - SSES'!V119+'NAW6 - Faults - SSES'!V119+'NAW7 - HVP - SSES'!V119+'NAW7b - HVP - SSES'!V119</f>
        <v>0</v>
      </c>
      <c r="W119" s="217">
        <f>AC119+'NAW3 - Asset Repl - SSES'!W119+'NAW4 - Refurb - SSES'!W119+'NAW5 - General Reinfor - SSES'!W119+'NAW6 - Faults - SSES'!W119+'NAW7 - HVP - SSES'!W119+'NAW7b - HVP - SSES'!W119</f>
        <v>0</v>
      </c>
      <c r="X119" s="216">
        <f>SUM(S119:W119)</f>
        <v>0</v>
      </c>
      <c r="Y119" s="214"/>
      <c r="Z119" s="215"/>
      <c r="AA119" s="215"/>
      <c r="AB119" s="215"/>
      <c r="AC119" s="215"/>
      <c r="AD119" s="216">
        <f>SUM(Y119:AC119)</f>
        <v>0</v>
      </c>
      <c r="AE119" s="217">
        <f>AK119+'NAW3 - Asset Repl - SSES'!AE119+'NAW4 - Refurb - SSES'!AE119+'NAW5 - General Reinfor - SSES'!AE119+'NAW6 - Faults - SSES'!AE119+'NAW7 - HVP - SSES'!AE119+'NAW7b - HVP - SSES'!AE119</f>
        <v>0</v>
      </c>
      <c r="AF119" s="217">
        <f>AL119+'NAW3 - Asset Repl - SSES'!AF119+'NAW4 - Refurb - SSES'!AF119+'NAW5 - General Reinfor - SSES'!AF119+'NAW6 - Faults - SSES'!AF119+'NAW7 - HVP - SSES'!AF119+'NAW7b - HVP - SSES'!AF119</f>
        <v>0</v>
      </c>
      <c r="AG119" s="217">
        <f>AM119+'NAW3 - Asset Repl - SSES'!AG119+'NAW4 - Refurb - SSES'!AG119+'NAW5 - General Reinfor - SSES'!AG119+'NAW6 - Faults - SSES'!AG119+'NAW7 - HVP - SSES'!AG119+'NAW7b - HVP - SSES'!AG119</f>
        <v>0</v>
      </c>
      <c r="AH119" s="217">
        <f>AN119+'NAW3 - Asset Repl - SSES'!AH119+'NAW4 - Refurb - SSES'!AH119+'NAW5 - General Reinfor - SSES'!AH119+'NAW6 - Faults - SSES'!AH119+'NAW7 - HVP - SSES'!AH119+'NAW7b - HVP - SSES'!AH119</f>
        <v>0</v>
      </c>
      <c r="AI119" s="217">
        <f>AO119+'NAW3 - Asset Repl - SSES'!AI119+'NAW4 - Refurb - SSES'!AI119+'NAW5 - General Reinfor - SSES'!AI119+'NAW6 - Faults - SSES'!AI119+'NAW7 - HVP - SSES'!AI119+'NAW7b - HVP - SSES'!AI119</f>
        <v>0</v>
      </c>
      <c r="AJ119" s="216">
        <f>SUM(AE119:AI119)</f>
        <v>0</v>
      </c>
      <c r="AK119" s="214"/>
      <c r="AL119" s="215"/>
      <c r="AM119" s="215"/>
      <c r="AN119" s="215"/>
      <c r="AO119" s="215"/>
      <c r="AP119" s="216">
        <f>SUM(AK119:AO119)</f>
        <v>0</v>
      </c>
    </row>
    <row r="120" spans="1:42" ht="25.5" customHeight="1">
      <c r="A120" s="13"/>
      <c r="B120" s="19"/>
      <c r="C120" s="218"/>
      <c r="D120" s="350"/>
      <c r="E120" s="105"/>
      <c r="F120" s="219" t="s">
        <v>80</v>
      </c>
      <c r="G120" s="100"/>
      <c r="H120" s="102"/>
      <c r="I120" s="102"/>
      <c r="J120" s="102"/>
      <c r="K120" s="102"/>
      <c r="L120" s="220">
        <f t="shared" ref="L120:L122" si="246">SUM(G120:K120)</f>
        <v>0</v>
      </c>
      <c r="M120" s="100"/>
      <c r="N120" s="102"/>
      <c r="O120" s="102"/>
      <c r="P120" s="102"/>
      <c r="Q120" s="102"/>
      <c r="R120" s="220">
        <f t="shared" ref="R120:R122" si="247">SUM(M120:Q120)</f>
        <v>0</v>
      </c>
      <c r="S120" s="217">
        <f>Y120+'NAW3 - Asset Repl - SSES'!S120+'NAW4 - Refurb - SSES'!S120+'NAW5 - General Reinfor - SSES'!S120+'NAW6 - Faults - SSES'!S120+'NAW7 - HVP - SSES'!S120+'NAW7b - HVP - SSES'!S120</f>
        <v>0</v>
      </c>
      <c r="T120" s="217">
        <f>Z120+'NAW3 - Asset Repl - SSES'!T120+'NAW4 - Refurb - SSES'!T120+'NAW5 - General Reinfor - SSES'!T120+'NAW6 - Faults - SSES'!T120+'NAW7 - HVP - SSES'!T120+'NAW7b - HVP - SSES'!T120</f>
        <v>0</v>
      </c>
      <c r="U120" s="217">
        <f>AA120+'NAW3 - Asset Repl - SSES'!U120+'NAW4 - Refurb - SSES'!U120+'NAW5 - General Reinfor - SSES'!U120+'NAW6 - Faults - SSES'!U120+'NAW7 - HVP - SSES'!U120+'NAW7b - HVP - SSES'!U120</f>
        <v>0</v>
      </c>
      <c r="V120" s="217">
        <f>AB120+'NAW3 - Asset Repl - SSES'!V120+'NAW4 - Refurb - SSES'!V120+'NAW5 - General Reinfor - SSES'!V120+'NAW6 - Faults - SSES'!V120+'NAW7 - HVP - SSES'!V120+'NAW7b - HVP - SSES'!V120</f>
        <v>0</v>
      </c>
      <c r="W120" s="217">
        <f>AC120+'NAW3 - Asset Repl - SSES'!W120+'NAW4 - Refurb - SSES'!W120+'NAW5 - General Reinfor - SSES'!W120+'NAW6 - Faults - SSES'!W120+'NAW7 - HVP - SSES'!W120+'NAW7b - HVP - SSES'!W120</f>
        <v>0</v>
      </c>
      <c r="X120" s="220">
        <f t="shared" ref="X120:X122" si="248">SUM(S120:W120)</f>
        <v>0</v>
      </c>
      <c r="Y120" s="100"/>
      <c r="Z120" s="102"/>
      <c r="AA120" s="102"/>
      <c r="AB120" s="102"/>
      <c r="AC120" s="102"/>
      <c r="AD120" s="220">
        <f t="shared" ref="AD120:AD122" si="249">SUM(Y120:AC120)</f>
        <v>0</v>
      </c>
      <c r="AE120" s="217">
        <f>AK120+'NAW3 - Asset Repl - SSES'!AE120+'NAW4 - Refurb - SSES'!AE120+'NAW5 - General Reinfor - SSES'!AE120+'NAW6 - Faults - SSES'!AE120+'NAW7 - HVP - SSES'!AE120+'NAW7b - HVP - SSES'!AE120</f>
        <v>0</v>
      </c>
      <c r="AF120" s="217">
        <f>AL120+'NAW3 - Asset Repl - SSES'!AF120+'NAW4 - Refurb - SSES'!AF120+'NAW5 - General Reinfor - SSES'!AF120+'NAW6 - Faults - SSES'!AF120+'NAW7 - HVP - SSES'!AF120+'NAW7b - HVP - SSES'!AF120</f>
        <v>0</v>
      </c>
      <c r="AG120" s="217">
        <f>AM120+'NAW3 - Asset Repl - SSES'!AG120+'NAW4 - Refurb - SSES'!AG120+'NAW5 - General Reinfor - SSES'!AG120+'NAW6 - Faults - SSES'!AG120+'NAW7 - HVP - SSES'!AG120+'NAW7b - HVP - SSES'!AG120</f>
        <v>0</v>
      </c>
      <c r="AH120" s="217">
        <f>AN120+'NAW3 - Asset Repl - SSES'!AH120+'NAW4 - Refurb - SSES'!AH120+'NAW5 - General Reinfor - SSES'!AH120+'NAW6 - Faults - SSES'!AH120+'NAW7 - HVP - SSES'!AH120+'NAW7b - HVP - SSES'!AH120</f>
        <v>0</v>
      </c>
      <c r="AI120" s="217">
        <f>AO120+'NAW3 - Asset Repl - SSES'!AI120+'NAW4 - Refurb - SSES'!AI120+'NAW5 - General Reinfor - SSES'!AI120+'NAW6 - Faults - SSES'!AI120+'NAW7 - HVP - SSES'!AI120+'NAW7b - HVP - SSES'!AI120</f>
        <v>0</v>
      </c>
      <c r="AJ120" s="220">
        <f t="shared" ref="AJ120:AJ122" si="250">SUM(AE120:AI120)</f>
        <v>0</v>
      </c>
      <c r="AK120" s="100"/>
      <c r="AL120" s="102"/>
      <c r="AM120" s="102"/>
      <c r="AN120" s="102"/>
      <c r="AO120" s="102"/>
      <c r="AP120" s="220">
        <f t="shared" ref="AP120:AP122" si="251">SUM(AK120:AO120)</f>
        <v>0</v>
      </c>
    </row>
    <row r="121" spans="1:42" ht="25.5" customHeight="1">
      <c r="A121" s="13"/>
      <c r="B121" s="19"/>
      <c r="C121" s="218"/>
      <c r="D121" s="350"/>
      <c r="E121" s="105"/>
      <c r="F121" s="219" t="s">
        <v>82</v>
      </c>
      <c r="G121" s="100"/>
      <c r="H121" s="102"/>
      <c r="I121" s="102"/>
      <c r="J121" s="102"/>
      <c r="K121" s="102"/>
      <c r="L121" s="220">
        <f t="shared" si="246"/>
        <v>0</v>
      </c>
      <c r="M121" s="100"/>
      <c r="N121" s="102"/>
      <c r="O121" s="102"/>
      <c r="P121" s="102"/>
      <c r="Q121" s="102"/>
      <c r="R121" s="220">
        <f t="shared" si="247"/>
        <v>0</v>
      </c>
      <c r="S121" s="217">
        <f>Y121+'NAW3 - Asset Repl - SSES'!S121+'NAW4 - Refurb - SSES'!S121+'NAW5 - General Reinfor - SSES'!S121+'NAW6 - Faults - SSES'!S121+'NAW7 - HVP - SSES'!S121+'NAW7b - HVP - SSES'!S121</f>
        <v>0</v>
      </c>
      <c r="T121" s="217">
        <f>Z121+'NAW3 - Asset Repl - SSES'!T121+'NAW4 - Refurb - SSES'!T121+'NAW5 - General Reinfor - SSES'!T121+'NAW6 - Faults - SSES'!T121+'NAW7 - HVP - SSES'!T121+'NAW7b - HVP - SSES'!T121</f>
        <v>0</v>
      </c>
      <c r="U121" s="217">
        <f>AA121+'NAW3 - Asset Repl - SSES'!U121+'NAW4 - Refurb - SSES'!U121+'NAW5 - General Reinfor - SSES'!U121+'NAW6 - Faults - SSES'!U121+'NAW7 - HVP - SSES'!U121+'NAW7b - HVP - SSES'!U121</f>
        <v>0</v>
      </c>
      <c r="V121" s="217">
        <f>AB121+'NAW3 - Asset Repl - SSES'!V121+'NAW4 - Refurb - SSES'!V121+'NAW5 - General Reinfor - SSES'!V121+'NAW6 - Faults - SSES'!V121+'NAW7 - HVP - SSES'!V121+'NAW7b - HVP - SSES'!V121</f>
        <v>0</v>
      </c>
      <c r="W121" s="217">
        <f>AC121+'NAW3 - Asset Repl - SSES'!W121+'NAW4 - Refurb - SSES'!W121+'NAW5 - General Reinfor - SSES'!W121+'NAW6 - Faults - SSES'!W121+'NAW7 - HVP - SSES'!W121+'NAW7b - HVP - SSES'!W121</f>
        <v>0</v>
      </c>
      <c r="X121" s="220">
        <f t="shared" si="248"/>
        <v>0</v>
      </c>
      <c r="Y121" s="100"/>
      <c r="Z121" s="102"/>
      <c r="AA121" s="102"/>
      <c r="AB121" s="102"/>
      <c r="AC121" s="102"/>
      <c r="AD121" s="220">
        <f t="shared" si="249"/>
        <v>0</v>
      </c>
      <c r="AE121" s="217">
        <f>AK121+'NAW3 - Asset Repl - SSES'!AE121+'NAW4 - Refurb - SSES'!AE121+'NAW5 - General Reinfor - SSES'!AE121+'NAW6 - Faults - SSES'!AE121+'NAW7 - HVP - SSES'!AE121+'NAW7b - HVP - SSES'!AE121</f>
        <v>0</v>
      </c>
      <c r="AF121" s="217">
        <f>AL121+'NAW3 - Asset Repl - SSES'!AF121+'NAW4 - Refurb - SSES'!AF121+'NAW5 - General Reinfor - SSES'!AF121+'NAW6 - Faults - SSES'!AF121+'NAW7 - HVP - SSES'!AF121+'NAW7b - HVP - SSES'!AF121</f>
        <v>0</v>
      </c>
      <c r="AG121" s="217">
        <f>AM121+'NAW3 - Asset Repl - SSES'!AG121+'NAW4 - Refurb - SSES'!AG121+'NAW5 - General Reinfor - SSES'!AG121+'NAW6 - Faults - SSES'!AG121+'NAW7 - HVP - SSES'!AG121+'NAW7b - HVP - SSES'!AG121</f>
        <v>0</v>
      </c>
      <c r="AH121" s="217">
        <f>AN121+'NAW3 - Asset Repl - SSES'!AH121+'NAW4 - Refurb - SSES'!AH121+'NAW5 - General Reinfor - SSES'!AH121+'NAW6 - Faults - SSES'!AH121+'NAW7 - HVP - SSES'!AH121+'NAW7b - HVP - SSES'!AH121</f>
        <v>0</v>
      </c>
      <c r="AI121" s="217">
        <f>AO121+'NAW3 - Asset Repl - SSES'!AI121+'NAW4 - Refurb - SSES'!AI121+'NAW5 - General Reinfor - SSES'!AI121+'NAW6 - Faults - SSES'!AI121+'NAW7 - HVP - SSES'!AI121+'NAW7b - HVP - SSES'!AI121</f>
        <v>0</v>
      </c>
      <c r="AJ121" s="220">
        <f t="shared" si="250"/>
        <v>0</v>
      </c>
      <c r="AK121" s="100"/>
      <c r="AL121" s="102"/>
      <c r="AM121" s="102"/>
      <c r="AN121" s="102"/>
      <c r="AO121" s="102"/>
      <c r="AP121" s="220">
        <f t="shared" si="251"/>
        <v>0</v>
      </c>
    </row>
    <row r="122" spans="1:42" ht="25.5" customHeight="1">
      <c r="A122" s="13"/>
      <c r="B122" s="19"/>
      <c r="C122" s="218"/>
      <c r="D122" s="350"/>
      <c r="E122" s="105"/>
      <c r="F122" s="219" t="s">
        <v>83</v>
      </c>
      <c r="G122" s="100"/>
      <c r="H122" s="102"/>
      <c r="I122" s="102"/>
      <c r="J122" s="102"/>
      <c r="K122" s="102"/>
      <c r="L122" s="220">
        <f t="shared" si="246"/>
        <v>0</v>
      </c>
      <c r="M122" s="100"/>
      <c r="N122" s="102"/>
      <c r="O122" s="102"/>
      <c r="P122" s="102"/>
      <c r="Q122" s="102"/>
      <c r="R122" s="220">
        <f t="shared" si="247"/>
        <v>0</v>
      </c>
      <c r="S122" s="217">
        <f>Y122+'NAW3 - Asset Repl - SSES'!S122+'NAW4 - Refurb - SSES'!S122+'NAW5 - General Reinfor - SSES'!S122+'NAW6 - Faults - SSES'!S122+'NAW7 - HVP - SSES'!S122+'NAW7b - HVP - SSES'!S122</f>
        <v>0</v>
      </c>
      <c r="T122" s="217">
        <f>Z122+'NAW3 - Asset Repl - SSES'!T122+'NAW4 - Refurb - SSES'!T122+'NAW5 - General Reinfor - SSES'!T122+'NAW6 - Faults - SSES'!T122+'NAW7 - HVP - SSES'!T122+'NAW7b - HVP - SSES'!T122</f>
        <v>0</v>
      </c>
      <c r="U122" s="217">
        <f>AA122+'NAW3 - Asset Repl - SSES'!U122+'NAW4 - Refurb - SSES'!U122+'NAW5 - General Reinfor - SSES'!U122+'NAW6 - Faults - SSES'!U122+'NAW7 - HVP - SSES'!U122+'NAW7b - HVP - SSES'!U122</f>
        <v>0</v>
      </c>
      <c r="V122" s="217">
        <f>AB122+'NAW3 - Asset Repl - SSES'!V122+'NAW4 - Refurb - SSES'!V122+'NAW5 - General Reinfor - SSES'!V122+'NAW6 - Faults - SSES'!V122+'NAW7 - HVP - SSES'!V122+'NAW7b - HVP - SSES'!V122</f>
        <v>0</v>
      </c>
      <c r="W122" s="217">
        <f>AC122+'NAW3 - Asset Repl - SSES'!W122+'NAW4 - Refurb - SSES'!W122+'NAW5 - General Reinfor - SSES'!W122+'NAW6 - Faults - SSES'!W122+'NAW7 - HVP - SSES'!W122+'NAW7b - HVP - SSES'!W122</f>
        <v>0</v>
      </c>
      <c r="X122" s="220">
        <f t="shared" si="248"/>
        <v>0</v>
      </c>
      <c r="Y122" s="100"/>
      <c r="Z122" s="102"/>
      <c r="AA122" s="102"/>
      <c r="AB122" s="102"/>
      <c r="AC122" s="102"/>
      <c r="AD122" s="220">
        <f t="shared" si="249"/>
        <v>0</v>
      </c>
      <c r="AE122" s="217">
        <f>AK122+'NAW3 - Asset Repl - SSES'!AE122+'NAW4 - Refurb - SSES'!AE122+'NAW5 - General Reinfor - SSES'!AE122+'NAW6 - Faults - SSES'!AE122+'NAW7 - HVP - SSES'!AE122+'NAW7b - HVP - SSES'!AE122</f>
        <v>0</v>
      </c>
      <c r="AF122" s="217">
        <f>AL122+'NAW3 - Asset Repl - SSES'!AF122+'NAW4 - Refurb - SSES'!AF122+'NAW5 - General Reinfor - SSES'!AF122+'NAW6 - Faults - SSES'!AF122+'NAW7 - HVP - SSES'!AF122+'NAW7b - HVP - SSES'!AF122</f>
        <v>0</v>
      </c>
      <c r="AG122" s="217">
        <f>AM122+'NAW3 - Asset Repl - SSES'!AG122+'NAW4 - Refurb - SSES'!AG122+'NAW5 - General Reinfor - SSES'!AG122+'NAW6 - Faults - SSES'!AG122+'NAW7 - HVP - SSES'!AG122+'NAW7b - HVP - SSES'!AG122</f>
        <v>0</v>
      </c>
      <c r="AH122" s="217">
        <f>AN122+'NAW3 - Asset Repl - SSES'!AH122+'NAW4 - Refurb - SSES'!AH122+'NAW5 - General Reinfor - SSES'!AH122+'NAW6 - Faults - SSES'!AH122+'NAW7 - HVP - SSES'!AH122+'NAW7b - HVP - SSES'!AH122</f>
        <v>0</v>
      </c>
      <c r="AI122" s="217">
        <f>AO122+'NAW3 - Asset Repl - SSES'!AI122+'NAW4 - Refurb - SSES'!AI122+'NAW5 - General Reinfor - SSES'!AI122+'NAW6 - Faults - SSES'!AI122+'NAW7 - HVP - SSES'!AI122+'NAW7b - HVP - SSES'!AI122</f>
        <v>0</v>
      </c>
      <c r="AJ122" s="220">
        <f t="shared" si="250"/>
        <v>0</v>
      </c>
      <c r="AK122" s="100"/>
      <c r="AL122" s="102"/>
      <c r="AM122" s="102"/>
      <c r="AN122" s="102"/>
      <c r="AO122" s="102"/>
      <c r="AP122" s="220">
        <f t="shared" si="251"/>
        <v>0</v>
      </c>
    </row>
    <row r="123" spans="1:42" ht="25.5" customHeight="1" thickBot="1">
      <c r="A123" s="13"/>
      <c r="B123" s="221"/>
      <c r="C123" s="354"/>
      <c r="D123" s="351"/>
      <c r="E123" s="102"/>
      <c r="F123" s="223"/>
      <c r="G123" s="224">
        <f>SUM(G119:G122)</f>
        <v>0</v>
      </c>
      <c r="H123" s="225">
        <f t="shared" ref="H123:K123" si="252">SUM(H119:H122)</f>
        <v>0</v>
      </c>
      <c r="I123" s="225">
        <f t="shared" si="252"/>
        <v>0</v>
      </c>
      <c r="J123" s="225">
        <f t="shared" si="252"/>
        <v>0</v>
      </c>
      <c r="K123" s="225">
        <f t="shared" si="252"/>
        <v>0</v>
      </c>
      <c r="L123" s="150"/>
      <c r="M123" s="224">
        <f>SUM(M119:M122)</f>
        <v>0</v>
      </c>
      <c r="N123" s="225">
        <f t="shared" ref="N123:Q123" si="253">SUM(N119:N122)</f>
        <v>0</v>
      </c>
      <c r="O123" s="225">
        <f t="shared" si="253"/>
        <v>0</v>
      </c>
      <c r="P123" s="225">
        <f t="shared" si="253"/>
        <v>0</v>
      </c>
      <c r="Q123" s="225">
        <f t="shared" si="253"/>
        <v>0</v>
      </c>
      <c r="R123" s="150"/>
      <c r="S123" s="224">
        <f>SUM(S119:S122)</f>
        <v>0</v>
      </c>
      <c r="T123" s="225">
        <f t="shared" ref="T123:W123" si="254">SUM(T119:T122)</f>
        <v>0</v>
      </c>
      <c r="U123" s="225">
        <f t="shared" si="254"/>
        <v>0</v>
      </c>
      <c r="V123" s="225">
        <f t="shared" si="254"/>
        <v>0</v>
      </c>
      <c r="W123" s="225">
        <f t="shared" si="254"/>
        <v>0</v>
      </c>
      <c r="X123" s="150"/>
      <c r="Y123" s="224">
        <f>SUM(Y119:Y122)</f>
        <v>0</v>
      </c>
      <c r="Z123" s="225">
        <f t="shared" ref="Z123:AC123" si="255">SUM(Z119:Z122)</f>
        <v>0</v>
      </c>
      <c r="AA123" s="225">
        <f t="shared" si="255"/>
        <v>0</v>
      </c>
      <c r="AB123" s="225">
        <f t="shared" si="255"/>
        <v>0</v>
      </c>
      <c r="AC123" s="225">
        <f t="shared" si="255"/>
        <v>0</v>
      </c>
      <c r="AD123" s="150"/>
      <c r="AE123" s="224">
        <f>SUM(AE119:AE122)</f>
        <v>0</v>
      </c>
      <c r="AF123" s="225">
        <f t="shared" ref="AF123:AI123" si="256">SUM(AF119:AF122)</f>
        <v>0</v>
      </c>
      <c r="AG123" s="225">
        <f t="shared" si="256"/>
        <v>0</v>
      </c>
      <c r="AH123" s="225">
        <f t="shared" si="256"/>
        <v>0</v>
      </c>
      <c r="AI123" s="225">
        <f t="shared" si="256"/>
        <v>0</v>
      </c>
      <c r="AJ123" s="150"/>
      <c r="AK123" s="224">
        <f>SUM(AK119:AK122)</f>
        <v>0</v>
      </c>
      <c r="AL123" s="225">
        <f t="shared" ref="AL123:AO123" si="257">SUM(AL119:AL122)</f>
        <v>0</v>
      </c>
      <c r="AM123" s="225">
        <f t="shared" si="257"/>
        <v>0</v>
      </c>
      <c r="AN123" s="225">
        <f t="shared" si="257"/>
        <v>0</v>
      </c>
      <c r="AO123" s="225">
        <f t="shared" si="257"/>
        <v>0</v>
      </c>
      <c r="AP123" s="150"/>
    </row>
    <row r="124" spans="1:42" ht="25.5" customHeight="1">
      <c r="A124" s="13"/>
      <c r="B124" s="209" t="s">
        <v>25</v>
      </c>
      <c r="C124" s="210"/>
      <c r="D124" s="211"/>
      <c r="E124" s="212"/>
      <c r="F124" s="213" t="s">
        <v>78</v>
      </c>
      <c r="G124" s="214"/>
      <c r="H124" s="215"/>
      <c r="I124" s="215"/>
      <c r="J124" s="215"/>
      <c r="K124" s="215"/>
      <c r="L124" s="216">
        <f>SUM(G124:K124)</f>
        <v>0</v>
      </c>
      <c r="M124" s="214"/>
      <c r="N124" s="215"/>
      <c r="O124" s="215"/>
      <c r="P124" s="215"/>
      <c r="Q124" s="215"/>
      <c r="R124" s="216">
        <f>SUM(M124:Q124)</f>
        <v>0</v>
      </c>
      <c r="S124" s="217">
        <f>Y124+'NAW3 - Asset Repl - SSES'!S124+'NAW4 - Refurb - SSES'!S124+'NAW5 - General Reinfor - SSES'!S124+'NAW6 - Faults - SSES'!S124+'NAW7 - HVP - SSES'!S124+'NAW7b - HVP - SSES'!S124</f>
        <v>0</v>
      </c>
      <c r="T124" s="217">
        <f>Z124+'NAW3 - Asset Repl - SSES'!T124+'NAW4 - Refurb - SSES'!T124+'NAW5 - General Reinfor - SSES'!T124+'NAW6 - Faults - SSES'!T124+'NAW7 - HVP - SSES'!T124+'NAW7b - HVP - SSES'!T124</f>
        <v>0</v>
      </c>
      <c r="U124" s="217">
        <f>AA124+'NAW3 - Asset Repl - SSES'!U124+'NAW4 - Refurb - SSES'!U124+'NAW5 - General Reinfor - SSES'!U124+'NAW6 - Faults - SSES'!U124+'NAW7 - HVP - SSES'!U124+'NAW7b - HVP - SSES'!U124</f>
        <v>0</v>
      </c>
      <c r="V124" s="217">
        <f>AB124+'NAW3 - Asset Repl - SSES'!V124+'NAW4 - Refurb - SSES'!V124+'NAW5 - General Reinfor - SSES'!V124+'NAW6 - Faults - SSES'!V124+'NAW7 - HVP - SSES'!V124+'NAW7b - HVP - SSES'!V124</f>
        <v>0</v>
      </c>
      <c r="W124" s="217">
        <f>AC124+'NAW3 - Asset Repl - SSES'!W124+'NAW4 - Refurb - SSES'!W124+'NAW5 - General Reinfor - SSES'!W124+'NAW6 - Faults - SSES'!W124+'NAW7 - HVP - SSES'!W124+'NAW7b - HVP - SSES'!W124</f>
        <v>0</v>
      </c>
      <c r="X124" s="216">
        <f>SUM(S124:W124)</f>
        <v>0</v>
      </c>
      <c r="Y124" s="214"/>
      <c r="Z124" s="215"/>
      <c r="AA124" s="215"/>
      <c r="AB124" s="215"/>
      <c r="AC124" s="215"/>
      <c r="AD124" s="216">
        <f>SUM(Y124:AC124)</f>
        <v>0</v>
      </c>
      <c r="AE124" s="217">
        <f>AK124+'NAW3 - Asset Repl - SSES'!AE124+'NAW4 - Refurb - SSES'!AE124+'NAW5 - General Reinfor - SSES'!AE124+'NAW6 - Faults - SSES'!AE124+'NAW7 - HVP - SSES'!AE124+'NAW7b - HVP - SSES'!AE124</f>
        <v>0</v>
      </c>
      <c r="AF124" s="217">
        <f>AL124+'NAW3 - Asset Repl - SSES'!AF124+'NAW4 - Refurb - SSES'!AF124+'NAW5 - General Reinfor - SSES'!AF124+'NAW6 - Faults - SSES'!AF124+'NAW7 - HVP - SSES'!AF124+'NAW7b - HVP - SSES'!AF124</f>
        <v>0</v>
      </c>
      <c r="AG124" s="217">
        <f>AM124+'NAW3 - Asset Repl - SSES'!AG124+'NAW4 - Refurb - SSES'!AG124+'NAW5 - General Reinfor - SSES'!AG124+'NAW6 - Faults - SSES'!AG124+'NAW7 - HVP - SSES'!AG124+'NAW7b - HVP - SSES'!AG124</f>
        <v>0</v>
      </c>
      <c r="AH124" s="217">
        <f>AN124+'NAW3 - Asset Repl - SSES'!AH124+'NAW4 - Refurb - SSES'!AH124+'NAW5 - General Reinfor - SSES'!AH124+'NAW6 - Faults - SSES'!AH124+'NAW7 - HVP - SSES'!AH124+'NAW7b - HVP - SSES'!AH124</f>
        <v>0</v>
      </c>
      <c r="AI124" s="217">
        <f>AO124+'NAW3 - Asset Repl - SSES'!AI124+'NAW4 - Refurb - SSES'!AI124+'NAW5 - General Reinfor - SSES'!AI124+'NAW6 - Faults - SSES'!AI124+'NAW7 - HVP - SSES'!AI124+'NAW7b - HVP - SSES'!AI124</f>
        <v>0</v>
      </c>
      <c r="AJ124" s="216">
        <f>SUM(AE124:AI124)</f>
        <v>0</v>
      </c>
      <c r="AK124" s="214"/>
      <c r="AL124" s="215"/>
      <c r="AM124" s="215"/>
      <c r="AN124" s="215"/>
      <c r="AO124" s="215"/>
      <c r="AP124" s="216">
        <f>SUM(AK124:AO124)</f>
        <v>0</v>
      </c>
    </row>
    <row r="125" spans="1:42" ht="25.5" customHeight="1">
      <c r="A125" s="13"/>
      <c r="B125" s="19"/>
      <c r="C125" s="218"/>
      <c r="D125" s="350"/>
      <c r="E125" s="105"/>
      <c r="F125" s="219" t="s">
        <v>80</v>
      </c>
      <c r="G125" s="100"/>
      <c r="H125" s="102"/>
      <c r="I125" s="102"/>
      <c r="J125" s="102"/>
      <c r="K125" s="102"/>
      <c r="L125" s="220">
        <f t="shared" ref="L125:L127" si="258">SUM(G125:K125)</f>
        <v>0</v>
      </c>
      <c r="M125" s="100"/>
      <c r="N125" s="102"/>
      <c r="O125" s="102"/>
      <c r="P125" s="102"/>
      <c r="Q125" s="102"/>
      <c r="R125" s="220">
        <f t="shared" ref="R125:R127" si="259">SUM(M125:Q125)</f>
        <v>0</v>
      </c>
      <c r="S125" s="217">
        <f>Y125+'NAW3 - Asset Repl - SSES'!S125+'NAW4 - Refurb - SSES'!S125+'NAW5 - General Reinfor - SSES'!S125+'NAW6 - Faults - SSES'!S125+'NAW7 - HVP - SSES'!S125+'NAW7b - HVP - SSES'!S125</f>
        <v>0</v>
      </c>
      <c r="T125" s="217">
        <f>Z125+'NAW3 - Asset Repl - SSES'!T125+'NAW4 - Refurb - SSES'!T125+'NAW5 - General Reinfor - SSES'!T125+'NAW6 - Faults - SSES'!T125+'NAW7 - HVP - SSES'!T125+'NAW7b - HVP - SSES'!T125</f>
        <v>0</v>
      </c>
      <c r="U125" s="217">
        <f>AA125+'NAW3 - Asset Repl - SSES'!U125+'NAW4 - Refurb - SSES'!U125+'NAW5 - General Reinfor - SSES'!U125+'NAW6 - Faults - SSES'!U125+'NAW7 - HVP - SSES'!U125+'NAW7b - HVP - SSES'!U125</f>
        <v>0</v>
      </c>
      <c r="V125" s="217">
        <f>AB125+'NAW3 - Asset Repl - SSES'!V125+'NAW4 - Refurb - SSES'!V125+'NAW5 - General Reinfor - SSES'!V125+'NAW6 - Faults - SSES'!V125+'NAW7 - HVP - SSES'!V125+'NAW7b - HVP - SSES'!V125</f>
        <v>0</v>
      </c>
      <c r="W125" s="217">
        <f>AC125+'NAW3 - Asset Repl - SSES'!W125+'NAW4 - Refurb - SSES'!W125+'NAW5 - General Reinfor - SSES'!W125+'NAW6 - Faults - SSES'!W125+'NAW7 - HVP - SSES'!W125+'NAW7b - HVP - SSES'!W125</f>
        <v>0</v>
      </c>
      <c r="X125" s="220">
        <f t="shared" ref="X125:X127" si="260">SUM(S125:W125)</f>
        <v>0</v>
      </c>
      <c r="Y125" s="100"/>
      <c r="Z125" s="102"/>
      <c r="AA125" s="102"/>
      <c r="AB125" s="102"/>
      <c r="AC125" s="102"/>
      <c r="AD125" s="220">
        <f t="shared" ref="AD125:AD127" si="261">SUM(Y125:AC125)</f>
        <v>0</v>
      </c>
      <c r="AE125" s="217">
        <f>AK125+'NAW3 - Asset Repl - SSES'!AE125+'NAW4 - Refurb - SSES'!AE125+'NAW5 - General Reinfor - SSES'!AE125+'NAW6 - Faults - SSES'!AE125+'NAW7 - HVP - SSES'!AE125+'NAW7b - HVP - SSES'!AE125</f>
        <v>0</v>
      </c>
      <c r="AF125" s="217">
        <f>AL125+'NAW3 - Asset Repl - SSES'!AF125+'NAW4 - Refurb - SSES'!AF125+'NAW5 - General Reinfor - SSES'!AF125+'NAW6 - Faults - SSES'!AF125+'NAW7 - HVP - SSES'!AF125+'NAW7b - HVP - SSES'!AF125</f>
        <v>0</v>
      </c>
      <c r="AG125" s="217">
        <f>AM125+'NAW3 - Asset Repl - SSES'!AG125+'NAW4 - Refurb - SSES'!AG125+'NAW5 - General Reinfor - SSES'!AG125+'NAW6 - Faults - SSES'!AG125+'NAW7 - HVP - SSES'!AG125+'NAW7b - HVP - SSES'!AG125</f>
        <v>0</v>
      </c>
      <c r="AH125" s="217">
        <f>AN125+'NAW3 - Asset Repl - SSES'!AH125+'NAW4 - Refurb - SSES'!AH125+'NAW5 - General Reinfor - SSES'!AH125+'NAW6 - Faults - SSES'!AH125+'NAW7 - HVP - SSES'!AH125+'NAW7b - HVP - SSES'!AH125</f>
        <v>0</v>
      </c>
      <c r="AI125" s="217">
        <f>AO125+'NAW3 - Asset Repl - SSES'!AI125+'NAW4 - Refurb - SSES'!AI125+'NAW5 - General Reinfor - SSES'!AI125+'NAW6 - Faults - SSES'!AI125+'NAW7 - HVP - SSES'!AI125+'NAW7b - HVP - SSES'!AI125</f>
        <v>0</v>
      </c>
      <c r="AJ125" s="220">
        <f t="shared" ref="AJ125:AJ127" si="262">SUM(AE125:AI125)</f>
        <v>0</v>
      </c>
      <c r="AK125" s="100"/>
      <c r="AL125" s="102"/>
      <c r="AM125" s="102"/>
      <c r="AN125" s="102"/>
      <c r="AO125" s="102"/>
      <c r="AP125" s="220">
        <f t="shared" ref="AP125:AP127" si="263">SUM(AK125:AO125)</f>
        <v>0</v>
      </c>
    </row>
    <row r="126" spans="1:42" ht="25.5" customHeight="1">
      <c r="A126" s="13"/>
      <c r="B126" s="19"/>
      <c r="C126" s="218"/>
      <c r="D126" s="350"/>
      <c r="E126" s="105"/>
      <c r="F126" s="219" t="s">
        <v>82</v>
      </c>
      <c r="G126" s="100"/>
      <c r="H126" s="102"/>
      <c r="I126" s="102"/>
      <c r="J126" s="102"/>
      <c r="K126" s="102"/>
      <c r="L126" s="220">
        <f t="shared" si="258"/>
        <v>0</v>
      </c>
      <c r="M126" s="100"/>
      <c r="N126" s="102"/>
      <c r="O126" s="102"/>
      <c r="P126" s="102"/>
      <c r="Q126" s="102"/>
      <c r="R126" s="220">
        <f t="shared" si="259"/>
        <v>0</v>
      </c>
      <c r="S126" s="217">
        <f>Y126+'NAW3 - Asset Repl - SSES'!S126+'NAW4 - Refurb - SSES'!S126+'NAW5 - General Reinfor - SSES'!S126+'NAW6 - Faults - SSES'!S126+'NAW7 - HVP - SSES'!S126+'NAW7b - HVP - SSES'!S126</f>
        <v>0</v>
      </c>
      <c r="T126" s="217">
        <f>Z126+'NAW3 - Asset Repl - SSES'!T126+'NAW4 - Refurb - SSES'!T126+'NAW5 - General Reinfor - SSES'!T126+'NAW6 - Faults - SSES'!T126+'NAW7 - HVP - SSES'!T126+'NAW7b - HVP - SSES'!T126</f>
        <v>0</v>
      </c>
      <c r="U126" s="217">
        <f>AA126+'NAW3 - Asset Repl - SSES'!U126+'NAW4 - Refurb - SSES'!U126+'NAW5 - General Reinfor - SSES'!U126+'NAW6 - Faults - SSES'!U126+'NAW7 - HVP - SSES'!U126+'NAW7b - HVP - SSES'!U126</f>
        <v>0</v>
      </c>
      <c r="V126" s="217">
        <f>AB126+'NAW3 - Asset Repl - SSES'!V126+'NAW4 - Refurb - SSES'!V126+'NAW5 - General Reinfor - SSES'!V126+'NAW6 - Faults - SSES'!V126+'NAW7 - HVP - SSES'!V126+'NAW7b - HVP - SSES'!V126</f>
        <v>0</v>
      </c>
      <c r="W126" s="217">
        <f>AC126+'NAW3 - Asset Repl - SSES'!W126+'NAW4 - Refurb - SSES'!W126+'NAW5 - General Reinfor - SSES'!W126+'NAW6 - Faults - SSES'!W126+'NAW7 - HVP - SSES'!W126+'NAW7b - HVP - SSES'!W126</f>
        <v>0</v>
      </c>
      <c r="X126" s="220">
        <f t="shared" si="260"/>
        <v>0</v>
      </c>
      <c r="Y126" s="100"/>
      <c r="Z126" s="102"/>
      <c r="AA126" s="102"/>
      <c r="AB126" s="102"/>
      <c r="AC126" s="102"/>
      <c r="AD126" s="220">
        <f t="shared" si="261"/>
        <v>0</v>
      </c>
      <c r="AE126" s="217">
        <f>AK126+'NAW3 - Asset Repl - SSES'!AE126+'NAW4 - Refurb - SSES'!AE126+'NAW5 - General Reinfor - SSES'!AE126+'NAW6 - Faults - SSES'!AE126+'NAW7 - HVP - SSES'!AE126+'NAW7b - HVP - SSES'!AE126</f>
        <v>0</v>
      </c>
      <c r="AF126" s="217">
        <f>AL126+'NAW3 - Asset Repl - SSES'!AF126+'NAW4 - Refurb - SSES'!AF126+'NAW5 - General Reinfor - SSES'!AF126+'NAW6 - Faults - SSES'!AF126+'NAW7 - HVP - SSES'!AF126+'NAW7b - HVP - SSES'!AF126</f>
        <v>0</v>
      </c>
      <c r="AG126" s="217">
        <f>AM126+'NAW3 - Asset Repl - SSES'!AG126+'NAW4 - Refurb - SSES'!AG126+'NAW5 - General Reinfor - SSES'!AG126+'NAW6 - Faults - SSES'!AG126+'NAW7 - HVP - SSES'!AG126+'NAW7b - HVP - SSES'!AG126</f>
        <v>0</v>
      </c>
      <c r="AH126" s="217">
        <f>AN126+'NAW3 - Asset Repl - SSES'!AH126+'NAW4 - Refurb - SSES'!AH126+'NAW5 - General Reinfor - SSES'!AH126+'NAW6 - Faults - SSES'!AH126+'NAW7 - HVP - SSES'!AH126+'NAW7b - HVP - SSES'!AH126</f>
        <v>0</v>
      </c>
      <c r="AI126" s="217">
        <f>AO126+'NAW3 - Asset Repl - SSES'!AI126+'NAW4 - Refurb - SSES'!AI126+'NAW5 - General Reinfor - SSES'!AI126+'NAW6 - Faults - SSES'!AI126+'NAW7 - HVP - SSES'!AI126+'NAW7b - HVP - SSES'!AI126</f>
        <v>0</v>
      </c>
      <c r="AJ126" s="220">
        <f t="shared" si="262"/>
        <v>0</v>
      </c>
      <c r="AK126" s="100"/>
      <c r="AL126" s="102"/>
      <c r="AM126" s="102"/>
      <c r="AN126" s="102"/>
      <c r="AO126" s="102"/>
      <c r="AP126" s="220">
        <f t="shared" si="263"/>
        <v>0</v>
      </c>
    </row>
    <row r="127" spans="1:42" ht="25.5" customHeight="1">
      <c r="A127" s="13"/>
      <c r="B127" s="19"/>
      <c r="C127" s="218"/>
      <c r="D127" s="350"/>
      <c r="E127" s="105"/>
      <c r="F127" s="219" t="s">
        <v>83</v>
      </c>
      <c r="G127" s="100"/>
      <c r="H127" s="102"/>
      <c r="I127" s="102"/>
      <c r="J127" s="102"/>
      <c r="K127" s="102"/>
      <c r="L127" s="220">
        <f t="shared" si="258"/>
        <v>0</v>
      </c>
      <c r="M127" s="100"/>
      <c r="N127" s="102"/>
      <c r="O127" s="102"/>
      <c r="P127" s="102"/>
      <c r="Q127" s="102"/>
      <c r="R127" s="220">
        <f t="shared" si="259"/>
        <v>0</v>
      </c>
      <c r="S127" s="217">
        <f>Y127+'NAW3 - Asset Repl - SSES'!S127+'NAW4 - Refurb - SSES'!S127+'NAW5 - General Reinfor - SSES'!S127+'NAW6 - Faults - SSES'!S127+'NAW7 - HVP - SSES'!S127+'NAW7b - HVP - SSES'!S127</f>
        <v>0</v>
      </c>
      <c r="T127" s="217">
        <f>Z127+'NAW3 - Asset Repl - SSES'!T127+'NAW4 - Refurb - SSES'!T127+'NAW5 - General Reinfor - SSES'!T127+'NAW6 - Faults - SSES'!T127+'NAW7 - HVP - SSES'!T127+'NAW7b - HVP - SSES'!T127</f>
        <v>0</v>
      </c>
      <c r="U127" s="217">
        <f>AA127+'NAW3 - Asset Repl - SSES'!U127+'NAW4 - Refurb - SSES'!U127+'NAW5 - General Reinfor - SSES'!U127+'NAW6 - Faults - SSES'!U127+'NAW7 - HVP - SSES'!U127+'NAW7b - HVP - SSES'!U127</f>
        <v>0</v>
      </c>
      <c r="V127" s="217">
        <f>AB127+'NAW3 - Asset Repl - SSES'!V127+'NAW4 - Refurb - SSES'!V127+'NAW5 - General Reinfor - SSES'!V127+'NAW6 - Faults - SSES'!V127+'NAW7 - HVP - SSES'!V127+'NAW7b - HVP - SSES'!V127</f>
        <v>0</v>
      </c>
      <c r="W127" s="217">
        <f>AC127+'NAW3 - Asset Repl - SSES'!W127+'NAW4 - Refurb - SSES'!W127+'NAW5 - General Reinfor - SSES'!W127+'NAW6 - Faults - SSES'!W127+'NAW7 - HVP - SSES'!W127+'NAW7b - HVP - SSES'!W127</f>
        <v>0</v>
      </c>
      <c r="X127" s="220">
        <f t="shared" si="260"/>
        <v>0</v>
      </c>
      <c r="Y127" s="100"/>
      <c r="Z127" s="102"/>
      <c r="AA127" s="102"/>
      <c r="AB127" s="102"/>
      <c r="AC127" s="102"/>
      <c r="AD127" s="220">
        <f t="shared" si="261"/>
        <v>0</v>
      </c>
      <c r="AE127" s="217">
        <f>AK127+'NAW3 - Asset Repl - SSES'!AE127+'NAW4 - Refurb - SSES'!AE127+'NAW5 - General Reinfor - SSES'!AE127+'NAW6 - Faults - SSES'!AE127+'NAW7 - HVP - SSES'!AE127+'NAW7b - HVP - SSES'!AE127</f>
        <v>0</v>
      </c>
      <c r="AF127" s="217">
        <f>AL127+'NAW3 - Asset Repl - SSES'!AF127+'NAW4 - Refurb - SSES'!AF127+'NAW5 - General Reinfor - SSES'!AF127+'NAW6 - Faults - SSES'!AF127+'NAW7 - HVP - SSES'!AF127+'NAW7b - HVP - SSES'!AF127</f>
        <v>0</v>
      </c>
      <c r="AG127" s="217">
        <f>AM127+'NAW3 - Asset Repl - SSES'!AG127+'NAW4 - Refurb - SSES'!AG127+'NAW5 - General Reinfor - SSES'!AG127+'NAW6 - Faults - SSES'!AG127+'NAW7 - HVP - SSES'!AG127+'NAW7b - HVP - SSES'!AG127</f>
        <v>0</v>
      </c>
      <c r="AH127" s="217">
        <f>AN127+'NAW3 - Asset Repl - SSES'!AH127+'NAW4 - Refurb - SSES'!AH127+'NAW5 - General Reinfor - SSES'!AH127+'NAW6 - Faults - SSES'!AH127+'NAW7 - HVP - SSES'!AH127+'NAW7b - HVP - SSES'!AH127</f>
        <v>0</v>
      </c>
      <c r="AI127" s="217">
        <f>AO127+'NAW3 - Asset Repl - SSES'!AI127+'NAW4 - Refurb - SSES'!AI127+'NAW5 - General Reinfor - SSES'!AI127+'NAW6 - Faults - SSES'!AI127+'NAW7 - HVP - SSES'!AI127+'NAW7b - HVP - SSES'!AI127</f>
        <v>0</v>
      </c>
      <c r="AJ127" s="220">
        <f t="shared" si="262"/>
        <v>0</v>
      </c>
      <c r="AK127" s="100"/>
      <c r="AL127" s="102"/>
      <c r="AM127" s="102"/>
      <c r="AN127" s="102"/>
      <c r="AO127" s="102"/>
      <c r="AP127" s="220">
        <f t="shared" si="263"/>
        <v>0</v>
      </c>
    </row>
    <row r="128" spans="1:42" ht="25.5" customHeight="1" thickBot="1">
      <c r="A128" s="13"/>
      <c r="B128" s="221"/>
      <c r="C128" s="354"/>
      <c r="D128" s="351"/>
      <c r="E128" s="102"/>
      <c r="F128" s="223"/>
      <c r="G128" s="224">
        <f>SUM(G124:G127)</f>
        <v>0</v>
      </c>
      <c r="H128" s="225">
        <f t="shared" ref="H128:K128" si="264">SUM(H124:H127)</f>
        <v>0</v>
      </c>
      <c r="I128" s="225">
        <f t="shared" si="264"/>
        <v>0</v>
      </c>
      <c r="J128" s="225">
        <f t="shared" si="264"/>
        <v>0</v>
      </c>
      <c r="K128" s="225">
        <f t="shared" si="264"/>
        <v>0</v>
      </c>
      <c r="L128" s="150"/>
      <c r="M128" s="224">
        <f>SUM(M124:M127)</f>
        <v>0</v>
      </c>
      <c r="N128" s="225">
        <f t="shared" ref="N128:Q128" si="265">SUM(N124:N127)</f>
        <v>0</v>
      </c>
      <c r="O128" s="225">
        <f t="shared" si="265"/>
        <v>0</v>
      </c>
      <c r="P128" s="225">
        <f t="shared" si="265"/>
        <v>0</v>
      </c>
      <c r="Q128" s="225">
        <f t="shared" si="265"/>
        <v>0</v>
      </c>
      <c r="R128" s="150"/>
      <c r="S128" s="224">
        <f>SUM(S124:S127)</f>
        <v>0</v>
      </c>
      <c r="T128" s="225">
        <f t="shared" ref="T128:W128" si="266">SUM(T124:T127)</f>
        <v>0</v>
      </c>
      <c r="U128" s="225">
        <f t="shared" si="266"/>
        <v>0</v>
      </c>
      <c r="V128" s="225">
        <f t="shared" si="266"/>
        <v>0</v>
      </c>
      <c r="W128" s="225">
        <f t="shared" si="266"/>
        <v>0</v>
      </c>
      <c r="X128" s="150"/>
      <c r="Y128" s="224">
        <f>SUM(Y124:Y127)</f>
        <v>0</v>
      </c>
      <c r="Z128" s="225">
        <f t="shared" ref="Z128:AC128" si="267">SUM(Z124:Z127)</f>
        <v>0</v>
      </c>
      <c r="AA128" s="225">
        <f t="shared" si="267"/>
        <v>0</v>
      </c>
      <c r="AB128" s="225">
        <f t="shared" si="267"/>
        <v>0</v>
      </c>
      <c r="AC128" s="225">
        <f t="shared" si="267"/>
        <v>0</v>
      </c>
      <c r="AD128" s="150"/>
      <c r="AE128" s="224">
        <f>SUM(AE124:AE127)</f>
        <v>0</v>
      </c>
      <c r="AF128" s="225">
        <f t="shared" ref="AF128:AI128" si="268">SUM(AF124:AF127)</f>
        <v>0</v>
      </c>
      <c r="AG128" s="225">
        <f t="shared" si="268"/>
        <v>0</v>
      </c>
      <c r="AH128" s="225">
        <f t="shared" si="268"/>
        <v>0</v>
      </c>
      <c r="AI128" s="225">
        <f t="shared" si="268"/>
        <v>0</v>
      </c>
      <c r="AJ128" s="150"/>
      <c r="AK128" s="224">
        <f>SUM(AK124:AK127)</f>
        <v>0</v>
      </c>
      <c r="AL128" s="225">
        <f t="shared" ref="AL128:AO128" si="269">SUM(AL124:AL127)</f>
        <v>0</v>
      </c>
      <c r="AM128" s="225">
        <f t="shared" si="269"/>
        <v>0</v>
      </c>
      <c r="AN128" s="225">
        <f t="shared" si="269"/>
        <v>0</v>
      </c>
      <c r="AO128" s="225">
        <f t="shared" si="269"/>
        <v>0</v>
      </c>
      <c r="AP128" s="150"/>
    </row>
    <row r="129" spans="1:44" ht="25.5" customHeight="1">
      <c r="A129" s="13"/>
      <c r="B129" s="209" t="s">
        <v>26</v>
      </c>
      <c r="C129" s="210"/>
      <c r="D129" s="211"/>
      <c r="E129" s="212"/>
      <c r="F129" s="213" t="s">
        <v>78</v>
      </c>
      <c r="G129" s="214"/>
      <c r="H129" s="215"/>
      <c r="I129" s="215"/>
      <c r="J129" s="215"/>
      <c r="K129" s="215"/>
      <c r="L129" s="216">
        <f>SUM(G129:K129)</f>
        <v>0</v>
      </c>
      <c r="M129" s="214"/>
      <c r="N129" s="215"/>
      <c r="O129" s="215"/>
      <c r="P129" s="215"/>
      <c r="Q129" s="215"/>
      <c r="R129" s="216">
        <f>SUM(M129:Q129)</f>
        <v>0</v>
      </c>
      <c r="S129" s="217">
        <f>Y129+'NAW3 - Asset Repl - SSES'!S129+'NAW4 - Refurb - SSES'!S129+'NAW5 - General Reinfor - SSES'!S129+'NAW6 - Faults - SSES'!S129+'NAW7 - HVP - SSES'!S129+'NAW7b - HVP - SSES'!S129</f>
        <v>0</v>
      </c>
      <c r="T129" s="217">
        <f>Z129+'NAW3 - Asset Repl - SSES'!T129+'NAW4 - Refurb - SSES'!T129+'NAW5 - General Reinfor - SSES'!T129+'NAW6 - Faults - SSES'!T129+'NAW7 - HVP - SSES'!T129+'NAW7b - HVP - SSES'!T129</f>
        <v>0</v>
      </c>
      <c r="U129" s="217">
        <f>AA129+'NAW3 - Asset Repl - SSES'!U129+'NAW4 - Refurb - SSES'!U129+'NAW5 - General Reinfor - SSES'!U129+'NAW6 - Faults - SSES'!U129+'NAW7 - HVP - SSES'!U129+'NAW7b - HVP - SSES'!U129</f>
        <v>0</v>
      </c>
      <c r="V129" s="217">
        <f>AB129+'NAW3 - Asset Repl - SSES'!V129+'NAW4 - Refurb - SSES'!V129+'NAW5 - General Reinfor - SSES'!V129+'NAW6 - Faults - SSES'!V129+'NAW7 - HVP - SSES'!V129+'NAW7b - HVP - SSES'!V129</f>
        <v>0</v>
      </c>
      <c r="W129" s="217">
        <f>AC129+'NAW3 - Asset Repl - SSES'!W129+'NAW4 - Refurb - SSES'!W129+'NAW5 - General Reinfor - SSES'!W129+'NAW6 - Faults - SSES'!W129+'NAW7 - HVP - SSES'!W129+'NAW7b - HVP - SSES'!W129</f>
        <v>0</v>
      </c>
      <c r="X129" s="216">
        <f>SUM(S129:W129)</f>
        <v>0</v>
      </c>
      <c r="Y129" s="214"/>
      <c r="Z129" s="215"/>
      <c r="AA129" s="215"/>
      <c r="AB129" s="215"/>
      <c r="AC129" s="215"/>
      <c r="AD129" s="216">
        <f>SUM(Y129:AC129)</f>
        <v>0</v>
      </c>
      <c r="AE129" s="217">
        <f>AK129+'NAW3 - Asset Repl - SSES'!AE129+'NAW4 - Refurb - SSES'!AE129+'NAW5 - General Reinfor - SSES'!AE129+'NAW6 - Faults - SSES'!AE129+'NAW7 - HVP - SSES'!AE129+'NAW7b - HVP - SSES'!AE129</f>
        <v>0</v>
      </c>
      <c r="AF129" s="217">
        <f>AL129+'NAW3 - Asset Repl - SSES'!AF129+'NAW4 - Refurb - SSES'!AF129+'NAW5 - General Reinfor - SSES'!AF129+'NAW6 - Faults - SSES'!AF129+'NAW7 - HVP - SSES'!AF129+'NAW7b - HVP - SSES'!AF129</f>
        <v>0</v>
      </c>
      <c r="AG129" s="217">
        <f>AM129+'NAW3 - Asset Repl - SSES'!AG129+'NAW4 - Refurb - SSES'!AG129+'NAW5 - General Reinfor - SSES'!AG129+'NAW6 - Faults - SSES'!AG129+'NAW7 - HVP - SSES'!AG129+'NAW7b - HVP - SSES'!AG129</f>
        <v>0</v>
      </c>
      <c r="AH129" s="217">
        <f>AN129+'NAW3 - Asset Repl - SSES'!AH129+'NAW4 - Refurb - SSES'!AH129+'NAW5 - General Reinfor - SSES'!AH129+'NAW6 - Faults - SSES'!AH129+'NAW7 - HVP - SSES'!AH129+'NAW7b - HVP - SSES'!AH129</f>
        <v>0</v>
      </c>
      <c r="AI129" s="217">
        <f>AO129+'NAW3 - Asset Repl - SSES'!AI129+'NAW4 - Refurb - SSES'!AI129+'NAW5 - General Reinfor - SSES'!AI129+'NAW6 - Faults - SSES'!AI129+'NAW7 - HVP - SSES'!AI129+'NAW7b - HVP - SSES'!AI129</f>
        <v>0</v>
      </c>
      <c r="AJ129" s="216">
        <f>SUM(AE129:AI129)</f>
        <v>0</v>
      </c>
      <c r="AK129" s="214"/>
      <c r="AL129" s="215"/>
      <c r="AM129" s="215"/>
      <c r="AN129" s="215"/>
      <c r="AO129" s="215"/>
      <c r="AP129" s="216">
        <f>SUM(AK129:AO129)</f>
        <v>0</v>
      </c>
    </row>
    <row r="130" spans="1:44" ht="25.5" customHeight="1">
      <c r="A130" s="13"/>
      <c r="B130" s="19"/>
      <c r="C130" s="218"/>
      <c r="D130" s="350"/>
      <c r="E130" s="105"/>
      <c r="F130" s="219" t="s">
        <v>80</v>
      </c>
      <c r="G130" s="100"/>
      <c r="H130" s="102"/>
      <c r="I130" s="102"/>
      <c r="J130" s="102"/>
      <c r="K130" s="102"/>
      <c r="L130" s="220">
        <f t="shared" ref="L130:L132" si="270">SUM(G130:K130)</f>
        <v>0</v>
      </c>
      <c r="M130" s="100"/>
      <c r="N130" s="102"/>
      <c r="O130" s="102"/>
      <c r="P130" s="102"/>
      <c r="Q130" s="102"/>
      <c r="R130" s="220">
        <f t="shared" ref="R130:R132" si="271">SUM(M130:Q130)</f>
        <v>0</v>
      </c>
      <c r="S130" s="217">
        <f>Y130+'NAW3 - Asset Repl - SSES'!S130+'NAW4 - Refurb - SSES'!S130+'NAW5 - General Reinfor - SSES'!S130+'NAW6 - Faults - SSES'!S130+'NAW7 - HVP - SSES'!S130+'NAW7b - HVP - SSES'!S130</f>
        <v>0</v>
      </c>
      <c r="T130" s="217">
        <f>Z130+'NAW3 - Asset Repl - SSES'!T130+'NAW4 - Refurb - SSES'!T130+'NAW5 - General Reinfor - SSES'!T130+'NAW6 - Faults - SSES'!T130+'NAW7 - HVP - SSES'!T130+'NAW7b - HVP - SSES'!T130</f>
        <v>0</v>
      </c>
      <c r="U130" s="217">
        <f>AA130+'NAW3 - Asset Repl - SSES'!U130+'NAW4 - Refurb - SSES'!U130+'NAW5 - General Reinfor - SSES'!U130+'NAW6 - Faults - SSES'!U130+'NAW7 - HVP - SSES'!U130+'NAW7b - HVP - SSES'!U130</f>
        <v>0</v>
      </c>
      <c r="V130" s="217">
        <f>AB130+'NAW3 - Asset Repl - SSES'!V130+'NAW4 - Refurb - SSES'!V130+'NAW5 - General Reinfor - SSES'!V130+'NAW6 - Faults - SSES'!V130+'NAW7 - HVP - SSES'!V130+'NAW7b - HVP - SSES'!V130</f>
        <v>0</v>
      </c>
      <c r="W130" s="217">
        <f>AC130+'NAW3 - Asset Repl - SSES'!W130+'NAW4 - Refurb - SSES'!W130+'NAW5 - General Reinfor - SSES'!W130+'NAW6 - Faults - SSES'!W130+'NAW7 - HVP - SSES'!W130+'NAW7b - HVP - SSES'!W130</f>
        <v>0</v>
      </c>
      <c r="X130" s="220">
        <f t="shared" ref="X130:X132" si="272">SUM(S130:W130)</f>
        <v>0</v>
      </c>
      <c r="Y130" s="100"/>
      <c r="Z130" s="102"/>
      <c r="AA130" s="102"/>
      <c r="AB130" s="102"/>
      <c r="AC130" s="102"/>
      <c r="AD130" s="220">
        <f t="shared" ref="AD130:AD132" si="273">SUM(Y130:AC130)</f>
        <v>0</v>
      </c>
      <c r="AE130" s="217">
        <f>AK130+'NAW3 - Asset Repl - SSES'!AE130+'NAW4 - Refurb - SSES'!AE130+'NAW5 - General Reinfor - SSES'!AE130+'NAW6 - Faults - SSES'!AE130+'NAW7 - HVP - SSES'!AE130+'NAW7b - HVP - SSES'!AE130</f>
        <v>0</v>
      </c>
      <c r="AF130" s="217">
        <f>AL130+'NAW3 - Asset Repl - SSES'!AF130+'NAW4 - Refurb - SSES'!AF130+'NAW5 - General Reinfor - SSES'!AF130+'NAW6 - Faults - SSES'!AF130+'NAW7 - HVP - SSES'!AF130+'NAW7b - HVP - SSES'!AF130</f>
        <v>0</v>
      </c>
      <c r="AG130" s="217">
        <f>AM130+'NAW3 - Asset Repl - SSES'!AG130+'NAW4 - Refurb - SSES'!AG130+'NAW5 - General Reinfor - SSES'!AG130+'NAW6 - Faults - SSES'!AG130+'NAW7 - HVP - SSES'!AG130+'NAW7b - HVP - SSES'!AG130</f>
        <v>0</v>
      </c>
      <c r="AH130" s="217">
        <f>AN130+'NAW3 - Asset Repl - SSES'!AH130+'NAW4 - Refurb - SSES'!AH130+'NAW5 - General Reinfor - SSES'!AH130+'NAW6 - Faults - SSES'!AH130+'NAW7 - HVP - SSES'!AH130+'NAW7b - HVP - SSES'!AH130</f>
        <v>0</v>
      </c>
      <c r="AI130" s="217">
        <f>AO130+'NAW3 - Asset Repl - SSES'!AI130+'NAW4 - Refurb - SSES'!AI130+'NAW5 - General Reinfor - SSES'!AI130+'NAW6 - Faults - SSES'!AI130+'NAW7 - HVP - SSES'!AI130+'NAW7b - HVP - SSES'!AI130</f>
        <v>0</v>
      </c>
      <c r="AJ130" s="220">
        <f t="shared" ref="AJ130:AJ132" si="274">SUM(AE130:AI130)</f>
        <v>0</v>
      </c>
      <c r="AK130" s="100"/>
      <c r="AL130" s="102"/>
      <c r="AM130" s="102"/>
      <c r="AN130" s="102"/>
      <c r="AO130" s="102"/>
      <c r="AP130" s="220">
        <f t="shared" ref="AP130:AP132" si="275">SUM(AK130:AO130)</f>
        <v>0</v>
      </c>
    </row>
    <row r="131" spans="1:44" ht="25.5" customHeight="1">
      <c r="A131" s="13"/>
      <c r="B131" s="19"/>
      <c r="C131" s="218"/>
      <c r="D131" s="350"/>
      <c r="E131" s="105"/>
      <c r="F131" s="219" t="s">
        <v>82</v>
      </c>
      <c r="G131" s="100"/>
      <c r="H131" s="102"/>
      <c r="I131" s="102"/>
      <c r="J131" s="102"/>
      <c r="K131" s="102"/>
      <c r="L131" s="220">
        <f t="shared" si="270"/>
        <v>0</v>
      </c>
      <c r="M131" s="100"/>
      <c r="N131" s="102"/>
      <c r="O131" s="102"/>
      <c r="P131" s="102"/>
      <c r="Q131" s="102"/>
      <c r="R131" s="220">
        <f t="shared" si="271"/>
        <v>0</v>
      </c>
      <c r="S131" s="217">
        <f>Y131+'NAW3 - Asset Repl - SSES'!S131+'NAW4 - Refurb - SSES'!S131+'NAW5 - General Reinfor - SSES'!S131+'NAW6 - Faults - SSES'!S131+'NAW7 - HVP - SSES'!S131+'NAW7b - HVP - SSES'!S131</f>
        <v>0</v>
      </c>
      <c r="T131" s="217">
        <f>Z131+'NAW3 - Asset Repl - SSES'!T131+'NAW4 - Refurb - SSES'!T131+'NAW5 - General Reinfor - SSES'!T131+'NAW6 - Faults - SSES'!T131+'NAW7 - HVP - SSES'!T131+'NAW7b - HVP - SSES'!T131</f>
        <v>0</v>
      </c>
      <c r="U131" s="217">
        <f>AA131+'NAW3 - Asset Repl - SSES'!U131+'NAW4 - Refurb - SSES'!U131+'NAW5 - General Reinfor - SSES'!U131+'NAW6 - Faults - SSES'!U131+'NAW7 - HVP - SSES'!U131+'NAW7b - HVP - SSES'!U131</f>
        <v>0</v>
      </c>
      <c r="V131" s="217">
        <f>AB131+'NAW3 - Asset Repl - SSES'!V131+'NAW4 - Refurb - SSES'!V131+'NAW5 - General Reinfor - SSES'!V131+'NAW6 - Faults - SSES'!V131+'NAW7 - HVP - SSES'!V131+'NAW7b - HVP - SSES'!V131</f>
        <v>0</v>
      </c>
      <c r="W131" s="217">
        <f>AC131+'NAW3 - Asset Repl - SSES'!W131+'NAW4 - Refurb - SSES'!W131+'NAW5 - General Reinfor - SSES'!W131+'NAW6 - Faults - SSES'!W131+'NAW7 - HVP - SSES'!W131+'NAW7b - HVP - SSES'!W131</f>
        <v>0</v>
      </c>
      <c r="X131" s="220">
        <f t="shared" si="272"/>
        <v>0</v>
      </c>
      <c r="Y131" s="100"/>
      <c r="Z131" s="102"/>
      <c r="AA131" s="102"/>
      <c r="AB131" s="102"/>
      <c r="AC131" s="102"/>
      <c r="AD131" s="220">
        <f t="shared" si="273"/>
        <v>0</v>
      </c>
      <c r="AE131" s="217">
        <f>AK131+'NAW3 - Asset Repl - SSES'!AE131+'NAW4 - Refurb - SSES'!AE131+'NAW5 - General Reinfor - SSES'!AE131+'NAW6 - Faults - SSES'!AE131+'NAW7 - HVP - SSES'!AE131+'NAW7b - HVP - SSES'!AE131</f>
        <v>0</v>
      </c>
      <c r="AF131" s="217">
        <f>AL131+'NAW3 - Asset Repl - SSES'!AF131+'NAW4 - Refurb - SSES'!AF131+'NAW5 - General Reinfor - SSES'!AF131+'NAW6 - Faults - SSES'!AF131+'NAW7 - HVP - SSES'!AF131+'NAW7b - HVP - SSES'!AF131</f>
        <v>0</v>
      </c>
      <c r="AG131" s="217">
        <f>AM131+'NAW3 - Asset Repl - SSES'!AG131+'NAW4 - Refurb - SSES'!AG131+'NAW5 - General Reinfor - SSES'!AG131+'NAW6 - Faults - SSES'!AG131+'NAW7 - HVP - SSES'!AG131+'NAW7b - HVP - SSES'!AG131</f>
        <v>0</v>
      </c>
      <c r="AH131" s="217">
        <f>AN131+'NAW3 - Asset Repl - SSES'!AH131+'NAW4 - Refurb - SSES'!AH131+'NAW5 - General Reinfor - SSES'!AH131+'NAW6 - Faults - SSES'!AH131+'NAW7 - HVP - SSES'!AH131+'NAW7b - HVP - SSES'!AH131</f>
        <v>0</v>
      </c>
      <c r="AI131" s="217">
        <f>AO131+'NAW3 - Asset Repl - SSES'!AI131+'NAW4 - Refurb - SSES'!AI131+'NAW5 - General Reinfor - SSES'!AI131+'NAW6 - Faults - SSES'!AI131+'NAW7 - HVP - SSES'!AI131+'NAW7b - HVP - SSES'!AI131</f>
        <v>0</v>
      </c>
      <c r="AJ131" s="220">
        <f t="shared" si="274"/>
        <v>0</v>
      </c>
      <c r="AK131" s="100"/>
      <c r="AL131" s="102"/>
      <c r="AM131" s="102"/>
      <c r="AN131" s="102"/>
      <c r="AO131" s="102"/>
      <c r="AP131" s="220">
        <f t="shared" si="275"/>
        <v>0</v>
      </c>
    </row>
    <row r="132" spans="1:44" ht="25.5" customHeight="1">
      <c r="A132" s="13"/>
      <c r="B132" s="19"/>
      <c r="C132" s="218"/>
      <c r="D132" s="350"/>
      <c r="E132" s="105"/>
      <c r="F132" s="219" t="s">
        <v>83</v>
      </c>
      <c r="G132" s="100"/>
      <c r="H132" s="102"/>
      <c r="I132" s="102"/>
      <c r="J132" s="102"/>
      <c r="K132" s="102"/>
      <c r="L132" s="220">
        <f t="shared" si="270"/>
        <v>0</v>
      </c>
      <c r="M132" s="100"/>
      <c r="N132" s="102"/>
      <c r="O132" s="102"/>
      <c r="P132" s="102"/>
      <c r="Q132" s="102"/>
      <c r="R132" s="220">
        <f t="shared" si="271"/>
        <v>0</v>
      </c>
      <c r="S132" s="217">
        <f>Y132+'NAW3 - Asset Repl - SSES'!S132+'NAW4 - Refurb - SSES'!S132+'NAW5 - General Reinfor - SSES'!S132+'NAW6 - Faults - SSES'!S132+'NAW7 - HVP - SSES'!S132+'NAW7b - HVP - SSES'!S132</f>
        <v>0</v>
      </c>
      <c r="T132" s="217">
        <f>Z132+'NAW3 - Asset Repl - SSES'!T132+'NAW4 - Refurb - SSES'!T132+'NAW5 - General Reinfor - SSES'!T132+'NAW6 - Faults - SSES'!T132+'NAW7 - HVP - SSES'!T132+'NAW7b - HVP - SSES'!T132</f>
        <v>0</v>
      </c>
      <c r="U132" s="217">
        <f>AA132+'NAW3 - Asset Repl - SSES'!U132+'NAW4 - Refurb - SSES'!U132+'NAW5 - General Reinfor - SSES'!U132+'NAW6 - Faults - SSES'!U132+'NAW7 - HVP - SSES'!U132+'NAW7b - HVP - SSES'!U132</f>
        <v>0</v>
      </c>
      <c r="V132" s="217">
        <f>AB132+'NAW3 - Asset Repl - SSES'!V132+'NAW4 - Refurb - SSES'!V132+'NAW5 - General Reinfor - SSES'!V132+'NAW6 - Faults - SSES'!V132+'NAW7 - HVP - SSES'!V132+'NAW7b - HVP - SSES'!V132</f>
        <v>0</v>
      </c>
      <c r="W132" s="217">
        <f>AC132+'NAW3 - Asset Repl - SSES'!W132+'NAW4 - Refurb - SSES'!W132+'NAW5 - General Reinfor - SSES'!W132+'NAW6 - Faults - SSES'!W132+'NAW7 - HVP - SSES'!W132+'NAW7b - HVP - SSES'!W132</f>
        <v>0</v>
      </c>
      <c r="X132" s="220">
        <f t="shared" si="272"/>
        <v>0</v>
      </c>
      <c r="Y132" s="100"/>
      <c r="Z132" s="102"/>
      <c r="AA132" s="102"/>
      <c r="AB132" s="102"/>
      <c r="AC132" s="102"/>
      <c r="AD132" s="220">
        <f t="shared" si="273"/>
        <v>0</v>
      </c>
      <c r="AE132" s="217">
        <f>AK132+'NAW3 - Asset Repl - SSES'!AE132+'NAW4 - Refurb - SSES'!AE132+'NAW5 - General Reinfor - SSES'!AE132+'NAW6 - Faults - SSES'!AE132+'NAW7 - HVP - SSES'!AE132+'NAW7b - HVP - SSES'!AE132</f>
        <v>0</v>
      </c>
      <c r="AF132" s="217">
        <f>AL132+'NAW3 - Asset Repl - SSES'!AF132+'NAW4 - Refurb - SSES'!AF132+'NAW5 - General Reinfor - SSES'!AF132+'NAW6 - Faults - SSES'!AF132+'NAW7 - HVP - SSES'!AF132+'NAW7b - HVP - SSES'!AF132</f>
        <v>0</v>
      </c>
      <c r="AG132" s="217">
        <f>AM132+'NAW3 - Asset Repl - SSES'!AG132+'NAW4 - Refurb - SSES'!AG132+'NAW5 - General Reinfor - SSES'!AG132+'NAW6 - Faults - SSES'!AG132+'NAW7 - HVP - SSES'!AG132+'NAW7b - HVP - SSES'!AG132</f>
        <v>0</v>
      </c>
      <c r="AH132" s="217">
        <f>AN132+'NAW3 - Asset Repl - SSES'!AH132+'NAW4 - Refurb - SSES'!AH132+'NAW5 - General Reinfor - SSES'!AH132+'NAW6 - Faults - SSES'!AH132+'NAW7 - HVP - SSES'!AH132+'NAW7b - HVP - SSES'!AH132</f>
        <v>0</v>
      </c>
      <c r="AI132" s="217">
        <f>AO132+'NAW3 - Asset Repl - SSES'!AI132+'NAW4 - Refurb - SSES'!AI132+'NAW5 - General Reinfor - SSES'!AI132+'NAW6 - Faults - SSES'!AI132+'NAW7 - HVP - SSES'!AI132+'NAW7b - HVP - SSES'!AI132</f>
        <v>0</v>
      </c>
      <c r="AJ132" s="220">
        <f t="shared" si="274"/>
        <v>0</v>
      </c>
      <c r="AK132" s="100"/>
      <c r="AL132" s="102"/>
      <c r="AM132" s="102"/>
      <c r="AN132" s="102"/>
      <c r="AO132" s="102"/>
      <c r="AP132" s="220">
        <f t="shared" si="275"/>
        <v>0</v>
      </c>
    </row>
    <row r="133" spans="1:44" ht="25.5" customHeight="1" thickBot="1">
      <c r="A133" s="13"/>
      <c r="B133" s="221"/>
      <c r="C133" s="354"/>
      <c r="D133" s="351"/>
      <c r="E133" s="102"/>
      <c r="F133" s="223"/>
      <c r="G133" s="224">
        <f>SUM(G129:G132)</f>
        <v>0</v>
      </c>
      <c r="H133" s="225">
        <f t="shared" ref="H133:K133" si="276">SUM(H129:H132)</f>
        <v>0</v>
      </c>
      <c r="I133" s="225">
        <f t="shared" si="276"/>
        <v>0</v>
      </c>
      <c r="J133" s="225">
        <f t="shared" si="276"/>
        <v>0</v>
      </c>
      <c r="K133" s="225">
        <f t="shared" si="276"/>
        <v>0</v>
      </c>
      <c r="L133" s="150"/>
      <c r="M133" s="224">
        <f>SUM(M129:M132)</f>
        <v>0</v>
      </c>
      <c r="N133" s="225">
        <f t="shared" ref="N133:Q133" si="277">SUM(N129:N132)</f>
        <v>0</v>
      </c>
      <c r="O133" s="225">
        <f t="shared" si="277"/>
        <v>0</v>
      </c>
      <c r="P133" s="225">
        <f t="shared" si="277"/>
        <v>0</v>
      </c>
      <c r="Q133" s="225">
        <f t="shared" si="277"/>
        <v>0</v>
      </c>
      <c r="R133" s="150"/>
      <c r="S133" s="224">
        <f>SUM(S129:S132)</f>
        <v>0</v>
      </c>
      <c r="T133" s="225">
        <f t="shared" ref="T133:W133" si="278">SUM(T129:T132)</f>
        <v>0</v>
      </c>
      <c r="U133" s="225">
        <f t="shared" si="278"/>
        <v>0</v>
      </c>
      <c r="V133" s="225">
        <f t="shared" si="278"/>
        <v>0</v>
      </c>
      <c r="W133" s="225">
        <f t="shared" si="278"/>
        <v>0</v>
      </c>
      <c r="X133" s="150"/>
      <c r="Y133" s="224">
        <f>SUM(Y129:Y132)</f>
        <v>0</v>
      </c>
      <c r="Z133" s="225">
        <f t="shared" ref="Z133:AC133" si="279">SUM(Z129:Z132)</f>
        <v>0</v>
      </c>
      <c r="AA133" s="225">
        <f t="shared" si="279"/>
        <v>0</v>
      </c>
      <c r="AB133" s="225">
        <f t="shared" si="279"/>
        <v>0</v>
      </c>
      <c r="AC133" s="225">
        <f t="shared" si="279"/>
        <v>0</v>
      </c>
      <c r="AD133" s="150"/>
      <c r="AE133" s="224">
        <f>SUM(AE129:AE132)</f>
        <v>0</v>
      </c>
      <c r="AF133" s="225">
        <f t="shared" ref="AF133:AI133" si="280">SUM(AF129:AF132)</f>
        <v>0</v>
      </c>
      <c r="AG133" s="225">
        <f t="shared" si="280"/>
        <v>0</v>
      </c>
      <c r="AH133" s="225">
        <f t="shared" si="280"/>
        <v>0</v>
      </c>
      <c r="AI133" s="225">
        <f t="shared" si="280"/>
        <v>0</v>
      </c>
      <c r="AJ133" s="150"/>
      <c r="AK133" s="224">
        <f>SUM(AK129:AK132)</f>
        <v>0</v>
      </c>
      <c r="AL133" s="225">
        <f t="shared" ref="AL133:AO133" si="281">SUM(AL129:AL132)</f>
        <v>0</v>
      </c>
      <c r="AM133" s="225">
        <f t="shared" si="281"/>
        <v>0</v>
      </c>
      <c r="AN133" s="225">
        <f t="shared" si="281"/>
        <v>0</v>
      </c>
      <c r="AO133" s="225">
        <f t="shared" si="281"/>
        <v>0</v>
      </c>
      <c r="AP133" s="150"/>
    </row>
    <row r="134" spans="1:44" ht="25.5" customHeight="1">
      <c r="A134" s="13"/>
      <c r="B134" s="209" t="s">
        <v>27</v>
      </c>
      <c r="C134" s="210"/>
      <c r="D134" s="211"/>
      <c r="E134" s="212"/>
      <c r="F134" s="213" t="s">
        <v>78</v>
      </c>
      <c r="G134" s="214">
        <v>9102</v>
      </c>
      <c r="H134" s="215">
        <v>4861</v>
      </c>
      <c r="I134" s="215">
        <v>3984</v>
      </c>
      <c r="J134" s="215">
        <v>1721</v>
      </c>
      <c r="K134" s="215">
        <v>1305</v>
      </c>
      <c r="L134" s="216">
        <f>SUM(G134:K134)</f>
        <v>20973</v>
      </c>
      <c r="M134" s="214"/>
      <c r="N134" s="215"/>
      <c r="O134" s="215"/>
      <c r="P134" s="215"/>
      <c r="Q134" s="215"/>
      <c r="R134" s="216">
        <f>SUM(M134:Q134)</f>
        <v>0</v>
      </c>
      <c r="S134" s="217">
        <f>Y134+'NAW3 - Asset Repl - SSES'!S134+'NAW4 - Refurb - SSES'!S134+'NAW5 - General Reinfor - SSES'!S134+'NAW6 - Faults - SSES'!S134+'NAW7 - HVP - SSES'!S134+'NAW7b - HVP - SSES'!S134</f>
        <v>8179</v>
      </c>
      <c r="T134" s="217">
        <f>Z134+'NAW3 - Asset Repl - SSES'!T134+'NAW4 - Refurb - SSES'!T134+'NAW5 - General Reinfor - SSES'!T134+'NAW6 - Faults - SSES'!T134+'NAW7 - HVP - SSES'!T134+'NAW7b - HVP - SSES'!T134</f>
        <v>4640</v>
      </c>
      <c r="U134" s="217">
        <f>AA134+'NAW3 - Asset Repl - SSES'!U134+'NAW4 - Refurb - SSES'!U134+'NAW5 - General Reinfor - SSES'!U134+'NAW6 - Faults - SSES'!U134+'NAW7 - HVP - SSES'!U134+'NAW7b - HVP - SSES'!U134</f>
        <v>4327</v>
      </c>
      <c r="V134" s="217">
        <f>AB134+'NAW3 - Asset Repl - SSES'!V134+'NAW4 - Refurb - SSES'!V134+'NAW5 - General Reinfor - SSES'!V134+'NAW6 - Faults - SSES'!V134+'NAW7 - HVP - SSES'!V134+'NAW7b - HVP - SSES'!V134</f>
        <v>1490</v>
      </c>
      <c r="W134" s="217">
        <f>AC134+'NAW3 - Asset Repl - SSES'!W134+'NAW4 - Refurb - SSES'!W134+'NAW5 - General Reinfor - SSES'!W134+'NAW6 - Faults - SSES'!W134+'NAW7 - HVP - SSES'!W134+'NAW7b - HVP - SSES'!W134</f>
        <v>2366</v>
      </c>
      <c r="X134" s="216">
        <f>SUM(S134:W134)</f>
        <v>21002</v>
      </c>
      <c r="Y134" s="102">
        <v>7989</v>
      </c>
      <c r="Z134" s="102">
        <v>4640</v>
      </c>
      <c r="AA134" s="102">
        <v>4327</v>
      </c>
      <c r="AB134" s="102">
        <v>1490</v>
      </c>
      <c r="AC134" s="102">
        <v>2556</v>
      </c>
      <c r="AD134" s="216">
        <f>SUM(Y134:AC134)</f>
        <v>21002</v>
      </c>
      <c r="AE134" s="217">
        <f>AK134+'NAW3 - Asset Repl - SSES'!AE134+'NAW4 - Refurb - SSES'!AE134+'NAW5 - General Reinfor - SSES'!AE134+'NAW6 - Faults - SSES'!AE134+'NAW7 - HVP - SSES'!AE134+'NAW7b - HVP - SSES'!AE134</f>
        <v>7492</v>
      </c>
      <c r="AF134" s="217">
        <f>AL134+'NAW3 - Asset Repl - SSES'!AF134+'NAW4 - Refurb - SSES'!AF134+'NAW5 - General Reinfor - SSES'!AF134+'NAW6 - Faults - SSES'!AF134+'NAW7 - HVP - SSES'!AF134+'NAW7b - HVP - SSES'!AF134</f>
        <v>2701</v>
      </c>
      <c r="AG134" s="217">
        <f>AM134+'NAW3 - Asset Repl - SSES'!AG134+'NAW4 - Refurb - SSES'!AG134+'NAW5 - General Reinfor - SSES'!AG134+'NAW6 - Faults - SSES'!AG134+'NAW7 - HVP - SSES'!AG134+'NAW7b - HVP - SSES'!AG134</f>
        <v>3142</v>
      </c>
      <c r="AH134" s="217">
        <f>AN134+'NAW3 - Asset Repl - SSES'!AH134+'NAW4 - Refurb - SSES'!AH134+'NAW5 - General Reinfor - SSES'!AH134+'NAW6 - Faults - SSES'!AH134+'NAW7 - HVP - SSES'!AH134+'NAW7b - HVP - SSES'!AH134</f>
        <v>4449</v>
      </c>
      <c r="AI134" s="217">
        <f>AO134+'NAW3 - Asset Repl - SSES'!AI134+'NAW4 - Refurb - SSES'!AI134+'NAW5 - General Reinfor - SSES'!AI134+'NAW6 - Faults - SSES'!AI134+'NAW7 - HVP - SSES'!AI134+'NAW7b - HVP - SSES'!AI134</f>
        <v>3218</v>
      </c>
      <c r="AJ134" s="216">
        <f>SUM(AE134:AI134)</f>
        <v>21002</v>
      </c>
      <c r="AK134" s="102">
        <v>7112</v>
      </c>
      <c r="AL134" s="102">
        <v>2701</v>
      </c>
      <c r="AM134" s="102">
        <v>3142</v>
      </c>
      <c r="AN134" s="102">
        <v>4449</v>
      </c>
      <c r="AO134" s="102">
        <v>3598</v>
      </c>
      <c r="AP134" s="216">
        <f>SUM(AK134:AO134)</f>
        <v>21002</v>
      </c>
    </row>
    <row r="135" spans="1:44" ht="25.5" customHeight="1">
      <c r="A135" s="13"/>
      <c r="B135" s="19"/>
      <c r="C135" s="218"/>
      <c r="D135" s="350"/>
      <c r="E135" s="105"/>
      <c r="F135" s="219" t="s">
        <v>80</v>
      </c>
      <c r="G135" s="100">
        <v>4</v>
      </c>
      <c r="H135" s="102">
        <v>0</v>
      </c>
      <c r="I135" s="102">
        <v>0</v>
      </c>
      <c r="J135" s="102">
        <v>0</v>
      </c>
      <c r="K135" s="102">
        <v>0</v>
      </c>
      <c r="L135" s="220">
        <f t="shared" ref="L135:L137" si="282">SUM(G135:K135)</f>
        <v>4</v>
      </c>
      <c r="M135" s="100"/>
      <c r="N135" s="102"/>
      <c r="O135" s="102"/>
      <c r="P135" s="102"/>
      <c r="Q135" s="102"/>
      <c r="R135" s="220">
        <f t="shared" ref="R135:R137" si="283">SUM(M135:Q135)</f>
        <v>0</v>
      </c>
      <c r="S135" s="217">
        <f>Y135+'NAW3 - Asset Repl - SSES'!S135+'NAW4 - Refurb - SSES'!S135+'NAW5 - General Reinfor - SSES'!S135+'NAW6 - Faults - SSES'!S135+'NAW7 - HVP - SSES'!S135+'NAW7b - HVP - SSES'!S135</f>
        <v>4</v>
      </c>
      <c r="T135" s="217">
        <f>Z135+'NAW3 - Asset Repl - SSES'!T135+'NAW4 - Refurb - SSES'!T135+'NAW5 - General Reinfor - SSES'!T135+'NAW6 - Faults - SSES'!T135+'NAW7 - HVP - SSES'!T135+'NAW7b - HVP - SSES'!T135</f>
        <v>0</v>
      </c>
      <c r="U135" s="217">
        <f>AA135+'NAW3 - Asset Repl - SSES'!U135+'NAW4 - Refurb - SSES'!U135+'NAW5 - General Reinfor - SSES'!U135+'NAW6 - Faults - SSES'!U135+'NAW7 - HVP - SSES'!U135+'NAW7b - HVP - SSES'!U135</f>
        <v>0</v>
      </c>
      <c r="V135" s="217">
        <f>AB135+'NAW3 - Asset Repl - SSES'!V135+'NAW4 - Refurb - SSES'!V135+'NAW5 - General Reinfor - SSES'!V135+'NAW6 - Faults - SSES'!V135+'NAW7 - HVP - SSES'!V135+'NAW7b - HVP - SSES'!V135</f>
        <v>0</v>
      </c>
      <c r="W135" s="217">
        <f>AC135+'NAW3 - Asset Repl - SSES'!W135+'NAW4 - Refurb - SSES'!W135+'NAW5 - General Reinfor - SSES'!W135+'NAW6 - Faults - SSES'!W135+'NAW7 - HVP - SSES'!W135+'NAW7b - HVP - SSES'!W135</f>
        <v>0</v>
      </c>
      <c r="X135" s="220">
        <f t="shared" ref="X135:X137" si="284">SUM(S135:W135)</f>
        <v>4</v>
      </c>
      <c r="Y135" s="102">
        <v>4</v>
      </c>
      <c r="Z135" s="102">
        <v>0</v>
      </c>
      <c r="AA135" s="102">
        <v>0</v>
      </c>
      <c r="AB135" s="102">
        <v>0</v>
      </c>
      <c r="AC135" s="102">
        <v>0</v>
      </c>
      <c r="AD135" s="220">
        <f t="shared" ref="AD135:AD137" si="285">SUM(Y135:AC135)</f>
        <v>4</v>
      </c>
      <c r="AE135" s="217">
        <f>AK135+'NAW3 - Asset Repl - SSES'!AE135+'NAW4 - Refurb - SSES'!AE135+'NAW5 - General Reinfor - SSES'!AE135+'NAW6 - Faults - SSES'!AE135+'NAW7 - HVP - SSES'!AE135+'NAW7b - HVP - SSES'!AE135</f>
        <v>2</v>
      </c>
      <c r="AF135" s="217">
        <f>AL135+'NAW3 - Asset Repl - SSES'!AF135+'NAW4 - Refurb - SSES'!AF135+'NAW5 - General Reinfor - SSES'!AF135+'NAW6 - Faults - SSES'!AF135+'NAW7 - HVP - SSES'!AF135+'NAW7b - HVP - SSES'!AF135</f>
        <v>2</v>
      </c>
      <c r="AG135" s="217">
        <f>AM135+'NAW3 - Asset Repl - SSES'!AG135+'NAW4 - Refurb - SSES'!AG135+'NAW5 - General Reinfor - SSES'!AG135+'NAW6 - Faults - SSES'!AG135+'NAW7 - HVP - SSES'!AG135+'NAW7b - HVP - SSES'!AG135</f>
        <v>0</v>
      </c>
      <c r="AH135" s="217">
        <f>AN135+'NAW3 - Asset Repl - SSES'!AH135+'NAW4 - Refurb - SSES'!AH135+'NAW5 - General Reinfor - SSES'!AH135+'NAW6 - Faults - SSES'!AH135+'NAW7 - HVP - SSES'!AH135+'NAW7b - HVP - SSES'!AH135</f>
        <v>0</v>
      </c>
      <c r="AI135" s="217">
        <f>AO135+'NAW3 - Asset Repl - SSES'!AI135+'NAW4 - Refurb - SSES'!AI135+'NAW5 - General Reinfor - SSES'!AI135+'NAW6 - Faults - SSES'!AI135+'NAW7 - HVP - SSES'!AI135+'NAW7b - HVP - SSES'!AI135</f>
        <v>0</v>
      </c>
      <c r="AJ135" s="220">
        <f t="shared" ref="AJ135:AJ137" si="286">SUM(AE135:AI135)</f>
        <v>4</v>
      </c>
      <c r="AK135" s="102">
        <v>2</v>
      </c>
      <c r="AL135" s="102">
        <v>2</v>
      </c>
      <c r="AM135" s="102">
        <v>0</v>
      </c>
      <c r="AN135" s="102">
        <v>0</v>
      </c>
      <c r="AO135" s="102">
        <v>0</v>
      </c>
      <c r="AP135" s="220">
        <f t="shared" ref="AP135:AP137" si="287">SUM(AK135:AO135)</f>
        <v>4</v>
      </c>
    </row>
    <row r="136" spans="1:44" ht="25.5" customHeight="1">
      <c r="A136" s="13"/>
      <c r="B136" s="19"/>
      <c r="C136" s="218"/>
      <c r="D136" s="350"/>
      <c r="E136" s="105"/>
      <c r="F136" s="219" t="s">
        <v>82</v>
      </c>
      <c r="G136" s="100">
        <v>5451</v>
      </c>
      <c r="H136" s="102">
        <v>3468</v>
      </c>
      <c r="I136" s="102">
        <v>2726</v>
      </c>
      <c r="J136" s="102">
        <v>1034</v>
      </c>
      <c r="K136" s="102">
        <v>755</v>
      </c>
      <c r="L136" s="220">
        <f t="shared" si="282"/>
        <v>13434</v>
      </c>
      <c r="M136" s="100"/>
      <c r="N136" s="102"/>
      <c r="O136" s="102"/>
      <c r="P136" s="102"/>
      <c r="Q136" s="102"/>
      <c r="R136" s="220">
        <f t="shared" si="283"/>
        <v>0</v>
      </c>
      <c r="S136" s="217">
        <f>Y136+'NAW3 - Asset Repl - SSES'!S136+'NAW4 - Refurb - SSES'!S136+'NAW5 - General Reinfor - SSES'!S136+'NAW6 - Faults - SSES'!S136+'NAW7 - HVP - SSES'!S136+'NAW7b - HVP - SSES'!S136</f>
        <v>6047</v>
      </c>
      <c r="T136" s="217">
        <f>Z136+'NAW3 - Asset Repl - SSES'!T136+'NAW4 - Refurb - SSES'!T136+'NAW5 - General Reinfor - SSES'!T136+'NAW6 - Faults - SSES'!T136+'NAW7 - HVP - SSES'!T136+'NAW7b - HVP - SSES'!T136</f>
        <v>3242</v>
      </c>
      <c r="U136" s="217">
        <f>AA136+'NAW3 - Asset Repl - SSES'!U136+'NAW4 - Refurb - SSES'!U136+'NAW5 - General Reinfor - SSES'!U136+'NAW6 - Faults - SSES'!U136+'NAW7 - HVP - SSES'!U136+'NAW7b - HVP - SSES'!U136</f>
        <v>3025</v>
      </c>
      <c r="V136" s="217">
        <f>AB136+'NAW3 - Asset Repl - SSES'!V136+'NAW4 - Refurb - SSES'!V136+'NAW5 - General Reinfor - SSES'!V136+'NAW6 - Faults - SSES'!V136+'NAW7 - HVP - SSES'!V136+'NAW7b - HVP - SSES'!V136</f>
        <v>501</v>
      </c>
      <c r="W136" s="217">
        <f>AC136+'NAW3 - Asset Repl - SSES'!W136+'NAW4 - Refurb - SSES'!W136+'NAW5 - General Reinfor - SSES'!W136+'NAW6 - Faults - SSES'!W136+'NAW7 - HVP - SSES'!W136+'NAW7b - HVP - SSES'!W136</f>
        <v>590</v>
      </c>
      <c r="X136" s="220">
        <f t="shared" si="284"/>
        <v>13405</v>
      </c>
      <c r="Y136" s="102">
        <v>4667</v>
      </c>
      <c r="Z136" s="102">
        <v>3242</v>
      </c>
      <c r="AA136" s="102">
        <v>3025</v>
      </c>
      <c r="AB136" s="102">
        <v>983</v>
      </c>
      <c r="AC136" s="102">
        <v>1488</v>
      </c>
      <c r="AD136" s="220">
        <f t="shared" si="285"/>
        <v>13405</v>
      </c>
      <c r="AE136" s="217">
        <f>AK136+'NAW3 - Asset Repl - SSES'!AE136+'NAW4 - Refurb - SSES'!AE136+'NAW5 - General Reinfor - SSES'!AE136+'NAW6 - Faults - SSES'!AE136+'NAW7 - HVP - SSES'!AE136+'NAW7b - HVP - SSES'!AE136</f>
        <v>6872</v>
      </c>
      <c r="AF136" s="217">
        <f>AL136+'NAW3 - Asset Repl - SSES'!AF136+'NAW4 - Refurb - SSES'!AF136+'NAW5 - General Reinfor - SSES'!AF136+'NAW6 - Faults - SSES'!AF136+'NAW7 - HVP - SSES'!AF136+'NAW7b - HVP - SSES'!AF136</f>
        <v>1700</v>
      </c>
      <c r="AG136" s="217">
        <f>AM136+'NAW3 - Asset Repl - SSES'!AG136+'NAW4 - Refurb - SSES'!AG136+'NAW5 - General Reinfor - SSES'!AG136+'NAW6 - Faults - SSES'!AG136+'NAW7 - HVP - SSES'!AG136+'NAW7b - HVP - SSES'!AG136</f>
        <v>2301</v>
      </c>
      <c r="AH136" s="217">
        <f>AN136+'NAW3 - Asset Repl - SSES'!AH136+'NAW4 - Refurb - SSES'!AH136+'NAW5 - General Reinfor - SSES'!AH136+'NAW6 - Faults - SSES'!AH136+'NAW7 - HVP - SSES'!AH136+'NAW7b - HVP - SSES'!AH136</f>
        <v>2152</v>
      </c>
      <c r="AI136" s="217">
        <f>AO136+'NAW3 - Asset Repl - SSES'!AI136+'NAW4 - Refurb - SSES'!AI136+'NAW5 - General Reinfor - SSES'!AI136+'NAW6 - Faults - SSES'!AI136+'NAW7 - HVP - SSES'!AI136+'NAW7b - HVP - SSES'!AI136</f>
        <v>380</v>
      </c>
      <c r="AJ136" s="220">
        <f t="shared" si="286"/>
        <v>13405</v>
      </c>
      <c r="AK136" s="102">
        <v>4094</v>
      </c>
      <c r="AL136" s="102">
        <v>1700</v>
      </c>
      <c r="AM136" s="102">
        <v>2301</v>
      </c>
      <c r="AN136" s="102">
        <v>3135</v>
      </c>
      <c r="AO136" s="102">
        <v>2175</v>
      </c>
      <c r="AP136" s="220">
        <f t="shared" si="287"/>
        <v>13405</v>
      </c>
    </row>
    <row r="137" spans="1:44" ht="25.5" customHeight="1">
      <c r="A137" s="13"/>
      <c r="B137" s="19"/>
      <c r="C137" s="218"/>
      <c r="D137" s="350"/>
      <c r="E137" s="105"/>
      <c r="F137" s="219" t="s">
        <v>83</v>
      </c>
      <c r="G137" s="100">
        <v>0</v>
      </c>
      <c r="H137" s="102">
        <v>0</v>
      </c>
      <c r="I137" s="102">
        <v>0</v>
      </c>
      <c r="J137" s="102">
        <v>0</v>
      </c>
      <c r="K137" s="102">
        <v>0</v>
      </c>
      <c r="L137" s="220">
        <f t="shared" si="282"/>
        <v>0</v>
      </c>
      <c r="M137" s="100"/>
      <c r="N137" s="102"/>
      <c r="O137" s="102"/>
      <c r="P137" s="102"/>
      <c r="Q137" s="102"/>
      <c r="R137" s="220">
        <f t="shared" si="283"/>
        <v>0</v>
      </c>
      <c r="S137" s="217">
        <f>Y137+'NAW3 - Asset Repl - SSES'!S137+'NAW4 - Refurb - SSES'!S137+'NAW5 - General Reinfor - SSES'!S137+'NAW6 - Faults - SSES'!S137+'NAW7 - HVP - SSES'!S137+'NAW7b - HVP - SSES'!S137</f>
        <v>0</v>
      </c>
      <c r="T137" s="217">
        <f>Z137+'NAW3 - Asset Repl - SSES'!T137+'NAW4 - Refurb - SSES'!T137+'NAW5 - General Reinfor - SSES'!T137+'NAW6 - Faults - SSES'!T137+'NAW7 - HVP - SSES'!T137+'NAW7b - HVP - SSES'!T137</f>
        <v>0</v>
      </c>
      <c r="U137" s="217">
        <f>AA137+'NAW3 - Asset Repl - SSES'!U137+'NAW4 - Refurb - SSES'!U137+'NAW5 - General Reinfor - SSES'!U137+'NAW6 - Faults - SSES'!U137+'NAW7 - HVP - SSES'!U137+'NAW7b - HVP - SSES'!U137</f>
        <v>0</v>
      </c>
      <c r="V137" s="217">
        <f>AB137+'NAW3 - Asset Repl - SSES'!V137+'NAW4 - Refurb - SSES'!V137+'NAW5 - General Reinfor - SSES'!V137+'NAW6 - Faults - SSES'!V137+'NAW7 - HVP - SSES'!V137+'NAW7b - HVP - SSES'!V137</f>
        <v>0</v>
      </c>
      <c r="W137" s="217">
        <f>AC137+'NAW3 - Asset Repl - SSES'!W137+'NAW4 - Refurb - SSES'!W137+'NAW5 - General Reinfor - SSES'!W137+'NAW6 - Faults - SSES'!W137+'NAW7 - HVP - SSES'!W137+'NAW7b - HVP - SSES'!W137</f>
        <v>0</v>
      </c>
      <c r="X137" s="220">
        <f t="shared" si="284"/>
        <v>0</v>
      </c>
      <c r="Y137" s="102">
        <v>0</v>
      </c>
      <c r="Z137" s="102">
        <v>0</v>
      </c>
      <c r="AA137" s="102">
        <v>0</v>
      </c>
      <c r="AB137" s="102">
        <v>0</v>
      </c>
      <c r="AC137" s="102">
        <v>0</v>
      </c>
      <c r="AD137" s="220">
        <f t="shared" si="285"/>
        <v>0</v>
      </c>
      <c r="AE137" s="217">
        <f>AK137+'NAW3 - Asset Repl - SSES'!AE137+'NAW4 - Refurb - SSES'!AE137+'NAW5 - General Reinfor - SSES'!AE137+'NAW6 - Faults - SSES'!AE137+'NAW7 - HVP - SSES'!AE137+'NAW7b - HVP - SSES'!AE137</f>
        <v>0</v>
      </c>
      <c r="AF137" s="217">
        <f>AL137+'NAW3 - Asset Repl - SSES'!AF137+'NAW4 - Refurb - SSES'!AF137+'NAW5 - General Reinfor - SSES'!AF137+'NAW6 - Faults - SSES'!AF137+'NAW7 - HVP - SSES'!AF137+'NAW7b - HVP - SSES'!AF137</f>
        <v>0</v>
      </c>
      <c r="AG137" s="217">
        <f>AM137+'NAW3 - Asset Repl - SSES'!AG137+'NAW4 - Refurb - SSES'!AG137+'NAW5 - General Reinfor - SSES'!AG137+'NAW6 - Faults - SSES'!AG137+'NAW7 - HVP - SSES'!AG137+'NAW7b - HVP - SSES'!AG137</f>
        <v>0</v>
      </c>
      <c r="AH137" s="217">
        <f>AN137+'NAW3 - Asset Repl - SSES'!AH137+'NAW4 - Refurb - SSES'!AH137+'NAW5 - General Reinfor - SSES'!AH137+'NAW6 - Faults - SSES'!AH137+'NAW7 - HVP - SSES'!AH137+'NAW7b - HVP - SSES'!AH137</f>
        <v>0</v>
      </c>
      <c r="AI137" s="217">
        <f>AO137+'NAW3 - Asset Repl - SSES'!AI137+'NAW4 - Refurb - SSES'!AI137+'NAW5 - General Reinfor - SSES'!AI137+'NAW6 - Faults - SSES'!AI137+'NAW7 - HVP - SSES'!AI137+'NAW7b - HVP - SSES'!AI137</f>
        <v>0</v>
      </c>
      <c r="AJ137" s="220">
        <f t="shared" si="286"/>
        <v>0</v>
      </c>
      <c r="AK137" s="102">
        <v>0</v>
      </c>
      <c r="AL137" s="102">
        <v>0</v>
      </c>
      <c r="AM137" s="102">
        <v>0</v>
      </c>
      <c r="AN137" s="102">
        <v>0</v>
      </c>
      <c r="AO137" s="102">
        <v>0</v>
      </c>
      <c r="AP137" s="220">
        <f t="shared" si="287"/>
        <v>0</v>
      </c>
    </row>
    <row r="138" spans="1:44" ht="25.5" customHeight="1" thickBot="1">
      <c r="A138" s="13"/>
      <c r="B138" s="221"/>
      <c r="C138" s="354" t="s">
        <v>79</v>
      </c>
      <c r="D138" s="351">
        <v>34411</v>
      </c>
      <c r="E138" s="102">
        <v>34411</v>
      </c>
      <c r="F138" s="223"/>
      <c r="G138" s="224">
        <f>SUM(G134:G137)</f>
        <v>14557</v>
      </c>
      <c r="H138" s="225">
        <f t="shared" ref="H138:K138" si="288">SUM(H134:H137)</f>
        <v>8329</v>
      </c>
      <c r="I138" s="225">
        <f t="shared" si="288"/>
        <v>6710</v>
      </c>
      <c r="J138" s="225">
        <f t="shared" si="288"/>
        <v>2755</v>
      </c>
      <c r="K138" s="225">
        <f t="shared" si="288"/>
        <v>2060</v>
      </c>
      <c r="L138" s="150"/>
      <c r="M138" s="224">
        <f>SUM(M134:M137)</f>
        <v>0</v>
      </c>
      <c r="N138" s="225">
        <f t="shared" ref="N138:Q138" si="289">SUM(N134:N137)</f>
        <v>0</v>
      </c>
      <c r="O138" s="225">
        <f t="shared" si="289"/>
        <v>0</v>
      </c>
      <c r="P138" s="225">
        <f t="shared" si="289"/>
        <v>0</v>
      </c>
      <c r="Q138" s="225">
        <f t="shared" si="289"/>
        <v>0</v>
      </c>
      <c r="R138" s="150"/>
      <c r="S138" s="224">
        <f>SUM(S134:S137)</f>
        <v>14230</v>
      </c>
      <c r="T138" s="225">
        <f t="shared" ref="T138:W138" si="290">SUM(T134:T137)</f>
        <v>7882</v>
      </c>
      <c r="U138" s="225">
        <f t="shared" si="290"/>
        <v>7352</v>
      </c>
      <c r="V138" s="225">
        <f t="shared" si="290"/>
        <v>1991</v>
      </c>
      <c r="W138" s="225">
        <f t="shared" si="290"/>
        <v>2956</v>
      </c>
      <c r="X138" s="150"/>
      <c r="Y138" s="224">
        <f>SUM(Y134:Y137)</f>
        <v>12660</v>
      </c>
      <c r="Z138" s="225">
        <f t="shared" ref="Z138:AC138" si="291">SUM(Z134:Z137)</f>
        <v>7882</v>
      </c>
      <c r="AA138" s="225">
        <f t="shared" si="291"/>
        <v>7352</v>
      </c>
      <c r="AB138" s="225">
        <f t="shared" si="291"/>
        <v>2473</v>
      </c>
      <c r="AC138" s="225">
        <f t="shared" si="291"/>
        <v>4044</v>
      </c>
      <c r="AD138" s="150"/>
      <c r="AE138" s="224">
        <f>SUM(AE134:AE137)</f>
        <v>14366</v>
      </c>
      <c r="AF138" s="225">
        <f t="shared" ref="AF138:AI138" si="292">SUM(AF134:AF137)</f>
        <v>4403</v>
      </c>
      <c r="AG138" s="225">
        <f t="shared" si="292"/>
        <v>5443</v>
      </c>
      <c r="AH138" s="225">
        <f t="shared" si="292"/>
        <v>6601</v>
      </c>
      <c r="AI138" s="225">
        <f t="shared" si="292"/>
        <v>3598</v>
      </c>
      <c r="AJ138" s="150"/>
      <c r="AK138" s="224">
        <f>SUM(AK134:AK137)</f>
        <v>11208</v>
      </c>
      <c r="AL138" s="225">
        <f t="shared" ref="AL138:AO138" si="293">SUM(AL134:AL137)</f>
        <v>4403</v>
      </c>
      <c r="AM138" s="225">
        <f t="shared" si="293"/>
        <v>5443</v>
      </c>
      <c r="AN138" s="225">
        <f t="shared" si="293"/>
        <v>7584</v>
      </c>
      <c r="AO138" s="225">
        <f t="shared" si="293"/>
        <v>5773</v>
      </c>
      <c r="AP138" s="150"/>
    </row>
    <row r="139" spans="1:44" ht="25.5" customHeight="1">
      <c r="A139" s="13"/>
      <c r="B139" s="209" t="s">
        <v>155</v>
      </c>
      <c r="C139" s="210"/>
      <c r="D139" s="211"/>
      <c r="E139" s="212"/>
      <c r="F139" s="213" t="s">
        <v>78</v>
      </c>
      <c r="G139" s="214">
        <v>0</v>
      </c>
      <c r="H139" s="215">
        <v>0</v>
      </c>
      <c r="I139" s="215">
        <v>0</v>
      </c>
      <c r="J139" s="215">
        <v>0</v>
      </c>
      <c r="K139" s="215">
        <v>0</v>
      </c>
      <c r="L139" s="216">
        <f>SUM(G139:K139)</f>
        <v>0</v>
      </c>
      <c r="M139" s="214"/>
      <c r="N139" s="215"/>
      <c r="O139" s="215"/>
      <c r="P139" s="215"/>
      <c r="Q139" s="215"/>
      <c r="R139" s="216">
        <f>SUM(M139:Q139)</f>
        <v>0</v>
      </c>
      <c r="S139" s="217">
        <f>Y139+'NAW3 - Asset Repl - SSES'!S139+'NAW4 - Refurb - SSES'!S139+'NAW5 - General Reinfor - SSES'!S139+'NAW6 - Faults - SSES'!S139+'NAW7 - HVP - SSES'!S139+'NAW7b - HVP - SSES'!S139</f>
        <v>0</v>
      </c>
      <c r="T139" s="217">
        <f>Z139+'NAW3 - Asset Repl - SSES'!T139+'NAW4 - Refurb - SSES'!T139+'NAW5 - General Reinfor - SSES'!T139+'NAW6 - Faults - SSES'!T139+'NAW7 - HVP - SSES'!T139+'NAW7b - HVP - SSES'!T139</f>
        <v>0</v>
      </c>
      <c r="U139" s="217">
        <f>AA139+'NAW3 - Asset Repl - SSES'!U139+'NAW4 - Refurb - SSES'!U139+'NAW5 - General Reinfor - SSES'!U139+'NAW6 - Faults - SSES'!U139+'NAW7 - HVP - SSES'!U139+'NAW7b - HVP - SSES'!U139</f>
        <v>0</v>
      </c>
      <c r="V139" s="217">
        <f>AB139+'NAW3 - Asset Repl - SSES'!V139+'NAW4 - Refurb - SSES'!V139+'NAW5 - General Reinfor - SSES'!V139+'NAW6 - Faults - SSES'!V139+'NAW7 - HVP - SSES'!V139+'NAW7b - HVP - SSES'!V139</f>
        <v>0</v>
      </c>
      <c r="W139" s="217">
        <f>AC139+'NAW3 - Asset Repl - SSES'!W139+'NAW4 - Refurb - SSES'!W139+'NAW5 - General Reinfor - SSES'!W139+'NAW6 - Faults - SSES'!W139+'NAW7 - HVP - SSES'!W139+'NAW7b - HVP - SSES'!W139</f>
        <v>0</v>
      </c>
      <c r="X139" s="216">
        <f>SUM(S139:W139)</f>
        <v>0</v>
      </c>
      <c r="Y139" s="214">
        <v>0</v>
      </c>
      <c r="Z139" s="215">
        <v>0</v>
      </c>
      <c r="AA139" s="215">
        <v>0</v>
      </c>
      <c r="AB139" s="215">
        <v>0</v>
      </c>
      <c r="AC139" s="215">
        <v>0</v>
      </c>
      <c r="AD139" s="216">
        <f>SUM(Y139:AC139)</f>
        <v>0</v>
      </c>
      <c r="AE139" s="217">
        <f>AK139+'NAW3 - Asset Repl - SSES'!AE139+'NAW4 - Refurb - SSES'!AE139+'NAW5 - General Reinfor - SSES'!AE139+'NAW6 - Faults - SSES'!AE139+'NAW7 - HVP - SSES'!AE139+'NAW7b - HVP - SSES'!AE139</f>
        <v>0</v>
      </c>
      <c r="AF139" s="217">
        <f>AL139+'NAW3 - Asset Repl - SSES'!AF139+'NAW4 - Refurb - SSES'!AF139+'NAW5 - General Reinfor - SSES'!AF139+'NAW6 - Faults - SSES'!AF139+'NAW7 - HVP - SSES'!AF139+'NAW7b - HVP - SSES'!AF139</f>
        <v>0</v>
      </c>
      <c r="AG139" s="217">
        <f>AM139+'NAW3 - Asset Repl - SSES'!AG139+'NAW4 - Refurb - SSES'!AG139+'NAW5 - General Reinfor - SSES'!AG139+'NAW6 - Faults - SSES'!AG139+'NAW7 - HVP - SSES'!AG139+'NAW7b - HVP - SSES'!AG139</f>
        <v>0</v>
      </c>
      <c r="AH139" s="217">
        <f>AN139+'NAW3 - Asset Repl - SSES'!AH139+'NAW4 - Refurb - SSES'!AH139+'NAW5 - General Reinfor - SSES'!AH139+'NAW6 - Faults - SSES'!AH139+'NAW7 - HVP - SSES'!AH139+'NAW7b - HVP - SSES'!AH139</f>
        <v>0</v>
      </c>
      <c r="AI139" s="217">
        <f>AO139+'NAW3 - Asset Repl - SSES'!AI139+'NAW4 - Refurb - SSES'!AI139+'NAW5 - General Reinfor - SSES'!AI139+'NAW6 - Faults - SSES'!AI139+'NAW7 - HVP - SSES'!AI139+'NAW7b - HVP - SSES'!AI139</f>
        <v>0</v>
      </c>
      <c r="AJ139" s="216">
        <f>SUM(AE139:AI139)</f>
        <v>0</v>
      </c>
      <c r="AK139" s="214">
        <v>0</v>
      </c>
      <c r="AL139" s="215">
        <v>0</v>
      </c>
      <c r="AM139" s="215">
        <v>0</v>
      </c>
      <c r="AN139" s="215">
        <v>0</v>
      </c>
      <c r="AO139" s="215">
        <v>0</v>
      </c>
      <c r="AP139" s="216">
        <f>SUM(AK139:AO139)</f>
        <v>0</v>
      </c>
    </row>
    <row r="140" spans="1:44" ht="25.5" customHeight="1">
      <c r="A140" s="13"/>
      <c r="B140" s="19"/>
      <c r="C140" s="218"/>
      <c r="D140" s="350"/>
      <c r="E140" s="105"/>
      <c r="F140" s="219" t="s">
        <v>80</v>
      </c>
      <c r="G140" s="100">
        <v>123.04613699999901</v>
      </c>
      <c r="H140" s="102">
        <v>0</v>
      </c>
      <c r="I140" s="102">
        <v>87.623612999999807</v>
      </c>
      <c r="J140" s="102">
        <v>22.230267999999999</v>
      </c>
      <c r="K140" s="102">
        <v>0</v>
      </c>
      <c r="L140" s="220">
        <f t="shared" ref="L140:L142" si="294">SUM(G140:K140)</f>
        <v>232.90001799999882</v>
      </c>
      <c r="M140" s="100"/>
      <c r="N140" s="102"/>
      <c r="O140" s="102"/>
      <c r="P140" s="102"/>
      <c r="Q140" s="102"/>
      <c r="R140" s="220">
        <f t="shared" ref="R140:R142" si="295">SUM(M140:Q140)</f>
        <v>0</v>
      </c>
      <c r="S140" s="217">
        <f>Y140+'NAW3 - Asset Repl - SSES'!S140+'NAW4 - Refurb - SSES'!S140+'NAW5 - General Reinfor - SSES'!S140+'NAW6 - Faults - SSES'!S140+'NAW7 - HVP - SSES'!S140+'NAW7b - HVP - SSES'!S140</f>
        <v>150.04613699999902</v>
      </c>
      <c r="T140" s="217">
        <f>Z140+'NAW3 - Asset Repl - SSES'!T140+'NAW4 - Refurb - SSES'!T140+'NAW5 - General Reinfor - SSES'!T140+'NAW6 - Faults - SSES'!T140+'NAW7 - HVP - SSES'!T140+'NAW7b - HVP - SSES'!T140</f>
        <v>0</v>
      </c>
      <c r="U140" s="217">
        <f>AA140+'NAW3 - Asset Repl - SSES'!U140+'NAW4 - Refurb - SSES'!U140+'NAW5 - General Reinfor - SSES'!U140+'NAW6 - Faults - SSES'!U140+'NAW7 - HVP - SSES'!U140+'NAW7b - HVP - SSES'!U140</f>
        <v>63.623612999999807</v>
      </c>
      <c r="V140" s="217">
        <f>AB140+'NAW3 - Asset Repl - SSES'!V140+'NAW4 - Refurb - SSES'!V140+'NAW5 - General Reinfor - SSES'!V140+'NAW6 - Faults - SSES'!V140+'NAW7 - HVP - SSES'!V140+'NAW7b - HVP - SSES'!V140</f>
        <v>19.230267999999999</v>
      </c>
      <c r="W140" s="217">
        <f>AC140+'NAW3 - Asset Repl - SSES'!W140+'NAW4 - Refurb - SSES'!W140+'NAW5 - General Reinfor - SSES'!W140+'NAW6 - Faults - SSES'!W140+'NAW7 - HVP - SSES'!W140+'NAW7b - HVP - SSES'!W140</f>
        <v>0</v>
      </c>
      <c r="X140" s="220">
        <f t="shared" ref="X140:X142" si="296">SUM(S140:W140)</f>
        <v>232.90001799999882</v>
      </c>
      <c r="Y140" s="100">
        <v>123.04613699999901</v>
      </c>
      <c r="Z140" s="102">
        <v>0</v>
      </c>
      <c r="AA140" s="102">
        <v>87.623612999999807</v>
      </c>
      <c r="AB140" s="102">
        <v>22.230267999999999</v>
      </c>
      <c r="AC140" s="102">
        <v>0</v>
      </c>
      <c r="AD140" s="220">
        <f t="shared" ref="AD140:AD142" si="297">SUM(Y140:AC140)</f>
        <v>232.90001799999882</v>
      </c>
      <c r="AE140" s="217">
        <f>AK140+'NAW3 - Asset Repl - SSES'!AE140+'NAW4 - Refurb - SSES'!AE140+'NAW5 - General Reinfor - SSES'!AE140+'NAW6 - Faults - SSES'!AE140+'NAW7 - HVP - SSES'!AE140+'NAW7b - HVP - SSES'!AE140</f>
        <v>177.04613699999902</v>
      </c>
      <c r="AF140" s="217">
        <f>AL140+'NAW3 - Asset Repl - SSES'!AF140+'NAW4 - Refurb - SSES'!AF140+'NAW5 - General Reinfor - SSES'!AF140+'NAW6 - Faults - SSES'!AF140+'NAW7 - HVP - SSES'!AF140+'NAW7b - HVP - SSES'!AF140</f>
        <v>0</v>
      </c>
      <c r="AG140" s="217">
        <f>AM140+'NAW3 - Asset Repl - SSES'!AG140+'NAW4 - Refurb - SSES'!AG140+'NAW5 - General Reinfor - SSES'!AG140+'NAW6 - Faults - SSES'!AG140+'NAW7 - HVP - SSES'!AG140+'NAW7b - HVP - SSES'!AG140</f>
        <v>39.623612999999807</v>
      </c>
      <c r="AH140" s="217">
        <f>AN140+'NAW3 - Asset Repl - SSES'!AH140+'NAW4 - Refurb - SSES'!AH140+'NAW5 - General Reinfor - SSES'!AH140+'NAW6 - Faults - SSES'!AH140+'NAW7 - HVP - SSES'!AH140+'NAW7b - HVP - SSES'!AH140</f>
        <v>16.230267999999999</v>
      </c>
      <c r="AI140" s="217">
        <f>AO140+'NAW3 - Asset Repl - SSES'!AI140+'NAW4 - Refurb - SSES'!AI140+'NAW5 - General Reinfor - SSES'!AI140+'NAW6 - Faults - SSES'!AI140+'NAW7 - HVP - SSES'!AI140+'NAW7b - HVP - SSES'!AI140</f>
        <v>0</v>
      </c>
      <c r="AJ140" s="220">
        <f t="shared" ref="AJ140:AJ142" si="298">SUM(AE140:AI140)</f>
        <v>232.90001799999882</v>
      </c>
      <c r="AK140" s="100">
        <v>123.04613699999901</v>
      </c>
      <c r="AL140" s="102">
        <v>0</v>
      </c>
      <c r="AM140" s="102">
        <v>87.623612999999807</v>
      </c>
      <c r="AN140" s="102">
        <v>22.230267999999999</v>
      </c>
      <c r="AO140" s="102">
        <v>0</v>
      </c>
      <c r="AP140" s="220">
        <f t="shared" ref="AP140:AP142" si="299">SUM(AK140:AO140)</f>
        <v>232.90001799999882</v>
      </c>
      <c r="AR140" s="244"/>
    </row>
    <row r="141" spans="1:44" ht="25.5" customHeight="1">
      <c r="A141" s="13"/>
      <c r="B141" s="19"/>
      <c r="C141" s="218"/>
      <c r="D141" s="350"/>
      <c r="E141" s="105"/>
      <c r="F141" s="219" t="s">
        <v>82</v>
      </c>
      <c r="G141" s="100">
        <v>7.5706740000000003</v>
      </c>
      <c r="H141" s="102">
        <v>0</v>
      </c>
      <c r="I141" s="102">
        <v>0.32513399999999998</v>
      </c>
      <c r="J141" s="102">
        <v>0</v>
      </c>
      <c r="K141" s="102">
        <v>0</v>
      </c>
      <c r="L141" s="220">
        <f t="shared" si="294"/>
        <v>7.8958080000000006</v>
      </c>
      <c r="M141" s="100"/>
      <c r="N141" s="102"/>
      <c r="O141" s="102"/>
      <c r="P141" s="102"/>
      <c r="Q141" s="102"/>
      <c r="R141" s="220">
        <f t="shared" si="295"/>
        <v>0</v>
      </c>
      <c r="S141" s="217">
        <f>Y141+'NAW3 - Asset Repl - SSES'!S141+'NAW4 - Refurb - SSES'!S141+'NAW5 - General Reinfor - SSES'!S141+'NAW6 - Faults - SSES'!S141+'NAW7 - HVP - SSES'!S141+'NAW7b - HVP - SSES'!S141</f>
        <v>7.5706740000000003</v>
      </c>
      <c r="T141" s="217">
        <f>Z141+'NAW3 - Asset Repl - SSES'!T141+'NAW4 - Refurb - SSES'!T141+'NAW5 - General Reinfor - SSES'!T141+'NAW6 - Faults - SSES'!T141+'NAW7 - HVP - SSES'!T141+'NAW7b - HVP - SSES'!T141</f>
        <v>0</v>
      </c>
      <c r="U141" s="217">
        <f>AA141+'NAW3 - Asset Repl - SSES'!U141+'NAW4 - Refurb - SSES'!U141+'NAW5 - General Reinfor - SSES'!U141+'NAW6 - Faults - SSES'!U141+'NAW7 - HVP - SSES'!U141+'NAW7b - HVP - SSES'!U141</f>
        <v>0.32513399999999998</v>
      </c>
      <c r="V141" s="217">
        <f>AB141+'NAW3 - Asset Repl - SSES'!V141+'NAW4 - Refurb - SSES'!V141+'NAW5 - General Reinfor - SSES'!V141+'NAW6 - Faults - SSES'!V141+'NAW7 - HVP - SSES'!V141+'NAW7b - HVP - SSES'!V141</f>
        <v>0</v>
      </c>
      <c r="W141" s="217">
        <f>AC141+'NAW3 - Asset Repl - SSES'!W141+'NAW4 - Refurb - SSES'!W141+'NAW5 - General Reinfor - SSES'!W141+'NAW6 - Faults - SSES'!W141+'NAW7 - HVP - SSES'!W141+'NAW7b - HVP - SSES'!W141</f>
        <v>0</v>
      </c>
      <c r="X141" s="220">
        <f t="shared" si="296"/>
        <v>7.8958080000000006</v>
      </c>
      <c r="Y141" s="100">
        <v>7.5706740000000003</v>
      </c>
      <c r="Z141" s="102">
        <v>0</v>
      </c>
      <c r="AA141" s="102">
        <v>0.32513399999999998</v>
      </c>
      <c r="AB141" s="102">
        <v>0</v>
      </c>
      <c r="AC141" s="102">
        <v>0</v>
      </c>
      <c r="AD141" s="220">
        <f t="shared" si="297"/>
        <v>7.8958080000000006</v>
      </c>
      <c r="AE141" s="217">
        <f>AK141+'NAW3 - Asset Repl - SSES'!AE141+'NAW4 - Refurb - SSES'!AE141+'NAW5 - General Reinfor - SSES'!AE141+'NAW6 - Faults - SSES'!AE141+'NAW7 - HVP - SSES'!AE141+'NAW7b - HVP - SSES'!AE141</f>
        <v>7.5706740000000003</v>
      </c>
      <c r="AF141" s="217">
        <f>AL141+'NAW3 - Asset Repl - SSES'!AF141+'NAW4 - Refurb - SSES'!AF141+'NAW5 - General Reinfor - SSES'!AF141+'NAW6 - Faults - SSES'!AF141+'NAW7 - HVP - SSES'!AF141+'NAW7b - HVP - SSES'!AF141</f>
        <v>0</v>
      </c>
      <c r="AG141" s="217">
        <f>AM141+'NAW3 - Asset Repl - SSES'!AG141+'NAW4 - Refurb - SSES'!AG141+'NAW5 - General Reinfor - SSES'!AG141+'NAW6 - Faults - SSES'!AG141+'NAW7 - HVP - SSES'!AG141+'NAW7b - HVP - SSES'!AG141</f>
        <v>0.32513399999999998</v>
      </c>
      <c r="AH141" s="217">
        <f>AN141+'NAW3 - Asset Repl - SSES'!AH141+'NAW4 - Refurb - SSES'!AH141+'NAW5 - General Reinfor - SSES'!AH141+'NAW6 - Faults - SSES'!AH141+'NAW7 - HVP - SSES'!AH141+'NAW7b - HVP - SSES'!AH141</f>
        <v>0</v>
      </c>
      <c r="AI141" s="217">
        <f>AO141+'NAW3 - Asset Repl - SSES'!AI141+'NAW4 - Refurb - SSES'!AI141+'NAW5 - General Reinfor - SSES'!AI141+'NAW6 - Faults - SSES'!AI141+'NAW7 - HVP - SSES'!AI141+'NAW7b - HVP - SSES'!AI141</f>
        <v>0</v>
      </c>
      <c r="AJ141" s="220">
        <f t="shared" si="298"/>
        <v>7.8958080000000006</v>
      </c>
      <c r="AK141" s="100">
        <v>7.5706740000000003</v>
      </c>
      <c r="AL141" s="102">
        <v>0</v>
      </c>
      <c r="AM141" s="102">
        <v>0.32513399999999998</v>
      </c>
      <c r="AN141" s="102">
        <v>0</v>
      </c>
      <c r="AO141" s="102">
        <v>0</v>
      </c>
      <c r="AP141" s="220">
        <f t="shared" si="299"/>
        <v>7.8958080000000006</v>
      </c>
    </row>
    <row r="142" spans="1:44" ht="25.5" customHeight="1">
      <c r="A142" s="13"/>
      <c r="B142" s="19"/>
      <c r="C142" s="218"/>
      <c r="D142" s="350"/>
      <c r="E142" s="105"/>
      <c r="F142" s="219" t="s">
        <v>83</v>
      </c>
      <c r="G142" s="100">
        <v>0</v>
      </c>
      <c r="H142" s="102">
        <v>0</v>
      </c>
      <c r="I142" s="102">
        <v>0</v>
      </c>
      <c r="J142" s="102">
        <v>0</v>
      </c>
      <c r="K142" s="102">
        <v>0</v>
      </c>
      <c r="L142" s="220">
        <f t="shared" si="294"/>
        <v>0</v>
      </c>
      <c r="M142" s="100"/>
      <c r="N142" s="102"/>
      <c r="O142" s="102"/>
      <c r="P142" s="102"/>
      <c r="Q142" s="102"/>
      <c r="R142" s="220">
        <f t="shared" si="295"/>
        <v>0</v>
      </c>
      <c r="S142" s="217">
        <f>Y142+'NAW3 - Asset Repl - SSES'!S142+'NAW4 - Refurb - SSES'!S142+'NAW5 - General Reinfor - SSES'!S142+'NAW6 - Faults - SSES'!S142+'NAW7 - HVP - SSES'!S142+'NAW7b - HVP - SSES'!S142</f>
        <v>0</v>
      </c>
      <c r="T142" s="217">
        <f>Z142+'NAW3 - Asset Repl - SSES'!T142+'NAW4 - Refurb - SSES'!T142+'NAW5 - General Reinfor - SSES'!T142+'NAW6 - Faults - SSES'!T142+'NAW7 - HVP - SSES'!T142+'NAW7b - HVP - SSES'!T142</f>
        <v>0</v>
      </c>
      <c r="U142" s="217">
        <f>AA142+'NAW3 - Asset Repl - SSES'!U142+'NAW4 - Refurb - SSES'!U142+'NAW5 - General Reinfor - SSES'!U142+'NAW6 - Faults - SSES'!U142+'NAW7 - HVP - SSES'!U142+'NAW7b - HVP - SSES'!U142</f>
        <v>0</v>
      </c>
      <c r="V142" s="217">
        <f>AB142+'NAW3 - Asset Repl - SSES'!V142+'NAW4 - Refurb - SSES'!V142+'NAW5 - General Reinfor - SSES'!V142+'NAW6 - Faults - SSES'!V142+'NAW7 - HVP - SSES'!V142+'NAW7b - HVP - SSES'!V142</f>
        <v>0</v>
      </c>
      <c r="W142" s="217">
        <f>AC142+'NAW3 - Asset Repl - SSES'!W142+'NAW4 - Refurb - SSES'!W142+'NAW5 - General Reinfor - SSES'!W142+'NAW6 - Faults - SSES'!W142+'NAW7 - HVP - SSES'!W142+'NAW7b - HVP - SSES'!W142</f>
        <v>0</v>
      </c>
      <c r="X142" s="220">
        <f t="shared" si="296"/>
        <v>0</v>
      </c>
      <c r="Y142" s="100">
        <v>0</v>
      </c>
      <c r="Z142" s="102">
        <v>0</v>
      </c>
      <c r="AA142" s="102">
        <v>0</v>
      </c>
      <c r="AB142" s="102">
        <v>0</v>
      </c>
      <c r="AC142" s="102">
        <v>0</v>
      </c>
      <c r="AD142" s="220">
        <f t="shared" si="297"/>
        <v>0</v>
      </c>
      <c r="AE142" s="217">
        <f>AK142+'NAW3 - Asset Repl - SSES'!AE142+'NAW4 - Refurb - SSES'!AE142+'NAW5 - General Reinfor - SSES'!AE142+'NAW6 - Faults - SSES'!AE142+'NAW7 - HVP - SSES'!AE142+'NAW7b - HVP - SSES'!AE142</f>
        <v>0</v>
      </c>
      <c r="AF142" s="217">
        <f>AL142+'NAW3 - Asset Repl - SSES'!AF142+'NAW4 - Refurb - SSES'!AF142+'NAW5 - General Reinfor - SSES'!AF142+'NAW6 - Faults - SSES'!AF142+'NAW7 - HVP - SSES'!AF142+'NAW7b - HVP - SSES'!AF142</f>
        <v>0</v>
      </c>
      <c r="AG142" s="217">
        <f>AM142+'NAW3 - Asset Repl - SSES'!AG142+'NAW4 - Refurb - SSES'!AG142+'NAW5 - General Reinfor - SSES'!AG142+'NAW6 - Faults - SSES'!AG142+'NAW7 - HVP - SSES'!AG142+'NAW7b - HVP - SSES'!AG142</f>
        <v>0</v>
      </c>
      <c r="AH142" s="217">
        <f>AN142+'NAW3 - Asset Repl - SSES'!AH142+'NAW4 - Refurb - SSES'!AH142+'NAW5 - General Reinfor - SSES'!AH142+'NAW6 - Faults - SSES'!AH142+'NAW7 - HVP - SSES'!AH142+'NAW7b - HVP - SSES'!AH142</f>
        <v>0</v>
      </c>
      <c r="AI142" s="217">
        <f>AO142+'NAW3 - Asset Repl - SSES'!AI142+'NAW4 - Refurb - SSES'!AI142+'NAW5 - General Reinfor - SSES'!AI142+'NAW6 - Faults - SSES'!AI142+'NAW7 - HVP - SSES'!AI142+'NAW7b - HVP - SSES'!AI142</f>
        <v>0</v>
      </c>
      <c r="AJ142" s="220">
        <f t="shared" si="298"/>
        <v>0</v>
      </c>
      <c r="AK142" s="100">
        <v>0</v>
      </c>
      <c r="AL142" s="102">
        <v>0</v>
      </c>
      <c r="AM142" s="102">
        <v>0</v>
      </c>
      <c r="AN142" s="102">
        <v>0</v>
      </c>
      <c r="AO142" s="102">
        <v>0</v>
      </c>
      <c r="AP142" s="220">
        <f t="shared" si="299"/>
        <v>0</v>
      </c>
    </row>
    <row r="143" spans="1:44" ht="25.5" customHeight="1" thickBot="1">
      <c r="A143" s="13"/>
      <c r="B143" s="221"/>
      <c r="C143" s="354" t="s">
        <v>79</v>
      </c>
      <c r="D143" s="351">
        <v>240.79599999999999</v>
      </c>
      <c r="E143" s="102">
        <v>240.79599999999999</v>
      </c>
      <c r="F143" s="223"/>
      <c r="G143" s="224">
        <f>SUM(G139:G142)</f>
        <v>130.61681099999902</v>
      </c>
      <c r="H143" s="225">
        <f t="shared" ref="H143:K143" si="300">SUM(H139:H142)</f>
        <v>0</v>
      </c>
      <c r="I143" s="225">
        <f t="shared" si="300"/>
        <v>87.948746999999813</v>
      </c>
      <c r="J143" s="225">
        <f t="shared" si="300"/>
        <v>22.230267999999999</v>
      </c>
      <c r="K143" s="225">
        <f t="shared" si="300"/>
        <v>0</v>
      </c>
      <c r="L143" s="150"/>
      <c r="M143" s="224">
        <f>SUM(M139:M142)</f>
        <v>0</v>
      </c>
      <c r="N143" s="225">
        <f t="shared" ref="N143:Q143" si="301">SUM(N139:N142)</f>
        <v>0</v>
      </c>
      <c r="O143" s="225">
        <f t="shared" si="301"/>
        <v>0</v>
      </c>
      <c r="P143" s="225">
        <f t="shared" si="301"/>
        <v>0</v>
      </c>
      <c r="Q143" s="225">
        <f t="shared" si="301"/>
        <v>0</v>
      </c>
      <c r="R143" s="150"/>
      <c r="S143" s="224">
        <f>SUM(S139:S142)</f>
        <v>157.61681099999902</v>
      </c>
      <c r="T143" s="225">
        <f t="shared" ref="T143:W143" si="302">SUM(T139:T142)</f>
        <v>0</v>
      </c>
      <c r="U143" s="225">
        <f t="shared" si="302"/>
        <v>63.948746999999805</v>
      </c>
      <c r="V143" s="225">
        <f t="shared" si="302"/>
        <v>19.230267999999999</v>
      </c>
      <c r="W143" s="225">
        <f t="shared" si="302"/>
        <v>0</v>
      </c>
      <c r="X143" s="150"/>
      <c r="Y143" s="224">
        <f>SUM(Y139:Y142)</f>
        <v>130.61681099999902</v>
      </c>
      <c r="Z143" s="225">
        <f t="shared" ref="Z143:AC143" si="303">SUM(Z139:Z142)</f>
        <v>0</v>
      </c>
      <c r="AA143" s="225">
        <f t="shared" si="303"/>
        <v>87.948746999999813</v>
      </c>
      <c r="AB143" s="225">
        <f t="shared" si="303"/>
        <v>22.230267999999999</v>
      </c>
      <c r="AC143" s="225">
        <f t="shared" si="303"/>
        <v>0</v>
      </c>
      <c r="AD143" s="150"/>
      <c r="AE143" s="224">
        <f>SUM(AE139:AE142)</f>
        <v>184.61681099999902</v>
      </c>
      <c r="AF143" s="225">
        <f t="shared" ref="AF143:AI143" si="304">SUM(AF139:AF142)</f>
        <v>0</v>
      </c>
      <c r="AG143" s="225">
        <f t="shared" si="304"/>
        <v>39.948746999999805</v>
      </c>
      <c r="AH143" s="225">
        <f t="shared" si="304"/>
        <v>16.230267999999999</v>
      </c>
      <c r="AI143" s="225">
        <f t="shared" si="304"/>
        <v>0</v>
      </c>
      <c r="AJ143" s="150"/>
      <c r="AK143" s="224">
        <f>SUM(AK139:AK142)</f>
        <v>130.61681099999902</v>
      </c>
      <c r="AL143" s="225">
        <f t="shared" ref="AL143:AO143" si="305">SUM(AL139:AL142)</f>
        <v>0</v>
      </c>
      <c r="AM143" s="225">
        <f t="shared" si="305"/>
        <v>87.948746999999813</v>
      </c>
      <c r="AN143" s="225">
        <f t="shared" si="305"/>
        <v>22.230267999999999</v>
      </c>
      <c r="AO143" s="225">
        <f t="shared" si="305"/>
        <v>0</v>
      </c>
      <c r="AP143" s="150"/>
    </row>
    <row r="144" spans="1:44" ht="25.5" customHeight="1">
      <c r="A144" s="13"/>
      <c r="B144" s="209" t="s">
        <v>154</v>
      </c>
      <c r="C144" s="210"/>
      <c r="D144" s="211"/>
      <c r="E144" s="212"/>
      <c r="F144" s="213" t="s">
        <v>78</v>
      </c>
      <c r="G144" s="214">
        <v>0</v>
      </c>
      <c r="H144" s="215">
        <v>0</v>
      </c>
      <c r="I144" s="215">
        <v>0</v>
      </c>
      <c r="J144" s="215">
        <v>0</v>
      </c>
      <c r="K144" s="215">
        <v>0</v>
      </c>
      <c r="L144" s="216">
        <f>SUM(G144:K144)</f>
        <v>0</v>
      </c>
      <c r="M144" s="214"/>
      <c r="N144" s="215"/>
      <c r="O144" s="215"/>
      <c r="P144" s="215"/>
      <c r="Q144" s="215"/>
      <c r="R144" s="216">
        <f>SUM(M144:Q144)</f>
        <v>0</v>
      </c>
      <c r="S144" s="217">
        <f>Y144+'NAW3 - Asset Repl - SSES'!S144+'NAW4 - Refurb - SSES'!S144+'NAW5 - General Reinfor - SSES'!S144+'NAW6 - Faults - SSES'!S144+'NAW7 - HVP - SSES'!S144+'NAW7b - HVP - SSES'!S144</f>
        <v>0</v>
      </c>
      <c r="T144" s="217">
        <f>Z144+'NAW3 - Asset Repl - SSES'!T144+'NAW4 - Refurb - SSES'!T144+'NAW5 - General Reinfor - SSES'!T144+'NAW6 - Faults - SSES'!T144+'NAW7 - HVP - SSES'!T144+'NAW7b - HVP - SSES'!T144</f>
        <v>0</v>
      </c>
      <c r="U144" s="217">
        <f>AA144+'NAW3 - Asset Repl - SSES'!U144+'NAW4 - Refurb - SSES'!U144+'NAW5 - General Reinfor - SSES'!U144+'NAW6 - Faults - SSES'!U144+'NAW7 - HVP - SSES'!U144+'NAW7b - HVP - SSES'!U144</f>
        <v>0</v>
      </c>
      <c r="V144" s="217">
        <f>AB144+'NAW3 - Asset Repl - SSES'!V144+'NAW4 - Refurb - SSES'!V144+'NAW5 - General Reinfor - SSES'!V144+'NAW6 - Faults - SSES'!V144+'NAW7 - HVP - SSES'!V144+'NAW7b - HVP - SSES'!V144</f>
        <v>0</v>
      </c>
      <c r="W144" s="217">
        <f>AC144+'NAW3 - Asset Repl - SSES'!W144+'NAW4 - Refurb - SSES'!W144+'NAW5 - General Reinfor - SSES'!W144+'NAW6 - Faults - SSES'!W144+'NAW7 - HVP - SSES'!W144+'NAW7b - HVP - SSES'!W144</f>
        <v>0</v>
      </c>
      <c r="X144" s="236">
        <f>SUM(S144:W144)</f>
        <v>0</v>
      </c>
      <c r="Y144" s="214">
        <v>0</v>
      </c>
      <c r="Z144" s="215">
        <v>0</v>
      </c>
      <c r="AA144" s="215">
        <v>0</v>
      </c>
      <c r="AB144" s="215">
        <v>0</v>
      </c>
      <c r="AC144" s="215">
        <v>0</v>
      </c>
      <c r="AD144" s="236">
        <f>SUM(Y144:AC144)</f>
        <v>0</v>
      </c>
      <c r="AE144" s="217">
        <f>AK144+'NAW3 - Asset Repl - SSES'!AE144+'NAW4 - Refurb - SSES'!AE144+'NAW5 - General Reinfor - SSES'!AE144+'NAW6 - Faults - SSES'!AE144+'NAW7 - HVP - SSES'!AE144+'NAW7b - HVP - SSES'!AE144</f>
        <v>0</v>
      </c>
      <c r="AF144" s="217">
        <f>AL144+'NAW3 - Asset Repl - SSES'!AF144+'NAW4 - Refurb - SSES'!AF144+'NAW5 - General Reinfor - SSES'!AF144+'NAW6 - Faults - SSES'!AF144+'NAW7 - HVP - SSES'!AF144+'NAW7b - HVP - SSES'!AF144</f>
        <v>0</v>
      </c>
      <c r="AG144" s="217">
        <f>AM144+'NAW3 - Asset Repl - SSES'!AG144+'NAW4 - Refurb - SSES'!AG144+'NAW5 - General Reinfor - SSES'!AG144+'NAW6 - Faults - SSES'!AG144+'NAW7 - HVP - SSES'!AG144+'NAW7b - HVP - SSES'!AG144</f>
        <v>0</v>
      </c>
      <c r="AH144" s="217">
        <f>AN144+'NAW3 - Asset Repl - SSES'!AH144+'NAW4 - Refurb - SSES'!AH144+'NAW5 - General Reinfor - SSES'!AH144+'NAW6 - Faults - SSES'!AH144+'NAW7 - HVP - SSES'!AH144+'NAW7b - HVP - SSES'!AH144</f>
        <v>0</v>
      </c>
      <c r="AI144" s="217">
        <f>AO144+'NAW3 - Asset Repl - SSES'!AI144+'NAW4 - Refurb - SSES'!AI144+'NAW5 - General Reinfor - SSES'!AI144+'NAW6 - Faults - SSES'!AI144+'NAW7 - HVP - SSES'!AI144+'NAW7b - HVP - SSES'!AI144</f>
        <v>0</v>
      </c>
      <c r="AJ144" s="216">
        <f>SUM(AE144:AI144)</f>
        <v>0</v>
      </c>
      <c r="AK144" s="214">
        <v>0</v>
      </c>
      <c r="AL144" s="215">
        <v>0</v>
      </c>
      <c r="AM144" s="215">
        <v>0</v>
      </c>
      <c r="AN144" s="215">
        <v>0</v>
      </c>
      <c r="AO144" s="215">
        <v>0</v>
      </c>
      <c r="AP144" s="216">
        <f>SUM(AK144:AO144)</f>
        <v>0</v>
      </c>
    </row>
    <row r="145" spans="1:42" ht="25.5" customHeight="1">
      <c r="A145" s="13"/>
      <c r="B145" s="19"/>
      <c r="C145" s="218"/>
      <c r="D145" s="350"/>
      <c r="E145" s="105"/>
      <c r="F145" s="219" t="s">
        <v>80</v>
      </c>
      <c r="G145" s="100">
        <v>287</v>
      </c>
      <c r="H145" s="102">
        <v>302</v>
      </c>
      <c r="I145" s="102">
        <v>495</v>
      </c>
      <c r="J145" s="102">
        <v>50</v>
      </c>
      <c r="K145" s="102">
        <v>114</v>
      </c>
      <c r="L145" s="220">
        <f t="shared" ref="L145:L147" si="306">SUM(G145:K145)</f>
        <v>1248</v>
      </c>
      <c r="M145" s="100"/>
      <c r="N145" s="102"/>
      <c r="O145" s="102"/>
      <c r="P145" s="102"/>
      <c r="Q145" s="102"/>
      <c r="R145" s="220">
        <f t="shared" ref="R145:R147" si="307">SUM(M145:Q145)</f>
        <v>0</v>
      </c>
      <c r="S145" s="217">
        <f>Y145+'NAW3 - Asset Repl - SSES'!S145+'NAW4 - Refurb - SSES'!S145+'NAW5 - General Reinfor - SSES'!S145+'NAW6 - Faults - SSES'!S145+'NAW7 - HVP - SSES'!S145+'NAW7b - HVP - SSES'!S145</f>
        <v>464</v>
      </c>
      <c r="T145" s="217">
        <f>Z145+'NAW3 - Asset Repl - SSES'!T145+'NAW4 - Refurb - SSES'!T145+'NAW5 - General Reinfor - SSES'!T145+'NAW6 - Faults - SSES'!T145+'NAW7 - HVP - SSES'!T145+'NAW7b - HVP - SSES'!T145</f>
        <v>282</v>
      </c>
      <c r="U145" s="217">
        <f>AA145+'NAW3 - Asset Repl - SSES'!U145+'NAW4 - Refurb - SSES'!U145+'NAW5 - General Reinfor - SSES'!U145+'NAW6 - Faults - SSES'!U145+'NAW7 - HVP - SSES'!U145+'NAW7b - HVP - SSES'!U145</f>
        <v>303</v>
      </c>
      <c r="V145" s="217">
        <f>AB145+'NAW3 - Asset Repl - SSES'!V145+'NAW4 - Refurb - SSES'!V145+'NAW5 - General Reinfor - SSES'!V145+'NAW6 - Faults - SSES'!V145+'NAW7 - HVP - SSES'!V145+'NAW7b - HVP - SSES'!V145</f>
        <v>126</v>
      </c>
      <c r="W145" s="217">
        <f>AC145+'NAW3 - Asset Repl - SSES'!W145+'NAW4 - Refurb - SSES'!W145+'NAW5 - General Reinfor - SSES'!W145+'NAW6 - Faults - SSES'!W145+'NAW7 - HVP - SSES'!W145+'NAW7b - HVP - SSES'!W145</f>
        <v>73</v>
      </c>
      <c r="X145" s="220">
        <f t="shared" ref="X145:X147" si="308">SUM(S145:W145)</f>
        <v>1248</v>
      </c>
      <c r="Y145" s="100">
        <v>278</v>
      </c>
      <c r="Z145" s="102">
        <v>311</v>
      </c>
      <c r="AA145" s="102">
        <v>360</v>
      </c>
      <c r="AB145" s="102">
        <v>158</v>
      </c>
      <c r="AC145" s="102">
        <v>141</v>
      </c>
      <c r="AD145" s="220">
        <f t="shared" ref="AD145:AD147" si="309">SUM(Y145:AC145)</f>
        <v>1248</v>
      </c>
      <c r="AE145" s="217">
        <f>AK145+'NAW3 - Asset Repl - SSES'!AE145+'NAW4 - Refurb - SSES'!AE145+'NAW5 - General Reinfor - SSES'!AE145+'NAW6 - Faults - SSES'!AE145+'NAW7 - HVP - SSES'!AE145+'NAW7b - HVP - SSES'!AE145</f>
        <v>611</v>
      </c>
      <c r="AF145" s="217">
        <f>AL145+'NAW3 - Asset Repl - SSES'!AF145+'NAW4 - Refurb - SSES'!AF145+'NAW5 - General Reinfor - SSES'!AF145+'NAW6 - Faults - SSES'!AF145+'NAW7 - HVP - SSES'!AF145+'NAW7b - HVP - SSES'!AF145</f>
        <v>288</v>
      </c>
      <c r="AG145" s="217">
        <f>AM145+'NAW3 - Asset Repl - SSES'!AG145+'NAW4 - Refurb - SSES'!AG145+'NAW5 - General Reinfor - SSES'!AG145+'NAW6 - Faults - SSES'!AG145+'NAW7 - HVP - SSES'!AG145+'NAW7b - HVP - SSES'!AG145</f>
        <v>249</v>
      </c>
      <c r="AH145" s="217">
        <f>AN145+'NAW3 - Asset Repl - SSES'!AH145+'NAW4 - Refurb - SSES'!AH145+'NAW5 - General Reinfor - SSES'!AH145+'NAW6 - Faults - SSES'!AH145+'NAW7 - HVP - SSES'!AH145+'NAW7b - HVP - SSES'!AH145</f>
        <v>83</v>
      </c>
      <c r="AI145" s="217">
        <f>AO145+'NAW3 - Asset Repl - SSES'!AI145+'NAW4 - Refurb - SSES'!AI145+'NAW5 - General Reinfor - SSES'!AI145+'NAW6 - Faults - SSES'!AI145+'NAW7 - HVP - SSES'!AI145+'NAW7b - HVP - SSES'!AI145</f>
        <v>17</v>
      </c>
      <c r="AJ145" s="220">
        <f t="shared" ref="AJ145:AJ147" si="310">SUM(AE145:AI145)</f>
        <v>1248</v>
      </c>
      <c r="AK145" s="100">
        <v>238</v>
      </c>
      <c r="AL145" s="102">
        <v>346</v>
      </c>
      <c r="AM145" s="102">
        <v>363</v>
      </c>
      <c r="AN145" s="102">
        <v>147</v>
      </c>
      <c r="AO145" s="102">
        <v>154</v>
      </c>
      <c r="AP145" s="220">
        <f t="shared" ref="AP145:AP147" si="311">SUM(AK145:AO145)</f>
        <v>1248</v>
      </c>
    </row>
    <row r="146" spans="1:42" ht="25.5" customHeight="1">
      <c r="A146" s="13"/>
      <c r="B146" s="19"/>
      <c r="C146" s="218"/>
      <c r="D146" s="350"/>
      <c r="E146" s="105"/>
      <c r="F146" s="219" t="s">
        <v>82</v>
      </c>
      <c r="G146" s="100">
        <v>3</v>
      </c>
      <c r="H146" s="102">
        <v>2</v>
      </c>
      <c r="I146" s="102">
        <v>1</v>
      </c>
      <c r="J146" s="102">
        <v>0</v>
      </c>
      <c r="K146" s="102">
        <v>0</v>
      </c>
      <c r="L146" s="220">
        <f t="shared" si="306"/>
        <v>6</v>
      </c>
      <c r="M146" s="100"/>
      <c r="N146" s="102"/>
      <c r="O146" s="102"/>
      <c r="P146" s="102"/>
      <c r="Q146" s="102"/>
      <c r="R146" s="220">
        <f t="shared" si="307"/>
        <v>0</v>
      </c>
      <c r="S146" s="217">
        <f>Y146+'NAW3 - Asset Repl - SSES'!S146+'NAW4 - Refurb - SSES'!S146+'NAW5 - General Reinfor - SSES'!S146+'NAW6 - Faults - SSES'!S146+'NAW7 - HVP - SSES'!S146+'NAW7b - HVP - SSES'!S146</f>
        <v>3</v>
      </c>
      <c r="T146" s="217">
        <f>Z146+'NAW3 - Asset Repl - SSES'!T146+'NAW4 - Refurb - SSES'!T146+'NAW5 - General Reinfor - SSES'!T146+'NAW6 - Faults - SSES'!T146+'NAW7 - HVP - SSES'!T146+'NAW7b - HVP - SSES'!T146</f>
        <v>2</v>
      </c>
      <c r="U146" s="217">
        <f>AA146+'NAW3 - Asset Repl - SSES'!U146+'NAW4 - Refurb - SSES'!U146+'NAW5 - General Reinfor - SSES'!U146+'NAW6 - Faults - SSES'!U146+'NAW7 - HVP - SSES'!U146+'NAW7b - HVP - SSES'!U146</f>
        <v>1</v>
      </c>
      <c r="V146" s="217">
        <f>AB146+'NAW3 - Asset Repl - SSES'!V146+'NAW4 - Refurb - SSES'!V146+'NAW5 - General Reinfor - SSES'!V146+'NAW6 - Faults - SSES'!V146+'NAW7 - HVP - SSES'!V146+'NAW7b - HVP - SSES'!V146</f>
        <v>0</v>
      </c>
      <c r="W146" s="217">
        <f>AC146+'NAW3 - Asset Repl - SSES'!W146+'NAW4 - Refurb - SSES'!W146+'NAW5 - General Reinfor - SSES'!W146+'NAW6 - Faults - SSES'!W146+'NAW7 - HVP - SSES'!W146+'NAW7b - HVP - SSES'!W146</f>
        <v>0</v>
      </c>
      <c r="X146" s="220">
        <f t="shared" si="308"/>
        <v>6</v>
      </c>
      <c r="Y146" s="100">
        <v>3</v>
      </c>
      <c r="Z146" s="102">
        <v>2</v>
      </c>
      <c r="AA146" s="102">
        <v>1</v>
      </c>
      <c r="AB146" s="102">
        <v>0</v>
      </c>
      <c r="AC146" s="102">
        <v>0</v>
      </c>
      <c r="AD146" s="220">
        <f t="shared" si="309"/>
        <v>6</v>
      </c>
      <c r="AE146" s="217">
        <f>AK146+'NAW3 - Asset Repl - SSES'!AE146+'NAW4 - Refurb - SSES'!AE146+'NAW5 - General Reinfor - SSES'!AE146+'NAW6 - Faults - SSES'!AE146+'NAW7 - HVP - SSES'!AE146+'NAW7b - HVP - SSES'!AE146</f>
        <v>3</v>
      </c>
      <c r="AF146" s="217">
        <f>AL146+'NAW3 - Asset Repl - SSES'!AF146+'NAW4 - Refurb - SSES'!AF146+'NAW5 - General Reinfor - SSES'!AF146+'NAW6 - Faults - SSES'!AF146+'NAW7 - HVP - SSES'!AF146+'NAW7b - HVP - SSES'!AF146</f>
        <v>2</v>
      </c>
      <c r="AG146" s="217">
        <f>AM146+'NAW3 - Asset Repl - SSES'!AG146+'NAW4 - Refurb - SSES'!AG146+'NAW5 - General Reinfor - SSES'!AG146+'NAW6 - Faults - SSES'!AG146+'NAW7 - HVP - SSES'!AG146+'NAW7b - HVP - SSES'!AG146</f>
        <v>1</v>
      </c>
      <c r="AH146" s="217">
        <f>AN146+'NAW3 - Asset Repl - SSES'!AH146+'NAW4 - Refurb - SSES'!AH146+'NAW5 - General Reinfor - SSES'!AH146+'NAW6 - Faults - SSES'!AH146+'NAW7 - HVP - SSES'!AH146+'NAW7b - HVP - SSES'!AH146</f>
        <v>0</v>
      </c>
      <c r="AI146" s="217">
        <f>AO146+'NAW3 - Asset Repl - SSES'!AI146+'NAW4 - Refurb - SSES'!AI146+'NAW5 - General Reinfor - SSES'!AI146+'NAW6 - Faults - SSES'!AI146+'NAW7 - HVP - SSES'!AI146+'NAW7b - HVP - SSES'!AI146</f>
        <v>0</v>
      </c>
      <c r="AJ146" s="220">
        <f t="shared" si="310"/>
        <v>6</v>
      </c>
      <c r="AK146" s="100">
        <v>3</v>
      </c>
      <c r="AL146" s="102">
        <v>2</v>
      </c>
      <c r="AM146" s="102">
        <v>1</v>
      </c>
      <c r="AN146" s="102">
        <v>0</v>
      </c>
      <c r="AO146" s="102">
        <v>0</v>
      </c>
      <c r="AP146" s="220">
        <f t="shared" si="311"/>
        <v>6</v>
      </c>
    </row>
    <row r="147" spans="1:42" ht="25.5" customHeight="1">
      <c r="A147" s="13"/>
      <c r="B147" s="19"/>
      <c r="C147" s="218"/>
      <c r="D147" s="350"/>
      <c r="E147" s="105"/>
      <c r="F147" s="219" t="s">
        <v>83</v>
      </c>
      <c r="G147" s="100">
        <v>0</v>
      </c>
      <c r="H147" s="102">
        <v>0</v>
      </c>
      <c r="I147" s="102">
        <v>0</v>
      </c>
      <c r="J147" s="102">
        <v>0</v>
      </c>
      <c r="K147" s="102">
        <v>0</v>
      </c>
      <c r="L147" s="220">
        <f t="shared" si="306"/>
        <v>0</v>
      </c>
      <c r="M147" s="100"/>
      <c r="N147" s="102"/>
      <c r="O147" s="102"/>
      <c r="P147" s="102"/>
      <c r="Q147" s="102"/>
      <c r="R147" s="220">
        <f t="shared" si="307"/>
        <v>0</v>
      </c>
      <c r="S147" s="217">
        <f>Y147+'NAW3 - Asset Repl - SSES'!S147+'NAW4 - Refurb - SSES'!S147+'NAW5 - General Reinfor - SSES'!S147+'NAW6 - Faults - SSES'!S147+'NAW7 - HVP - SSES'!S147+'NAW7b - HVP - SSES'!S147</f>
        <v>0</v>
      </c>
      <c r="T147" s="217">
        <f>Z147+'NAW3 - Asset Repl - SSES'!T147+'NAW4 - Refurb - SSES'!T147+'NAW5 - General Reinfor - SSES'!T147+'NAW6 - Faults - SSES'!T147+'NAW7 - HVP - SSES'!T147+'NAW7b - HVP - SSES'!T147</f>
        <v>0</v>
      </c>
      <c r="U147" s="217">
        <f>AA147+'NAW3 - Asset Repl - SSES'!U147+'NAW4 - Refurb - SSES'!U147+'NAW5 - General Reinfor - SSES'!U147+'NAW6 - Faults - SSES'!U147+'NAW7 - HVP - SSES'!U147+'NAW7b - HVP - SSES'!U147</f>
        <v>0</v>
      </c>
      <c r="V147" s="217">
        <f>AB147+'NAW3 - Asset Repl - SSES'!V147+'NAW4 - Refurb - SSES'!V147+'NAW5 - General Reinfor - SSES'!V147+'NAW6 - Faults - SSES'!V147+'NAW7 - HVP - SSES'!V147+'NAW7b - HVP - SSES'!V147</f>
        <v>0</v>
      </c>
      <c r="W147" s="217">
        <f>AC147+'NAW3 - Asset Repl - SSES'!W147+'NAW4 - Refurb - SSES'!W147+'NAW5 - General Reinfor - SSES'!W147+'NAW6 - Faults - SSES'!W147+'NAW7 - HVP - SSES'!W147+'NAW7b - HVP - SSES'!W147</f>
        <v>0</v>
      </c>
      <c r="X147" s="220">
        <f t="shared" si="308"/>
        <v>0</v>
      </c>
      <c r="Y147" s="100">
        <v>0</v>
      </c>
      <c r="Z147" s="102">
        <v>0</v>
      </c>
      <c r="AA147" s="102">
        <v>0</v>
      </c>
      <c r="AB147" s="102">
        <v>0</v>
      </c>
      <c r="AC147" s="102">
        <v>0</v>
      </c>
      <c r="AD147" s="220">
        <f t="shared" si="309"/>
        <v>0</v>
      </c>
      <c r="AE147" s="217">
        <f>AK147+'NAW3 - Asset Repl - SSES'!AE147+'NAW4 - Refurb - SSES'!AE147+'NAW5 - General Reinfor - SSES'!AE147+'NAW6 - Faults - SSES'!AE147+'NAW7 - HVP - SSES'!AE147+'NAW7b - HVP - SSES'!AE147</f>
        <v>0</v>
      </c>
      <c r="AF147" s="217">
        <f>AL147+'NAW3 - Asset Repl - SSES'!AF147+'NAW4 - Refurb - SSES'!AF147+'NAW5 - General Reinfor - SSES'!AF147+'NAW6 - Faults - SSES'!AF147+'NAW7 - HVP - SSES'!AF147+'NAW7b - HVP - SSES'!AF147</f>
        <v>0</v>
      </c>
      <c r="AG147" s="217">
        <f>AM147+'NAW3 - Asset Repl - SSES'!AG147+'NAW4 - Refurb - SSES'!AG147+'NAW5 - General Reinfor - SSES'!AG147+'NAW6 - Faults - SSES'!AG147+'NAW7 - HVP - SSES'!AG147+'NAW7b - HVP - SSES'!AG147</f>
        <v>0</v>
      </c>
      <c r="AH147" s="217">
        <f>AN147+'NAW3 - Asset Repl - SSES'!AH147+'NAW4 - Refurb - SSES'!AH147+'NAW5 - General Reinfor - SSES'!AH147+'NAW6 - Faults - SSES'!AH147+'NAW7 - HVP - SSES'!AH147+'NAW7b - HVP - SSES'!AH147</f>
        <v>0</v>
      </c>
      <c r="AI147" s="217">
        <f>AO147+'NAW3 - Asset Repl - SSES'!AI147+'NAW4 - Refurb - SSES'!AI147+'NAW5 - General Reinfor - SSES'!AI147+'NAW6 - Faults - SSES'!AI147+'NAW7 - HVP - SSES'!AI147+'NAW7b - HVP - SSES'!AI147</f>
        <v>0</v>
      </c>
      <c r="AJ147" s="220">
        <f t="shared" si="310"/>
        <v>0</v>
      </c>
      <c r="AK147" s="100">
        <v>0</v>
      </c>
      <c r="AL147" s="102">
        <v>0</v>
      </c>
      <c r="AM147" s="102">
        <v>0</v>
      </c>
      <c r="AN147" s="102">
        <v>0</v>
      </c>
      <c r="AO147" s="102">
        <v>0</v>
      </c>
      <c r="AP147" s="220">
        <f t="shared" si="311"/>
        <v>0</v>
      </c>
    </row>
    <row r="148" spans="1:42" ht="25.5" customHeight="1" thickBot="1">
      <c r="A148" s="13"/>
      <c r="B148" s="221"/>
      <c r="C148" s="354" t="s">
        <v>81</v>
      </c>
      <c r="D148" s="351">
        <v>1254</v>
      </c>
      <c r="E148" s="102">
        <v>1254</v>
      </c>
      <c r="F148" s="223"/>
      <c r="G148" s="224">
        <f>SUM(G144:G147)</f>
        <v>290</v>
      </c>
      <c r="H148" s="225">
        <f t="shared" ref="H148:K148" si="312">SUM(H144:H147)</f>
        <v>304</v>
      </c>
      <c r="I148" s="225">
        <f t="shared" si="312"/>
        <v>496</v>
      </c>
      <c r="J148" s="225">
        <f t="shared" si="312"/>
        <v>50</v>
      </c>
      <c r="K148" s="225">
        <f t="shared" si="312"/>
        <v>114</v>
      </c>
      <c r="L148" s="150"/>
      <c r="M148" s="224">
        <f>SUM(M144:M147)</f>
        <v>0</v>
      </c>
      <c r="N148" s="225">
        <f t="shared" ref="N148:Q148" si="313">SUM(N144:N147)</f>
        <v>0</v>
      </c>
      <c r="O148" s="225">
        <f t="shared" si="313"/>
        <v>0</v>
      </c>
      <c r="P148" s="225">
        <f t="shared" si="313"/>
        <v>0</v>
      </c>
      <c r="Q148" s="225">
        <f t="shared" si="313"/>
        <v>0</v>
      </c>
      <c r="R148" s="150"/>
      <c r="S148" s="224">
        <f>SUM(S144:S147)</f>
        <v>467</v>
      </c>
      <c r="T148" s="225">
        <f t="shared" ref="T148:W148" si="314">SUM(T144:T147)</f>
        <v>284</v>
      </c>
      <c r="U148" s="225">
        <f t="shared" si="314"/>
        <v>304</v>
      </c>
      <c r="V148" s="225">
        <f t="shared" si="314"/>
        <v>126</v>
      </c>
      <c r="W148" s="225">
        <f t="shared" si="314"/>
        <v>73</v>
      </c>
      <c r="X148" s="150"/>
      <c r="Y148" s="224">
        <f>SUM(Y144:Y147)</f>
        <v>281</v>
      </c>
      <c r="Z148" s="225">
        <f t="shared" ref="Z148:AC148" si="315">SUM(Z144:Z147)</f>
        <v>313</v>
      </c>
      <c r="AA148" s="225">
        <f t="shared" si="315"/>
        <v>361</v>
      </c>
      <c r="AB148" s="225">
        <f t="shared" si="315"/>
        <v>158</v>
      </c>
      <c r="AC148" s="225">
        <f t="shared" si="315"/>
        <v>141</v>
      </c>
      <c r="AD148" s="150"/>
      <c r="AE148" s="224">
        <f>SUM(AE144:AE147)</f>
        <v>614</v>
      </c>
      <c r="AF148" s="225">
        <f t="shared" ref="AF148:AI148" si="316">SUM(AF144:AF147)</f>
        <v>290</v>
      </c>
      <c r="AG148" s="225">
        <f t="shared" si="316"/>
        <v>250</v>
      </c>
      <c r="AH148" s="225">
        <f t="shared" si="316"/>
        <v>83</v>
      </c>
      <c r="AI148" s="225">
        <f t="shared" si="316"/>
        <v>17</v>
      </c>
      <c r="AJ148" s="150"/>
      <c r="AK148" s="224">
        <f>SUM(AK144:AK147)</f>
        <v>241</v>
      </c>
      <c r="AL148" s="225">
        <f t="shared" ref="AL148:AO148" si="317">SUM(AL144:AL147)</f>
        <v>348</v>
      </c>
      <c r="AM148" s="225">
        <f t="shared" si="317"/>
        <v>364</v>
      </c>
      <c r="AN148" s="225">
        <f t="shared" si="317"/>
        <v>147</v>
      </c>
      <c r="AO148" s="225">
        <f t="shared" si="317"/>
        <v>154</v>
      </c>
      <c r="AP148" s="150"/>
    </row>
    <row r="149" spans="1:42" ht="25.5" customHeight="1">
      <c r="A149" s="13"/>
      <c r="B149" s="226" t="s">
        <v>13</v>
      </c>
      <c r="C149" s="210"/>
      <c r="D149" s="211"/>
      <c r="E149" s="212"/>
      <c r="F149" s="213" t="s">
        <v>78</v>
      </c>
      <c r="G149" s="214"/>
      <c r="H149" s="215"/>
      <c r="I149" s="215"/>
      <c r="J149" s="215"/>
      <c r="K149" s="215"/>
      <c r="L149" s="216">
        <f>SUM(G149:K149)</f>
        <v>0</v>
      </c>
      <c r="M149" s="214"/>
      <c r="N149" s="215"/>
      <c r="O149" s="215"/>
      <c r="P149" s="215"/>
      <c r="Q149" s="215"/>
      <c r="R149" s="216">
        <f>SUM(M149:Q149)</f>
        <v>0</v>
      </c>
      <c r="S149" s="217">
        <f>Y149+'NAW3 - Asset Repl - SSES'!S149+'NAW4 - Refurb - SSES'!S149+'NAW5 - General Reinfor - SSES'!S149+'NAW6 - Faults - SSES'!S149+'NAW7 - HVP - SSES'!S149+'NAW7b - HVP - SSES'!S149</f>
        <v>0</v>
      </c>
      <c r="T149" s="217">
        <f>Z149+'NAW3 - Asset Repl - SSES'!T149+'NAW4 - Refurb - SSES'!T149+'NAW5 - General Reinfor - SSES'!T149+'NAW6 - Faults - SSES'!T149+'NAW7 - HVP - SSES'!T149+'NAW7b - HVP - SSES'!T149</f>
        <v>0</v>
      </c>
      <c r="U149" s="217">
        <f>AA149+'NAW3 - Asset Repl - SSES'!U149+'NAW4 - Refurb - SSES'!U149+'NAW5 - General Reinfor - SSES'!U149+'NAW6 - Faults - SSES'!U149+'NAW7 - HVP - SSES'!U149+'NAW7b - HVP - SSES'!U149</f>
        <v>0</v>
      </c>
      <c r="V149" s="217">
        <f>AB149+'NAW3 - Asset Repl - SSES'!V149+'NAW4 - Refurb - SSES'!V149+'NAW5 - General Reinfor - SSES'!V149+'NAW6 - Faults - SSES'!V149+'NAW7 - HVP - SSES'!V149+'NAW7b - HVP - SSES'!V149</f>
        <v>0</v>
      </c>
      <c r="W149" s="217">
        <f>AC149+'NAW3 - Asset Repl - SSES'!W149+'NAW4 - Refurb - SSES'!W149+'NAW5 - General Reinfor - SSES'!W149+'NAW6 - Faults - SSES'!W149+'NAW7 - HVP - SSES'!W149+'NAW7b - HVP - SSES'!W149</f>
        <v>0</v>
      </c>
      <c r="X149" s="216">
        <f>SUM(S149:W149)</f>
        <v>0</v>
      </c>
      <c r="Y149" s="102"/>
      <c r="Z149" s="102"/>
      <c r="AA149" s="102"/>
      <c r="AB149" s="102"/>
      <c r="AC149" s="102"/>
      <c r="AD149" s="216">
        <f>SUM(Y149:AC149)</f>
        <v>0</v>
      </c>
      <c r="AE149" s="217">
        <f>AK149+'NAW3 - Asset Repl - SSES'!AE149+'NAW4 - Refurb - SSES'!AE149+'NAW5 - General Reinfor - SSES'!AE149+'NAW6 - Faults - SSES'!AE149+'NAW7 - HVP - SSES'!AE149+'NAW7b - HVP - SSES'!AE149</f>
        <v>0</v>
      </c>
      <c r="AF149" s="217">
        <f>AL149+'NAW3 - Asset Repl - SSES'!AF149+'NAW4 - Refurb - SSES'!AF149+'NAW5 - General Reinfor - SSES'!AF149+'NAW6 - Faults - SSES'!AF149+'NAW7 - HVP - SSES'!AF149+'NAW7b - HVP - SSES'!AF149</f>
        <v>0</v>
      </c>
      <c r="AG149" s="217">
        <f>AM149+'NAW3 - Asset Repl - SSES'!AG149+'NAW4 - Refurb - SSES'!AG149+'NAW5 - General Reinfor - SSES'!AG149+'NAW6 - Faults - SSES'!AG149+'NAW7 - HVP - SSES'!AG149+'NAW7b - HVP - SSES'!AG149</f>
        <v>0</v>
      </c>
      <c r="AH149" s="217">
        <f>AN149+'NAW3 - Asset Repl - SSES'!AH149+'NAW4 - Refurb - SSES'!AH149+'NAW5 - General Reinfor - SSES'!AH149+'NAW6 - Faults - SSES'!AH149+'NAW7 - HVP - SSES'!AH149+'NAW7b - HVP - SSES'!AH149</f>
        <v>0</v>
      </c>
      <c r="AI149" s="217">
        <f>AO149+'NAW3 - Asset Repl - SSES'!AI149+'NAW4 - Refurb - SSES'!AI149+'NAW5 - General Reinfor - SSES'!AI149+'NAW6 - Faults - SSES'!AI149+'NAW7 - HVP - SSES'!AI149+'NAW7b - HVP - SSES'!AI149</f>
        <v>0</v>
      </c>
      <c r="AJ149" s="216">
        <f>SUM(AE149:AI149)</f>
        <v>0</v>
      </c>
      <c r="AK149" s="102"/>
      <c r="AL149" s="102"/>
      <c r="AM149" s="102"/>
      <c r="AN149" s="102"/>
      <c r="AO149" s="102"/>
      <c r="AP149" s="216">
        <f>SUM(AK149:AO149)</f>
        <v>0</v>
      </c>
    </row>
    <row r="150" spans="1:42" ht="25.5" customHeight="1">
      <c r="A150" s="13"/>
      <c r="B150" s="19"/>
      <c r="C150" s="218"/>
      <c r="D150" s="350"/>
      <c r="E150" s="105"/>
      <c r="F150" s="219" t="s">
        <v>80</v>
      </c>
      <c r="G150" s="100"/>
      <c r="H150" s="102"/>
      <c r="I150" s="102"/>
      <c r="J150" s="102"/>
      <c r="K150" s="102"/>
      <c r="L150" s="220">
        <f t="shared" ref="L150:L152" si="318">SUM(G150:K150)</f>
        <v>0</v>
      </c>
      <c r="M150" s="100"/>
      <c r="N150" s="102"/>
      <c r="O150" s="102"/>
      <c r="P150" s="102"/>
      <c r="Q150" s="102"/>
      <c r="R150" s="220">
        <f t="shared" ref="R150:R152" si="319">SUM(M150:Q150)</f>
        <v>0</v>
      </c>
      <c r="S150" s="217">
        <f>Y150+'NAW3 - Asset Repl - SSES'!S150+'NAW4 - Refurb - SSES'!S150+'NAW5 - General Reinfor - SSES'!S150+'NAW6 - Faults - SSES'!S150+'NAW7 - HVP - SSES'!S150+'NAW7b - HVP - SSES'!S150</f>
        <v>0</v>
      </c>
      <c r="T150" s="217">
        <f>Z150+'NAW3 - Asset Repl - SSES'!T150+'NAW4 - Refurb - SSES'!T150+'NAW5 - General Reinfor - SSES'!T150+'NAW6 - Faults - SSES'!T150+'NAW7 - HVP - SSES'!T150+'NAW7b - HVP - SSES'!T150</f>
        <v>0</v>
      </c>
      <c r="U150" s="217">
        <f>AA150+'NAW3 - Asset Repl - SSES'!U150+'NAW4 - Refurb - SSES'!U150+'NAW5 - General Reinfor - SSES'!U150+'NAW6 - Faults - SSES'!U150+'NAW7 - HVP - SSES'!U150+'NAW7b - HVP - SSES'!U150</f>
        <v>0</v>
      </c>
      <c r="V150" s="217">
        <f>AB150+'NAW3 - Asset Repl - SSES'!V150+'NAW4 - Refurb - SSES'!V150+'NAW5 - General Reinfor - SSES'!V150+'NAW6 - Faults - SSES'!V150+'NAW7 - HVP - SSES'!V150+'NAW7b - HVP - SSES'!V150</f>
        <v>0</v>
      </c>
      <c r="W150" s="217">
        <f>AC150+'NAW3 - Asset Repl - SSES'!W150+'NAW4 - Refurb - SSES'!W150+'NAW5 - General Reinfor - SSES'!W150+'NAW6 - Faults - SSES'!W150+'NAW7 - HVP - SSES'!W150+'NAW7b - HVP - SSES'!W150</f>
        <v>0</v>
      </c>
      <c r="X150" s="220">
        <f t="shared" ref="X150:X152" si="320">SUM(S150:W150)</f>
        <v>0</v>
      </c>
      <c r="Y150" s="102"/>
      <c r="Z150" s="102"/>
      <c r="AA150" s="102"/>
      <c r="AB150" s="102"/>
      <c r="AC150" s="102"/>
      <c r="AD150" s="220">
        <f t="shared" ref="AD150:AD152" si="321">SUM(Y150:AC150)</f>
        <v>0</v>
      </c>
      <c r="AE150" s="217">
        <f>AK150+'NAW3 - Asset Repl - SSES'!AE150+'NAW4 - Refurb - SSES'!AE150+'NAW5 - General Reinfor - SSES'!AE150+'NAW6 - Faults - SSES'!AE150+'NAW7 - HVP - SSES'!AE150+'NAW7b - HVP - SSES'!AE150</f>
        <v>0</v>
      </c>
      <c r="AF150" s="217">
        <f>AL150+'NAW3 - Asset Repl - SSES'!AF150+'NAW4 - Refurb - SSES'!AF150+'NAW5 - General Reinfor - SSES'!AF150+'NAW6 - Faults - SSES'!AF150+'NAW7 - HVP - SSES'!AF150+'NAW7b - HVP - SSES'!AF150</f>
        <v>0</v>
      </c>
      <c r="AG150" s="217">
        <f>AM150+'NAW3 - Asset Repl - SSES'!AG150+'NAW4 - Refurb - SSES'!AG150+'NAW5 - General Reinfor - SSES'!AG150+'NAW6 - Faults - SSES'!AG150+'NAW7 - HVP - SSES'!AG150+'NAW7b - HVP - SSES'!AG150</f>
        <v>0</v>
      </c>
      <c r="AH150" s="217">
        <f>AN150+'NAW3 - Asset Repl - SSES'!AH150+'NAW4 - Refurb - SSES'!AH150+'NAW5 - General Reinfor - SSES'!AH150+'NAW6 - Faults - SSES'!AH150+'NAW7 - HVP - SSES'!AH150+'NAW7b - HVP - SSES'!AH150</f>
        <v>0</v>
      </c>
      <c r="AI150" s="217">
        <f>AO150+'NAW3 - Asset Repl - SSES'!AI150+'NAW4 - Refurb - SSES'!AI150+'NAW5 - General Reinfor - SSES'!AI150+'NAW6 - Faults - SSES'!AI150+'NAW7 - HVP - SSES'!AI150+'NAW7b - HVP - SSES'!AI150</f>
        <v>0</v>
      </c>
      <c r="AJ150" s="220">
        <f t="shared" ref="AJ150:AJ152" si="322">SUM(AE150:AI150)</f>
        <v>0</v>
      </c>
      <c r="AK150" s="102"/>
      <c r="AL150" s="102"/>
      <c r="AM150" s="102"/>
      <c r="AN150" s="102"/>
      <c r="AO150" s="102"/>
      <c r="AP150" s="220">
        <f t="shared" ref="AP150:AP152" si="323">SUM(AK150:AO150)</f>
        <v>0</v>
      </c>
    </row>
    <row r="151" spans="1:42" ht="25.5" customHeight="1">
      <c r="A151" s="13"/>
      <c r="B151" s="19"/>
      <c r="C151" s="218"/>
      <c r="D151" s="350"/>
      <c r="E151" s="105"/>
      <c r="F151" s="219" t="s">
        <v>82</v>
      </c>
      <c r="G151" s="100"/>
      <c r="H151" s="102"/>
      <c r="I151" s="102"/>
      <c r="J151" s="102"/>
      <c r="K151" s="102"/>
      <c r="L151" s="220">
        <f t="shared" si="318"/>
        <v>0</v>
      </c>
      <c r="M151" s="100"/>
      <c r="N151" s="102"/>
      <c r="O151" s="102"/>
      <c r="P151" s="102"/>
      <c r="Q151" s="102"/>
      <c r="R151" s="220">
        <f t="shared" si="319"/>
        <v>0</v>
      </c>
      <c r="S151" s="217">
        <f>Y151+'NAW3 - Asset Repl - SSES'!S151+'NAW4 - Refurb - SSES'!S151+'NAW5 - General Reinfor - SSES'!S151+'NAW6 - Faults - SSES'!S151+'NAW7 - HVP - SSES'!S151+'NAW7b - HVP - SSES'!S151</f>
        <v>0</v>
      </c>
      <c r="T151" s="217">
        <f>Z151+'NAW3 - Asset Repl - SSES'!T151+'NAW4 - Refurb - SSES'!T151+'NAW5 - General Reinfor - SSES'!T151+'NAW6 - Faults - SSES'!T151+'NAW7 - HVP - SSES'!T151+'NAW7b - HVP - SSES'!T151</f>
        <v>0</v>
      </c>
      <c r="U151" s="217">
        <f>AA151+'NAW3 - Asset Repl - SSES'!U151+'NAW4 - Refurb - SSES'!U151+'NAW5 - General Reinfor - SSES'!U151+'NAW6 - Faults - SSES'!U151+'NAW7 - HVP - SSES'!U151+'NAW7b - HVP - SSES'!U151</f>
        <v>0</v>
      </c>
      <c r="V151" s="217">
        <f>AB151+'NAW3 - Asset Repl - SSES'!V151+'NAW4 - Refurb - SSES'!V151+'NAW5 - General Reinfor - SSES'!V151+'NAW6 - Faults - SSES'!V151+'NAW7 - HVP - SSES'!V151+'NAW7b - HVP - SSES'!V151</f>
        <v>0</v>
      </c>
      <c r="W151" s="217">
        <f>AC151+'NAW3 - Asset Repl - SSES'!W151+'NAW4 - Refurb - SSES'!W151+'NAW5 - General Reinfor - SSES'!W151+'NAW6 - Faults - SSES'!W151+'NAW7 - HVP - SSES'!W151+'NAW7b - HVP - SSES'!W151</f>
        <v>0</v>
      </c>
      <c r="X151" s="220">
        <f t="shared" si="320"/>
        <v>0</v>
      </c>
      <c r="Y151" s="102"/>
      <c r="Z151" s="102"/>
      <c r="AA151" s="102"/>
      <c r="AB151" s="102"/>
      <c r="AC151" s="102"/>
      <c r="AD151" s="220">
        <f t="shared" si="321"/>
        <v>0</v>
      </c>
      <c r="AE151" s="217">
        <f>AK151+'NAW3 - Asset Repl - SSES'!AE151+'NAW4 - Refurb - SSES'!AE151+'NAW5 - General Reinfor - SSES'!AE151+'NAW6 - Faults - SSES'!AE151+'NAW7 - HVP - SSES'!AE151+'NAW7b - HVP - SSES'!AE151</f>
        <v>0</v>
      </c>
      <c r="AF151" s="217">
        <f>AL151+'NAW3 - Asset Repl - SSES'!AF151+'NAW4 - Refurb - SSES'!AF151+'NAW5 - General Reinfor - SSES'!AF151+'NAW6 - Faults - SSES'!AF151+'NAW7 - HVP - SSES'!AF151+'NAW7b - HVP - SSES'!AF151</f>
        <v>0</v>
      </c>
      <c r="AG151" s="217">
        <f>AM151+'NAW3 - Asset Repl - SSES'!AG151+'NAW4 - Refurb - SSES'!AG151+'NAW5 - General Reinfor - SSES'!AG151+'NAW6 - Faults - SSES'!AG151+'NAW7 - HVP - SSES'!AG151+'NAW7b - HVP - SSES'!AG151</f>
        <v>0</v>
      </c>
      <c r="AH151" s="217">
        <f>AN151+'NAW3 - Asset Repl - SSES'!AH151+'NAW4 - Refurb - SSES'!AH151+'NAW5 - General Reinfor - SSES'!AH151+'NAW6 - Faults - SSES'!AH151+'NAW7 - HVP - SSES'!AH151+'NAW7b - HVP - SSES'!AH151</f>
        <v>0</v>
      </c>
      <c r="AI151" s="217">
        <f>AO151+'NAW3 - Asset Repl - SSES'!AI151+'NAW4 - Refurb - SSES'!AI151+'NAW5 - General Reinfor - SSES'!AI151+'NAW6 - Faults - SSES'!AI151+'NAW7 - HVP - SSES'!AI151+'NAW7b - HVP - SSES'!AI151</f>
        <v>0</v>
      </c>
      <c r="AJ151" s="220">
        <f t="shared" si="322"/>
        <v>0</v>
      </c>
      <c r="AK151" s="102"/>
      <c r="AL151" s="102"/>
      <c r="AM151" s="102"/>
      <c r="AN151" s="102"/>
      <c r="AO151" s="102"/>
      <c r="AP151" s="220">
        <f t="shared" si="323"/>
        <v>0</v>
      </c>
    </row>
    <row r="152" spans="1:42" ht="25.5" customHeight="1">
      <c r="A152" s="13"/>
      <c r="B152" s="19"/>
      <c r="C152" s="218"/>
      <c r="D152" s="350"/>
      <c r="E152" s="105"/>
      <c r="F152" s="219" t="s">
        <v>83</v>
      </c>
      <c r="G152" s="100"/>
      <c r="H152" s="102"/>
      <c r="I152" s="102"/>
      <c r="J152" s="102"/>
      <c r="K152" s="102"/>
      <c r="L152" s="220">
        <f t="shared" si="318"/>
        <v>0</v>
      </c>
      <c r="M152" s="100"/>
      <c r="N152" s="102"/>
      <c r="O152" s="102"/>
      <c r="P152" s="102"/>
      <c r="Q152" s="102"/>
      <c r="R152" s="220">
        <f t="shared" si="319"/>
        <v>0</v>
      </c>
      <c r="S152" s="217">
        <f>Y152+'NAW3 - Asset Repl - SSES'!S152+'NAW4 - Refurb - SSES'!S152+'NAW5 - General Reinfor - SSES'!S152+'NAW6 - Faults - SSES'!S152+'NAW7 - HVP - SSES'!S152+'NAW7b - HVP - SSES'!S152</f>
        <v>0</v>
      </c>
      <c r="T152" s="217">
        <f>Z152+'NAW3 - Asset Repl - SSES'!T152+'NAW4 - Refurb - SSES'!T152+'NAW5 - General Reinfor - SSES'!T152+'NAW6 - Faults - SSES'!T152+'NAW7 - HVP - SSES'!T152+'NAW7b - HVP - SSES'!T152</f>
        <v>0</v>
      </c>
      <c r="U152" s="217">
        <f>AA152+'NAW3 - Asset Repl - SSES'!U152+'NAW4 - Refurb - SSES'!U152+'NAW5 - General Reinfor - SSES'!U152+'NAW6 - Faults - SSES'!U152+'NAW7 - HVP - SSES'!U152+'NAW7b - HVP - SSES'!U152</f>
        <v>0</v>
      </c>
      <c r="V152" s="217">
        <f>AB152+'NAW3 - Asset Repl - SSES'!V152+'NAW4 - Refurb - SSES'!V152+'NAW5 - General Reinfor - SSES'!V152+'NAW6 - Faults - SSES'!V152+'NAW7 - HVP - SSES'!V152+'NAW7b - HVP - SSES'!V152</f>
        <v>0</v>
      </c>
      <c r="W152" s="217">
        <f>AC152+'NAW3 - Asset Repl - SSES'!W152+'NAW4 - Refurb - SSES'!W152+'NAW5 - General Reinfor - SSES'!W152+'NAW6 - Faults - SSES'!W152+'NAW7 - HVP - SSES'!W152+'NAW7b - HVP - SSES'!W152</f>
        <v>0</v>
      </c>
      <c r="X152" s="220">
        <f t="shared" si="320"/>
        <v>0</v>
      </c>
      <c r="Y152" s="102"/>
      <c r="Z152" s="102"/>
      <c r="AA152" s="102"/>
      <c r="AB152" s="102"/>
      <c r="AC152" s="102"/>
      <c r="AD152" s="220">
        <f t="shared" si="321"/>
        <v>0</v>
      </c>
      <c r="AE152" s="217">
        <f>AK152+'NAW3 - Asset Repl - SSES'!AE152+'NAW4 - Refurb - SSES'!AE152+'NAW5 - General Reinfor - SSES'!AE152+'NAW6 - Faults - SSES'!AE152+'NAW7 - HVP - SSES'!AE152+'NAW7b - HVP - SSES'!AE152</f>
        <v>0</v>
      </c>
      <c r="AF152" s="217">
        <f>AL152+'NAW3 - Asset Repl - SSES'!AF152+'NAW4 - Refurb - SSES'!AF152+'NAW5 - General Reinfor - SSES'!AF152+'NAW6 - Faults - SSES'!AF152+'NAW7 - HVP - SSES'!AF152+'NAW7b - HVP - SSES'!AF152</f>
        <v>0</v>
      </c>
      <c r="AG152" s="217">
        <f>AM152+'NAW3 - Asset Repl - SSES'!AG152+'NAW4 - Refurb - SSES'!AG152+'NAW5 - General Reinfor - SSES'!AG152+'NAW6 - Faults - SSES'!AG152+'NAW7 - HVP - SSES'!AG152+'NAW7b - HVP - SSES'!AG152</f>
        <v>0</v>
      </c>
      <c r="AH152" s="217">
        <f>AN152+'NAW3 - Asset Repl - SSES'!AH152+'NAW4 - Refurb - SSES'!AH152+'NAW5 - General Reinfor - SSES'!AH152+'NAW6 - Faults - SSES'!AH152+'NAW7 - HVP - SSES'!AH152+'NAW7b - HVP - SSES'!AH152</f>
        <v>0</v>
      </c>
      <c r="AI152" s="217">
        <f>AO152+'NAW3 - Asset Repl - SSES'!AI152+'NAW4 - Refurb - SSES'!AI152+'NAW5 - General Reinfor - SSES'!AI152+'NAW6 - Faults - SSES'!AI152+'NAW7 - HVP - SSES'!AI152+'NAW7b - HVP - SSES'!AI152</f>
        <v>0</v>
      </c>
      <c r="AJ152" s="220">
        <f t="shared" si="322"/>
        <v>0</v>
      </c>
      <c r="AK152" s="102"/>
      <c r="AL152" s="102"/>
      <c r="AM152" s="102"/>
      <c r="AN152" s="102"/>
      <c r="AO152" s="102"/>
      <c r="AP152" s="220">
        <f t="shared" si="323"/>
        <v>0</v>
      </c>
    </row>
    <row r="153" spans="1:42" ht="25.5" customHeight="1" thickBot="1">
      <c r="A153" s="13"/>
      <c r="B153" s="221"/>
      <c r="C153" s="354"/>
      <c r="D153" s="351"/>
      <c r="E153" s="102"/>
      <c r="F153" s="223"/>
      <c r="G153" s="224">
        <f>SUM(G149:G152)</f>
        <v>0</v>
      </c>
      <c r="H153" s="225">
        <f t="shared" ref="H153:K153" si="324">SUM(H149:H152)</f>
        <v>0</v>
      </c>
      <c r="I153" s="225">
        <f t="shared" si="324"/>
        <v>0</v>
      </c>
      <c r="J153" s="225">
        <f t="shared" si="324"/>
        <v>0</v>
      </c>
      <c r="K153" s="225">
        <f t="shared" si="324"/>
        <v>0</v>
      </c>
      <c r="L153" s="150"/>
      <c r="M153" s="224">
        <f>SUM(M149:M152)</f>
        <v>0</v>
      </c>
      <c r="N153" s="225">
        <f t="shared" ref="N153:Q153" si="325">SUM(N149:N152)</f>
        <v>0</v>
      </c>
      <c r="O153" s="225">
        <f t="shared" si="325"/>
        <v>0</v>
      </c>
      <c r="P153" s="225">
        <f t="shared" si="325"/>
        <v>0</v>
      </c>
      <c r="Q153" s="225">
        <f t="shared" si="325"/>
        <v>0</v>
      </c>
      <c r="R153" s="150"/>
      <c r="S153" s="224">
        <f>SUM(S149:S152)</f>
        <v>0</v>
      </c>
      <c r="T153" s="225">
        <f t="shared" ref="T153:W153" si="326">SUM(T149:T152)</f>
        <v>0</v>
      </c>
      <c r="U153" s="225">
        <f t="shared" si="326"/>
        <v>0</v>
      </c>
      <c r="V153" s="225">
        <f t="shared" si="326"/>
        <v>0</v>
      </c>
      <c r="W153" s="225">
        <f t="shared" si="326"/>
        <v>0</v>
      </c>
      <c r="X153" s="150"/>
      <c r="Y153" s="224">
        <f>SUM(Y149:Y152)</f>
        <v>0</v>
      </c>
      <c r="Z153" s="225">
        <f t="shared" ref="Z153:AC153" si="327">SUM(Z149:Z152)</f>
        <v>0</v>
      </c>
      <c r="AA153" s="225">
        <f t="shared" si="327"/>
        <v>0</v>
      </c>
      <c r="AB153" s="225">
        <f t="shared" si="327"/>
        <v>0</v>
      </c>
      <c r="AC153" s="225">
        <f t="shared" si="327"/>
        <v>0</v>
      </c>
      <c r="AD153" s="150"/>
      <c r="AE153" s="224">
        <f>SUM(AE149:AE152)</f>
        <v>0</v>
      </c>
      <c r="AF153" s="225">
        <f t="shared" ref="AF153:AI153" si="328">SUM(AF149:AF152)</f>
        <v>0</v>
      </c>
      <c r="AG153" s="225">
        <f t="shared" si="328"/>
        <v>0</v>
      </c>
      <c r="AH153" s="225">
        <f t="shared" si="328"/>
        <v>0</v>
      </c>
      <c r="AI153" s="225">
        <f t="shared" si="328"/>
        <v>0</v>
      </c>
      <c r="AJ153" s="150"/>
      <c r="AK153" s="224">
        <f>SUM(AK149:AK152)</f>
        <v>0</v>
      </c>
      <c r="AL153" s="225">
        <f t="shared" ref="AL153:AO153" si="329">SUM(AL149:AL152)</f>
        <v>0</v>
      </c>
      <c r="AM153" s="225">
        <f t="shared" si="329"/>
        <v>0</v>
      </c>
      <c r="AN153" s="225">
        <f t="shared" si="329"/>
        <v>0</v>
      </c>
      <c r="AO153" s="225">
        <f t="shared" si="329"/>
        <v>0</v>
      </c>
      <c r="AP153" s="150"/>
    </row>
    <row r="154" spans="1:42" ht="25.5" customHeight="1">
      <c r="A154" s="13"/>
      <c r="B154" s="226" t="s">
        <v>13</v>
      </c>
      <c r="C154" s="210"/>
      <c r="D154" s="211"/>
      <c r="E154" s="212"/>
      <c r="F154" s="213" t="s">
        <v>78</v>
      </c>
      <c r="G154" s="102"/>
      <c r="H154" s="102"/>
      <c r="I154" s="102"/>
      <c r="J154" s="102"/>
      <c r="K154" s="102"/>
      <c r="L154" s="216">
        <f>SUM(G154:K154)</f>
        <v>0</v>
      </c>
      <c r="M154" s="102"/>
      <c r="N154" s="102"/>
      <c r="O154" s="102"/>
      <c r="P154" s="102"/>
      <c r="Q154" s="102"/>
      <c r="R154" s="216">
        <f>SUM(M154:Q154)</f>
        <v>0</v>
      </c>
      <c r="S154" s="217">
        <f>Y154+'NAW3 - Asset Repl - SSES'!S154+'NAW4 - Refurb - SSES'!S154+'NAW5 - General Reinfor - SSES'!S154+'NAW6 - Faults - SSES'!S154+'NAW7 - HVP - SSES'!S154+'NAW7b - HVP - SSES'!S154</f>
        <v>0</v>
      </c>
      <c r="T154" s="217">
        <f>Z154+'NAW3 - Asset Repl - SSES'!T154+'NAW4 - Refurb - SSES'!T154+'NAW5 - General Reinfor - SSES'!T154+'NAW6 - Faults - SSES'!T154+'NAW7 - HVP - SSES'!T154+'NAW7b - HVP - SSES'!T154</f>
        <v>0</v>
      </c>
      <c r="U154" s="217">
        <f>AA154+'NAW3 - Asset Repl - SSES'!U154+'NAW4 - Refurb - SSES'!U154+'NAW5 - General Reinfor - SSES'!U154+'NAW6 - Faults - SSES'!U154+'NAW7 - HVP - SSES'!U154+'NAW7b - HVP - SSES'!U154</f>
        <v>0</v>
      </c>
      <c r="V154" s="217">
        <f>AB154+'NAW3 - Asset Repl - SSES'!V154+'NAW4 - Refurb - SSES'!V154+'NAW5 - General Reinfor - SSES'!V154+'NAW6 - Faults - SSES'!V154+'NAW7 - HVP - SSES'!V154+'NAW7b - HVP - SSES'!V154</f>
        <v>0</v>
      </c>
      <c r="W154" s="217">
        <f>AC154+'NAW3 - Asset Repl - SSES'!W154+'NAW4 - Refurb - SSES'!W154+'NAW5 - General Reinfor - SSES'!W154+'NAW6 - Faults - SSES'!W154+'NAW7 - HVP - SSES'!W154+'NAW7b - HVP - SSES'!W154</f>
        <v>0</v>
      </c>
      <c r="X154" s="216">
        <f>SUM(S154:W154)</f>
        <v>0</v>
      </c>
      <c r="Y154" s="102"/>
      <c r="Z154" s="102"/>
      <c r="AA154" s="102"/>
      <c r="AB154" s="102"/>
      <c r="AC154" s="102"/>
      <c r="AD154" s="216">
        <f>SUM(Y154:AC154)</f>
        <v>0</v>
      </c>
      <c r="AE154" s="217">
        <f>AK154+'NAW3 - Asset Repl - SSES'!AE154+'NAW4 - Refurb - SSES'!AE154+'NAW5 - General Reinfor - SSES'!AE154+'NAW6 - Faults - SSES'!AE154+'NAW7 - HVP - SSES'!AE154+'NAW7b - HVP - SSES'!AE154</f>
        <v>0</v>
      </c>
      <c r="AF154" s="217">
        <f>AL154+'NAW3 - Asset Repl - SSES'!AF154+'NAW4 - Refurb - SSES'!AF154+'NAW5 - General Reinfor - SSES'!AF154+'NAW6 - Faults - SSES'!AF154+'NAW7 - HVP - SSES'!AF154+'NAW7b - HVP - SSES'!AF154</f>
        <v>0</v>
      </c>
      <c r="AG154" s="217">
        <f>AM154+'NAW3 - Asset Repl - SSES'!AG154+'NAW4 - Refurb - SSES'!AG154+'NAW5 - General Reinfor - SSES'!AG154+'NAW6 - Faults - SSES'!AG154+'NAW7 - HVP - SSES'!AG154+'NAW7b - HVP - SSES'!AG154</f>
        <v>0</v>
      </c>
      <c r="AH154" s="217">
        <f>AN154+'NAW3 - Asset Repl - SSES'!AH154+'NAW4 - Refurb - SSES'!AH154+'NAW5 - General Reinfor - SSES'!AH154+'NAW6 - Faults - SSES'!AH154+'NAW7 - HVP - SSES'!AH154+'NAW7b - HVP - SSES'!AH154</f>
        <v>0</v>
      </c>
      <c r="AI154" s="217">
        <f>AO154+'NAW3 - Asset Repl - SSES'!AI154+'NAW4 - Refurb - SSES'!AI154+'NAW5 - General Reinfor - SSES'!AI154+'NAW6 - Faults - SSES'!AI154+'NAW7 - HVP - SSES'!AI154+'NAW7b - HVP - SSES'!AI154</f>
        <v>0</v>
      </c>
      <c r="AJ154" s="216">
        <f>SUM(AE154:AI154)</f>
        <v>0</v>
      </c>
      <c r="AK154" s="102"/>
      <c r="AL154" s="102"/>
      <c r="AM154" s="102"/>
      <c r="AN154" s="102"/>
      <c r="AO154" s="102"/>
      <c r="AP154" s="216">
        <f>SUM(AK154:AO154)</f>
        <v>0</v>
      </c>
    </row>
    <row r="155" spans="1:42" ht="25.5" customHeight="1">
      <c r="A155" s="13"/>
      <c r="B155" s="19"/>
      <c r="C155" s="218"/>
      <c r="D155" s="350"/>
      <c r="E155" s="105"/>
      <c r="F155" s="219" t="s">
        <v>80</v>
      </c>
      <c r="G155" s="102"/>
      <c r="H155" s="102"/>
      <c r="I155" s="102"/>
      <c r="J155" s="102"/>
      <c r="K155" s="102"/>
      <c r="L155" s="220">
        <f t="shared" ref="L155:L157" si="330">SUM(G155:K155)</f>
        <v>0</v>
      </c>
      <c r="M155" s="102"/>
      <c r="N155" s="102"/>
      <c r="O155" s="102"/>
      <c r="P155" s="102"/>
      <c r="Q155" s="102"/>
      <c r="R155" s="220">
        <f t="shared" ref="R155:R157" si="331">SUM(M155:Q155)</f>
        <v>0</v>
      </c>
      <c r="S155" s="217">
        <f>Y155+'NAW3 - Asset Repl - SSES'!S155+'NAW4 - Refurb - SSES'!S155+'NAW5 - General Reinfor - SSES'!S155+'NAW6 - Faults - SSES'!S155+'NAW7 - HVP - SSES'!S155+'NAW7b - HVP - SSES'!S155</f>
        <v>0</v>
      </c>
      <c r="T155" s="217">
        <f>Z155+'NAW3 - Asset Repl - SSES'!T155+'NAW4 - Refurb - SSES'!T155+'NAW5 - General Reinfor - SSES'!T155+'NAW6 - Faults - SSES'!T155+'NAW7 - HVP - SSES'!T155+'NAW7b - HVP - SSES'!T155</f>
        <v>0</v>
      </c>
      <c r="U155" s="217">
        <f>AA155+'NAW3 - Asset Repl - SSES'!U155+'NAW4 - Refurb - SSES'!U155+'NAW5 - General Reinfor - SSES'!U155+'NAW6 - Faults - SSES'!U155+'NAW7 - HVP - SSES'!U155+'NAW7b - HVP - SSES'!U155</f>
        <v>0</v>
      </c>
      <c r="V155" s="217">
        <f>AB155+'NAW3 - Asset Repl - SSES'!V155+'NAW4 - Refurb - SSES'!V155+'NAW5 - General Reinfor - SSES'!V155+'NAW6 - Faults - SSES'!V155+'NAW7 - HVP - SSES'!V155+'NAW7b - HVP - SSES'!V155</f>
        <v>0</v>
      </c>
      <c r="W155" s="217">
        <f>AC155+'NAW3 - Asset Repl - SSES'!W155+'NAW4 - Refurb - SSES'!W155+'NAW5 - General Reinfor - SSES'!W155+'NAW6 - Faults - SSES'!W155+'NAW7 - HVP - SSES'!W155+'NAW7b - HVP - SSES'!W155</f>
        <v>0</v>
      </c>
      <c r="X155" s="220">
        <f t="shared" ref="X155:X157" si="332">SUM(S155:W155)</f>
        <v>0</v>
      </c>
      <c r="Y155" s="102"/>
      <c r="Z155" s="102"/>
      <c r="AA155" s="102"/>
      <c r="AB155" s="102"/>
      <c r="AC155" s="102"/>
      <c r="AD155" s="220">
        <f t="shared" ref="AD155:AD157" si="333">SUM(Y155:AC155)</f>
        <v>0</v>
      </c>
      <c r="AE155" s="217">
        <f>AK155+'NAW3 - Asset Repl - SSES'!AE155+'NAW4 - Refurb - SSES'!AE155+'NAW5 - General Reinfor - SSES'!AE155+'NAW6 - Faults - SSES'!AE155+'NAW7 - HVP - SSES'!AE155+'NAW7b - HVP - SSES'!AE155</f>
        <v>0</v>
      </c>
      <c r="AF155" s="217">
        <f>AL155+'NAW3 - Asset Repl - SSES'!AF155+'NAW4 - Refurb - SSES'!AF155+'NAW5 - General Reinfor - SSES'!AF155+'NAW6 - Faults - SSES'!AF155+'NAW7 - HVP - SSES'!AF155+'NAW7b - HVP - SSES'!AF155</f>
        <v>0</v>
      </c>
      <c r="AG155" s="217">
        <f>AM155+'NAW3 - Asset Repl - SSES'!AG155+'NAW4 - Refurb - SSES'!AG155+'NAW5 - General Reinfor - SSES'!AG155+'NAW6 - Faults - SSES'!AG155+'NAW7 - HVP - SSES'!AG155+'NAW7b - HVP - SSES'!AG155</f>
        <v>0</v>
      </c>
      <c r="AH155" s="217">
        <f>AN155+'NAW3 - Asset Repl - SSES'!AH155+'NAW4 - Refurb - SSES'!AH155+'NAW5 - General Reinfor - SSES'!AH155+'NAW6 - Faults - SSES'!AH155+'NAW7 - HVP - SSES'!AH155+'NAW7b - HVP - SSES'!AH155</f>
        <v>0</v>
      </c>
      <c r="AI155" s="217">
        <f>AO155+'NAW3 - Asset Repl - SSES'!AI155+'NAW4 - Refurb - SSES'!AI155+'NAW5 - General Reinfor - SSES'!AI155+'NAW6 - Faults - SSES'!AI155+'NAW7 - HVP - SSES'!AI155+'NAW7b - HVP - SSES'!AI155</f>
        <v>0</v>
      </c>
      <c r="AJ155" s="220">
        <f t="shared" ref="AJ155:AJ157" si="334">SUM(AE155:AI155)</f>
        <v>0</v>
      </c>
      <c r="AK155" s="102"/>
      <c r="AL155" s="102"/>
      <c r="AM155" s="102"/>
      <c r="AN155" s="102"/>
      <c r="AO155" s="102"/>
      <c r="AP155" s="220">
        <f t="shared" ref="AP155:AP157" si="335">SUM(AK155:AO155)</f>
        <v>0</v>
      </c>
    </row>
    <row r="156" spans="1:42" ht="25.5" customHeight="1">
      <c r="A156" s="13"/>
      <c r="B156" s="19"/>
      <c r="C156" s="218"/>
      <c r="D156" s="350"/>
      <c r="E156" s="105"/>
      <c r="F156" s="219" t="s">
        <v>82</v>
      </c>
      <c r="G156" s="102"/>
      <c r="H156" s="102"/>
      <c r="I156" s="102"/>
      <c r="J156" s="102"/>
      <c r="K156" s="102"/>
      <c r="L156" s="220">
        <f t="shared" si="330"/>
        <v>0</v>
      </c>
      <c r="M156" s="102"/>
      <c r="N156" s="102"/>
      <c r="O156" s="102"/>
      <c r="P156" s="102"/>
      <c r="Q156" s="102"/>
      <c r="R156" s="220">
        <f t="shared" si="331"/>
        <v>0</v>
      </c>
      <c r="S156" s="217">
        <f>Y156+'NAW3 - Asset Repl - SSES'!S156+'NAW4 - Refurb - SSES'!S156+'NAW5 - General Reinfor - SSES'!S156+'NAW6 - Faults - SSES'!S156+'NAW7 - HVP - SSES'!S156+'NAW7b - HVP - SSES'!S156</f>
        <v>0</v>
      </c>
      <c r="T156" s="217">
        <f>Z156+'NAW3 - Asset Repl - SSES'!T156+'NAW4 - Refurb - SSES'!T156+'NAW5 - General Reinfor - SSES'!T156+'NAW6 - Faults - SSES'!T156+'NAW7 - HVP - SSES'!T156+'NAW7b - HVP - SSES'!T156</f>
        <v>0</v>
      </c>
      <c r="U156" s="217">
        <f>AA156+'NAW3 - Asset Repl - SSES'!U156+'NAW4 - Refurb - SSES'!U156+'NAW5 - General Reinfor - SSES'!U156+'NAW6 - Faults - SSES'!U156+'NAW7 - HVP - SSES'!U156+'NAW7b - HVP - SSES'!U156</f>
        <v>0</v>
      </c>
      <c r="V156" s="217">
        <f>AB156+'NAW3 - Asset Repl - SSES'!V156+'NAW4 - Refurb - SSES'!V156+'NAW5 - General Reinfor - SSES'!V156+'NAW6 - Faults - SSES'!V156+'NAW7 - HVP - SSES'!V156+'NAW7b - HVP - SSES'!V156</f>
        <v>0</v>
      </c>
      <c r="W156" s="217">
        <f>AC156+'NAW3 - Asset Repl - SSES'!W156+'NAW4 - Refurb - SSES'!W156+'NAW5 - General Reinfor - SSES'!W156+'NAW6 - Faults - SSES'!W156+'NAW7 - HVP - SSES'!W156+'NAW7b - HVP - SSES'!W156</f>
        <v>0</v>
      </c>
      <c r="X156" s="220">
        <f t="shared" si="332"/>
        <v>0</v>
      </c>
      <c r="Y156" s="102"/>
      <c r="Z156" s="102"/>
      <c r="AA156" s="102"/>
      <c r="AB156" s="102"/>
      <c r="AC156" s="102"/>
      <c r="AD156" s="220">
        <f t="shared" si="333"/>
        <v>0</v>
      </c>
      <c r="AE156" s="217">
        <f>AK156+'NAW3 - Asset Repl - SSES'!AE156+'NAW4 - Refurb - SSES'!AE156+'NAW5 - General Reinfor - SSES'!AE156+'NAW6 - Faults - SSES'!AE156+'NAW7 - HVP - SSES'!AE156+'NAW7b - HVP - SSES'!AE156</f>
        <v>0</v>
      </c>
      <c r="AF156" s="217">
        <f>AL156+'NAW3 - Asset Repl - SSES'!AF156+'NAW4 - Refurb - SSES'!AF156+'NAW5 - General Reinfor - SSES'!AF156+'NAW6 - Faults - SSES'!AF156+'NAW7 - HVP - SSES'!AF156+'NAW7b - HVP - SSES'!AF156</f>
        <v>0</v>
      </c>
      <c r="AG156" s="217">
        <f>AM156+'NAW3 - Asset Repl - SSES'!AG156+'NAW4 - Refurb - SSES'!AG156+'NAW5 - General Reinfor - SSES'!AG156+'NAW6 - Faults - SSES'!AG156+'NAW7 - HVP - SSES'!AG156+'NAW7b - HVP - SSES'!AG156</f>
        <v>0</v>
      </c>
      <c r="AH156" s="217">
        <f>AN156+'NAW3 - Asset Repl - SSES'!AH156+'NAW4 - Refurb - SSES'!AH156+'NAW5 - General Reinfor - SSES'!AH156+'NAW6 - Faults - SSES'!AH156+'NAW7 - HVP - SSES'!AH156+'NAW7b - HVP - SSES'!AH156</f>
        <v>0</v>
      </c>
      <c r="AI156" s="217">
        <f>AO156+'NAW3 - Asset Repl - SSES'!AI156+'NAW4 - Refurb - SSES'!AI156+'NAW5 - General Reinfor - SSES'!AI156+'NAW6 - Faults - SSES'!AI156+'NAW7 - HVP - SSES'!AI156+'NAW7b - HVP - SSES'!AI156</f>
        <v>0</v>
      </c>
      <c r="AJ156" s="220">
        <f t="shared" si="334"/>
        <v>0</v>
      </c>
      <c r="AK156" s="102"/>
      <c r="AL156" s="102"/>
      <c r="AM156" s="102"/>
      <c r="AN156" s="102"/>
      <c r="AO156" s="102"/>
      <c r="AP156" s="220">
        <f t="shared" si="335"/>
        <v>0</v>
      </c>
    </row>
    <row r="157" spans="1:42" ht="25.5" customHeight="1">
      <c r="A157" s="13"/>
      <c r="B157" s="19"/>
      <c r="C157" s="218"/>
      <c r="D157" s="350"/>
      <c r="E157" s="105"/>
      <c r="F157" s="219" t="s">
        <v>83</v>
      </c>
      <c r="G157" s="102"/>
      <c r="H157" s="102"/>
      <c r="I157" s="102"/>
      <c r="J157" s="102"/>
      <c r="K157" s="102"/>
      <c r="L157" s="220">
        <f t="shared" si="330"/>
        <v>0</v>
      </c>
      <c r="M157" s="102"/>
      <c r="N157" s="102"/>
      <c r="O157" s="102"/>
      <c r="P157" s="102"/>
      <c r="Q157" s="102"/>
      <c r="R157" s="220">
        <f t="shared" si="331"/>
        <v>0</v>
      </c>
      <c r="S157" s="217">
        <f>Y157+'NAW3 - Asset Repl - SSES'!S157+'NAW4 - Refurb - SSES'!S157+'NAW5 - General Reinfor - SSES'!S157+'NAW6 - Faults - SSES'!S157+'NAW7 - HVP - SSES'!S157+'NAW7b - HVP - SSES'!S157</f>
        <v>0</v>
      </c>
      <c r="T157" s="217">
        <f>Z157+'NAW3 - Asset Repl - SSES'!T157+'NAW4 - Refurb - SSES'!T157+'NAW5 - General Reinfor - SSES'!T157+'NAW6 - Faults - SSES'!T157+'NAW7 - HVP - SSES'!T157+'NAW7b - HVP - SSES'!T157</f>
        <v>0</v>
      </c>
      <c r="U157" s="217">
        <f>AA157+'NAW3 - Asset Repl - SSES'!U157+'NAW4 - Refurb - SSES'!U157+'NAW5 - General Reinfor - SSES'!U157+'NAW6 - Faults - SSES'!U157+'NAW7 - HVP - SSES'!U157+'NAW7b - HVP - SSES'!U157</f>
        <v>0</v>
      </c>
      <c r="V157" s="217">
        <f>AB157+'NAW3 - Asset Repl - SSES'!V157+'NAW4 - Refurb - SSES'!V157+'NAW5 - General Reinfor - SSES'!V157+'NAW6 - Faults - SSES'!V157+'NAW7 - HVP - SSES'!V157+'NAW7b - HVP - SSES'!V157</f>
        <v>0</v>
      </c>
      <c r="W157" s="217">
        <f>AC157+'NAW3 - Asset Repl - SSES'!W157+'NAW4 - Refurb - SSES'!W157+'NAW5 - General Reinfor - SSES'!W157+'NAW6 - Faults - SSES'!W157+'NAW7 - HVP - SSES'!W157+'NAW7b - HVP - SSES'!W157</f>
        <v>0</v>
      </c>
      <c r="X157" s="220">
        <f t="shared" si="332"/>
        <v>0</v>
      </c>
      <c r="Y157" s="102"/>
      <c r="Z157" s="102"/>
      <c r="AA157" s="102"/>
      <c r="AB157" s="102"/>
      <c r="AC157" s="102"/>
      <c r="AD157" s="220">
        <f t="shared" si="333"/>
        <v>0</v>
      </c>
      <c r="AE157" s="217">
        <f>AK157+'NAW3 - Asset Repl - SSES'!AE157+'NAW4 - Refurb - SSES'!AE157+'NAW5 - General Reinfor - SSES'!AE157+'NAW6 - Faults - SSES'!AE157+'NAW7 - HVP - SSES'!AE157+'NAW7b - HVP - SSES'!AE157</f>
        <v>0</v>
      </c>
      <c r="AF157" s="217">
        <f>AL157+'NAW3 - Asset Repl - SSES'!AF157+'NAW4 - Refurb - SSES'!AF157+'NAW5 - General Reinfor - SSES'!AF157+'NAW6 - Faults - SSES'!AF157+'NAW7 - HVP - SSES'!AF157+'NAW7b - HVP - SSES'!AF157</f>
        <v>0</v>
      </c>
      <c r="AG157" s="217">
        <f>AM157+'NAW3 - Asset Repl - SSES'!AG157+'NAW4 - Refurb - SSES'!AG157+'NAW5 - General Reinfor - SSES'!AG157+'NAW6 - Faults - SSES'!AG157+'NAW7 - HVP - SSES'!AG157+'NAW7b - HVP - SSES'!AG157</f>
        <v>0</v>
      </c>
      <c r="AH157" s="217">
        <f>AN157+'NAW3 - Asset Repl - SSES'!AH157+'NAW4 - Refurb - SSES'!AH157+'NAW5 - General Reinfor - SSES'!AH157+'NAW6 - Faults - SSES'!AH157+'NAW7 - HVP - SSES'!AH157+'NAW7b - HVP - SSES'!AH157</f>
        <v>0</v>
      </c>
      <c r="AI157" s="217">
        <f>AO157+'NAW3 - Asset Repl - SSES'!AI157+'NAW4 - Refurb - SSES'!AI157+'NAW5 - General Reinfor - SSES'!AI157+'NAW6 - Faults - SSES'!AI157+'NAW7 - HVP - SSES'!AI157+'NAW7b - HVP - SSES'!AI157</f>
        <v>0</v>
      </c>
      <c r="AJ157" s="220">
        <f t="shared" si="334"/>
        <v>0</v>
      </c>
      <c r="AK157" s="102"/>
      <c r="AL157" s="102"/>
      <c r="AM157" s="102"/>
      <c r="AN157" s="102"/>
      <c r="AO157" s="102"/>
      <c r="AP157" s="220">
        <f t="shared" si="335"/>
        <v>0</v>
      </c>
    </row>
    <row r="158" spans="1:42" ht="25.5" customHeight="1" thickBot="1">
      <c r="A158" s="13"/>
      <c r="B158" s="221"/>
      <c r="C158" s="354"/>
      <c r="D158" s="351"/>
      <c r="E158" s="102"/>
      <c r="F158" s="223"/>
      <c r="G158" s="224">
        <f>SUM(G154:G157)</f>
        <v>0</v>
      </c>
      <c r="H158" s="225">
        <f t="shared" ref="H158:K158" si="336">SUM(H154:H157)</f>
        <v>0</v>
      </c>
      <c r="I158" s="225">
        <f t="shared" si="336"/>
        <v>0</v>
      </c>
      <c r="J158" s="225">
        <f t="shared" si="336"/>
        <v>0</v>
      </c>
      <c r="K158" s="225">
        <f t="shared" si="336"/>
        <v>0</v>
      </c>
      <c r="L158" s="150"/>
      <c r="M158" s="224">
        <f>SUM(M154:M157)</f>
        <v>0</v>
      </c>
      <c r="N158" s="225">
        <f t="shared" ref="N158:Q158" si="337">SUM(N154:N157)</f>
        <v>0</v>
      </c>
      <c r="O158" s="225">
        <f t="shared" si="337"/>
        <v>0</v>
      </c>
      <c r="P158" s="225">
        <f t="shared" si="337"/>
        <v>0</v>
      </c>
      <c r="Q158" s="225">
        <f t="shared" si="337"/>
        <v>0</v>
      </c>
      <c r="R158" s="150"/>
      <c r="S158" s="224">
        <f>SUM(S154:S157)</f>
        <v>0</v>
      </c>
      <c r="T158" s="225">
        <f t="shared" ref="T158:W158" si="338">SUM(T154:T157)</f>
        <v>0</v>
      </c>
      <c r="U158" s="225">
        <f t="shared" si="338"/>
        <v>0</v>
      </c>
      <c r="V158" s="225">
        <f t="shared" si="338"/>
        <v>0</v>
      </c>
      <c r="W158" s="225">
        <f t="shared" si="338"/>
        <v>0</v>
      </c>
      <c r="X158" s="150"/>
      <c r="Y158" s="224">
        <f>SUM(Y154:Y157)</f>
        <v>0</v>
      </c>
      <c r="Z158" s="225">
        <f t="shared" ref="Z158:AC158" si="339">SUM(Z154:Z157)</f>
        <v>0</v>
      </c>
      <c r="AA158" s="225">
        <f t="shared" si="339"/>
        <v>0</v>
      </c>
      <c r="AB158" s="225">
        <f t="shared" si="339"/>
        <v>0</v>
      </c>
      <c r="AC158" s="225">
        <f t="shared" si="339"/>
        <v>0</v>
      </c>
      <c r="AD158" s="150"/>
      <c r="AE158" s="224">
        <f>SUM(AE154:AE157)</f>
        <v>0</v>
      </c>
      <c r="AF158" s="225">
        <f t="shared" ref="AF158:AI158" si="340">SUM(AF154:AF157)</f>
        <v>0</v>
      </c>
      <c r="AG158" s="225">
        <f t="shared" si="340"/>
        <v>0</v>
      </c>
      <c r="AH158" s="225">
        <f t="shared" si="340"/>
        <v>0</v>
      </c>
      <c r="AI158" s="225">
        <f t="shared" si="340"/>
        <v>0</v>
      </c>
      <c r="AJ158" s="150"/>
      <c r="AK158" s="224">
        <f>SUM(AK154:AK157)</f>
        <v>0</v>
      </c>
      <c r="AL158" s="225">
        <f t="shared" ref="AL158:AO158" si="341">SUM(AL154:AL157)</f>
        <v>0</v>
      </c>
      <c r="AM158" s="225">
        <f t="shared" si="341"/>
        <v>0</v>
      </c>
      <c r="AN158" s="225">
        <f t="shared" si="341"/>
        <v>0</v>
      </c>
      <c r="AO158" s="225">
        <f t="shared" si="341"/>
        <v>0</v>
      </c>
      <c r="AP158" s="150"/>
    </row>
    <row r="159" spans="1:42" ht="25.5" customHeight="1">
      <c r="A159" s="13"/>
      <c r="B159" s="226" t="s">
        <v>13</v>
      </c>
      <c r="C159" s="210"/>
      <c r="D159" s="211"/>
      <c r="E159" s="212"/>
      <c r="F159" s="213" t="s">
        <v>78</v>
      </c>
      <c r="G159" s="102"/>
      <c r="H159" s="102"/>
      <c r="I159" s="102"/>
      <c r="J159" s="102"/>
      <c r="K159" s="102"/>
      <c r="L159" s="216">
        <f>SUM(G159:K159)</f>
        <v>0</v>
      </c>
      <c r="M159" s="102"/>
      <c r="N159" s="102"/>
      <c r="O159" s="102"/>
      <c r="P159" s="102"/>
      <c r="Q159" s="102"/>
      <c r="R159" s="216">
        <f>SUM(M159:Q159)</f>
        <v>0</v>
      </c>
      <c r="S159" s="217">
        <f>Y159+'NAW3 - Asset Repl - SSES'!S159+'NAW4 - Refurb - SSES'!S159+'NAW5 - General Reinfor - SSES'!S159+'NAW6 - Faults - SSES'!S159+'NAW7 - HVP - SSES'!S159+'NAW7b - HVP - SSES'!S159</f>
        <v>0</v>
      </c>
      <c r="T159" s="217">
        <f>Z159+'NAW3 - Asset Repl - SSES'!T159+'NAW4 - Refurb - SSES'!T159+'NAW5 - General Reinfor - SSES'!T159+'NAW6 - Faults - SSES'!T159+'NAW7 - HVP - SSES'!T159+'NAW7b - HVP - SSES'!T159</f>
        <v>0</v>
      </c>
      <c r="U159" s="217">
        <f>AA159+'NAW3 - Asset Repl - SSES'!U159+'NAW4 - Refurb - SSES'!U159+'NAW5 - General Reinfor - SSES'!U159+'NAW6 - Faults - SSES'!U159+'NAW7 - HVP - SSES'!U159+'NAW7b - HVP - SSES'!U159</f>
        <v>0</v>
      </c>
      <c r="V159" s="217">
        <f>AB159+'NAW3 - Asset Repl - SSES'!V159+'NAW4 - Refurb - SSES'!V159+'NAW5 - General Reinfor - SSES'!V159+'NAW6 - Faults - SSES'!V159+'NAW7 - HVP - SSES'!V159+'NAW7b - HVP - SSES'!V159</f>
        <v>0</v>
      </c>
      <c r="W159" s="217">
        <f>AC159+'NAW3 - Asset Repl - SSES'!W159+'NAW4 - Refurb - SSES'!W159+'NAW5 - General Reinfor - SSES'!W159+'NAW6 - Faults - SSES'!W159+'NAW7 - HVP - SSES'!W159+'NAW7b - HVP - SSES'!W159</f>
        <v>0</v>
      </c>
      <c r="X159" s="216">
        <f>SUM(S159:W159)</f>
        <v>0</v>
      </c>
      <c r="Y159" s="102"/>
      <c r="Z159" s="102"/>
      <c r="AA159" s="102"/>
      <c r="AB159" s="102"/>
      <c r="AC159" s="102"/>
      <c r="AD159" s="216">
        <f>SUM(Y159:AC159)</f>
        <v>0</v>
      </c>
      <c r="AE159" s="217">
        <f>AK159+'NAW3 - Asset Repl - SSES'!AE159+'NAW4 - Refurb - SSES'!AE159+'NAW5 - General Reinfor - SSES'!AE159+'NAW6 - Faults - SSES'!AE159+'NAW7 - HVP - SSES'!AE159+'NAW7b - HVP - SSES'!AE159</f>
        <v>0</v>
      </c>
      <c r="AF159" s="217">
        <f>AL159+'NAW3 - Asset Repl - SSES'!AF159+'NAW4 - Refurb - SSES'!AF159+'NAW5 - General Reinfor - SSES'!AF159+'NAW6 - Faults - SSES'!AF159+'NAW7 - HVP - SSES'!AF159+'NAW7b - HVP - SSES'!AF159</f>
        <v>0</v>
      </c>
      <c r="AG159" s="217">
        <f>AM159+'NAW3 - Asset Repl - SSES'!AG159+'NAW4 - Refurb - SSES'!AG159+'NAW5 - General Reinfor - SSES'!AG159+'NAW6 - Faults - SSES'!AG159+'NAW7 - HVP - SSES'!AG159+'NAW7b - HVP - SSES'!AG159</f>
        <v>0</v>
      </c>
      <c r="AH159" s="217">
        <f>AN159+'NAW3 - Asset Repl - SSES'!AH159+'NAW4 - Refurb - SSES'!AH159+'NAW5 - General Reinfor - SSES'!AH159+'NAW6 - Faults - SSES'!AH159+'NAW7 - HVP - SSES'!AH159+'NAW7b - HVP - SSES'!AH159</f>
        <v>0</v>
      </c>
      <c r="AI159" s="217">
        <f>AO159+'NAW3 - Asset Repl - SSES'!AI159+'NAW4 - Refurb - SSES'!AI159+'NAW5 - General Reinfor - SSES'!AI159+'NAW6 - Faults - SSES'!AI159+'NAW7 - HVP - SSES'!AI159+'NAW7b - HVP - SSES'!AI159</f>
        <v>0</v>
      </c>
      <c r="AJ159" s="216">
        <f>SUM(AE159:AI159)</f>
        <v>0</v>
      </c>
      <c r="AK159" s="102"/>
      <c r="AL159" s="102"/>
      <c r="AM159" s="102"/>
      <c r="AN159" s="102"/>
      <c r="AO159" s="102"/>
      <c r="AP159" s="216">
        <f>SUM(AK159:AO159)</f>
        <v>0</v>
      </c>
    </row>
    <row r="160" spans="1:42" ht="25.5" customHeight="1">
      <c r="A160" s="13"/>
      <c r="B160" s="19"/>
      <c r="C160" s="218"/>
      <c r="D160" s="350"/>
      <c r="E160" s="105"/>
      <c r="F160" s="219" t="s">
        <v>80</v>
      </c>
      <c r="G160" s="102"/>
      <c r="H160" s="102"/>
      <c r="I160" s="102"/>
      <c r="J160" s="102"/>
      <c r="K160" s="102"/>
      <c r="L160" s="220">
        <f t="shared" ref="L160:L162" si="342">SUM(G160:K160)</f>
        <v>0</v>
      </c>
      <c r="M160" s="102"/>
      <c r="N160" s="102"/>
      <c r="O160" s="102"/>
      <c r="P160" s="102"/>
      <c r="Q160" s="102"/>
      <c r="R160" s="220">
        <f t="shared" ref="R160:R162" si="343">SUM(M160:Q160)</f>
        <v>0</v>
      </c>
      <c r="S160" s="217">
        <f>Y160+'NAW3 - Asset Repl - SSES'!S160+'NAW4 - Refurb - SSES'!S160+'NAW5 - General Reinfor - SSES'!S160+'NAW6 - Faults - SSES'!S160+'NAW7 - HVP - SSES'!S160+'NAW7b - HVP - SSES'!S160</f>
        <v>0</v>
      </c>
      <c r="T160" s="217">
        <f>Z160+'NAW3 - Asset Repl - SSES'!T160+'NAW4 - Refurb - SSES'!T160+'NAW5 - General Reinfor - SSES'!T160+'NAW6 - Faults - SSES'!T160+'NAW7 - HVP - SSES'!T160+'NAW7b - HVP - SSES'!T160</f>
        <v>0</v>
      </c>
      <c r="U160" s="217">
        <f>AA160+'NAW3 - Asset Repl - SSES'!U160+'NAW4 - Refurb - SSES'!U160+'NAW5 - General Reinfor - SSES'!U160+'NAW6 - Faults - SSES'!U160+'NAW7 - HVP - SSES'!U160+'NAW7b - HVP - SSES'!U160</f>
        <v>0</v>
      </c>
      <c r="V160" s="217">
        <f>AB160+'NAW3 - Asset Repl - SSES'!V160+'NAW4 - Refurb - SSES'!V160+'NAW5 - General Reinfor - SSES'!V160+'NAW6 - Faults - SSES'!V160+'NAW7 - HVP - SSES'!V160+'NAW7b - HVP - SSES'!V160</f>
        <v>0</v>
      </c>
      <c r="W160" s="217">
        <f>AC160+'NAW3 - Asset Repl - SSES'!W160+'NAW4 - Refurb - SSES'!W160+'NAW5 - General Reinfor - SSES'!W160+'NAW6 - Faults - SSES'!W160+'NAW7 - HVP - SSES'!W160+'NAW7b - HVP - SSES'!W160</f>
        <v>0</v>
      </c>
      <c r="X160" s="220">
        <f t="shared" ref="X160:X162" si="344">SUM(S160:W160)</f>
        <v>0</v>
      </c>
      <c r="Y160" s="102"/>
      <c r="Z160" s="102"/>
      <c r="AA160" s="102"/>
      <c r="AB160" s="102"/>
      <c r="AC160" s="102"/>
      <c r="AD160" s="220">
        <f t="shared" ref="AD160:AD162" si="345">SUM(Y160:AC160)</f>
        <v>0</v>
      </c>
      <c r="AE160" s="217">
        <f>AK160+'NAW3 - Asset Repl - SSES'!AE160+'NAW4 - Refurb - SSES'!AE160+'NAW5 - General Reinfor - SSES'!AE160+'NAW6 - Faults - SSES'!AE160+'NAW7 - HVP - SSES'!AE160+'NAW7b - HVP - SSES'!AE160</f>
        <v>0</v>
      </c>
      <c r="AF160" s="217">
        <f>AL160+'NAW3 - Asset Repl - SSES'!AF160+'NAW4 - Refurb - SSES'!AF160+'NAW5 - General Reinfor - SSES'!AF160+'NAW6 - Faults - SSES'!AF160+'NAW7 - HVP - SSES'!AF160+'NAW7b - HVP - SSES'!AF160</f>
        <v>0</v>
      </c>
      <c r="AG160" s="217">
        <f>AM160+'NAW3 - Asset Repl - SSES'!AG160+'NAW4 - Refurb - SSES'!AG160+'NAW5 - General Reinfor - SSES'!AG160+'NAW6 - Faults - SSES'!AG160+'NAW7 - HVP - SSES'!AG160+'NAW7b - HVP - SSES'!AG160</f>
        <v>0</v>
      </c>
      <c r="AH160" s="217">
        <f>AN160+'NAW3 - Asset Repl - SSES'!AH160+'NAW4 - Refurb - SSES'!AH160+'NAW5 - General Reinfor - SSES'!AH160+'NAW6 - Faults - SSES'!AH160+'NAW7 - HVP - SSES'!AH160+'NAW7b - HVP - SSES'!AH160</f>
        <v>0</v>
      </c>
      <c r="AI160" s="217">
        <f>AO160+'NAW3 - Asset Repl - SSES'!AI160+'NAW4 - Refurb - SSES'!AI160+'NAW5 - General Reinfor - SSES'!AI160+'NAW6 - Faults - SSES'!AI160+'NAW7 - HVP - SSES'!AI160+'NAW7b - HVP - SSES'!AI160</f>
        <v>0</v>
      </c>
      <c r="AJ160" s="220">
        <f t="shared" ref="AJ160:AJ162" si="346">SUM(AE160:AI160)</f>
        <v>0</v>
      </c>
      <c r="AK160" s="102"/>
      <c r="AL160" s="102"/>
      <c r="AM160" s="102"/>
      <c r="AN160" s="102"/>
      <c r="AO160" s="102"/>
      <c r="AP160" s="220">
        <f t="shared" ref="AP160:AP162" si="347">SUM(AK160:AO160)</f>
        <v>0</v>
      </c>
    </row>
    <row r="161" spans="1:44" ht="25.5" customHeight="1">
      <c r="A161" s="13"/>
      <c r="B161" s="19"/>
      <c r="C161" s="218"/>
      <c r="D161" s="350"/>
      <c r="E161" s="105"/>
      <c r="F161" s="219" t="s">
        <v>82</v>
      </c>
      <c r="G161" s="102"/>
      <c r="H161" s="102"/>
      <c r="I161" s="102"/>
      <c r="J161" s="102"/>
      <c r="K161" s="102"/>
      <c r="L161" s="220">
        <f t="shared" si="342"/>
        <v>0</v>
      </c>
      <c r="M161" s="102"/>
      <c r="N161" s="102"/>
      <c r="O161" s="102"/>
      <c r="P161" s="102"/>
      <c r="Q161" s="102"/>
      <c r="R161" s="220">
        <f t="shared" si="343"/>
        <v>0</v>
      </c>
      <c r="S161" s="217">
        <f>Y161+'NAW3 - Asset Repl - SSES'!S161+'NAW4 - Refurb - SSES'!S161+'NAW5 - General Reinfor - SSES'!S161+'NAW6 - Faults - SSES'!S161+'NAW7 - HVP - SSES'!S161+'NAW7b - HVP - SSES'!S161</f>
        <v>0</v>
      </c>
      <c r="T161" s="217">
        <f>Z161+'NAW3 - Asset Repl - SSES'!T161+'NAW4 - Refurb - SSES'!T161+'NAW5 - General Reinfor - SSES'!T161+'NAW6 - Faults - SSES'!T161+'NAW7 - HVP - SSES'!T161+'NAW7b - HVP - SSES'!T161</f>
        <v>0</v>
      </c>
      <c r="U161" s="217">
        <f>AA161+'NAW3 - Asset Repl - SSES'!U161+'NAW4 - Refurb - SSES'!U161+'NAW5 - General Reinfor - SSES'!U161+'NAW6 - Faults - SSES'!U161+'NAW7 - HVP - SSES'!U161+'NAW7b - HVP - SSES'!U161</f>
        <v>0</v>
      </c>
      <c r="V161" s="217">
        <f>AB161+'NAW3 - Asset Repl - SSES'!V161+'NAW4 - Refurb - SSES'!V161+'NAW5 - General Reinfor - SSES'!V161+'NAW6 - Faults - SSES'!V161+'NAW7 - HVP - SSES'!V161+'NAW7b - HVP - SSES'!V161</f>
        <v>0</v>
      </c>
      <c r="W161" s="217">
        <f>AC161+'NAW3 - Asset Repl - SSES'!W161+'NAW4 - Refurb - SSES'!W161+'NAW5 - General Reinfor - SSES'!W161+'NAW6 - Faults - SSES'!W161+'NAW7 - HVP - SSES'!W161+'NAW7b - HVP - SSES'!W161</f>
        <v>0</v>
      </c>
      <c r="X161" s="220">
        <f t="shared" si="344"/>
        <v>0</v>
      </c>
      <c r="Y161" s="102"/>
      <c r="Z161" s="102"/>
      <c r="AA161" s="102"/>
      <c r="AB161" s="102"/>
      <c r="AC161" s="102"/>
      <c r="AD161" s="220">
        <f t="shared" si="345"/>
        <v>0</v>
      </c>
      <c r="AE161" s="217">
        <f>AK161+'NAW3 - Asset Repl - SSES'!AE161+'NAW4 - Refurb - SSES'!AE161+'NAW5 - General Reinfor - SSES'!AE161+'NAW6 - Faults - SSES'!AE161+'NAW7 - HVP - SSES'!AE161+'NAW7b - HVP - SSES'!AE161</f>
        <v>0</v>
      </c>
      <c r="AF161" s="217">
        <f>AL161+'NAW3 - Asset Repl - SSES'!AF161+'NAW4 - Refurb - SSES'!AF161+'NAW5 - General Reinfor - SSES'!AF161+'NAW6 - Faults - SSES'!AF161+'NAW7 - HVP - SSES'!AF161+'NAW7b - HVP - SSES'!AF161</f>
        <v>0</v>
      </c>
      <c r="AG161" s="217">
        <f>AM161+'NAW3 - Asset Repl - SSES'!AG161+'NAW4 - Refurb - SSES'!AG161+'NAW5 - General Reinfor - SSES'!AG161+'NAW6 - Faults - SSES'!AG161+'NAW7 - HVP - SSES'!AG161+'NAW7b - HVP - SSES'!AG161</f>
        <v>0</v>
      </c>
      <c r="AH161" s="217">
        <f>AN161+'NAW3 - Asset Repl - SSES'!AH161+'NAW4 - Refurb - SSES'!AH161+'NAW5 - General Reinfor - SSES'!AH161+'NAW6 - Faults - SSES'!AH161+'NAW7 - HVP - SSES'!AH161+'NAW7b - HVP - SSES'!AH161</f>
        <v>0</v>
      </c>
      <c r="AI161" s="217">
        <f>AO161+'NAW3 - Asset Repl - SSES'!AI161+'NAW4 - Refurb - SSES'!AI161+'NAW5 - General Reinfor - SSES'!AI161+'NAW6 - Faults - SSES'!AI161+'NAW7 - HVP - SSES'!AI161+'NAW7b - HVP - SSES'!AI161</f>
        <v>0</v>
      </c>
      <c r="AJ161" s="220">
        <f t="shared" si="346"/>
        <v>0</v>
      </c>
      <c r="AK161" s="102"/>
      <c r="AL161" s="102"/>
      <c r="AM161" s="102"/>
      <c r="AN161" s="102"/>
      <c r="AO161" s="102"/>
      <c r="AP161" s="220">
        <f t="shared" si="347"/>
        <v>0</v>
      </c>
    </row>
    <row r="162" spans="1:44" ht="25.5" customHeight="1">
      <c r="A162" s="13"/>
      <c r="B162" s="19"/>
      <c r="C162" s="218"/>
      <c r="D162" s="350"/>
      <c r="E162" s="105"/>
      <c r="F162" s="219" t="s">
        <v>83</v>
      </c>
      <c r="G162" s="102"/>
      <c r="H162" s="102"/>
      <c r="I162" s="102"/>
      <c r="J162" s="102"/>
      <c r="K162" s="102"/>
      <c r="L162" s="220">
        <f t="shared" si="342"/>
        <v>0</v>
      </c>
      <c r="M162" s="102"/>
      <c r="N162" s="102"/>
      <c r="O162" s="102"/>
      <c r="P162" s="102"/>
      <c r="Q162" s="102"/>
      <c r="R162" s="220">
        <f t="shared" si="343"/>
        <v>0</v>
      </c>
      <c r="S162" s="217">
        <f>Y162+'NAW3 - Asset Repl - SSES'!S162+'NAW4 - Refurb - SSES'!S162+'NAW5 - General Reinfor - SSES'!S162+'NAW6 - Faults - SSES'!S162+'NAW7 - HVP - SSES'!S162+'NAW7b - HVP - SSES'!S162</f>
        <v>0</v>
      </c>
      <c r="T162" s="217">
        <f>Z162+'NAW3 - Asset Repl - SSES'!T162+'NAW4 - Refurb - SSES'!T162+'NAW5 - General Reinfor - SSES'!T162+'NAW6 - Faults - SSES'!T162+'NAW7 - HVP - SSES'!T162+'NAW7b - HVP - SSES'!T162</f>
        <v>0</v>
      </c>
      <c r="U162" s="217">
        <f>AA162+'NAW3 - Asset Repl - SSES'!U162+'NAW4 - Refurb - SSES'!U162+'NAW5 - General Reinfor - SSES'!U162+'NAW6 - Faults - SSES'!U162+'NAW7 - HVP - SSES'!U162+'NAW7b - HVP - SSES'!U162</f>
        <v>0</v>
      </c>
      <c r="V162" s="217">
        <f>AB162+'NAW3 - Asset Repl - SSES'!V162+'NAW4 - Refurb - SSES'!V162+'NAW5 - General Reinfor - SSES'!V162+'NAW6 - Faults - SSES'!V162+'NAW7 - HVP - SSES'!V162+'NAW7b - HVP - SSES'!V162</f>
        <v>0</v>
      </c>
      <c r="W162" s="217">
        <f>AC162+'NAW3 - Asset Repl - SSES'!W162+'NAW4 - Refurb - SSES'!W162+'NAW5 - General Reinfor - SSES'!W162+'NAW6 - Faults - SSES'!W162+'NAW7 - HVP - SSES'!W162+'NAW7b - HVP - SSES'!W162</f>
        <v>0</v>
      </c>
      <c r="X162" s="220">
        <f t="shared" si="344"/>
        <v>0</v>
      </c>
      <c r="Y162" s="102"/>
      <c r="Z162" s="102"/>
      <c r="AA162" s="102"/>
      <c r="AB162" s="102"/>
      <c r="AC162" s="102"/>
      <c r="AD162" s="220">
        <f t="shared" si="345"/>
        <v>0</v>
      </c>
      <c r="AE162" s="217">
        <f>AK162+'NAW3 - Asset Repl - SSES'!AE162+'NAW4 - Refurb - SSES'!AE162+'NAW5 - General Reinfor - SSES'!AE162+'NAW6 - Faults - SSES'!AE162+'NAW7 - HVP - SSES'!AE162+'NAW7b - HVP - SSES'!AE162</f>
        <v>0</v>
      </c>
      <c r="AF162" s="217">
        <f>AL162+'NAW3 - Asset Repl - SSES'!AF162+'NAW4 - Refurb - SSES'!AF162+'NAW5 - General Reinfor - SSES'!AF162+'NAW6 - Faults - SSES'!AF162+'NAW7 - HVP - SSES'!AF162+'NAW7b - HVP - SSES'!AF162</f>
        <v>0</v>
      </c>
      <c r="AG162" s="217">
        <f>AM162+'NAW3 - Asset Repl - SSES'!AG162+'NAW4 - Refurb - SSES'!AG162+'NAW5 - General Reinfor - SSES'!AG162+'NAW6 - Faults - SSES'!AG162+'NAW7 - HVP - SSES'!AG162+'NAW7b - HVP - SSES'!AG162</f>
        <v>0</v>
      </c>
      <c r="AH162" s="217">
        <f>AN162+'NAW3 - Asset Repl - SSES'!AH162+'NAW4 - Refurb - SSES'!AH162+'NAW5 - General Reinfor - SSES'!AH162+'NAW6 - Faults - SSES'!AH162+'NAW7 - HVP - SSES'!AH162+'NAW7b - HVP - SSES'!AH162</f>
        <v>0</v>
      </c>
      <c r="AI162" s="217">
        <f>AO162+'NAW3 - Asset Repl - SSES'!AI162+'NAW4 - Refurb - SSES'!AI162+'NAW5 - General Reinfor - SSES'!AI162+'NAW6 - Faults - SSES'!AI162+'NAW7 - HVP - SSES'!AI162+'NAW7b - HVP - SSES'!AI162</f>
        <v>0</v>
      </c>
      <c r="AJ162" s="220">
        <f t="shared" si="346"/>
        <v>0</v>
      </c>
      <c r="AK162" s="102"/>
      <c r="AL162" s="102"/>
      <c r="AM162" s="102"/>
      <c r="AN162" s="102"/>
      <c r="AO162" s="102"/>
      <c r="AP162" s="220">
        <f t="shared" si="347"/>
        <v>0</v>
      </c>
    </row>
    <row r="163" spans="1:44" ht="25.5" customHeight="1" thickBot="1">
      <c r="A163" s="13"/>
      <c r="B163" s="221"/>
      <c r="C163" s="354"/>
      <c r="D163" s="351"/>
      <c r="E163" s="102"/>
      <c r="F163" s="223"/>
      <c r="G163" s="224">
        <f>SUM(G159:G162)</f>
        <v>0</v>
      </c>
      <c r="H163" s="225">
        <f t="shared" ref="H163:K163" si="348">SUM(H159:H162)</f>
        <v>0</v>
      </c>
      <c r="I163" s="225">
        <f t="shared" si="348"/>
        <v>0</v>
      </c>
      <c r="J163" s="225">
        <f t="shared" si="348"/>
        <v>0</v>
      </c>
      <c r="K163" s="225">
        <f t="shared" si="348"/>
        <v>0</v>
      </c>
      <c r="L163" s="150"/>
      <c r="M163" s="224">
        <f>SUM(M159:M162)</f>
        <v>0</v>
      </c>
      <c r="N163" s="225">
        <f t="shared" ref="N163:Q163" si="349">SUM(N159:N162)</f>
        <v>0</v>
      </c>
      <c r="O163" s="225">
        <f t="shared" si="349"/>
        <v>0</v>
      </c>
      <c r="P163" s="225">
        <f t="shared" si="349"/>
        <v>0</v>
      </c>
      <c r="Q163" s="225">
        <f t="shared" si="349"/>
        <v>0</v>
      </c>
      <c r="R163" s="150"/>
      <c r="S163" s="224">
        <f>SUM(S159:S162)</f>
        <v>0</v>
      </c>
      <c r="T163" s="225">
        <f t="shared" ref="T163:W163" si="350">SUM(T159:T162)</f>
        <v>0</v>
      </c>
      <c r="U163" s="225">
        <f t="shared" si="350"/>
        <v>0</v>
      </c>
      <c r="V163" s="225">
        <f t="shared" si="350"/>
        <v>0</v>
      </c>
      <c r="W163" s="225">
        <f t="shared" si="350"/>
        <v>0</v>
      </c>
      <c r="X163" s="150"/>
      <c r="Y163" s="224">
        <f>SUM(Y159:Y162)</f>
        <v>0</v>
      </c>
      <c r="Z163" s="225">
        <f t="shared" ref="Z163:AC163" si="351">SUM(Z159:Z162)</f>
        <v>0</v>
      </c>
      <c r="AA163" s="225">
        <f t="shared" si="351"/>
        <v>0</v>
      </c>
      <c r="AB163" s="225">
        <f t="shared" si="351"/>
        <v>0</v>
      </c>
      <c r="AC163" s="225">
        <f t="shared" si="351"/>
        <v>0</v>
      </c>
      <c r="AD163" s="150"/>
      <c r="AE163" s="224">
        <f>SUM(AE159:AE162)</f>
        <v>0</v>
      </c>
      <c r="AF163" s="225">
        <f t="shared" ref="AF163:AI163" si="352">SUM(AF159:AF162)</f>
        <v>0</v>
      </c>
      <c r="AG163" s="225">
        <f t="shared" si="352"/>
        <v>0</v>
      </c>
      <c r="AH163" s="225">
        <f t="shared" si="352"/>
        <v>0</v>
      </c>
      <c r="AI163" s="225">
        <f t="shared" si="352"/>
        <v>0</v>
      </c>
      <c r="AJ163" s="150"/>
      <c r="AK163" s="224">
        <f>SUM(AK159:AK162)</f>
        <v>0</v>
      </c>
      <c r="AL163" s="225">
        <f t="shared" ref="AL163:AO163" si="353">SUM(AL159:AL162)</f>
        <v>0</v>
      </c>
      <c r="AM163" s="225">
        <f t="shared" si="353"/>
        <v>0</v>
      </c>
      <c r="AN163" s="225">
        <f t="shared" si="353"/>
        <v>0</v>
      </c>
      <c r="AO163" s="225">
        <f t="shared" si="353"/>
        <v>0</v>
      </c>
      <c r="AP163" s="150"/>
    </row>
    <row r="164" spans="1:44" ht="25.5" customHeight="1">
      <c r="A164" s="13"/>
      <c r="B164" s="226" t="s">
        <v>13</v>
      </c>
      <c r="C164" s="210"/>
      <c r="D164" s="283"/>
      <c r="E164" s="212"/>
      <c r="F164" s="213" t="s">
        <v>78</v>
      </c>
      <c r="G164" s="102"/>
      <c r="H164" s="102"/>
      <c r="I164" s="102"/>
      <c r="J164" s="102"/>
      <c r="K164" s="102"/>
      <c r="L164" s="216">
        <f>SUM(G164:K164)</f>
        <v>0</v>
      </c>
      <c r="M164" s="102"/>
      <c r="N164" s="102"/>
      <c r="O164" s="102"/>
      <c r="P164" s="102"/>
      <c r="Q164" s="102"/>
      <c r="R164" s="216">
        <f>SUM(M164:Q164)</f>
        <v>0</v>
      </c>
      <c r="S164" s="217">
        <f>Y164+'NAW3 - Asset Repl - SSES'!S164+'NAW4 - Refurb - SSES'!S164+'NAW5 - General Reinfor - SSES'!S164+'NAW6 - Faults - SSES'!S164+'NAW7 - HVP - SSES'!S164+'NAW7b - HVP - SSES'!S164</f>
        <v>0</v>
      </c>
      <c r="T164" s="217">
        <f>Z164+'NAW3 - Asset Repl - SSES'!T164+'NAW4 - Refurb - SSES'!T164+'NAW5 - General Reinfor - SSES'!T164+'NAW6 - Faults - SSES'!T164+'NAW7 - HVP - SSES'!T164+'NAW7b - HVP - SSES'!T164</f>
        <v>0</v>
      </c>
      <c r="U164" s="217">
        <f>AA164+'NAW3 - Asset Repl - SSES'!U164+'NAW4 - Refurb - SSES'!U164+'NAW5 - General Reinfor - SSES'!U164+'NAW6 - Faults - SSES'!U164+'NAW7 - HVP - SSES'!U164+'NAW7b - HVP - SSES'!U164</f>
        <v>0</v>
      </c>
      <c r="V164" s="217">
        <f>AB164+'NAW3 - Asset Repl - SSES'!V164+'NAW4 - Refurb - SSES'!V164+'NAW5 - General Reinfor - SSES'!V164+'NAW6 - Faults - SSES'!V164+'NAW7 - HVP - SSES'!V164+'NAW7b - HVP - SSES'!V164</f>
        <v>0</v>
      </c>
      <c r="W164" s="217">
        <f>AC164+'NAW3 - Asset Repl - SSES'!W164+'NAW4 - Refurb - SSES'!W164+'NAW5 - General Reinfor - SSES'!W164+'NAW6 - Faults - SSES'!W164+'NAW7 - HVP - SSES'!W164+'NAW7b - HVP - SSES'!W164</f>
        <v>0</v>
      </c>
      <c r="X164" s="216">
        <f>SUM(S164:W164)</f>
        <v>0</v>
      </c>
      <c r="Y164" s="102"/>
      <c r="Z164" s="102"/>
      <c r="AA164" s="102"/>
      <c r="AB164" s="102"/>
      <c r="AC164" s="102"/>
      <c r="AD164" s="216">
        <f>SUM(Y164:AC164)</f>
        <v>0</v>
      </c>
      <c r="AE164" s="217">
        <f>AK164+'NAW3 - Asset Repl - SSES'!AE164+'NAW4 - Refurb - SSES'!AE164+'NAW5 - General Reinfor - SSES'!AE164+'NAW6 - Faults - SSES'!AE164+'NAW7 - HVP - SSES'!AE164+'NAW7b - HVP - SSES'!AE164</f>
        <v>0</v>
      </c>
      <c r="AF164" s="217">
        <f>AL164+'NAW3 - Asset Repl - SSES'!AF164+'NAW4 - Refurb - SSES'!AF164+'NAW5 - General Reinfor - SSES'!AF164+'NAW6 - Faults - SSES'!AF164+'NAW7 - HVP - SSES'!AF164+'NAW7b - HVP - SSES'!AF164</f>
        <v>0</v>
      </c>
      <c r="AG164" s="217">
        <f>AM164+'NAW3 - Asset Repl - SSES'!AG164+'NAW4 - Refurb - SSES'!AG164+'NAW5 - General Reinfor - SSES'!AG164+'NAW6 - Faults - SSES'!AG164+'NAW7 - HVP - SSES'!AG164+'NAW7b - HVP - SSES'!AG164</f>
        <v>0</v>
      </c>
      <c r="AH164" s="217">
        <f>AN164+'NAW3 - Asset Repl - SSES'!AH164+'NAW4 - Refurb - SSES'!AH164+'NAW5 - General Reinfor - SSES'!AH164+'NAW6 - Faults - SSES'!AH164+'NAW7 - HVP - SSES'!AH164+'NAW7b - HVP - SSES'!AH164</f>
        <v>0</v>
      </c>
      <c r="AI164" s="217">
        <f>AO164+'NAW3 - Asset Repl - SSES'!AI164+'NAW4 - Refurb - SSES'!AI164+'NAW5 - General Reinfor - SSES'!AI164+'NAW6 - Faults - SSES'!AI164+'NAW7 - HVP - SSES'!AI164+'NAW7b - HVP - SSES'!AI164</f>
        <v>0</v>
      </c>
      <c r="AJ164" s="216">
        <f>SUM(AE164:AI164)</f>
        <v>0</v>
      </c>
      <c r="AK164" s="102"/>
      <c r="AL164" s="102"/>
      <c r="AM164" s="102"/>
      <c r="AN164" s="102"/>
      <c r="AO164" s="102"/>
      <c r="AP164" s="216">
        <f>SUM(AK164:AO164)</f>
        <v>0</v>
      </c>
    </row>
    <row r="165" spans="1:44" ht="25.5" customHeight="1">
      <c r="A165" s="13"/>
      <c r="B165" s="19"/>
      <c r="C165" s="218"/>
      <c r="D165" s="104"/>
      <c r="E165" s="105"/>
      <c r="F165" s="219" t="s">
        <v>80</v>
      </c>
      <c r="G165" s="102"/>
      <c r="H165" s="102"/>
      <c r="I165" s="102"/>
      <c r="J165" s="102"/>
      <c r="K165" s="102"/>
      <c r="L165" s="220">
        <f t="shared" ref="L165:L167" si="354">SUM(G165:K165)</f>
        <v>0</v>
      </c>
      <c r="M165" s="102"/>
      <c r="N165" s="102"/>
      <c r="O165" s="102"/>
      <c r="P165" s="102"/>
      <c r="Q165" s="102"/>
      <c r="R165" s="220">
        <f t="shared" ref="R165:R167" si="355">SUM(M165:Q165)</f>
        <v>0</v>
      </c>
      <c r="S165" s="217">
        <f>Y165+'NAW3 - Asset Repl - SSES'!S165+'NAW4 - Refurb - SSES'!S165+'NAW5 - General Reinfor - SSES'!S165+'NAW6 - Faults - SSES'!S165+'NAW7 - HVP - SSES'!S165+'NAW7b - HVP - SSES'!S165</f>
        <v>0</v>
      </c>
      <c r="T165" s="217">
        <f>Z165+'NAW3 - Asset Repl - SSES'!T165+'NAW4 - Refurb - SSES'!T165+'NAW5 - General Reinfor - SSES'!T165+'NAW6 - Faults - SSES'!T165+'NAW7 - HVP - SSES'!T165+'NAW7b - HVP - SSES'!T165</f>
        <v>0</v>
      </c>
      <c r="U165" s="217">
        <f>AA165+'NAW3 - Asset Repl - SSES'!U165+'NAW4 - Refurb - SSES'!U165+'NAW5 - General Reinfor - SSES'!U165+'NAW6 - Faults - SSES'!U165+'NAW7 - HVP - SSES'!U165+'NAW7b - HVP - SSES'!U165</f>
        <v>0</v>
      </c>
      <c r="V165" s="217">
        <f>AB165+'NAW3 - Asset Repl - SSES'!V165+'NAW4 - Refurb - SSES'!V165+'NAW5 - General Reinfor - SSES'!V165+'NAW6 - Faults - SSES'!V165+'NAW7 - HVP - SSES'!V165+'NAW7b - HVP - SSES'!V165</f>
        <v>0</v>
      </c>
      <c r="W165" s="217">
        <f>AC165+'NAW3 - Asset Repl - SSES'!W165+'NAW4 - Refurb - SSES'!W165+'NAW5 - General Reinfor - SSES'!W165+'NAW6 - Faults - SSES'!W165+'NAW7 - HVP - SSES'!W165+'NAW7b - HVP - SSES'!W165</f>
        <v>0</v>
      </c>
      <c r="X165" s="220">
        <f t="shared" ref="X165:X167" si="356">SUM(S165:W165)</f>
        <v>0</v>
      </c>
      <c r="Y165" s="102"/>
      <c r="Z165" s="102"/>
      <c r="AA165" s="102"/>
      <c r="AB165" s="102"/>
      <c r="AC165" s="102"/>
      <c r="AD165" s="220">
        <f t="shared" ref="AD165:AD167" si="357">SUM(Y165:AC165)</f>
        <v>0</v>
      </c>
      <c r="AE165" s="217">
        <f>AK165+'NAW3 - Asset Repl - SSES'!AE165+'NAW4 - Refurb - SSES'!AE165+'NAW5 - General Reinfor - SSES'!AE165+'NAW6 - Faults - SSES'!AE165+'NAW7 - HVP - SSES'!AE165+'NAW7b - HVP - SSES'!AE165</f>
        <v>0</v>
      </c>
      <c r="AF165" s="217">
        <f>AL165+'NAW3 - Asset Repl - SSES'!AF165+'NAW4 - Refurb - SSES'!AF165+'NAW5 - General Reinfor - SSES'!AF165+'NAW6 - Faults - SSES'!AF165+'NAW7 - HVP - SSES'!AF165+'NAW7b - HVP - SSES'!AF165</f>
        <v>0</v>
      </c>
      <c r="AG165" s="217">
        <f>AM165+'NAW3 - Asset Repl - SSES'!AG165+'NAW4 - Refurb - SSES'!AG165+'NAW5 - General Reinfor - SSES'!AG165+'NAW6 - Faults - SSES'!AG165+'NAW7 - HVP - SSES'!AG165+'NAW7b - HVP - SSES'!AG165</f>
        <v>0</v>
      </c>
      <c r="AH165" s="217">
        <f>AN165+'NAW3 - Asset Repl - SSES'!AH165+'NAW4 - Refurb - SSES'!AH165+'NAW5 - General Reinfor - SSES'!AH165+'NAW6 - Faults - SSES'!AH165+'NAW7 - HVP - SSES'!AH165+'NAW7b - HVP - SSES'!AH165</f>
        <v>0</v>
      </c>
      <c r="AI165" s="217">
        <f>AO165+'NAW3 - Asset Repl - SSES'!AI165+'NAW4 - Refurb - SSES'!AI165+'NAW5 - General Reinfor - SSES'!AI165+'NAW6 - Faults - SSES'!AI165+'NAW7 - HVP - SSES'!AI165+'NAW7b - HVP - SSES'!AI165</f>
        <v>0</v>
      </c>
      <c r="AJ165" s="220">
        <f t="shared" ref="AJ165:AJ167" si="358">SUM(AE165:AI165)</f>
        <v>0</v>
      </c>
      <c r="AK165" s="102"/>
      <c r="AL165" s="102"/>
      <c r="AM165" s="102"/>
      <c r="AN165" s="102"/>
      <c r="AO165" s="102"/>
      <c r="AP165" s="220">
        <f t="shared" ref="AP165:AP167" si="359">SUM(AK165:AO165)</f>
        <v>0</v>
      </c>
    </row>
    <row r="166" spans="1:44" ht="25.5" customHeight="1">
      <c r="A166" s="13"/>
      <c r="B166" s="19"/>
      <c r="C166" s="218"/>
      <c r="D166" s="104"/>
      <c r="E166" s="105"/>
      <c r="F166" s="219" t="s">
        <v>82</v>
      </c>
      <c r="G166" s="102"/>
      <c r="H166" s="102"/>
      <c r="I166" s="102"/>
      <c r="J166" s="102"/>
      <c r="K166" s="102"/>
      <c r="L166" s="220">
        <f t="shared" si="354"/>
        <v>0</v>
      </c>
      <c r="M166" s="102"/>
      <c r="N166" s="102"/>
      <c r="O166" s="102"/>
      <c r="P166" s="102"/>
      <c r="Q166" s="102"/>
      <c r="R166" s="220">
        <f t="shared" si="355"/>
        <v>0</v>
      </c>
      <c r="S166" s="217">
        <f>Y166+'NAW3 - Asset Repl - SSES'!S166+'NAW4 - Refurb - SSES'!S166+'NAW5 - General Reinfor - SSES'!S166+'NAW6 - Faults - SSES'!S166+'NAW7 - HVP - SSES'!S166+'NAW7b - HVP - SSES'!S166</f>
        <v>0</v>
      </c>
      <c r="T166" s="217">
        <f>Z166+'NAW3 - Asset Repl - SSES'!T166+'NAW4 - Refurb - SSES'!T166+'NAW5 - General Reinfor - SSES'!T166+'NAW6 - Faults - SSES'!T166+'NAW7 - HVP - SSES'!T166+'NAW7b - HVP - SSES'!T166</f>
        <v>0</v>
      </c>
      <c r="U166" s="217">
        <f>AA166+'NAW3 - Asset Repl - SSES'!U166+'NAW4 - Refurb - SSES'!U166+'NAW5 - General Reinfor - SSES'!U166+'NAW6 - Faults - SSES'!U166+'NAW7 - HVP - SSES'!U166+'NAW7b - HVP - SSES'!U166</f>
        <v>0</v>
      </c>
      <c r="V166" s="217">
        <f>AB166+'NAW3 - Asset Repl - SSES'!V166+'NAW4 - Refurb - SSES'!V166+'NAW5 - General Reinfor - SSES'!V166+'NAW6 - Faults - SSES'!V166+'NAW7 - HVP - SSES'!V166+'NAW7b - HVP - SSES'!V166</f>
        <v>0</v>
      </c>
      <c r="W166" s="217">
        <f>AC166+'NAW3 - Asset Repl - SSES'!W166+'NAW4 - Refurb - SSES'!W166+'NAW5 - General Reinfor - SSES'!W166+'NAW6 - Faults - SSES'!W166+'NAW7 - HVP - SSES'!W166+'NAW7b - HVP - SSES'!W166</f>
        <v>0</v>
      </c>
      <c r="X166" s="220">
        <f t="shared" si="356"/>
        <v>0</v>
      </c>
      <c r="Y166" s="102"/>
      <c r="Z166" s="102"/>
      <c r="AA166" s="102"/>
      <c r="AB166" s="102"/>
      <c r="AC166" s="102"/>
      <c r="AD166" s="220">
        <f t="shared" si="357"/>
        <v>0</v>
      </c>
      <c r="AE166" s="217">
        <f>AK166+'NAW3 - Asset Repl - SSES'!AE166+'NAW4 - Refurb - SSES'!AE166+'NAW5 - General Reinfor - SSES'!AE166+'NAW6 - Faults - SSES'!AE166+'NAW7 - HVP - SSES'!AE166+'NAW7b - HVP - SSES'!AE166</f>
        <v>0</v>
      </c>
      <c r="AF166" s="217">
        <f>AL166+'NAW3 - Asset Repl - SSES'!AF166+'NAW4 - Refurb - SSES'!AF166+'NAW5 - General Reinfor - SSES'!AF166+'NAW6 - Faults - SSES'!AF166+'NAW7 - HVP - SSES'!AF166+'NAW7b - HVP - SSES'!AF166</f>
        <v>0</v>
      </c>
      <c r="AG166" s="217">
        <f>AM166+'NAW3 - Asset Repl - SSES'!AG166+'NAW4 - Refurb - SSES'!AG166+'NAW5 - General Reinfor - SSES'!AG166+'NAW6 - Faults - SSES'!AG166+'NAW7 - HVP - SSES'!AG166+'NAW7b - HVP - SSES'!AG166</f>
        <v>0</v>
      </c>
      <c r="AH166" s="217">
        <f>AN166+'NAW3 - Asset Repl - SSES'!AH166+'NAW4 - Refurb - SSES'!AH166+'NAW5 - General Reinfor - SSES'!AH166+'NAW6 - Faults - SSES'!AH166+'NAW7 - HVP - SSES'!AH166+'NAW7b - HVP - SSES'!AH166</f>
        <v>0</v>
      </c>
      <c r="AI166" s="217">
        <f>AO166+'NAW3 - Asset Repl - SSES'!AI166+'NAW4 - Refurb - SSES'!AI166+'NAW5 - General Reinfor - SSES'!AI166+'NAW6 - Faults - SSES'!AI166+'NAW7 - HVP - SSES'!AI166+'NAW7b - HVP - SSES'!AI166</f>
        <v>0</v>
      </c>
      <c r="AJ166" s="220">
        <f t="shared" si="358"/>
        <v>0</v>
      </c>
      <c r="AK166" s="102"/>
      <c r="AL166" s="102"/>
      <c r="AM166" s="102"/>
      <c r="AN166" s="102"/>
      <c r="AO166" s="102"/>
      <c r="AP166" s="220">
        <f t="shared" si="359"/>
        <v>0</v>
      </c>
    </row>
    <row r="167" spans="1:44" ht="25.5" customHeight="1">
      <c r="A167" s="13"/>
      <c r="B167" s="19"/>
      <c r="C167" s="218"/>
      <c r="D167" s="104"/>
      <c r="E167" s="105"/>
      <c r="F167" s="219" t="s">
        <v>83</v>
      </c>
      <c r="G167" s="102"/>
      <c r="H167" s="102"/>
      <c r="I167" s="102"/>
      <c r="J167" s="102"/>
      <c r="K167" s="102"/>
      <c r="L167" s="220">
        <f t="shared" si="354"/>
        <v>0</v>
      </c>
      <c r="M167" s="102"/>
      <c r="N167" s="102"/>
      <c r="O167" s="102"/>
      <c r="P167" s="102"/>
      <c r="Q167" s="102"/>
      <c r="R167" s="220">
        <f t="shared" si="355"/>
        <v>0</v>
      </c>
      <c r="S167" s="217">
        <f>Y167+'NAW3 - Asset Repl - SSES'!S167+'NAW4 - Refurb - SSES'!S167+'NAW5 - General Reinfor - SSES'!S167+'NAW6 - Faults - SSES'!S167+'NAW7 - HVP - SSES'!S167+'NAW7b - HVP - SSES'!S167</f>
        <v>0</v>
      </c>
      <c r="T167" s="217">
        <f>Z167+'NAW3 - Asset Repl - SSES'!T167+'NAW4 - Refurb - SSES'!T167+'NAW5 - General Reinfor - SSES'!T167+'NAW6 - Faults - SSES'!T167+'NAW7 - HVP - SSES'!T167+'NAW7b - HVP - SSES'!T167</f>
        <v>0</v>
      </c>
      <c r="U167" s="217">
        <f>AA167+'NAW3 - Asset Repl - SSES'!U167+'NAW4 - Refurb - SSES'!U167+'NAW5 - General Reinfor - SSES'!U167+'NAW6 - Faults - SSES'!U167+'NAW7 - HVP - SSES'!U167+'NAW7b - HVP - SSES'!U167</f>
        <v>0</v>
      </c>
      <c r="V167" s="217">
        <f>AB167+'NAW3 - Asset Repl - SSES'!V167+'NAW4 - Refurb - SSES'!V167+'NAW5 - General Reinfor - SSES'!V167+'NAW6 - Faults - SSES'!V167+'NAW7 - HVP - SSES'!V167+'NAW7b - HVP - SSES'!V167</f>
        <v>0</v>
      </c>
      <c r="W167" s="217">
        <f>AC167+'NAW3 - Asset Repl - SSES'!W167+'NAW4 - Refurb - SSES'!W167+'NAW5 - General Reinfor - SSES'!W167+'NAW6 - Faults - SSES'!W167+'NAW7 - HVP - SSES'!W167+'NAW7b - HVP - SSES'!W167</f>
        <v>0</v>
      </c>
      <c r="X167" s="220">
        <f t="shared" si="356"/>
        <v>0</v>
      </c>
      <c r="Y167" s="102"/>
      <c r="Z167" s="102"/>
      <c r="AA167" s="102"/>
      <c r="AB167" s="102"/>
      <c r="AC167" s="102"/>
      <c r="AD167" s="220">
        <f t="shared" si="357"/>
        <v>0</v>
      </c>
      <c r="AE167" s="217">
        <f>AK167+'NAW3 - Asset Repl - SSES'!AE167+'NAW4 - Refurb - SSES'!AE167+'NAW5 - General Reinfor - SSES'!AE167+'NAW6 - Faults - SSES'!AE167+'NAW7 - HVP - SSES'!AE167+'NAW7b - HVP - SSES'!AE167</f>
        <v>0</v>
      </c>
      <c r="AF167" s="217">
        <f>AL167+'NAW3 - Asset Repl - SSES'!AF167+'NAW4 - Refurb - SSES'!AF167+'NAW5 - General Reinfor - SSES'!AF167+'NAW6 - Faults - SSES'!AF167+'NAW7 - HVP - SSES'!AF167+'NAW7b - HVP - SSES'!AF167</f>
        <v>0</v>
      </c>
      <c r="AG167" s="217">
        <f>AM167+'NAW3 - Asset Repl - SSES'!AG167+'NAW4 - Refurb - SSES'!AG167+'NAW5 - General Reinfor - SSES'!AG167+'NAW6 - Faults - SSES'!AG167+'NAW7 - HVP - SSES'!AG167+'NAW7b - HVP - SSES'!AG167</f>
        <v>0</v>
      </c>
      <c r="AH167" s="217">
        <f>AN167+'NAW3 - Asset Repl - SSES'!AH167+'NAW4 - Refurb - SSES'!AH167+'NAW5 - General Reinfor - SSES'!AH167+'NAW6 - Faults - SSES'!AH167+'NAW7 - HVP - SSES'!AH167+'NAW7b - HVP - SSES'!AH167</f>
        <v>0</v>
      </c>
      <c r="AI167" s="217">
        <f>AO167+'NAW3 - Asset Repl - SSES'!AI167+'NAW4 - Refurb - SSES'!AI167+'NAW5 - General Reinfor - SSES'!AI167+'NAW6 - Faults - SSES'!AI167+'NAW7 - HVP - SSES'!AI167+'NAW7b - HVP - SSES'!AI167</f>
        <v>0</v>
      </c>
      <c r="AJ167" s="220">
        <f t="shared" si="358"/>
        <v>0</v>
      </c>
      <c r="AK167" s="102"/>
      <c r="AL167" s="102"/>
      <c r="AM167" s="102"/>
      <c r="AN167" s="102"/>
      <c r="AO167" s="102"/>
      <c r="AP167" s="220">
        <f t="shared" si="359"/>
        <v>0</v>
      </c>
    </row>
    <row r="168" spans="1:44" ht="25.5" customHeight="1" thickBot="1">
      <c r="A168" s="13"/>
      <c r="B168" s="221"/>
      <c r="C168" s="355"/>
      <c r="D168" s="357"/>
      <c r="E168" s="358"/>
      <c r="F168" s="223"/>
      <c r="G168" s="224">
        <f>SUM(G164:G167)</f>
        <v>0</v>
      </c>
      <c r="H168" s="225">
        <f t="shared" ref="H168:K168" si="360">SUM(H164:H167)</f>
        <v>0</v>
      </c>
      <c r="I168" s="225">
        <f t="shared" si="360"/>
        <v>0</v>
      </c>
      <c r="J168" s="225">
        <f t="shared" si="360"/>
        <v>0</v>
      </c>
      <c r="K168" s="225">
        <f t="shared" si="360"/>
        <v>0</v>
      </c>
      <c r="L168" s="150"/>
      <c r="M168" s="224">
        <f>SUM(M164:M167)</f>
        <v>0</v>
      </c>
      <c r="N168" s="225">
        <f t="shared" ref="N168:Q168" si="361">SUM(N164:N167)</f>
        <v>0</v>
      </c>
      <c r="O168" s="225">
        <f t="shared" si="361"/>
        <v>0</v>
      </c>
      <c r="P168" s="225">
        <f t="shared" si="361"/>
        <v>0</v>
      </c>
      <c r="Q168" s="225">
        <f t="shared" si="361"/>
        <v>0</v>
      </c>
      <c r="R168" s="150"/>
      <c r="S168" s="224">
        <f>SUM(S164:S167)</f>
        <v>0</v>
      </c>
      <c r="T168" s="225">
        <f t="shared" ref="T168:W168" si="362">SUM(T164:T167)</f>
        <v>0</v>
      </c>
      <c r="U168" s="225">
        <f t="shared" si="362"/>
        <v>0</v>
      </c>
      <c r="V168" s="225">
        <f t="shared" si="362"/>
        <v>0</v>
      </c>
      <c r="W168" s="225">
        <f t="shared" si="362"/>
        <v>0</v>
      </c>
      <c r="X168" s="150"/>
      <c r="Y168" s="224">
        <f>SUM(Y164:Y167)</f>
        <v>0</v>
      </c>
      <c r="Z168" s="225">
        <f t="shared" ref="Z168:AC168" si="363">SUM(Z164:Z167)</f>
        <v>0</v>
      </c>
      <c r="AA168" s="225">
        <f t="shared" si="363"/>
        <v>0</v>
      </c>
      <c r="AB168" s="225">
        <f t="shared" si="363"/>
        <v>0</v>
      </c>
      <c r="AC168" s="225">
        <f t="shared" si="363"/>
        <v>0</v>
      </c>
      <c r="AD168" s="150"/>
      <c r="AE168" s="224">
        <f>SUM(AE164:AE167)</f>
        <v>0</v>
      </c>
      <c r="AF168" s="225">
        <f t="shared" ref="AF168:AI168" si="364">SUM(AF164:AF167)</f>
        <v>0</v>
      </c>
      <c r="AG168" s="225">
        <f t="shared" si="364"/>
        <v>0</v>
      </c>
      <c r="AH168" s="225">
        <f t="shared" si="364"/>
        <v>0</v>
      </c>
      <c r="AI168" s="225">
        <f t="shared" si="364"/>
        <v>0</v>
      </c>
      <c r="AJ168" s="150"/>
      <c r="AK168" s="224">
        <f>SUM(AK164:AK167)</f>
        <v>0</v>
      </c>
      <c r="AL168" s="225">
        <f t="shared" ref="AL168:AO168" si="365">SUM(AL164:AL167)</f>
        <v>0</v>
      </c>
      <c r="AM168" s="225">
        <f t="shared" si="365"/>
        <v>0</v>
      </c>
      <c r="AN168" s="225">
        <f t="shared" si="365"/>
        <v>0</v>
      </c>
      <c r="AO168" s="225">
        <f t="shared" si="365"/>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K169" s="187"/>
      <c r="AL169" s="187"/>
      <c r="AM169" s="187"/>
      <c r="AN169" s="187"/>
      <c r="AO169" s="187"/>
      <c r="AP169" s="187"/>
      <c r="AQ169" s="187"/>
      <c r="AR169" s="187"/>
    </row>
    <row r="170" spans="1:44" ht="25.5" customHeight="1" thickBot="1">
      <c r="A170" s="13"/>
      <c r="B170" s="228" t="s">
        <v>28</v>
      </c>
      <c r="C170" s="228"/>
      <c r="D170" s="229"/>
      <c r="E170" s="237"/>
      <c r="F170" s="238"/>
      <c r="G170" s="239"/>
      <c r="H170" s="240"/>
      <c r="I170" s="240"/>
      <c r="J170" s="240"/>
      <c r="K170" s="240"/>
      <c r="L170" s="237"/>
      <c r="M170" s="239"/>
      <c r="N170" s="240"/>
      <c r="O170" s="240"/>
      <c r="P170" s="240"/>
      <c r="Q170" s="240"/>
      <c r="R170" s="237"/>
      <c r="S170" s="241"/>
      <c r="T170" s="242"/>
      <c r="U170" s="242"/>
      <c r="V170" s="242"/>
      <c r="W170" s="242"/>
      <c r="X170" s="243"/>
      <c r="Y170" s="241"/>
      <c r="Z170" s="242"/>
      <c r="AA170" s="242"/>
      <c r="AB170" s="242"/>
      <c r="AC170" s="242"/>
      <c r="AD170" s="243"/>
      <c r="AE170" s="241"/>
      <c r="AF170" s="242"/>
      <c r="AG170" s="242"/>
      <c r="AH170" s="242"/>
      <c r="AI170" s="242"/>
      <c r="AJ170" s="237"/>
      <c r="AK170" s="239"/>
      <c r="AL170" s="240"/>
      <c r="AM170" s="240"/>
      <c r="AN170" s="240"/>
      <c r="AO170" s="240"/>
      <c r="AP170" s="237"/>
    </row>
    <row r="171" spans="1:44" ht="25.5" customHeight="1">
      <c r="A171" s="13"/>
      <c r="B171" s="209" t="s">
        <v>29</v>
      </c>
      <c r="C171" s="210"/>
      <c r="D171" s="211"/>
      <c r="E171" s="212"/>
      <c r="F171" s="213" t="s">
        <v>78</v>
      </c>
      <c r="G171" s="102">
        <v>47</v>
      </c>
      <c r="H171" s="102">
        <v>0</v>
      </c>
      <c r="I171" s="102">
        <v>0</v>
      </c>
      <c r="J171" s="102">
        <v>0</v>
      </c>
      <c r="K171" s="102">
        <v>1</v>
      </c>
      <c r="L171" s="216">
        <f>SUM(G171:K171)</f>
        <v>48</v>
      </c>
      <c r="M171" s="102"/>
      <c r="N171" s="102"/>
      <c r="O171" s="102"/>
      <c r="P171" s="102"/>
      <c r="Q171" s="102"/>
      <c r="R171" s="216">
        <f>SUM(M171:Q171)</f>
        <v>0</v>
      </c>
      <c r="S171" s="217">
        <f>Y171+'NAW3 - Asset Repl - SSES'!S171+'NAW4 - Refurb - SSES'!S171+'NAW5 - General Reinfor - SSES'!S171+'NAW6 - Faults - SSES'!S171+'NAW7 - HVP - SSES'!S171+'NAW7b - HVP - SSES'!S171</f>
        <v>47</v>
      </c>
      <c r="T171" s="217">
        <f>Z171+'NAW3 - Asset Repl - SSES'!T171+'NAW4 - Refurb - SSES'!T171+'NAW5 - General Reinfor - SSES'!T171+'NAW6 - Faults - SSES'!T171+'NAW7 - HVP - SSES'!T171+'NAW7b - HVP - SSES'!T171</f>
        <v>0</v>
      </c>
      <c r="U171" s="217">
        <f>AA171+'NAW3 - Asset Repl - SSES'!U171+'NAW4 - Refurb - SSES'!U171+'NAW5 - General Reinfor - SSES'!U171+'NAW6 - Faults - SSES'!U171+'NAW7 - HVP - SSES'!U171+'NAW7b - HVP - SSES'!U171</f>
        <v>0</v>
      </c>
      <c r="V171" s="217">
        <f>AB171+'NAW3 - Asset Repl - SSES'!V171+'NAW4 - Refurb - SSES'!V171+'NAW5 - General Reinfor - SSES'!V171+'NAW6 - Faults - SSES'!V171+'NAW7 - HVP - SSES'!V171+'NAW7b - HVP - SSES'!V171</f>
        <v>0</v>
      </c>
      <c r="W171" s="217">
        <f>AC171+'NAW3 - Asset Repl - SSES'!W171+'NAW4 - Refurb - SSES'!W171+'NAW5 - General Reinfor - SSES'!W171+'NAW6 - Faults - SSES'!W171+'NAW7 - HVP - SSES'!W171+'NAW7b - HVP - SSES'!W171</f>
        <v>1</v>
      </c>
      <c r="X171" s="236">
        <f>SUM(S171:W171)</f>
        <v>48</v>
      </c>
      <c r="Y171" s="102">
        <v>47</v>
      </c>
      <c r="Z171" s="102">
        <v>0</v>
      </c>
      <c r="AA171" s="102">
        <v>0</v>
      </c>
      <c r="AB171" s="102">
        <v>0</v>
      </c>
      <c r="AC171" s="102">
        <v>1</v>
      </c>
      <c r="AD171" s="236">
        <f>SUM(Y171:AC171)</f>
        <v>48</v>
      </c>
      <c r="AE171" s="217">
        <f>AK171+'NAW3 - Asset Repl - SSES'!AE171+'NAW4 - Refurb - SSES'!AE171+'NAW5 - General Reinfor - SSES'!AE171+'NAW6 - Faults - SSES'!AE171+'NAW7 - HVP - SSES'!AE171+'NAW7b - HVP - SSES'!AE171</f>
        <v>48</v>
      </c>
      <c r="AF171" s="217">
        <f>AL171+'NAW3 - Asset Repl - SSES'!AF171+'NAW4 - Refurb - SSES'!AF171+'NAW5 - General Reinfor - SSES'!AF171+'NAW6 - Faults - SSES'!AF171+'NAW7 - HVP - SSES'!AF171+'NAW7b - HVP - SSES'!AF171</f>
        <v>0</v>
      </c>
      <c r="AG171" s="217">
        <f>AM171+'NAW3 - Asset Repl - SSES'!AG171+'NAW4 - Refurb - SSES'!AG171+'NAW5 - General Reinfor - SSES'!AG171+'NAW6 - Faults - SSES'!AG171+'NAW7 - HVP - SSES'!AG171+'NAW7b - HVP - SSES'!AG171</f>
        <v>0</v>
      </c>
      <c r="AH171" s="217">
        <f>AN171+'NAW3 - Asset Repl - SSES'!AH171+'NAW4 - Refurb - SSES'!AH171+'NAW5 - General Reinfor - SSES'!AH171+'NAW6 - Faults - SSES'!AH171+'NAW7 - HVP - SSES'!AH171+'NAW7b - HVP - SSES'!AH171</f>
        <v>0</v>
      </c>
      <c r="AI171" s="217">
        <f>AO171+'NAW3 - Asset Repl - SSES'!AI171+'NAW4 - Refurb - SSES'!AI171+'NAW5 - General Reinfor - SSES'!AI171+'NAW6 - Faults - SSES'!AI171+'NAW7 - HVP - SSES'!AI171+'NAW7b - HVP - SSES'!AI171</f>
        <v>0</v>
      </c>
      <c r="AJ171" s="216">
        <f>SUM(AE171:AI171)</f>
        <v>48</v>
      </c>
      <c r="AK171" s="102">
        <v>47</v>
      </c>
      <c r="AL171" s="102">
        <v>0</v>
      </c>
      <c r="AM171" s="102">
        <v>0</v>
      </c>
      <c r="AN171" s="102">
        <v>0</v>
      </c>
      <c r="AO171" s="102">
        <v>1</v>
      </c>
      <c r="AP171" s="216">
        <f>SUM(AK171:AO171)</f>
        <v>48</v>
      </c>
    </row>
    <row r="172" spans="1:44" ht="25.5" customHeight="1">
      <c r="A172" s="13"/>
      <c r="B172" s="19"/>
      <c r="C172" s="218"/>
      <c r="D172" s="350"/>
      <c r="E172" s="105"/>
      <c r="F172" s="219" t="s">
        <v>80</v>
      </c>
      <c r="G172" s="102">
        <v>193</v>
      </c>
      <c r="H172" s="102">
        <v>0</v>
      </c>
      <c r="I172" s="102">
        <v>0</v>
      </c>
      <c r="J172" s="102">
        <v>0</v>
      </c>
      <c r="K172" s="102">
        <v>11</v>
      </c>
      <c r="L172" s="220">
        <f t="shared" ref="L172:L174" si="366">SUM(G172:K172)</f>
        <v>204</v>
      </c>
      <c r="M172" s="102"/>
      <c r="N172" s="102"/>
      <c r="O172" s="102"/>
      <c r="P172" s="102"/>
      <c r="Q172" s="102"/>
      <c r="R172" s="220">
        <f t="shared" ref="R172:R174" si="367">SUM(M172:Q172)</f>
        <v>0</v>
      </c>
      <c r="S172" s="217">
        <f>Y172+'NAW3 - Asset Repl - SSES'!S172+'NAW4 - Refurb - SSES'!S172+'NAW5 - General Reinfor - SSES'!S172+'NAW6 - Faults - SSES'!S172+'NAW7 - HVP - SSES'!S172+'NAW7b - HVP - SSES'!S172</f>
        <v>197</v>
      </c>
      <c r="T172" s="217">
        <f>Z172+'NAW3 - Asset Repl - SSES'!T172+'NAW4 - Refurb - SSES'!T172+'NAW5 - General Reinfor - SSES'!T172+'NAW6 - Faults - SSES'!T172+'NAW7 - HVP - SSES'!T172+'NAW7b - HVP - SSES'!T172</f>
        <v>0</v>
      </c>
      <c r="U172" s="217">
        <f>AA172+'NAW3 - Asset Repl - SSES'!U172+'NAW4 - Refurb - SSES'!U172+'NAW5 - General Reinfor - SSES'!U172+'NAW6 - Faults - SSES'!U172+'NAW7 - HVP - SSES'!U172+'NAW7b - HVP - SSES'!U172</f>
        <v>0</v>
      </c>
      <c r="V172" s="217">
        <f>AB172+'NAW3 - Asset Repl - SSES'!V172+'NAW4 - Refurb - SSES'!V172+'NAW5 - General Reinfor - SSES'!V172+'NAW6 - Faults - SSES'!V172+'NAW7 - HVP - SSES'!V172+'NAW7b - HVP - SSES'!V172</f>
        <v>0</v>
      </c>
      <c r="W172" s="217">
        <f>AC172+'NAW3 - Asset Repl - SSES'!W172+'NAW4 - Refurb - SSES'!W172+'NAW5 - General Reinfor - SSES'!W172+'NAW6 - Faults - SSES'!W172+'NAW7 - HVP - SSES'!W172+'NAW7b - HVP - SSES'!W172</f>
        <v>7</v>
      </c>
      <c r="X172" s="220">
        <f t="shared" ref="X172:X174" si="368">SUM(S172:W172)</f>
        <v>204</v>
      </c>
      <c r="Y172" s="102">
        <v>193</v>
      </c>
      <c r="Z172" s="102">
        <v>0</v>
      </c>
      <c r="AA172" s="102">
        <v>0</v>
      </c>
      <c r="AB172" s="102">
        <v>0</v>
      </c>
      <c r="AC172" s="102">
        <v>11</v>
      </c>
      <c r="AD172" s="220">
        <f t="shared" ref="AD172:AD174" si="369">SUM(Y172:AC172)</f>
        <v>204</v>
      </c>
      <c r="AE172" s="217">
        <f>AK172+'NAW3 - Asset Repl - SSES'!AE172+'NAW4 - Refurb - SSES'!AE172+'NAW5 - General Reinfor - SSES'!AE172+'NAW6 - Faults - SSES'!AE172+'NAW7 - HVP - SSES'!AE172+'NAW7b - HVP - SSES'!AE172</f>
        <v>204</v>
      </c>
      <c r="AF172" s="217">
        <f>AL172+'NAW3 - Asset Repl - SSES'!AF172+'NAW4 - Refurb - SSES'!AF172+'NAW5 - General Reinfor - SSES'!AF172+'NAW6 - Faults - SSES'!AF172+'NAW7 - HVP - SSES'!AF172+'NAW7b - HVP - SSES'!AF172</f>
        <v>0</v>
      </c>
      <c r="AG172" s="217">
        <f>AM172+'NAW3 - Asset Repl - SSES'!AG172+'NAW4 - Refurb - SSES'!AG172+'NAW5 - General Reinfor - SSES'!AG172+'NAW6 - Faults - SSES'!AG172+'NAW7 - HVP - SSES'!AG172+'NAW7b - HVP - SSES'!AG172</f>
        <v>0</v>
      </c>
      <c r="AH172" s="217">
        <f>AN172+'NAW3 - Asset Repl - SSES'!AH172+'NAW4 - Refurb - SSES'!AH172+'NAW5 - General Reinfor - SSES'!AH172+'NAW6 - Faults - SSES'!AH172+'NAW7 - HVP - SSES'!AH172+'NAW7b - HVP - SSES'!AH172</f>
        <v>0</v>
      </c>
      <c r="AI172" s="217">
        <f>AO172+'NAW3 - Asset Repl - SSES'!AI172+'NAW4 - Refurb - SSES'!AI172+'NAW5 - General Reinfor - SSES'!AI172+'NAW6 - Faults - SSES'!AI172+'NAW7 - HVP - SSES'!AI172+'NAW7b - HVP - SSES'!AI172</f>
        <v>0</v>
      </c>
      <c r="AJ172" s="220">
        <f t="shared" ref="AJ172:AJ174" si="370">SUM(AE172:AI172)</f>
        <v>204</v>
      </c>
      <c r="AK172" s="102">
        <v>193</v>
      </c>
      <c r="AL172" s="102">
        <v>0</v>
      </c>
      <c r="AM172" s="102">
        <v>0</v>
      </c>
      <c r="AN172" s="102">
        <v>0</v>
      </c>
      <c r="AO172" s="102">
        <v>11</v>
      </c>
      <c r="AP172" s="220">
        <f t="shared" ref="AP172:AP174" si="371">SUM(AK172:AO172)</f>
        <v>204</v>
      </c>
    </row>
    <row r="173" spans="1:44" ht="25.5" customHeight="1">
      <c r="A173" s="13"/>
      <c r="B173" s="19"/>
      <c r="C173" s="218"/>
      <c r="D173" s="350"/>
      <c r="E173" s="105"/>
      <c r="F173" s="219" t="s">
        <v>82</v>
      </c>
      <c r="G173" s="102">
        <v>10</v>
      </c>
      <c r="H173" s="102">
        <v>0</v>
      </c>
      <c r="I173" s="102">
        <v>0</v>
      </c>
      <c r="J173" s="102">
        <v>0</v>
      </c>
      <c r="K173" s="102">
        <v>0</v>
      </c>
      <c r="L173" s="220">
        <f t="shared" si="366"/>
        <v>10</v>
      </c>
      <c r="M173" s="102"/>
      <c r="N173" s="102"/>
      <c r="O173" s="102"/>
      <c r="P173" s="102"/>
      <c r="Q173" s="102"/>
      <c r="R173" s="220">
        <f t="shared" si="367"/>
        <v>0</v>
      </c>
      <c r="S173" s="217">
        <f>Y173+'NAW3 - Asset Repl - SSES'!S173+'NAW4 - Refurb - SSES'!S173+'NAW5 - General Reinfor - SSES'!S173+'NAW6 - Faults - SSES'!S173+'NAW7 - HVP - SSES'!S173+'NAW7b - HVP - SSES'!S173</f>
        <v>10</v>
      </c>
      <c r="T173" s="217">
        <f>Z173+'NAW3 - Asset Repl - SSES'!T173+'NAW4 - Refurb - SSES'!T173+'NAW5 - General Reinfor - SSES'!T173+'NAW6 - Faults - SSES'!T173+'NAW7 - HVP - SSES'!T173+'NAW7b - HVP - SSES'!T173</f>
        <v>0</v>
      </c>
      <c r="U173" s="217">
        <f>AA173+'NAW3 - Asset Repl - SSES'!U173+'NAW4 - Refurb - SSES'!U173+'NAW5 - General Reinfor - SSES'!U173+'NAW6 - Faults - SSES'!U173+'NAW7 - HVP - SSES'!U173+'NAW7b - HVP - SSES'!U173</f>
        <v>0</v>
      </c>
      <c r="V173" s="217">
        <f>AB173+'NAW3 - Asset Repl - SSES'!V173+'NAW4 - Refurb - SSES'!V173+'NAW5 - General Reinfor - SSES'!V173+'NAW6 - Faults - SSES'!V173+'NAW7 - HVP - SSES'!V173+'NAW7b - HVP - SSES'!V173</f>
        <v>0</v>
      </c>
      <c r="W173" s="217">
        <f>AC173+'NAW3 - Asset Repl - SSES'!W173+'NAW4 - Refurb - SSES'!W173+'NAW5 - General Reinfor - SSES'!W173+'NAW6 - Faults - SSES'!W173+'NAW7 - HVP - SSES'!W173+'NAW7b - HVP - SSES'!W173</f>
        <v>0</v>
      </c>
      <c r="X173" s="220">
        <f t="shared" si="368"/>
        <v>10</v>
      </c>
      <c r="Y173" s="102">
        <v>10</v>
      </c>
      <c r="Z173" s="102">
        <v>0</v>
      </c>
      <c r="AA173" s="102">
        <v>0</v>
      </c>
      <c r="AB173" s="102">
        <v>0</v>
      </c>
      <c r="AC173" s="102">
        <v>0</v>
      </c>
      <c r="AD173" s="220">
        <f t="shared" si="369"/>
        <v>10</v>
      </c>
      <c r="AE173" s="217">
        <f>AK173+'NAW3 - Asset Repl - SSES'!AE173+'NAW4 - Refurb - SSES'!AE173+'NAW5 - General Reinfor - SSES'!AE173+'NAW6 - Faults - SSES'!AE173+'NAW7 - HVP - SSES'!AE173+'NAW7b - HVP - SSES'!AE173</f>
        <v>10</v>
      </c>
      <c r="AF173" s="217">
        <f>AL173+'NAW3 - Asset Repl - SSES'!AF173+'NAW4 - Refurb - SSES'!AF173+'NAW5 - General Reinfor - SSES'!AF173+'NAW6 - Faults - SSES'!AF173+'NAW7 - HVP - SSES'!AF173+'NAW7b - HVP - SSES'!AF173</f>
        <v>0</v>
      </c>
      <c r="AG173" s="217">
        <f>AM173+'NAW3 - Asset Repl - SSES'!AG173+'NAW4 - Refurb - SSES'!AG173+'NAW5 - General Reinfor - SSES'!AG173+'NAW6 - Faults - SSES'!AG173+'NAW7 - HVP - SSES'!AG173+'NAW7b - HVP - SSES'!AG173</f>
        <v>0</v>
      </c>
      <c r="AH173" s="217">
        <f>AN173+'NAW3 - Asset Repl - SSES'!AH173+'NAW4 - Refurb - SSES'!AH173+'NAW5 - General Reinfor - SSES'!AH173+'NAW6 - Faults - SSES'!AH173+'NAW7 - HVP - SSES'!AH173+'NAW7b - HVP - SSES'!AH173</f>
        <v>0</v>
      </c>
      <c r="AI173" s="217">
        <f>AO173+'NAW3 - Asset Repl - SSES'!AI173+'NAW4 - Refurb - SSES'!AI173+'NAW5 - General Reinfor - SSES'!AI173+'NAW6 - Faults - SSES'!AI173+'NAW7 - HVP - SSES'!AI173+'NAW7b - HVP - SSES'!AI173</f>
        <v>0</v>
      </c>
      <c r="AJ173" s="220">
        <f t="shared" si="370"/>
        <v>10</v>
      </c>
      <c r="AK173" s="102">
        <v>10</v>
      </c>
      <c r="AL173" s="102">
        <v>0</v>
      </c>
      <c r="AM173" s="102">
        <v>0</v>
      </c>
      <c r="AN173" s="102">
        <v>0</v>
      </c>
      <c r="AO173" s="102">
        <v>0</v>
      </c>
      <c r="AP173" s="220">
        <f t="shared" si="371"/>
        <v>10</v>
      </c>
    </row>
    <row r="174" spans="1:44" ht="25.5" customHeight="1">
      <c r="A174" s="13"/>
      <c r="B174" s="19"/>
      <c r="C174" s="218"/>
      <c r="D174" s="350"/>
      <c r="E174" s="105"/>
      <c r="F174" s="219" t="s">
        <v>83</v>
      </c>
      <c r="G174" s="102">
        <v>23</v>
      </c>
      <c r="H174" s="102">
        <v>0</v>
      </c>
      <c r="I174" s="102">
        <v>0</v>
      </c>
      <c r="J174" s="102">
        <v>0</v>
      </c>
      <c r="K174" s="102">
        <v>0</v>
      </c>
      <c r="L174" s="220">
        <f t="shared" si="366"/>
        <v>23</v>
      </c>
      <c r="M174" s="102"/>
      <c r="N174" s="102"/>
      <c r="O174" s="102"/>
      <c r="P174" s="102"/>
      <c r="Q174" s="102"/>
      <c r="R174" s="220">
        <f t="shared" si="367"/>
        <v>0</v>
      </c>
      <c r="S174" s="217">
        <f>Y174+'NAW3 - Asset Repl - SSES'!S174+'NAW4 - Refurb - SSES'!S174+'NAW5 - General Reinfor - SSES'!S174+'NAW6 - Faults - SSES'!S174+'NAW7 - HVP - SSES'!S174+'NAW7b - HVP - SSES'!S174</f>
        <v>23</v>
      </c>
      <c r="T174" s="217">
        <f>Z174+'NAW3 - Asset Repl - SSES'!T174+'NAW4 - Refurb - SSES'!T174+'NAW5 - General Reinfor - SSES'!T174+'NAW6 - Faults - SSES'!T174+'NAW7 - HVP - SSES'!T174+'NAW7b - HVP - SSES'!T174</f>
        <v>0</v>
      </c>
      <c r="U174" s="217">
        <f>AA174+'NAW3 - Asset Repl - SSES'!U174+'NAW4 - Refurb - SSES'!U174+'NAW5 - General Reinfor - SSES'!U174+'NAW6 - Faults - SSES'!U174+'NAW7 - HVP - SSES'!U174+'NAW7b - HVP - SSES'!U174</f>
        <v>0</v>
      </c>
      <c r="V174" s="217">
        <f>AB174+'NAW3 - Asset Repl - SSES'!V174+'NAW4 - Refurb - SSES'!V174+'NAW5 - General Reinfor - SSES'!V174+'NAW6 - Faults - SSES'!V174+'NAW7 - HVP - SSES'!V174+'NAW7b - HVP - SSES'!V174</f>
        <v>0</v>
      </c>
      <c r="W174" s="217">
        <f>AC174+'NAW3 - Asset Repl - SSES'!W174+'NAW4 - Refurb - SSES'!W174+'NAW5 - General Reinfor - SSES'!W174+'NAW6 - Faults - SSES'!W174+'NAW7 - HVP - SSES'!W174+'NAW7b - HVP - SSES'!W174</f>
        <v>0</v>
      </c>
      <c r="X174" s="220">
        <f t="shared" si="368"/>
        <v>23</v>
      </c>
      <c r="Y174" s="102">
        <v>23</v>
      </c>
      <c r="Z174" s="102">
        <v>0</v>
      </c>
      <c r="AA174" s="102">
        <v>0</v>
      </c>
      <c r="AB174" s="102">
        <v>0</v>
      </c>
      <c r="AC174" s="102">
        <v>0</v>
      </c>
      <c r="AD174" s="220">
        <f t="shared" si="369"/>
        <v>23</v>
      </c>
      <c r="AE174" s="217">
        <f>AK174+'NAW3 - Asset Repl - SSES'!AE174+'NAW4 - Refurb - SSES'!AE174+'NAW5 - General Reinfor - SSES'!AE174+'NAW6 - Faults - SSES'!AE174+'NAW7 - HVP - SSES'!AE174+'NAW7b - HVP - SSES'!AE174</f>
        <v>23</v>
      </c>
      <c r="AF174" s="217">
        <f>AL174+'NAW3 - Asset Repl - SSES'!AF174+'NAW4 - Refurb - SSES'!AF174+'NAW5 - General Reinfor - SSES'!AF174+'NAW6 - Faults - SSES'!AF174+'NAW7 - HVP - SSES'!AF174+'NAW7b - HVP - SSES'!AF174</f>
        <v>0</v>
      </c>
      <c r="AG174" s="217">
        <f>AM174+'NAW3 - Asset Repl - SSES'!AG174+'NAW4 - Refurb - SSES'!AG174+'NAW5 - General Reinfor - SSES'!AG174+'NAW6 - Faults - SSES'!AG174+'NAW7 - HVP - SSES'!AG174+'NAW7b - HVP - SSES'!AG174</f>
        <v>0</v>
      </c>
      <c r="AH174" s="217">
        <f>AN174+'NAW3 - Asset Repl - SSES'!AH174+'NAW4 - Refurb - SSES'!AH174+'NAW5 - General Reinfor - SSES'!AH174+'NAW6 - Faults - SSES'!AH174+'NAW7 - HVP - SSES'!AH174+'NAW7b - HVP - SSES'!AH174</f>
        <v>0</v>
      </c>
      <c r="AI174" s="217">
        <f>AO174+'NAW3 - Asset Repl - SSES'!AI174+'NAW4 - Refurb - SSES'!AI174+'NAW5 - General Reinfor - SSES'!AI174+'NAW6 - Faults - SSES'!AI174+'NAW7 - HVP - SSES'!AI174+'NAW7b - HVP - SSES'!AI174</f>
        <v>0</v>
      </c>
      <c r="AJ174" s="220">
        <f t="shared" si="370"/>
        <v>23</v>
      </c>
      <c r="AK174" s="102">
        <v>23</v>
      </c>
      <c r="AL174" s="102">
        <v>0</v>
      </c>
      <c r="AM174" s="102">
        <v>0</v>
      </c>
      <c r="AN174" s="102">
        <v>0</v>
      </c>
      <c r="AO174" s="102">
        <v>0</v>
      </c>
      <c r="AP174" s="220">
        <f t="shared" si="371"/>
        <v>23</v>
      </c>
    </row>
    <row r="175" spans="1:44" ht="25.5" customHeight="1" thickBot="1">
      <c r="A175" s="13"/>
      <c r="B175" s="221"/>
      <c r="C175" s="354" t="s">
        <v>79</v>
      </c>
      <c r="D175" s="351">
        <v>285</v>
      </c>
      <c r="E175" s="102">
        <v>285</v>
      </c>
      <c r="F175" s="223"/>
      <c r="G175" s="224">
        <f>SUM(G171:G174)</f>
        <v>273</v>
      </c>
      <c r="H175" s="225">
        <f t="shared" ref="H175:K175" si="372">SUM(H171:H174)</f>
        <v>0</v>
      </c>
      <c r="I175" s="225">
        <f t="shared" si="372"/>
        <v>0</v>
      </c>
      <c r="J175" s="225">
        <f t="shared" si="372"/>
        <v>0</v>
      </c>
      <c r="K175" s="225">
        <f t="shared" si="372"/>
        <v>12</v>
      </c>
      <c r="L175" s="245"/>
      <c r="M175" s="224">
        <f>SUM(M171:M174)</f>
        <v>0</v>
      </c>
      <c r="N175" s="225">
        <f t="shared" ref="N175:Q175" si="373">SUM(N171:N174)</f>
        <v>0</v>
      </c>
      <c r="O175" s="225">
        <f t="shared" si="373"/>
        <v>0</v>
      </c>
      <c r="P175" s="225">
        <f t="shared" si="373"/>
        <v>0</v>
      </c>
      <c r="Q175" s="225">
        <f t="shared" si="373"/>
        <v>0</v>
      </c>
      <c r="R175" s="245"/>
      <c r="S175" s="224">
        <f>SUM(S171:S174)</f>
        <v>277</v>
      </c>
      <c r="T175" s="225">
        <f t="shared" ref="T175:W175" si="374">SUM(T171:T174)</f>
        <v>0</v>
      </c>
      <c r="U175" s="225">
        <f t="shared" si="374"/>
        <v>0</v>
      </c>
      <c r="V175" s="225">
        <f t="shared" si="374"/>
        <v>0</v>
      </c>
      <c r="W175" s="225">
        <f t="shared" si="374"/>
        <v>8</v>
      </c>
      <c r="X175" s="245"/>
      <c r="Y175" s="224">
        <f>SUM(Y171:Y174)</f>
        <v>273</v>
      </c>
      <c r="Z175" s="225">
        <f t="shared" ref="Z175:AC175" si="375">SUM(Z171:Z174)</f>
        <v>0</v>
      </c>
      <c r="AA175" s="225">
        <f t="shared" si="375"/>
        <v>0</v>
      </c>
      <c r="AB175" s="225">
        <f t="shared" si="375"/>
        <v>0</v>
      </c>
      <c r="AC175" s="225">
        <f t="shared" si="375"/>
        <v>12</v>
      </c>
      <c r="AD175" s="245"/>
      <c r="AE175" s="224">
        <f>SUM(AE171:AE174)</f>
        <v>285</v>
      </c>
      <c r="AF175" s="225">
        <f t="shared" ref="AF175:AI175" si="376">SUM(AF171:AF174)</f>
        <v>0</v>
      </c>
      <c r="AG175" s="225">
        <f t="shared" si="376"/>
        <v>0</v>
      </c>
      <c r="AH175" s="225">
        <f t="shared" si="376"/>
        <v>0</v>
      </c>
      <c r="AI175" s="225">
        <f t="shared" si="376"/>
        <v>0</v>
      </c>
      <c r="AJ175" s="245"/>
      <c r="AK175" s="224">
        <f>SUM(AK171:AK174)</f>
        <v>273</v>
      </c>
      <c r="AL175" s="225">
        <f t="shared" ref="AL175:AO175" si="377">SUM(AL171:AL174)</f>
        <v>0</v>
      </c>
      <c r="AM175" s="225">
        <f t="shared" si="377"/>
        <v>0</v>
      </c>
      <c r="AN175" s="225">
        <f t="shared" si="377"/>
        <v>0</v>
      </c>
      <c r="AO175" s="225">
        <f t="shared" si="377"/>
        <v>12</v>
      </c>
      <c r="AP175" s="245"/>
    </row>
    <row r="176" spans="1:44" ht="25.5" customHeight="1">
      <c r="A176" s="13"/>
      <c r="B176" s="209" t="s">
        <v>30</v>
      </c>
      <c r="C176" s="210"/>
      <c r="D176" s="211"/>
      <c r="E176" s="212"/>
      <c r="F176" s="213" t="s">
        <v>78</v>
      </c>
      <c r="G176" s="102">
        <v>35</v>
      </c>
      <c r="H176" s="102">
        <v>3</v>
      </c>
      <c r="I176" s="102">
        <v>0</v>
      </c>
      <c r="J176" s="102">
        <v>0</v>
      </c>
      <c r="K176" s="102">
        <v>7</v>
      </c>
      <c r="L176" s="216">
        <f>SUM(G176:K176)</f>
        <v>45</v>
      </c>
      <c r="M176" s="102"/>
      <c r="N176" s="102"/>
      <c r="O176" s="102"/>
      <c r="P176" s="102"/>
      <c r="Q176" s="102"/>
      <c r="R176" s="216">
        <f>SUM(M176:Q176)</f>
        <v>0</v>
      </c>
      <c r="S176" s="217">
        <f>Y176+'NAW3 - Asset Repl - SSES'!S176+'NAW4 - Refurb - SSES'!S176+'NAW5 - General Reinfor - SSES'!S176+'NAW6 - Faults - SSES'!S176+'NAW7 - HVP - SSES'!S176+'NAW7b - HVP - SSES'!S176</f>
        <v>33</v>
      </c>
      <c r="T176" s="217">
        <f>Z176+'NAW3 - Asset Repl - SSES'!T176+'NAW4 - Refurb - SSES'!T176+'NAW5 - General Reinfor - SSES'!T176+'NAW6 - Faults - SSES'!T176+'NAW7 - HVP - SSES'!T176+'NAW7b - HVP - SSES'!T176</f>
        <v>7</v>
      </c>
      <c r="U176" s="217">
        <f>AA176+'NAW3 - Asset Repl - SSES'!U176+'NAW4 - Refurb - SSES'!U176+'NAW5 - General Reinfor - SSES'!U176+'NAW6 - Faults - SSES'!U176+'NAW7 - HVP - SSES'!U176+'NAW7b - HVP - SSES'!U176</f>
        <v>0</v>
      </c>
      <c r="V176" s="217">
        <f>AB176+'NAW3 - Asset Repl - SSES'!V176+'NAW4 - Refurb - SSES'!V176+'NAW5 - General Reinfor - SSES'!V176+'NAW6 - Faults - SSES'!V176+'NAW7 - HVP - SSES'!V176+'NAW7b - HVP - SSES'!V176</f>
        <v>2</v>
      </c>
      <c r="W176" s="217">
        <f>AC176+'NAW3 - Asset Repl - SSES'!W176+'NAW4 - Refurb - SSES'!W176+'NAW5 - General Reinfor - SSES'!W176+'NAW6 - Faults - SSES'!W176+'NAW7 - HVP - SSES'!W176+'NAW7b - HVP - SSES'!W176</f>
        <v>3</v>
      </c>
      <c r="X176" s="216">
        <f>SUM(S176:W176)</f>
        <v>45</v>
      </c>
      <c r="Y176" s="246">
        <v>31</v>
      </c>
      <c r="Z176" s="246">
        <v>7</v>
      </c>
      <c r="AA176" s="246">
        <v>0</v>
      </c>
      <c r="AB176" s="246">
        <v>0</v>
      </c>
      <c r="AC176" s="246">
        <v>7</v>
      </c>
      <c r="AD176" s="216">
        <f>SUM(Y176:AC176)</f>
        <v>45</v>
      </c>
      <c r="AE176" s="217">
        <f>AK176+'NAW3 - Asset Repl - SSES'!AE176+'NAW4 - Refurb - SSES'!AE176+'NAW5 - General Reinfor - SSES'!AE176+'NAW6 - Faults - SSES'!AE176+'NAW7 - HVP - SSES'!AE176+'NAW7b - HVP - SSES'!AE176</f>
        <v>27</v>
      </c>
      <c r="AF176" s="217">
        <f>AL176+'NAW3 - Asset Repl - SSES'!AF176+'NAW4 - Refurb - SSES'!AF176+'NAW5 - General Reinfor - SSES'!AF176+'NAW6 - Faults - SSES'!AF176+'NAW7 - HVP - SSES'!AF176+'NAW7b - HVP - SSES'!AF176</f>
        <v>12</v>
      </c>
      <c r="AG176" s="217">
        <f>AM176+'NAW3 - Asset Repl - SSES'!AG176+'NAW4 - Refurb - SSES'!AG176+'NAW5 - General Reinfor - SSES'!AG176+'NAW6 - Faults - SSES'!AG176+'NAW7 - HVP - SSES'!AG176+'NAW7b - HVP - SSES'!AG176</f>
        <v>2</v>
      </c>
      <c r="AH176" s="217">
        <f>AN176+'NAW3 - Asset Repl - SSES'!AH176+'NAW4 - Refurb - SSES'!AH176+'NAW5 - General Reinfor - SSES'!AH176+'NAW6 - Faults - SSES'!AH176+'NAW7 - HVP - SSES'!AH176+'NAW7b - HVP - SSES'!AH176</f>
        <v>4</v>
      </c>
      <c r="AI176" s="217">
        <f>AO176+'NAW3 - Asset Repl - SSES'!AI176+'NAW4 - Refurb - SSES'!AI176+'NAW5 - General Reinfor - SSES'!AI176+'NAW6 - Faults - SSES'!AI176+'NAW7 - HVP - SSES'!AI176+'NAW7b - HVP - SSES'!AI176</f>
        <v>0</v>
      </c>
      <c r="AJ176" s="216">
        <f>SUM(AE176:AI176)</f>
        <v>45</v>
      </c>
      <c r="AK176" s="246">
        <v>24</v>
      </c>
      <c r="AL176" s="246">
        <v>12</v>
      </c>
      <c r="AM176" s="246">
        <v>2</v>
      </c>
      <c r="AN176" s="246">
        <v>0</v>
      </c>
      <c r="AO176" s="246">
        <v>7</v>
      </c>
      <c r="AP176" s="216">
        <f>SUM(AK176:AO176)</f>
        <v>45</v>
      </c>
    </row>
    <row r="177" spans="1:42" ht="25.5" customHeight="1">
      <c r="A177" s="13"/>
      <c r="B177" s="19"/>
      <c r="C177" s="218"/>
      <c r="D177" s="350"/>
      <c r="E177" s="105"/>
      <c r="F177" s="219" t="s">
        <v>80</v>
      </c>
      <c r="G177" s="102">
        <v>87</v>
      </c>
      <c r="H177" s="102">
        <v>22</v>
      </c>
      <c r="I177" s="102">
        <v>13</v>
      </c>
      <c r="J177" s="102">
        <v>5</v>
      </c>
      <c r="K177" s="102">
        <v>5</v>
      </c>
      <c r="L177" s="220">
        <f t="shared" ref="L177:L179" si="378">SUM(G177:K177)</f>
        <v>132</v>
      </c>
      <c r="M177" s="102"/>
      <c r="N177" s="102"/>
      <c r="O177" s="102"/>
      <c r="P177" s="102"/>
      <c r="Q177" s="102"/>
      <c r="R177" s="220">
        <f t="shared" ref="R177:R179" si="379">SUM(M177:Q177)</f>
        <v>0</v>
      </c>
      <c r="S177" s="217">
        <f>Y177+'NAW3 - Asset Repl - SSES'!S177+'NAW4 - Refurb - SSES'!S177+'NAW5 - General Reinfor - SSES'!S177+'NAW6 - Faults - SSES'!S177+'NAW7 - HVP - SSES'!S177+'NAW7b - HVP - SSES'!S177</f>
        <v>86</v>
      </c>
      <c r="T177" s="217">
        <f>Z177+'NAW3 - Asset Repl - SSES'!T177+'NAW4 - Refurb - SSES'!T177+'NAW5 - General Reinfor - SSES'!T177+'NAW6 - Faults - SSES'!T177+'NAW7 - HVP - SSES'!T177+'NAW7b - HVP - SSES'!T177</f>
        <v>21</v>
      </c>
      <c r="U177" s="217">
        <f>AA177+'NAW3 - Asset Repl - SSES'!U177+'NAW4 - Refurb - SSES'!U177+'NAW5 - General Reinfor - SSES'!U177+'NAW6 - Faults - SSES'!U177+'NAW7 - HVP - SSES'!U177+'NAW7b - HVP - SSES'!U177</f>
        <v>21</v>
      </c>
      <c r="V177" s="217">
        <f>AB177+'NAW3 - Asset Repl - SSES'!V177+'NAW4 - Refurb - SSES'!V177+'NAW5 - General Reinfor - SSES'!V177+'NAW6 - Faults - SSES'!V177+'NAW7 - HVP - SSES'!V177+'NAW7b - HVP - SSES'!V177</f>
        <v>3</v>
      </c>
      <c r="W177" s="217">
        <f>AC177+'NAW3 - Asset Repl - SSES'!W177+'NAW4 - Refurb - SSES'!W177+'NAW5 - General Reinfor - SSES'!W177+'NAW6 - Faults - SSES'!W177+'NAW7 - HVP - SSES'!W177+'NAW7b - HVP - SSES'!W177</f>
        <v>1</v>
      </c>
      <c r="X177" s="220">
        <f t="shared" ref="X177:X179" si="380">SUM(S177:W177)</f>
        <v>132</v>
      </c>
      <c r="Y177" s="246">
        <v>80</v>
      </c>
      <c r="Z177" s="246">
        <v>21</v>
      </c>
      <c r="AA177" s="246">
        <v>17</v>
      </c>
      <c r="AB177" s="246">
        <v>5</v>
      </c>
      <c r="AC177" s="246">
        <v>9</v>
      </c>
      <c r="AD177" s="220">
        <f t="shared" ref="AD177:AD179" si="381">SUM(Y177:AC177)</f>
        <v>132</v>
      </c>
      <c r="AE177" s="217">
        <f>AK177+'NAW3 - Asset Repl - SSES'!AE177+'NAW4 - Refurb - SSES'!AE177+'NAW5 - General Reinfor - SSES'!AE177+'NAW6 - Faults - SSES'!AE177+'NAW7 - HVP - SSES'!AE177+'NAW7b - HVP - SSES'!AE177</f>
        <v>75</v>
      </c>
      <c r="AF177" s="217">
        <f>AL177+'NAW3 - Asset Repl - SSES'!AF177+'NAW4 - Refurb - SSES'!AF177+'NAW5 - General Reinfor - SSES'!AF177+'NAW6 - Faults - SSES'!AF177+'NAW7 - HVP - SSES'!AF177+'NAW7b - HVP - SSES'!AF177</f>
        <v>21</v>
      </c>
      <c r="AG177" s="217">
        <f>AM177+'NAW3 - Asset Repl - SSES'!AG177+'NAW4 - Refurb - SSES'!AG177+'NAW5 - General Reinfor - SSES'!AG177+'NAW6 - Faults - SSES'!AG177+'NAW7 - HVP - SSES'!AG177+'NAW7b - HVP - SSES'!AG177</f>
        <v>29</v>
      </c>
      <c r="AH177" s="217">
        <f>AN177+'NAW3 - Asset Repl - SSES'!AH177+'NAW4 - Refurb - SSES'!AH177+'NAW5 - General Reinfor - SSES'!AH177+'NAW6 - Faults - SSES'!AH177+'NAW7 - HVP - SSES'!AH177+'NAW7b - HVP - SSES'!AH177</f>
        <v>7</v>
      </c>
      <c r="AI177" s="217">
        <f>AO177+'NAW3 - Asset Repl - SSES'!AI177+'NAW4 - Refurb - SSES'!AI177+'NAW5 - General Reinfor - SSES'!AI177+'NAW6 - Faults - SSES'!AI177+'NAW7 - HVP - SSES'!AI177+'NAW7b - HVP - SSES'!AI177</f>
        <v>0</v>
      </c>
      <c r="AJ177" s="220">
        <f t="shared" ref="AJ177:AJ179" si="382">SUM(AE177:AI177)</f>
        <v>132</v>
      </c>
      <c r="AK177" s="246">
        <v>66</v>
      </c>
      <c r="AL177" s="246">
        <v>21</v>
      </c>
      <c r="AM177" s="246">
        <v>20</v>
      </c>
      <c r="AN177" s="246">
        <v>13</v>
      </c>
      <c r="AO177" s="246">
        <v>12</v>
      </c>
      <c r="AP177" s="220">
        <f t="shared" ref="AP177:AP179" si="383">SUM(AK177:AO177)</f>
        <v>132</v>
      </c>
    </row>
    <row r="178" spans="1:42" ht="25.5" customHeight="1">
      <c r="A178" s="13"/>
      <c r="B178" s="19"/>
      <c r="C178" s="218"/>
      <c r="D178" s="350"/>
      <c r="E178" s="105"/>
      <c r="F178" s="219" t="s">
        <v>82</v>
      </c>
      <c r="G178" s="102">
        <v>14</v>
      </c>
      <c r="H178" s="102">
        <v>8</v>
      </c>
      <c r="I178" s="102">
        <v>5</v>
      </c>
      <c r="J178" s="102">
        <v>0</v>
      </c>
      <c r="K178" s="102">
        <v>1</v>
      </c>
      <c r="L178" s="220">
        <f t="shared" si="378"/>
        <v>28</v>
      </c>
      <c r="M178" s="102"/>
      <c r="N178" s="102"/>
      <c r="O178" s="102"/>
      <c r="P178" s="102"/>
      <c r="Q178" s="102"/>
      <c r="R178" s="220">
        <f t="shared" si="379"/>
        <v>0</v>
      </c>
      <c r="S178" s="217">
        <f>Y178+'NAW3 - Asset Repl - SSES'!S178+'NAW4 - Refurb - SSES'!S178+'NAW5 - General Reinfor - SSES'!S178+'NAW6 - Faults - SSES'!S178+'NAW7 - HVP - SSES'!S178+'NAW7b - HVP - SSES'!S178</f>
        <v>14</v>
      </c>
      <c r="T178" s="217">
        <f>Z178+'NAW3 - Asset Repl - SSES'!T178+'NAW4 - Refurb - SSES'!T178+'NAW5 - General Reinfor - SSES'!T178+'NAW6 - Faults - SSES'!T178+'NAW7 - HVP - SSES'!T178+'NAW7b - HVP - SSES'!T178</f>
        <v>2</v>
      </c>
      <c r="U178" s="217">
        <f>AA178+'NAW3 - Asset Repl - SSES'!U178+'NAW4 - Refurb - SSES'!U178+'NAW5 - General Reinfor - SSES'!U178+'NAW6 - Faults - SSES'!U178+'NAW7 - HVP - SSES'!U178+'NAW7b - HVP - SSES'!U178</f>
        <v>10</v>
      </c>
      <c r="V178" s="217">
        <f>AB178+'NAW3 - Asset Repl - SSES'!V178+'NAW4 - Refurb - SSES'!V178+'NAW5 - General Reinfor - SSES'!V178+'NAW6 - Faults - SSES'!V178+'NAW7 - HVP - SSES'!V178+'NAW7b - HVP - SSES'!V178</f>
        <v>2</v>
      </c>
      <c r="W178" s="217">
        <f>AC178+'NAW3 - Asset Repl - SSES'!W178+'NAW4 - Refurb - SSES'!W178+'NAW5 - General Reinfor - SSES'!W178+'NAW6 - Faults - SSES'!W178+'NAW7 - HVP - SSES'!W178+'NAW7b - HVP - SSES'!W178</f>
        <v>0</v>
      </c>
      <c r="X178" s="220">
        <f t="shared" si="380"/>
        <v>28</v>
      </c>
      <c r="Y178" s="246">
        <v>12</v>
      </c>
      <c r="Z178" s="246">
        <v>2</v>
      </c>
      <c r="AA178" s="246">
        <v>10</v>
      </c>
      <c r="AB178" s="246">
        <v>3</v>
      </c>
      <c r="AC178" s="246">
        <v>1</v>
      </c>
      <c r="AD178" s="220">
        <f t="shared" si="381"/>
        <v>28</v>
      </c>
      <c r="AE178" s="217">
        <f>AK178+'NAW3 - Asset Repl - SSES'!AE178+'NAW4 - Refurb - SSES'!AE178+'NAW5 - General Reinfor - SSES'!AE178+'NAW6 - Faults - SSES'!AE178+'NAW7 - HVP - SSES'!AE178+'NAW7b - HVP - SSES'!AE178</f>
        <v>19</v>
      </c>
      <c r="AF178" s="217">
        <f>AL178+'NAW3 - Asset Repl - SSES'!AF178+'NAW4 - Refurb - SSES'!AF178+'NAW5 - General Reinfor - SSES'!AF178+'NAW6 - Faults - SSES'!AF178+'NAW7 - HVP - SSES'!AF178+'NAW7b - HVP - SSES'!AF178</f>
        <v>3</v>
      </c>
      <c r="AG178" s="217">
        <f>AM178+'NAW3 - Asset Repl - SSES'!AG178+'NAW4 - Refurb - SSES'!AG178+'NAW5 - General Reinfor - SSES'!AG178+'NAW6 - Faults - SSES'!AG178+'NAW7 - HVP - SSES'!AG178+'NAW7b - HVP - SSES'!AG178</f>
        <v>6</v>
      </c>
      <c r="AH178" s="217">
        <f>AN178+'NAW3 - Asset Repl - SSES'!AH178+'NAW4 - Refurb - SSES'!AH178+'NAW5 - General Reinfor - SSES'!AH178+'NAW6 - Faults - SSES'!AH178+'NAW7 - HVP - SSES'!AH178+'NAW7b - HVP - SSES'!AH178</f>
        <v>0</v>
      </c>
      <c r="AI178" s="217">
        <f>AO178+'NAW3 - Asset Repl - SSES'!AI178+'NAW4 - Refurb - SSES'!AI178+'NAW5 - General Reinfor - SSES'!AI178+'NAW6 - Faults - SSES'!AI178+'NAW7 - HVP - SSES'!AI178+'NAW7b - HVP - SSES'!AI178</f>
        <v>0</v>
      </c>
      <c r="AJ178" s="220">
        <f t="shared" si="382"/>
        <v>28</v>
      </c>
      <c r="AK178" s="246">
        <v>11</v>
      </c>
      <c r="AL178" s="246">
        <v>3</v>
      </c>
      <c r="AM178" s="246">
        <v>6</v>
      </c>
      <c r="AN178" s="246">
        <v>7</v>
      </c>
      <c r="AO178" s="246">
        <v>1</v>
      </c>
      <c r="AP178" s="220">
        <f t="shared" si="383"/>
        <v>28</v>
      </c>
    </row>
    <row r="179" spans="1:42" ht="25.5" customHeight="1">
      <c r="A179" s="13"/>
      <c r="B179" s="19"/>
      <c r="C179" s="218"/>
      <c r="D179" s="350"/>
      <c r="E179" s="105"/>
      <c r="F179" s="219" t="s">
        <v>83</v>
      </c>
      <c r="G179" s="102">
        <v>0</v>
      </c>
      <c r="H179" s="102">
        <v>0</v>
      </c>
      <c r="I179" s="102">
        <v>0</v>
      </c>
      <c r="J179" s="102">
        <v>0</v>
      </c>
      <c r="K179" s="102">
        <v>0</v>
      </c>
      <c r="L179" s="220">
        <f t="shared" si="378"/>
        <v>0</v>
      </c>
      <c r="M179" s="102"/>
      <c r="N179" s="102"/>
      <c r="O179" s="102"/>
      <c r="P179" s="102"/>
      <c r="Q179" s="102"/>
      <c r="R179" s="220">
        <f t="shared" si="379"/>
        <v>0</v>
      </c>
      <c r="S179" s="217">
        <f>Y179+'NAW3 - Asset Repl - SSES'!S179+'NAW4 - Refurb - SSES'!S179+'NAW5 - General Reinfor - SSES'!S179+'NAW6 - Faults - SSES'!S179+'NAW7 - HVP - SSES'!S179+'NAW7b - HVP - SSES'!S179</f>
        <v>0</v>
      </c>
      <c r="T179" s="217">
        <f>Z179+'NAW3 - Asset Repl - SSES'!T179+'NAW4 - Refurb - SSES'!T179+'NAW5 - General Reinfor - SSES'!T179+'NAW6 - Faults - SSES'!T179+'NAW7 - HVP - SSES'!T179+'NAW7b - HVP - SSES'!T179</f>
        <v>0</v>
      </c>
      <c r="U179" s="217">
        <f>AA179+'NAW3 - Asset Repl - SSES'!U179+'NAW4 - Refurb - SSES'!U179+'NAW5 - General Reinfor - SSES'!U179+'NAW6 - Faults - SSES'!U179+'NAW7 - HVP - SSES'!U179+'NAW7b - HVP - SSES'!U179</f>
        <v>0</v>
      </c>
      <c r="V179" s="217">
        <f>AB179+'NAW3 - Asset Repl - SSES'!V179+'NAW4 - Refurb - SSES'!V179+'NAW5 - General Reinfor - SSES'!V179+'NAW6 - Faults - SSES'!V179+'NAW7 - HVP - SSES'!V179+'NAW7b - HVP - SSES'!V179</f>
        <v>0</v>
      </c>
      <c r="W179" s="217">
        <f>AC179+'NAW3 - Asset Repl - SSES'!W179+'NAW4 - Refurb - SSES'!W179+'NAW5 - General Reinfor - SSES'!W179+'NAW6 - Faults - SSES'!W179+'NAW7 - HVP - SSES'!W179+'NAW7b - HVP - SSES'!W179</f>
        <v>0</v>
      </c>
      <c r="X179" s="220">
        <f t="shared" si="380"/>
        <v>0</v>
      </c>
      <c r="Y179" s="246">
        <v>0</v>
      </c>
      <c r="Z179" s="246">
        <v>0</v>
      </c>
      <c r="AA179" s="246">
        <v>0</v>
      </c>
      <c r="AB179" s="246">
        <v>0</v>
      </c>
      <c r="AC179" s="246">
        <v>0</v>
      </c>
      <c r="AD179" s="220">
        <f t="shared" si="381"/>
        <v>0</v>
      </c>
      <c r="AE179" s="217">
        <f>AK179+'NAW3 - Asset Repl - SSES'!AE179+'NAW4 - Refurb - SSES'!AE179+'NAW5 - General Reinfor - SSES'!AE179+'NAW6 - Faults - SSES'!AE179+'NAW7 - HVP - SSES'!AE179+'NAW7b - HVP - SSES'!AE179</f>
        <v>0</v>
      </c>
      <c r="AF179" s="217">
        <f>AL179+'NAW3 - Asset Repl - SSES'!AF179+'NAW4 - Refurb - SSES'!AF179+'NAW5 - General Reinfor - SSES'!AF179+'NAW6 - Faults - SSES'!AF179+'NAW7 - HVP - SSES'!AF179+'NAW7b - HVP - SSES'!AF179</f>
        <v>0</v>
      </c>
      <c r="AG179" s="217">
        <f>AM179+'NAW3 - Asset Repl - SSES'!AG179+'NAW4 - Refurb - SSES'!AG179+'NAW5 - General Reinfor - SSES'!AG179+'NAW6 - Faults - SSES'!AG179+'NAW7 - HVP - SSES'!AG179+'NAW7b - HVP - SSES'!AG179</f>
        <v>0</v>
      </c>
      <c r="AH179" s="217">
        <f>AN179+'NAW3 - Asset Repl - SSES'!AH179+'NAW4 - Refurb - SSES'!AH179+'NAW5 - General Reinfor - SSES'!AH179+'NAW6 - Faults - SSES'!AH179+'NAW7 - HVP - SSES'!AH179+'NAW7b - HVP - SSES'!AH179</f>
        <v>0</v>
      </c>
      <c r="AI179" s="217">
        <f>AO179+'NAW3 - Asset Repl - SSES'!AI179+'NAW4 - Refurb - SSES'!AI179+'NAW5 - General Reinfor - SSES'!AI179+'NAW6 - Faults - SSES'!AI179+'NAW7 - HVP - SSES'!AI179+'NAW7b - HVP - SSES'!AI179</f>
        <v>0</v>
      </c>
      <c r="AJ179" s="220">
        <f t="shared" si="382"/>
        <v>0</v>
      </c>
      <c r="AK179" s="246">
        <v>0</v>
      </c>
      <c r="AL179" s="246">
        <v>0</v>
      </c>
      <c r="AM179" s="246">
        <v>0</v>
      </c>
      <c r="AN179" s="246">
        <v>0</v>
      </c>
      <c r="AO179" s="246">
        <v>0</v>
      </c>
      <c r="AP179" s="220">
        <f t="shared" si="383"/>
        <v>0</v>
      </c>
    </row>
    <row r="180" spans="1:42" ht="25.5" customHeight="1" thickBot="1">
      <c r="A180" s="13"/>
      <c r="B180" s="221"/>
      <c r="C180" s="354" t="s">
        <v>79</v>
      </c>
      <c r="D180" s="351">
        <v>205</v>
      </c>
      <c r="E180" s="102">
        <v>205</v>
      </c>
      <c r="F180" s="223"/>
      <c r="G180" s="224">
        <f>SUM(G176:G179)</f>
        <v>136</v>
      </c>
      <c r="H180" s="225">
        <f t="shared" ref="H180:K180" si="384">SUM(H176:H179)</f>
        <v>33</v>
      </c>
      <c r="I180" s="225">
        <f t="shared" si="384"/>
        <v>18</v>
      </c>
      <c r="J180" s="225">
        <f t="shared" si="384"/>
        <v>5</v>
      </c>
      <c r="K180" s="225">
        <f t="shared" si="384"/>
        <v>13</v>
      </c>
      <c r="L180" s="150"/>
      <c r="M180" s="224">
        <f>SUM(M176:M179)</f>
        <v>0</v>
      </c>
      <c r="N180" s="225">
        <f t="shared" ref="N180:Q180" si="385">SUM(N176:N179)</f>
        <v>0</v>
      </c>
      <c r="O180" s="225">
        <f t="shared" si="385"/>
        <v>0</v>
      </c>
      <c r="P180" s="225">
        <f t="shared" si="385"/>
        <v>0</v>
      </c>
      <c r="Q180" s="225">
        <f t="shared" si="385"/>
        <v>0</v>
      </c>
      <c r="R180" s="150"/>
      <c r="S180" s="224">
        <f>SUM(S176:S179)</f>
        <v>133</v>
      </c>
      <c r="T180" s="225">
        <f t="shared" ref="T180:W180" si="386">SUM(T176:T179)</f>
        <v>30</v>
      </c>
      <c r="U180" s="225">
        <f t="shared" si="386"/>
        <v>31</v>
      </c>
      <c r="V180" s="225">
        <f t="shared" si="386"/>
        <v>7</v>
      </c>
      <c r="W180" s="225">
        <f t="shared" si="386"/>
        <v>4</v>
      </c>
      <c r="X180" s="150"/>
      <c r="Y180" s="224">
        <f>SUM(Y176:Y179)</f>
        <v>123</v>
      </c>
      <c r="Z180" s="225">
        <f t="shared" ref="Z180:AC180" si="387">SUM(Z176:Z179)</f>
        <v>30</v>
      </c>
      <c r="AA180" s="225">
        <f t="shared" si="387"/>
        <v>27</v>
      </c>
      <c r="AB180" s="225">
        <f t="shared" si="387"/>
        <v>8</v>
      </c>
      <c r="AC180" s="225">
        <f t="shared" si="387"/>
        <v>17</v>
      </c>
      <c r="AD180" s="150"/>
      <c r="AE180" s="224">
        <f>SUM(AE176:AE179)</f>
        <v>121</v>
      </c>
      <c r="AF180" s="225">
        <f t="shared" ref="AF180:AI180" si="388">SUM(AF176:AF179)</f>
        <v>36</v>
      </c>
      <c r="AG180" s="225">
        <f t="shared" si="388"/>
        <v>37</v>
      </c>
      <c r="AH180" s="225">
        <f t="shared" si="388"/>
        <v>11</v>
      </c>
      <c r="AI180" s="225">
        <f t="shared" si="388"/>
        <v>0</v>
      </c>
      <c r="AJ180" s="150"/>
      <c r="AK180" s="224">
        <f>SUM(AK176:AK179)</f>
        <v>101</v>
      </c>
      <c r="AL180" s="225">
        <f t="shared" ref="AL180:AO180" si="389">SUM(AL176:AL179)</f>
        <v>36</v>
      </c>
      <c r="AM180" s="225">
        <f t="shared" si="389"/>
        <v>28</v>
      </c>
      <c r="AN180" s="225">
        <f t="shared" si="389"/>
        <v>20</v>
      </c>
      <c r="AO180" s="225">
        <f t="shared" si="389"/>
        <v>20</v>
      </c>
      <c r="AP180" s="150"/>
    </row>
    <row r="181" spans="1:42" ht="25.5" customHeight="1">
      <c r="A181" s="13"/>
      <c r="B181" s="209" t="s">
        <v>31</v>
      </c>
      <c r="C181" s="210"/>
      <c r="D181" s="211"/>
      <c r="E181" s="212"/>
      <c r="F181" s="213" t="s">
        <v>78</v>
      </c>
      <c r="G181" s="102"/>
      <c r="H181" s="102"/>
      <c r="I181" s="102"/>
      <c r="J181" s="102"/>
      <c r="K181" s="102"/>
      <c r="L181" s="216">
        <f>SUM(G181:K181)</f>
        <v>0</v>
      </c>
      <c r="M181" s="102"/>
      <c r="N181" s="102"/>
      <c r="O181" s="102"/>
      <c r="P181" s="102"/>
      <c r="Q181" s="102"/>
      <c r="R181" s="216">
        <f>SUM(M181:Q181)</f>
        <v>0</v>
      </c>
      <c r="S181" s="217">
        <f>Y181+'NAW3 - Asset Repl - SSES'!S181+'NAW4 - Refurb - SSES'!S181+'NAW5 - General Reinfor - SSES'!S181+'NAW6 - Faults - SSES'!S181+'NAW7 - HVP - SSES'!S181+'NAW7b - HVP - SSES'!S181</f>
        <v>0</v>
      </c>
      <c r="T181" s="217">
        <f>Z181+'NAW3 - Asset Repl - SSES'!T181+'NAW4 - Refurb - SSES'!T181+'NAW5 - General Reinfor - SSES'!T181+'NAW6 - Faults - SSES'!T181+'NAW7 - HVP - SSES'!T181+'NAW7b - HVP - SSES'!T181</f>
        <v>0</v>
      </c>
      <c r="U181" s="217">
        <f>AA181+'NAW3 - Asset Repl - SSES'!U181+'NAW4 - Refurb - SSES'!U181+'NAW5 - General Reinfor - SSES'!U181+'NAW6 - Faults - SSES'!U181+'NAW7 - HVP - SSES'!U181+'NAW7b - HVP - SSES'!U181</f>
        <v>0</v>
      </c>
      <c r="V181" s="217">
        <f>AB181+'NAW3 - Asset Repl - SSES'!V181+'NAW4 - Refurb - SSES'!V181+'NAW5 - General Reinfor - SSES'!V181+'NAW6 - Faults - SSES'!V181+'NAW7 - HVP - SSES'!V181+'NAW7b - HVP - SSES'!V181</f>
        <v>0</v>
      </c>
      <c r="W181" s="217">
        <f>AC181+'NAW3 - Asset Repl - SSES'!W181+'NAW4 - Refurb - SSES'!W181+'NAW5 - General Reinfor - SSES'!W181+'NAW6 - Faults - SSES'!W181+'NAW7 - HVP - SSES'!W181+'NAW7b - HVP - SSES'!W181</f>
        <v>0</v>
      </c>
      <c r="X181" s="216">
        <f>SUM(S181:W181)</f>
        <v>0</v>
      </c>
      <c r="Y181" s="102"/>
      <c r="Z181" s="102"/>
      <c r="AA181" s="102"/>
      <c r="AB181" s="102"/>
      <c r="AC181" s="102"/>
      <c r="AD181" s="216">
        <f>SUM(Y181:AC181)</f>
        <v>0</v>
      </c>
      <c r="AE181" s="217">
        <f>AK181+'NAW3 - Asset Repl - SSES'!AE181+'NAW4 - Refurb - SSES'!AE181+'NAW5 - General Reinfor - SSES'!AE181+'NAW6 - Faults - SSES'!AE181+'NAW7 - HVP - SSES'!AE181+'NAW7b - HVP - SSES'!AE181</f>
        <v>0</v>
      </c>
      <c r="AF181" s="217">
        <f>AL181+'NAW3 - Asset Repl - SSES'!AF181+'NAW4 - Refurb - SSES'!AF181+'NAW5 - General Reinfor - SSES'!AF181+'NAW6 - Faults - SSES'!AF181+'NAW7 - HVP - SSES'!AF181+'NAW7b - HVP - SSES'!AF181</f>
        <v>0</v>
      </c>
      <c r="AG181" s="217">
        <f>AM181+'NAW3 - Asset Repl - SSES'!AG181+'NAW4 - Refurb - SSES'!AG181+'NAW5 - General Reinfor - SSES'!AG181+'NAW6 - Faults - SSES'!AG181+'NAW7 - HVP - SSES'!AG181+'NAW7b - HVP - SSES'!AG181</f>
        <v>0</v>
      </c>
      <c r="AH181" s="217">
        <f>AN181+'NAW3 - Asset Repl - SSES'!AH181+'NAW4 - Refurb - SSES'!AH181+'NAW5 - General Reinfor - SSES'!AH181+'NAW6 - Faults - SSES'!AH181+'NAW7 - HVP - SSES'!AH181+'NAW7b - HVP - SSES'!AH181</f>
        <v>0</v>
      </c>
      <c r="AI181" s="217">
        <f>AO181+'NAW3 - Asset Repl - SSES'!AI181+'NAW4 - Refurb - SSES'!AI181+'NAW5 - General Reinfor - SSES'!AI181+'NAW6 - Faults - SSES'!AI181+'NAW7 - HVP - SSES'!AI181+'NAW7b - HVP - SSES'!AI181</f>
        <v>0</v>
      </c>
      <c r="AJ181" s="216">
        <f>SUM(AE181:AI181)</f>
        <v>0</v>
      </c>
      <c r="AK181" s="102"/>
      <c r="AL181" s="102"/>
      <c r="AM181" s="102"/>
      <c r="AN181" s="102"/>
      <c r="AO181" s="102"/>
      <c r="AP181" s="216">
        <f>SUM(AK181:AO181)</f>
        <v>0</v>
      </c>
    </row>
    <row r="182" spans="1:42" ht="25.5" customHeight="1">
      <c r="A182" s="13"/>
      <c r="B182" s="19"/>
      <c r="C182" s="218"/>
      <c r="D182" s="350"/>
      <c r="E182" s="105"/>
      <c r="F182" s="219" t="s">
        <v>80</v>
      </c>
      <c r="G182" s="102"/>
      <c r="H182" s="102"/>
      <c r="I182" s="102"/>
      <c r="J182" s="102"/>
      <c r="K182" s="102"/>
      <c r="L182" s="220">
        <f t="shared" ref="L182:L184" si="390">SUM(G182:K182)</f>
        <v>0</v>
      </c>
      <c r="M182" s="102"/>
      <c r="N182" s="102"/>
      <c r="O182" s="102"/>
      <c r="P182" s="102"/>
      <c r="Q182" s="102"/>
      <c r="R182" s="220">
        <f t="shared" ref="R182:R184" si="391">SUM(M182:Q182)</f>
        <v>0</v>
      </c>
      <c r="S182" s="217">
        <f>Y182+'NAW3 - Asset Repl - SSES'!S182+'NAW4 - Refurb - SSES'!S182+'NAW5 - General Reinfor - SSES'!S182+'NAW6 - Faults - SSES'!S182+'NAW7 - HVP - SSES'!S182+'NAW7b - HVP - SSES'!S182</f>
        <v>0</v>
      </c>
      <c r="T182" s="217">
        <f>Z182+'NAW3 - Asset Repl - SSES'!T182+'NAW4 - Refurb - SSES'!T182+'NAW5 - General Reinfor - SSES'!T182+'NAW6 - Faults - SSES'!T182+'NAW7 - HVP - SSES'!T182+'NAW7b - HVP - SSES'!T182</f>
        <v>0</v>
      </c>
      <c r="U182" s="217">
        <f>AA182+'NAW3 - Asset Repl - SSES'!U182+'NAW4 - Refurb - SSES'!U182+'NAW5 - General Reinfor - SSES'!U182+'NAW6 - Faults - SSES'!U182+'NAW7 - HVP - SSES'!U182+'NAW7b - HVP - SSES'!U182</f>
        <v>0</v>
      </c>
      <c r="V182" s="217">
        <f>AB182+'NAW3 - Asset Repl - SSES'!V182+'NAW4 - Refurb - SSES'!V182+'NAW5 - General Reinfor - SSES'!V182+'NAW6 - Faults - SSES'!V182+'NAW7 - HVP - SSES'!V182+'NAW7b - HVP - SSES'!V182</f>
        <v>0</v>
      </c>
      <c r="W182" s="217">
        <f>AC182+'NAW3 - Asset Repl - SSES'!W182+'NAW4 - Refurb - SSES'!W182+'NAW5 - General Reinfor - SSES'!W182+'NAW6 - Faults - SSES'!W182+'NAW7 - HVP - SSES'!W182+'NAW7b - HVP - SSES'!W182</f>
        <v>0</v>
      </c>
      <c r="X182" s="220">
        <f t="shared" ref="X182:X184" si="392">SUM(S182:W182)</f>
        <v>0</v>
      </c>
      <c r="Y182" s="102"/>
      <c r="Z182" s="102"/>
      <c r="AA182" s="102"/>
      <c r="AB182" s="102"/>
      <c r="AC182" s="102"/>
      <c r="AD182" s="220">
        <f t="shared" ref="AD182:AD184" si="393">SUM(Y182:AC182)</f>
        <v>0</v>
      </c>
      <c r="AE182" s="217">
        <f>AK182+'NAW3 - Asset Repl - SSES'!AE182+'NAW4 - Refurb - SSES'!AE182+'NAW5 - General Reinfor - SSES'!AE182+'NAW6 - Faults - SSES'!AE182+'NAW7 - HVP - SSES'!AE182+'NAW7b - HVP - SSES'!AE182</f>
        <v>0</v>
      </c>
      <c r="AF182" s="217">
        <f>AL182+'NAW3 - Asset Repl - SSES'!AF182+'NAW4 - Refurb - SSES'!AF182+'NAW5 - General Reinfor - SSES'!AF182+'NAW6 - Faults - SSES'!AF182+'NAW7 - HVP - SSES'!AF182+'NAW7b - HVP - SSES'!AF182</f>
        <v>0</v>
      </c>
      <c r="AG182" s="217">
        <f>AM182+'NAW3 - Asset Repl - SSES'!AG182+'NAW4 - Refurb - SSES'!AG182+'NAW5 - General Reinfor - SSES'!AG182+'NAW6 - Faults - SSES'!AG182+'NAW7 - HVP - SSES'!AG182+'NAW7b - HVP - SSES'!AG182</f>
        <v>0</v>
      </c>
      <c r="AH182" s="217">
        <f>AN182+'NAW3 - Asset Repl - SSES'!AH182+'NAW4 - Refurb - SSES'!AH182+'NAW5 - General Reinfor - SSES'!AH182+'NAW6 - Faults - SSES'!AH182+'NAW7 - HVP - SSES'!AH182+'NAW7b - HVP - SSES'!AH182</f>
        <v>0</v>
      </c>
      <c r="AI182" s="217">
        <f>AO182+'NAW3 - Asset Repl - SSES'!AI182+'NAW4 - Refurb - SSES'!AI182+'NAW5 - General Reinfor - SSES'!AI182+'NAW6 - Faults - SSES'!AI182+'NAW7 - HVP - SSES'!AI182+'NAW7b - HVP - SSES'!AI182</f>
        <v>0</v>
      </c>
      <c r="AJ182" s="220">
        <f t="shared" ref="AJ182:AJ184" si="394">SUM(AE182:AI182)</f>
        <v>0</v>
      </c>
      <c r="AK182" s="102"/>
      <c r="AL182" s="102"/>
      <c r="AM182" s="102"/>
      <c r="AN182" s="102"/>
      <c r="AO182" s="102"/>
      <c r="AP182" s="220">
        <f t="shared" ref="AP182:AP184" si="395">SUM(AK182:AO182)</f>
        <v>0</v>
      </c>
    </row>
    <row r="183" spans="1:42" ht="25.5" customHeight="1">
      <c r="A183" s="13"/>
      <c r="B183" s="19"/>
      <c r="C183" s="218"/>
      <c r="D183" s="350"/>
      <c r="E183" s="105"/>
      <c r="F183" s="219" t="s">
        <v>82</v>
      </c>
      <c r="G183" s="102"/>
      <c r="H183" s="102"/>
      <c r="I183" s="102"/>
      <c r="J183" s="102"/>
      <c r="K183" s="102"/>
      <c r="L183" s="220">
        <f t="shared" si="390"/>
        <v>0</v>
      </c>
      <c r="M183" s="102"/>
      <c r="N183" s="102"/>
      <c r="O183" s="102"/>
      <c r="P183" s="102"/>
      <c r="Q183" s="102"/>
      <c r="R183" s="220">
        <f t="shared" si="391"/>
        <v>0</v>
      </c>
      <c r="S183" s="217">
        <f>Y183+'NAW3 - Asset Repl - SSES'!S183+'NAW4 - Refurb - SSES'!S183+'NAW5 - General Reinfor - SSES'!S183+'NAW6 - Faults - SSES'!S183+'NAW7 - HVP - SSES'!S183+'NAW7b - HVP - SSES'!S183</f>
        <v>0</v>
      </c>
      <c r="T183" s="217">
        <f>Z183+'NAW3 - Asset Repl - SSES'!T183+'NAW4 - Refurb - SSES'!T183+'NAW5 - General Reinfor - SSES'!T183+'NAW6 - Faults - SSES'!T183+'NAW7 - HVP - SSES'!T183+'NAW7b - HVP - SSES'!T183</f>
        <v>0</v>
      </c>
      <c r="U183" s="217">
        <f>AA183+'NAW3 - Asset Repl - SSES'!U183+'NAW4 - Refurb - SSES'!U183+'NAW5 - General Reinfor - SSES'!U183+'NAW6 - Faults - SSES'!U183+'NAW7 - HVP - SSES'!U183+'NAW7b - HVP - SSES'!U183</f>
        <v>0</v>
      </c>
      <c r="V183" s="217">
        <f>AB183+'NAW3 - Asset Repl - SSES'!V183+'NAW4 - Refurb - SSES'!V183+'NAW5 - General Reinfor - SSES'!V183+'NAW6 - Faults - SSES'!V183+'NAW7 - HVP - SSES'!V183+'NAW7b - HVP - SSES'!V183</f>
        <v>0</v>
      </c>
      <c r="W183" s="217">
        <f>AC183+'NAW3 - Asset Repl - SSES'!W183+'NAW4 - Refurb - SSES'!W183+'NAW5 - General Reinfor - SSES'!W183+'NAW6 - Faults - SSES'!W183+'NAW7 - HVP - SSES'!W183+'NAW7b - HVP - SSES'!W183</f>
        <v>0</v>
      </c>
      <c r="X183" s="220">
        <f t="shared" si="392"/>
        <v>0</v>
      </c>
      <c r="Y183" s="102"/>
      <c r="Z183" s="102"/>
      <c r="AA183" s="102"/>
      <c r="AB183" s="102"/>
      <c r="AC183" s="102"/>
      <c r="AD183" s="220">
        <f t="shared" si="393"/>
        <v>0</v>
      </c>
      <c r="AE183" s="217">
        <f>AK183+'NAW3 - Asset Repl - SSES'!AE183+'NAW4 - Refurb - SSES'!AE183+'NAW5 - General Reinfor - SSES'!AE183+'NAW6 - Faults - SSES'!AE183+'NAW7 - HVP - SSES'!AE183+'NAW7b - HVP - SSES'!AE183</f>
        <v>0</v>
      </c>
      <c r="AF183" s="217">
        <f>AL183+'NAW3 - Asset Repl - SSES'!AF183+'NAW4 - Refurb - SSES'!AF183+'NAW5 - General Reinfor - SSES'!AF183+'NAW6 - Faults - SSES'!AF183+'NAW7 - HVP - SSES'!AF183+'NAW7b - HVP - SSES'!AF183</f>
        <v>0</v>
      </c>
      <c r="AG183" s="217">
        <f>AM183+'NAW3 - Asset Repl - SSES'!AG183+'NAW4 - Refurb - SSES'!AG183+'NAW5 - General Reinfor - SSES'!AG183+'NAW6 - Faults - SSES'!AG183+'NAW7 - HVP - SSES'!AG183+'NAW7b - HVP - SSES'!AG183</f>
        <v>0</v>
      </c>
      <c r="AH183" s="217">
        <f>AN183+'NAW3 - Asset Repl - SSES'!AH183+'NAW4 - Refurb - SSES'!AH183+'NAW5 - General Reinfor - SSES'!AH183+'NAW6 - Faults - SSES'!AH183+'NAW7 - HVP - SSES'!AH183+'NAW7b - HVP - SSES'!AH183</f>
        <v>0</v>
      </c>
      <c r="AI183" s="217">
        <f>AO183+'NAW3 - Asset Repl - SSES'!AI183+'NAW4 - Refurb - SSES'!AI183+'NAW5 - General Reinfor - SSES'!AI183+'NAW6 - Faults - SSES'!AI183+'NAW7 - HVP - SSES'!AI183+'NAW7b - HVP - SSES'!AI183</f>
        <v>0</v>
      </c>
      <c r="AJ183" s="220">
        <f t="shared" si="394"/>
        <v>0</v>
      </c>
      <c r="AK183" s="102"/>
      <c r="AL183" s="102"/>
      <c r="AM183" s="102"/>
      <c r="AN183" s="102"/>
      <c r="AO183" s="102"/>
      <c r="AP183" s="220">
        <f t="shared" si="395"/>
        <v>0</v>
      </c>
    </row>
    <row r="184" spans="1:42" ht="25.5" customHeight="1">
      <c r="A184" s="13"/>
      <c r="B184" s="19"/>
      <c r="C184" s="218"/>
      <c r="D184" s="350"/>
      <c r="E184" s="105"/>
      <c r="F184" s="219" t="s">
        <v>83</v>
      </c>
      <c r="G184" s="102"/>
      <c r="H184" s="102"/>
      <c r="I184" s="102"/>
      <c r="J184" s="102"/>
      <c r="K184" s="102"/>
      <c r="L184" s="220">
        <f t="shared" si="390"/>
        <v>0</v>
      </c>
      <c r="M184" s="102"/>
      <c r="N184" s="102"/>
      <c r="O184" s="102"/>
      <c r="P184" s="102"/>
      <c r="Q184" s="102"/>
      <c r="R184" s="220">
        <f t="shared" si="391"/>
        <v>0</v>
      </c>
      <c r="S184" s="217">
        <f>Y184+'NAW3 - Asset Repl - SSES'!S184+'NAW4 - Refurb - SSES'!S184+'NAW5 - General Reinfor - SSES'!S184+'NAW6 - Faults - SSES'!S184+'NAW7 - HVP - SSES'!S184+'NAW7b - HVP - SSES'!S184</f>
        <v>0</v>
      </c>
      <c r="T184" s="217">
        <f>Z184+'NAW3 - Asset Repl - SSES'!T184+'NAW4 - Refurb - SSES'!T184+'NAW5 - General Reinfor - SSES'!T184+'NAW6 - Faults - SSES'!T184+'NAW7 - HVP - SSES'!T184+'NAW7b - HVP - SSES'!T184</f>
        <v>0</v>
      </c>
      <c r="U184" s="217">
        <f>AA184+'NAW3 - Asset Repl - SSES'!U184+'NAW4 - Refurb - SSES'!U184+'NAW5 - General Reinfor - SSES'!U184+'NAW6 - Faults - SSES'!U184+'NAW7 - HVP - SSES'!U184+'NAW7b - HVP - SSES'!U184</f>
        <v>0</v>
      </c>
      <c r="V184" s="217">
        <f>AB184+'NAW3 - Asset Repl - SSES'!V184+'NAW4 - Refurb - SSES'!V184+'NAW5 - General Reinfor - SSES'!V184+'NAW6 - Faults - SSES'!V184+'NAW7 - HVP - SSES'!V184+'NAW7b - HVP - SSES'!V184</f>
        <v>0</v>
      </c>
      <c r="W184" s="217">
        <f>AC184+'NAW3 - Asset Repl - SSES'!W184+'NAW4 - Refurb - SSES'!W184+'NAW5 - General Reinfor - SSES'!W184+'NAW6 - Faults - SSES'!W184+'NAW7 - HVP - SSES'!W184+'NAW7b - HVP - SSES'!W184</f>
        <v>0</v>
      </c>
      <c r="X184" s="220">
        <f t="shared" si="392"/>
        <v>0</v>
      </c>
      <c r="Y184" s="102"/>
      <c r="Z184" s="102"/>
      <c r="AA184" s="102"/>
      <c r="AB184" s="102"/>
      <c r="AC184" s="102"/>
      <c r="AD184" s="220">
        <f t="shared" si="393"/>
        <v>0</v>
      </c>
      <c r="AE184" s="217">
        <f>AK184+'NAW3 - Asset Repl - SSES'!AE184+'NAW4 - Refurb - SSES'!AE184+'NAW5 - General Reinfor - SSES'!AE184+'NAW6 - Faults - SSES'!AE184+'NAW7 - HVP - SSES'!AE184+'NAW7b - HVP - SSES'!AE184</f>
        <v>0</v>
      </c>
      <c r="AF184" s="217">
        <f>AL184+'NAW3 - Asset Repl - SSES'!AF184+'NAW4 - Refurb - SSES'!AF184+'NAW5 - General Reinfor - SSES'!AF184+'NAW6 - Faults - SSES'!AF184+'NAW7 - HVP - SSES'!AF184+'NAW7b - HVP - SSES'!AF184</f>
        <v>0</v>
      </c>
      <c r="AG184" s="217">
        <f>AM184+'NAW3 - Asset Repl - SSES'!AG184+'NAW4 - Refurb - SSES'!AG184+'NAW5 - General Reinfor - SSES'!AG184+'NAW6 - Faults - SSES'!AG184+'NAW7 - HVP - SSES'!AG184+'NAW7b - HVP - SSES'!AG184</f>
        <v>0</v>
      </c>
      <c r="AH184" s="217">
        <f>AN184+'NAW3 - Asset Repl - SSES'!AH184+'NAW4 - Refurb - SSES'!AH184+'NAW5 - General Reinfor - SSES'!AH184+'NAW6 - Faults - SSES'!AH184+'NAW7 - HVP - SSES'!AH184+'NAW7b - HVP - SSES'!AH184</f>
        <v>0</v>
      </c>
      <c r="AI184" s="217">
        <f>AO184+'NAW3 - Asset Repl - SSES'!AI184+'NAW4 - Refurb - SSES'!AI184+'NAW5 - General Reinfor - SSES'!AI184+'NAW6 - Faults - SSES'!AI184+'NAW7 - HVP - SSES'!AI184+'NAW7b - HVP - SSES'!AI184</f>
        <v>0</v>
      </c>
      <c r="AJ184" s="220">
        <f t="shared" si="394"/>
        <v>0</v>
      </c>
      <c r="AK184" s="102"/>
      <c r="AL184" s="102"/>
      <c r="AM184" s="102"/>
      <c r="AN184" s="102"/>
      <c r="AO184" s="102"/>
      <c r="AP184" s="220">
        <f t="shared" si="395"/>
        <v>0</v>
      </c>
    </row>
    <row r="185" spans="1:42" ht="25.5" customHeight="1" thickBot="1">
      <c r="A185" s="13"/>
      <c r="B185" s="221"/>
      <c r="C185" s="354"/>
      <c r="D185" s="351"/>
      <c r="E185" s="102"/>
      <c r="F185" s="223"/>
      <c r="G185" s="224">
        <f>SUM(G181:G184)</f>
        <v>0</v>
      </c>
      <c r="H185" s="225">
        <f t="shared" ref="H185:K185" si="396">SUM(H181:H184)</f>
        <v>0</v>
      </c>
      <c r="I185" s="225">
        <f t="shared" si="396"/>
        <v>0</v>
      </c>
      <c r="J185" s="225">
        <f t="shared" si="396"/>
        <v>0</v>
      </c>
      <c r="K185" s="225">
        <f t="shared" si="396"/>
        <v>0</v>
      </c>
      <c r="L185" s="150"/>
      <c r="M185" s="224">
        <f>SUM(M181:M184)</f>
        <v>0</v>
      </c>
      <c r="N185" s="225">
        <f t="shared" ref="N185:Q185" si="397">SUM(N181:N184)</f>
        <v>0</v>
      </c>
      <c r="O185" s="225">
        <f t="shared" si="397"/>
        <v>0</v>
      </c>
      <c r="P185" s="225">
        <f t="shared" si="397"/>
        <v>0</v>
      </c>
      <c r="Q185" s="225">
        <f t="shared" si="397"/>
        <v>0</v>
      </c>
      <c r="R185" s="150"/>
      <c r="S185" s="224">
        <f>SUM(S181:S184)</f>
        <v>0</v>
      </c>
      <c r="T185" s="225">
        <f t="shared" ref="T185:W185" si="398">SUM(T181:T184)</f>
        <v>0</v>
      </c>
      <c r="U185" s="225">
        <f t="shared" si="398"/>
        <v>0</v>
      </c>
      <c r="V185" s="225">
        <f t="shared" si="398"/>
        <v>0</v>
      </c>
      <c r="W185" s="225">
        <f t="shared" si="398"/>
        <v>0</v>
      </c>
      <c r="X185" s="150"/>
      <c r="Y185" s="224">
        <f>SUM(Y181:Y184)</f>
        <v>0</v>
      </c>
      <c r="Z185" s="225">
        <f t="shared" ref="Z185:AC185" si="399">SUM(Z181:Z184)</f>
        <v>0</v>
      </c>
      <c r="AA185" s="225">
        <f t="shared" si="399"/>
        <v>0</v>
      </c>
      <c r="AB185" s="225">
        <f t="shared" si="399"/>
        <v>0</v>
      </c>
      <c r="AC185" s="225">
        <f t="shared" si="399"/>
        <v>0</v>
      </c>
      <c r="AD185" s="150"/>
      <c r="AE185" s="224">
        <f>SUM(AE181:AE184)</f>
        <v>0</v>
      </c>
      <c r="AF185" s="225">
        <f t="shared" ref="AF185:AI185" si="400">SUM(AF181:AF184)</f>
        <v>0</v>
      </c>
      <c r="AG185" s="225">
        <f t="shared" si="400"/>
        <v>0</v>
      </c>
      <c r="AH185" s="225">
        <f t="shared" si="400"/>
        <v>0</v>
      </c>
      <c r="AI185" s="225">
        <f t="shared" si="400"/>
        <v>0</v>
      </c>
      <c r="AJ185" s="150"/>
      <c r="AK185" s="224">
        <f>SUM(AK181:AK184)</f>
        <v>0</v>
      </c>
      <c r="AL185" s="225">
        <f t="shared" ref="AL185:AO185" si="401">SUM(AL181:AL184)</f>
        <v>0</v>
      </c>
      <c r="AM185" s="225">
        <f t="shared" si="401"/>
        <v>0</v>
      </c>
      <c r="AN185" s="225">
        <f t="shared" si="401"/>
        <v>0</v>
      </c>
      <c r="AO185" s="225">
        <f t="shared" si="401"/>
        <v>0</v>
      </c>
      <c r="AP185" s="150"/>
    </row>
    <row r="186" spans="1:42" ht="25.5" customHeight="1">
      <c r="A186" s="13"/>
      <c r="B186" s="209" t="s">
        <v>32</v>
      </c>
      <c r="C186" s="210"/>
      <c r="D186" s="211"/>
      <c r="E186" s="212"/>
      <c r="F186" s="213" t="s">
        <v>78</v>
      </c>
      <c r="G186" s="102"/>
      <c r="H186" s="102"/>
      <c r="I186" s="102"/>
      <c r="J186" s="102"/>
      <c r="K186" s="102"/>
      <c r="L186" s="216">
        <f>SUM(G186:K186)</f>
        <v>0</v>
      </c>
      <c r="M186" s="102"/>
      <c r="N186" s="102"/>
      <c r="O186" s="102"/>
      <c r="P186" s="102"/>
      <c r="Q186" s="102"/>
      <c r="R186" s="216">
        <f>SUM(M186:Q186)</f>
        <v>0</v>
      </c>
      <c r="S186" s="217">
        <f>Y186+'NAW3 - Asset Repl - SSES'!S186+'NAW4 - Refurb - SSES'!S186+'NAW5 - General Reinfor - SSES'!S186+'NAW6 - Faults - SSES'!S186+'NAW7 - HVP - SSES'!S186+'NAW7b - HVP - SSES'!S186</f>
        <v>0</v>
      </c>
      <c r="T186" s="217">
        <f>Z186+'NAW3 - Asset Repl - SSES'!T186+'NAW4 - Refurb - SSES'!T186+'NAW5 - General Reinfor - SSES'!T186+'NAW6 - Faults - SSES'!T186+'NAW7 - HVP - SSES'!T186+'NAW7b - HVP - SSES'!T186</f>
        <v>0</v>
      </c>
      <c r="U186" s="217">
        <f>AA186+'NAW3 - Asset Repl - SSES'!U186+'NAW4 - Refurb - SSES'!U186+'NAW5 - General Reinfor - SSES'!U186+'NAW6 - Faults - SSES'!U186+'NAW7 - HVP - SSES'!U186+'NAW7b - HVP - SSES'!U186</f>
        <v>0</v>
      </c>
      <c r="V186" s="217">
        <f>AB186+'NAW3 - Asset Repl - SSES'!V186+'NAW4 - Refurb - SSES'!V186+'NAW5 - General Reinfor - SSES'!V186+'NAW6 - Faults - SSES'!V186+'NAW7 - HVP - SSES'!V186+'NAW7b - HVP - SSES'!V186</f>
        <v>0</v>
      </c>
      <c r="W186" s="217">
        <f>AC186+'NAW3 - Asset Repl - SSES'!W186+'NAW4 - Refurb - SSES'!W186+'NAW5 - General Reinfor - SSES'!W186+'NAW6 - Faults - SSES'!W186+'NAW7 - HVP - SSES'!W186+'NAW7b - HVP - SSES'!W186</f>
        <v>0</v>
      </c>
      <c r="X186" s="216">
        <f>SUM(S186:W186)</f>
        <v>0</v>
      </c>
      <c r="Y186" s="102"/>
      <c r="Z186" s="102"/>
      <c r="AA186" s="102"/>
      <c r="AB186" s="102"/>
      <c r="AC186" s="102"/>
      <c r="AD186" s="216">
        <f>SUM(Y186:AC186)</f>
        <v>0</v>
      </c>
      <c r="AE186" s="217">
        <f>AK186+'NAW3 - Asset Repl - SSES'!AE186+'NAW4 - Refurb - SSES'!AE186+'NAW5 - General Reinfor - SSES'!AE186+'NAW6 - Faults - SSES'!AE186+'NAW7 - HVP - SSES'!AE186+'NAW7b - HVP - SSES'!AE186</f>
        <v>0</v>
      </c>
      <c r="AF186" s="217">
        <f>AL186+'NAW3 - Asset Repl - SSES'!AF186+'NAW4 - Refurb - SSES'!AF186+'NAW5 - General Reinfor - SSES'!AF186+'NAW6 - Faults - SSES'!AF186+'NAW7 - HVP - SSES'!AF186+'NAW7b - HVP - SSES'!AF186</f>
        <v>0</v>
      </c>
      <c r="AG186" s="217">
        <f>AM186+'NAW3 - Asset Repl - SSES'!AG186+'NAW4 - Refurb - SSES'!AG186+'NAW5 - General Reinfor - SSES'!AG186+'NAW6 - Faults - SSES'!AG186+'NAW7 - HVP - SSES'!AG186+'NAW7b - HVP - SSES'!AG186</f>
        <v>0</v>
      </c>
      <c r="AH186" s="217">
        <f>AN186+'NAW3 - Asset Repl - SSES'!AH186+'NAW4 - Refurb - SSES'!AH186+'NAW5 - General Reinfor - SSES'!AH186+'NAW6 - Faults - SSES'!AH186+'NAW7 - HVP - SSES'!AH186+'NAW7b - HVP - SSES'!AH186</f>
        <v>0</v>
      </c>
      <c r="AI186" s="217">
        <f>AO186+'NAW3 - Asset Repl - SSES'!AI186+'NAW4 - Refurb - SSES'!AI186+'NAW5 - General Reinfor - SSES'!AI186+'NAW6 - Faults - SSES'!AI186+'NAW7 - HVP - SSES'!AI186+'NAW7b - HVP - SSES'!AI186</f>
        <v>0</v>
      </c>
      <c r="AJ186" s="216">
        <f>SUM(AE186:AI186)</f>
        <v>0</v>
      </c>
      <c r="AK186" s="102"/>
      <c r="AL186" s="102"/>
      <c r="AM186" s="102"/>
      <c r="AN186" s="102"/>
      <c r="AO186" s="102"/>
      <c r="AP186" s="216">
        <f>SUM(AK186:AO186)</f>
        <v>0</v>
      </c>
    </row>
    <row r="187" spans="1:42" ht="25.5" customHeight="1">
      <c r="A187" s="13"/>
      <c r="B187" s="19"/>
      <c r="C187" s="218"/>
      <c r="D187" s="350"/>
      <c r="E187" s="105"/>
      <c r="F187" s="219" t="s">
        <v>80</v>
      </c>
      <c r="G187" s="102"/>
      <c r="H187" s="102"/>
      <c r="I187" s="102"/>
      <c r="J187" s="102"/>
      <c r="K187" s="102"/>
      <c r="L187" s="220">
        <f t="shared" ref="L187:L189" si="402">SUM(G187:K187)</f>
        <v>0</v>
      </c>
      <c r="M187" s="102"/>
      <c r="N187" s="102"/>
      <c r="O187" s="102"/>
      <c r="P187" s="102"/>
      <c r="Q187" s="102"/>
      <c r="R187" s="220">
        <f t="shared" ref="R187:R189" si="403">SUM(M187:Q187)</f>
        <v>0</v>
      </c>
      <c r="S187" s="217">
        <f>Y187+'NAW3 - Asset Repl - SSES'!S187+'NAW4 - Refurb - SSES'!S187+'NAW5 - General Reinfor - SSES'!S187+'NAW6 - Faults - SSES'!S187+'NAW7 - HVP - SSES'!S187+'NAW7b - HVP - SSES'!S187</f>
        <v>0</v>
      </c>
      <c r="T187" s="217">
        <f>Z187+'NAW3 - Asset Repl - SSES'!T187+'NAW4 - Refurb - SSES'!T187+'NAW5 - General Reinfor - SSES'!T187+'NAW6 - Faults - SSES'!T187+'NAW7 - HVP - SSES'!T187+'NAW7b - HVP - SSES'!T187</f>
        <v>0</v>
      </c>
      <c r="U187" s="217">
        <f>AA187+'NAW3 - Asset Repl - SSES'!U187+'NAW4 - Refurb - SSES'!U187+'NAW5 - General Reinfor - SSES'!U187+'NAW6 - Faults - SSES'!U187+'NAW7 - HVP - SSES'!U187+'NAW7b - HVP - SSES'!U187</f>
        <v>0</v>
      </c>
      <c r="V187" s="217">
        <f>AB187+'NAW3 - Asset Repl - SSES'!V187+'NAW4 - Refurb - SSES'!V187+'NAW5 - General Reinfor - SSES'!V187+'NAW6 - Faults - SSES'!V187+'NAW7 - HVP - SSES'!V187+'NAW7b - HVP - SSES'!V187</f>
        <v>0</v>
      </c>
      <c r="W187" s="217">
        <f>AC187+'NAW3 - Asset Repl - SSES'!W187+'NAW4 - Refurb - SSES'!W187+'NAW5 - General Reinfor - SSES'!W187+'NAW6 - Faults - SSES'!W187+'NAW7 - HVP - SSES'!W187+'NAW7b - HVP - SSES'!W187</f>
        <v>0</v>
      </c>
      <c r="X187" s="220">
        <f t="shared" ref="X187:X189" si="404">SUM(S187:W187)</f>
        <v>0</v>
      </c>
      <c r="Y187" s="102"/>
      <c r="Z187" s="102"/>
      <c r="AA187" s="102"/>
      <c r="AB187" s="102"/>
      <c r="AC187" s="102"/>
      <c r="AD187" s="220">
        <f t="shared" ref="AD187:AD189" si="405">SUM(Y187:AC187)</f>
        <v>0</v>
      </c>
      <c r="AE187" s="217">
        <f>AK187+'NAW3 - Asset Repl - SSES'!AE187+'NAW4 - Refurb - SSES'!AE187+'NAW5 - General Reinfor - SSES'!AE187+'NAW6 - Faults - SSES'!AE187+'NAW7 - HVP - SSES'!AE187+'NAW7b - HVP - SSES'!AE187</f>
        <v>0</v>
      </c>
      <c r="AF187" s="217">
        <f>AL187+'NAW3 - Asset Repl - SSES'!AF187+'NAW4 - Refurb - SSES'!AF187+'NAW5 - General Reinfor - SSES'!AF187+'NAW6 - Faults - SSES'!AF187+'NAW7 - HVP - SSES'!AF187+'NAW7b - HVP - SSES'!AF187</f>
        <v>0</v>
      </c>
      <c r="AG187" s="217">
        <f>AM187+'NAW3 - Asset Repl - SSES'!AG187+'NAW4 - Refurb - SSES'!AG187+'NAW5 - General Reinfor - SSES'!AG187+'NAW6 - Faults - SSES'!AG187+'NAW7 - HVP - SSES'!AG187+'NAW7b - HVP - SSES'!AG187</f>
        <v>0</v>
      </c>
      <c r="AH187" s="217">
        <f>AN187+'NAW3 - Asset Repl - SSES'!AH187+'NAW4 - Refurb - SSES'!AH187+'NAW5 - General Reinfor - SSES'!AH187+'NAW6 - Faults - SSES'!AH187+'NAW7 - HVP - SSES'!AH187+'NAW7b - HVP - SSES'!AH187</f>
        <v>0</v>
      </c>
      <c r="AI187" s="217">
        <f>AO187+'NAW3 - Asset Repl - SSES'!AI187+'NAW4 - Refurb - SSES'!AI187+'NAW5 - General Reinfor - SSES'!AI187+'NAW6 - Faults - SSES'!AI187+'NAW7 - HVP - SSES'!AI187+'NAW7b - HVP - SSES'!AI187</f>
        <v>0</v>
      </c>
      <c r="AJ187" s="220">
        <f t="shared" ref="AJ187:AJ189" si="406">SUM(AE187:AI187)</f>
        <v>0</v>
      </c>
      <c r="AK187" s="102"/>
      <c r="AL187" s="102"/>
      <c r="AM187" s="102"/>
      <c r="AN187" s="102"/>
      <c r="AO187" s="102"/>
      <c r="AP187" s="220">
        <f t="shared" ref="AP187:AP189" si="407">SUM(AK187:AO187)</f>
        <v>0</v>
      </c>
    </row>
    <row r="188" spans="1:42" ht="25.5" customHeight="1">
      <c r="A188" s="13"/>
      <c r="B188" s="19"/>
      <c r="C188" s="218"/>
      <c r="D188" s="350"/>
      <c r="E188" s="105"/>
      <c r="F188" s="219" t="s">
        <v>82</v>
      </c>
      <c r="G188" s="102"/>
      <c r="H188" s="102"/>
      <c r="I188" s="102"/>
      <c r="J188" s="102"/>
      <c r="K188" s="102"/>
      <c r="L188" s="220">
        <f t="shared" si="402"/>
        <v>0</v>
      </c>
      <c r="M188" s="102"/>
      <c r="N188" s="102"/>
      <c r="O188" s="102"/>
      <c r="P188" s="102"/>
      <c r="Q188" s="102"/>
      <c r="R188" s="220">
        <f t="shared" si="403"/>
        <v>0</v>
      </c>
      <c r="S188" s="217">
        <f>Y188+'NAW3 - Asset Repl - SSES'!S188+'NAW4 - Refurb - SSES'!S188+'NAW5 - General Reinfor - SSES'!S188+'NAW6 - Faults - SSES'!S188+'NAW7 - HVP - SSES'!S188+'NAW7b - HVP - SSES'!S188</f>
        <v>0</v>
      </c>
      <c r="T188" s="217">
        <f>Z188+'NAW3 - Asset Repl - SSES'!T188+'NAW4 - Refurb - SSES'!T188+'NAW5 - General Reinfor - SSES'!T188+'NAW6 - Faults - SSES'!T188+'NAW7 - HVP - SSES'!T188+'NAW7b - HVP - SSES'!T188</f>
        <v>0</v>
      </c>
      <c r="U188" s="217">
        <f>AA188+'NAW3 - Asset Repl - SSES'!U188+'NAW4 - Refurb - SSES'!U188+'NAW5 - General Reinfor - SSES'!U188+'NAW6 - Faults - SSES'!U188+'NAW7 - HVP - SSES'!U188+'NAW7b - HVP - SSES'!U188</f>
        <v>0</v>
      </c>
      <c r="V188" s="217">
        <f>AB188+'NAW3 - Asset Repl - SSES'!V188+'NAW4 - Refurb - SSES'!V188+'NAW5 - General Reinfor - SSES'!V188+'NAW6 - Faults - SSES'!V188+'NAW7 - HVP - SSES'!V188+'NAW7b - HVP - SSES'!V188</f>
        <v>0</v>
      </c>
      <c r="W188" s="217">
        <f>AC188+'NAW3 - Asset Repl - SSES'!W188+'NAW4 - Refurb - SSES'!W188+'NAW5 - General Reinfor - SSES'!W188+'NAW6 - Faults - SSES'!W188+'NAW7 - HVP - SSES'!W188+'NAW7b - HVP - SSES'!W188</f>
        <v>0</v>
      </c>
      <c r="X188" s="220">
        <f t="shared" si="404"/>
        <v>0</v>
      </c>
      <c r="Y188" s="102"/>
      <c r="Z188" s="102"/>
      <c r="AA188" s="102"/>
      <c r="AB188" s="102"/>
      <c r="AC188" s="102"/>
      <c r="AD188" s="220">
        <f t="shared" si="405"/>
        <v>0</v>
      </c>
      <c r="AE188" s="217">
        <f>AK188+'NAW3 - Asset Repl - SSES'!AE188+'NAW4 - Refurb - SSES'!AE188+'NAW5 - General Reinfor - SSES'!AE188+'NAW6 - Faults - SSES'!AE188+'NAW7 - HVP - SSES'!AE188+'NAW7b - HVP - SSES'!AE188</f>
        <v>0</v>
      </c>
      <c r="AF188" s="217">
        <f>AL188+'NAW3 - Asset Repl - SSES'!AF188+'NAW4 - Refurb - SSES'!AF188+'NAW5 - General Reinfor - SSES'!AF188+'NAW6 - Faults - SSES'!AF188+'NAW7 - HVP - SSES'!AF188+'NAW7b - HVP - SSES'!AF188</f>
        <v>0</v>
      </c>
      <c r="AG188" s="217">
        <f>AM188+'NAW3 - Asset Repl - SSES'!AG188+'NAW4 - Refurb - SSES'!AG188+'NAW5 - General Reinfor - SSES'!AG188+'NAW6 - Faults - SSES'!AG188+'NAW7 - HVP - SSES'!AG188+'NAW7b - HVP - SSES'!AG188</f>
        <v>0</v>
      </c>
      <c r="AH188" s="217">
        <f>AN188+'NAW3 - Asset Repl - SSES'!AH188+'NAW4 - Refurb - SSES'!AH188+'NAW5 - General Reinfor - SSES'!AH188+'NAW6 - Faults - SSES'!AH188+'NAW7 - HVP - SSES'!AH188+'NAW7b - HVP - SSES'!AH188</f>
        <v>0</v>
      </c>
      <c r="AI188" s="217">
        <f>AO188+'NAW3 - Asset Repl - SSES'!AI188+'NAW4 - Refurb - SSES'!AI188+'NAW5 - General Reinfor - SSES'!AI188+'NAW6 - Faults - SSES'!AI188+'NAW7 - HVP - SSES'!AI188+'NAW7b - HVP - SSES'!AI188</f>
        <v>0</v>
      </c>
      <c r="AJ188" s="220">
        <f t="shared" si="406"/>
        <v>0</v>
      </c>
      <c r="AK188" s="102"/>
      <c r="AL188" s="102"/>
      <c r="AM188" s="102"/>
      <c r="AN188" s="102"/>
      <c r="AO188" s="102"/>
      <c r="AP188" s="220">
        <f t="shared" si="407"/>
        <v>0</v>
      </c>
    </row>
    <row r="189" spans="1:42" ht="25.5" customHeight="1">
      <c r="A189" s="13"/>
      <c r="B189" s="19"/>
      <c r="C189" s="218"/>
      <c r="D189" s="350"/>
      <c r="E189" s="105"/>
      <c r="F189" s="219" t="s">
        <v>83</v>
      </c>
      <c r="G189" s="102"/>
      <c r="H189" s="102"/>
      <c r="I189" s="102"/>
      <c r="J189" s="102"/>
      <c r="K189" s="102"/>
      <c r="L189" s="220">
        <f t="shared" si="402"/>
        <v>0</v>
      </c>
      <c r="M189" s="102"/>
      <c r="N189" s="102"/>
      <c r="O189" s="102"/>
      <c r="P189" s="102"/>
      <c r="Q189" s="102"/>
      <c r="R189" s="220">
        <f t="shared" si="403"/>
        <v>0</v>
      </c>
      <c r="S189" s="217">
        <f>Y189+'NAW3 - Asset Repl - SSES'!S189+'NAW4 - Refurb - SSES'!S189+'NAW5 - General Reinfor - SSES'!S189+'NAW6 - Faults - SSES'!S189+'NAW7 - HVP - SSES'!S189+'NAW7b - HVP - SSES'!S189</f>
        <v>0</v>
      </c>
      <c r="T189" s="217">
        <f>Z189+'NAW3 - Asset Repl - SSES'!T189+'NAW4 - Refurb - SSES'!T189+'NAW5 - General Reinfor - SSES'!T189+'NAW6 - Faults - SSES'!T189+'NAW7 - HVP - SSES'!T189+'NAW7b - HVP - SSES'!T189</f>
        <v>0</v>
      </c>
      <c r="U189" s="217">
        <f>AA189+'NAW3 - Asset Repl - SSES'!U189+'NAW4 - Refurb - SSES'!U189+'NAW5 - General Reinfor - SSES'!U189+'NAW6 - Faults - SSES'!U189+'NAW7 - HVP - SSES'!U189+'NAW7b - HVP - SSES'!U189</f>
        <v>0</v>
      </c>
      <c r="V189" s="217">
        <f>AB189+'NAW3 - Asset Repl - SSES'!V189+'NAW4 - Refurb - SSES'!V189+'NAW5 - General Reinfor - SSES'!V189+'NAW6 - Faults - SSES'!V189+'NAW7 - HVP - SSES'!V189+'NAW7b - HVP - SSES'!V189</f>
        <v>0</v>
      </c>
      <c r="W189" s="217">
        <f>AC189+'NAW3 - Asset Repl - SSES'!W189+'NAW4 - Refurb - SSES'!W189+'NAW5 - General Reinfor - SSES'!W189+'NAW6 - Faults - SSES'!W189+'NAW7 - HVP - SSES'!W189+'NAW7b - HVP - SSES'!W189</f>
        <v>0</v>
      </c>
      <c r="X189" s="220">
        <f t="shared" si="404"/>
        <v>0</v>
      </c>
      <c r="Y189" s="102"/>
      <c r="Z189" s="102"/>
      <c r="AA189" s="102"/>
      <c r="AB189" s="102"/>
      <c r="AC189" s="102"/>
      <c r="AD189" s="220">
        <f t="shared" si="405"/>
        <v>0</v>
      </c>
      <c r="AE189" s="217">
        <f>AK189+'NAW3 - Asset Repl - SSES'!AE189+'NAW4 - Refurb - SSES'!AE189+'NAW5 - General Reinfor - SSES'!AE189+'NAW6 - Faults - SSES'!AE189+'NAW7 - HVP - SSES'!AE189+'NAW7b - HVP - SSES'!AE189</f>
        <v>0</v>
      </c>
      <c r="AF189" s="217">
        <f>AL189+'NAW3 - Asset Repl - SSES'!AF189+'NAW4 - Refurb - SSES'!AF189+'NAW5 - General Reinfor - SSES'!AF189+'NAW6 - Faults - SSES'!AF189+'NAW7 - HVP - SSES'!AF189+'NAW7b - HVP - SSES'!AF189</f>
        <v>0</v>
      </c>
      <c r="AG189" s="217">
        <f>AM189+'NAW3 - Asset Repl - SSES'!AG189+'NAW4 - Refurb - SSES'!AG189+'NAW5 - General Reinfor - SSES'!AG189+'NAW6 - Faults - SSES'!AG189+'NAW7 - HVP - SSES'!AG189+'NAW7b - HVP - SSES'!AG189</f>
        <v>0</v>
      </c>
      <c r="AH189" s="217">
        <f>AN189+'NAW3 - Asset Repl - SSES'!AH189+'NAW4 - Refurb - SSES'!AH189+'NAW5 - General Reinfor - SSES'!AH189+'NAW6 - Faults - SSES'!AH189+'NAW7 - HVP - SSES'!AH189+'NAW7b - HVP - SSES'!AH189</f>
        <v>0</v>
      </c>
      <c r="AI189" s="217">
        <f>AO189+'NAW3 - Asset Repl - SSES'!AI189+'NAW4 - Refurb - SSES'!AI189+'NAW5 - General Reinfor - SSES'!AI189+'NAW6 - Faults - SSES'!AI189+'NAW7 - HVP - SSES'!AI189+'NAW7b - HVP - SSES'!AI189</f>
        <v>0</v>
      </c>
      <c r="AJ189" s="220">
        <f t="shared" si="406"/>
        <v>0</v>
      </c>
      <c r="AK189" s="102"/>
      <c r="AL189" s="102"/>
      <c r="AM189" s="102"/>
      <c r="AN189" s="102"/>
      <c r="AO189" s="102"/>
      <c r="AP189" s="220">
        <f t="shared" si="407"/>
        <v>0</v>
      </c>
    </row>
    <row r="190" spans="1:42" ht="25.5" customHeight="1" thickBot="1">
      <c r="A190" s="13"/>
      <c r="B190" s="221"/>
      <c r="C190" s="354"/>
      <c r="D190" s="351"/>
      <c r="E190" s="102"/>
      <c r="F190" s="223"/>
      <c r="G190" s="224">
        <f>SUM(G186:G189)</f>
        <v>0</v>
      </c>
      <c r="H190" s="225">
        <f t="shared" ref="H190:K190" si="408">SUM(H186:H189)</f>
        <v>0</v>
      </c>
      <c r="I190" s="225">
        <f t="shared" si="408"/>
        <v>0</v>
      </c>
      <c r="J190" s="225">
        <f t="shared" si="408"/>
        <v>0</v>
      </c>
      <c r="K190" s="225">
        <f t="shared" si="408"/>
        <v>0</v>
      </c>
      <c r="L190" s="150"/>
      <c r="M190" s="224">
        <f>SUM(M186:M189)</f>
        <v>0</v>
      </c>
      <c r="N190" s="225">
        <f t="shared" ref="N190:Q190" si="409">SUM(N186:N189)</f>
        <v>0</v>
      </c>
      <c r="O190" s="225">
        <f t="shared" si="409"/>
        <v>0</v>
      </c>
      <c r="P190" s="225">
        <f t="shared" si="409"/>
        <v>0</v>
      </c>
      <c r="Q190" s="225">
        <f t="shared" si="409"/>
        <v>0</v>
      </c>
      <c r="R190" s="150"/>
      <c r="S190" s="224">
        <f>SUM(S186:S189)</f>
        <v>0</v>
      </c>
      <c r="T190" s="225">
        <f t="shared" ref="T190:W190" si="410">SUM(T186:T189)</f>
        <v>0</v>
      </c>
      <c r="U190" s="225">
        <f t="shared" si="410"/>
        <v>0</v>
      </c>
      <c r="V190" s="225">
        <f t="shared" si="410"/>
        <v>0</v>
      </c>
      <c r="W190" s="225">
        <f t="shared" si="410"/>
        <v>0</v>
      </c>
      <c r="X190" s="150"/>
      <c r="Y190" s="224">
        <f>SUM(Y186:Y189)</f>
        <v>0</v>
      </c>
      <c r="Z190" s="225">
        <f t="shared" ref="Z190:AC190" si="411">SUM(Z186:Z189)</f>
        <v>0</v>
      </c>
      <c r="AA190" s="225">
        <f t="shared" si="411"/>
        <v>0</v>
      </c>
      <c r="AB190" s="225">
        <f t="shared" si="411"/>
        <v>0</v>
      </c>
      <c r="AC190" s="225">
        <f t="shared" si="411"/>
        <v>0</v>
      </c>
      <c r="AD190" s="150"/>
      <c r="AE190" s="224">
        <f>SUM(AE186:AE189)</f>
        <v>0</v>
      </c>
      <c r="AF190" s="225">
        <f t="shared" ref="AF190:AI190" si="412">SUM(AF186:AF189)</f>
        <v>0</v>
      </c>
      <c r="AG190" s="225">
        <f t="shared" si="412"/>
        <v>0</v>
      </c>
      <c r="AH190" s="225">
        <f t="shared" si="412"/>
        <v>0</v>
      </c>
      <c r="AI190" s="225">
        <f t="shared" si="412"/>
        <v>0</v>
      </c>
      <c r="AJ190" s="150"/>
      <c r="AK190" s="224">
        <f>SUM(AK186:AK189)</f>
        <v>0</v>
      </c>
      <c r="AL190" s="225">
        <f t="shared" ref="AL190:AO190" si="413">SUM(AL186:AL189)</f>
        <v>0</v>
      </c>
      <c r="AM190" s="225">
        <f t="shared" si="413"/>
        <v>0</v>
      </c>
      <c r="AN190" s="225">
        <f t="shared" si="413"/>
        <v>0</v>
      </c>
      <c r="AO190" s="225">
        <f t="shared" si="413"/>
        <v>0</v>
      </c>
      <c r="AP190" s="150"/>
    </row>
    <row r="191" spans="1:42" ht="25.5" customHeight="1">
      <c r="A191" s="13"/>
      <c r="B191" s="209" t="s">
        <v>33</v>
      </c>
      <c r="C191" s="210"/>
      <c r="D191" s="211"/>
      <c r="E191" s="212"/>
      <c r="F191" s="213" t="s">
        <v>78</v>
      </c>
      <c r="G191" s="102"/>
      <c r="H191" s="102"/>
      <c r="I191" s="102"/>
      <c r="J191" s="102"/>
      <c r="K191" s="102"/>
      <c r="L191" s="216">
        <f>SUM(G191:K191)</f>
        <v>0</v>
      </c>
      <c r="M191" s="102"/>
      <c r="N191" s="102"/>
      <c r="O191" s="102"/>
      <c r="P191" s="102"/>
      <c r="Q191" s="102"/>
      <c r="R191" s="216">
        <f>SUM(M191:Q191)</f>
        <v>0</v>
      </c>
      <c r="S191" s="217">
        <f>Y191+'NAW3 - Asset Repl - SSES'!S191+'NAW4 - Refurb - SSES'!S191+'NAW5 - General Reinfor - SSES'!S191+'NAW6 - Faults - SSES'!S191+'NAW7 - HVP - SSES'!S191+'NAW7b - HVP - SSES'!S191</f>
        <v>0</v>
      </c>
      <c r="T191" s="217">
        <f>Z191+'NAW3 - Asset Repl - SSES'!T191+'NAW4 - Refurb - SSES'!T191+'NAW5 - General Reinfor - SSES'!T191+'NAW6 - Faults - SSES'!T191+'NAW7 - HVP - SSES'!T191+'NAW7b - HVP - SSES'!T191</f>
        <v>0</v>
      </c>
      <c r="U191" s="217">
        <f>AA191+'NAW3 - Asset Repl - SSES'!U191+'NAW4 - Refurb - SSES'!U191+'NAW5 - General Reinfor - SSES'!U191+'NAW6 - Faults - SSES'!U191+'NAW7 - HVP - SSES'!U191+'NAW7b - HVP - SSES'!U191</f>
        <v>0</v>
      </c>
      <c r="V191" s="217">
        <f>AB191+'NAW3 - Asset Repl - SSES'!V191+'NAW4 - Refurb - SSES'!V191+'NAW5 - General Reinfor - SSES'!V191+'NAW6 - Faults - SSES'!V191+'NAW7 - HVP - SSES'!V191+'NAW7b - HVP - SSES'!V191</f>
        <v>0</v>
      </c>
      <c r="W191" s="217">
        <f>AC191+'NAW3 - Asset Repl - SSES'!W191+'NAW4 - Refurb - SSES'!W191+'NAW5 - General Reinfor - SSES'!W191+'NAW6 - Faults - SSES'!W191+'NAW7 - HVP - SSES'!W191+'NAW7b - HVP - SSES'!W191</f>
        <v>0</v>
      </c>
      <c r="X191" s="216">
        <f>SUM(S191:W191)</f>
        <v>0</v>
      </c>
      <c r="Y191" s="102"/>
      <c r="Z191" s="102"/>
      <c r="AA191" s="102"/>
      <c r="AB191" s="102"/>
      <c r="AC191" s="102"/>
      <c r="AD191" s="216">
        <f>SUM(Y191:AC191)</f>
        <v>0</v>
      </c>
      <c r="AE191" s="217">
        <f>AK191+'NAW3 - Asset Repl - SSES'!AE191+'NAW4 - Refurb - SSES'!AE191+'NAW5 - General Reinfor - SSES'!AE191+'NAW6 - Faults - SSES'!AE191+'NAW7 - HVP - SSES'!AE191+'NAW7b - HVP - SSES'!AE191</f>
        <v>0</v>
      </c>
      <c r="AF191" s="217">
        <f>AL191+'NAW3 - Asset Repl - SSES'!AF191+'NAW4 - Refurb - SSES'!AF191+'NAW5 - General Reinfor - SSES'!AF191+'NAW6 - Faults - SSES'!AF191+'NAW7 - HVP - SSES'!AF191+'NAW7b - HVP - SSES'!AF191</f>
        <v>0</v>
      </c>
      <c r="AG191" s="217">
        <f>AM191+'NAW3 - Asset Repl - SSES'!AG191+'NAW4 - Refurb - SSES'!AG191+'NAW5 - General Reinfor - SSES'!AG191+'NAW6 - Faults - SSES'!AG191+'NAW7 - HVP - SSES'!AG191+'NAW7b - HVP - SSES'!AG191</f>
        <v>0</v>
      </c>
      <c r="AH191" s="217">
        <f>AN191+'NAW3 - Asset Repl - SSES'!AH191+'NAW4 - Refurb - SSES'!AH191+'NAW5 - General Reinfor - SSES'!AH191+'NAW6 - Faults - SSES'!AH191+'NAW7 - HVP - SSES'!AH191+'NAW7b - HVP - SSES'!AH191</f>
        <v>0</v>
      </c>
      <c r="AI191" s="217">
        <f>AO191+'NAW3 - Asset Repl - SSES'!AI191+'NAW4 - Refurb - SSES'!AI191+'NAW5 - General Reinfor - SSES'!AI191+'NAW6 - Faults - SSES'!AI191+'NAW7 - HVP - SSES'!AI191+'NAW7b - HVP - SSES'!AI191</f>
        <v>0</v>
      </c>
      <c r="AJ191" s="216">
        <f>SUM(AE191:AI191)</f>
        <v>0</v>
      </c>
      <c r="AK191" s="102"/>
      <c r="AL191" s="102"/>
      <c r="AM191" s="102"/>
      <c r="AN191" s="102"/>
      <c r="AO191" s="102"/>
      <c r="AP191" s="216">
        <f>SUM(AK191:AO191)</f>
        <v>0</v>
      </c>
    </row>
    <row r="192" spans="1:42" ht="25.5" customHeight="1">
      <c r="A192" s="13"/>
      <c r="B192" s="19"/>
      <c r="C192" s="218"/>
      <c r="D192" s="350"/>
      <c r="E192" s="105"/>
      <c r="F192" s="219" t="s">
        <v>80</v>
      </c>
      <c r="G192" s="102"/>
      <c r="H192" s="102"/>
      <c r="I192" s="102"/>
      <c r="J192" s="102"/>
      <c r="K192" s="102"/>
      <c r="L192" s="220">
        <f t="shared" ref="L192:L194" si="414">SUM(G192:K192)</f>
        <v>0</v>
      </c>
      <c r="M192" s="102"/>
      <c r="N192" s="102"/>
      <c r="O192" s="102"/>
      <c r="P192" s="102"/>
      <c r="Q192" s="102"/>
      <c r="R192" s="220">
        <f t="shared" ref="R192:R194" si="415">SUM(M192:Q192)</f>
        <v>0</v>
      </c>
      <c r="S192" s="217">
        <f>Y192+'NAW3 - Asset Repl - SSES'!S192+'NAW4 - Refurb - SSES'!S192+'NAW5 - General Reinfor - SSES'!S192+'NAW6 - Faults - SSES'!S192+'NAW7 - HVP - SSES'!S192+'NAW7b - HVP - SSES'!S192</f>
        <v>0</v>
      </c>
      <c r="T192" s="217">
        <f>Z192+'NAW3 - Asset Repl - SSES'!T192+'NAW4 - Refurb - SSES'!T192+'NAW5 - General Reinfor - SSES'!T192+'NAW6 - Faults - SSES'!T192+'NAW7 - HVP - SSES'!T192+'NAW7b - HVP - SSES'!T192</f>
        <v>0</v>
      </c>
      <c r="U192" s="217">
        <f>AA192+'NAW3 - Asset Repl - SSES'!U192+'NAW4 - Refurb - SSES'!U192+'NAW5 - General Reinfor - SSES'!U192+'NAW6 - Faults - SSES'!U192+'NAW7 - HVP - SSES'!U192+'NAW7b - HVP - SSES'!U192</f>
        <v>0</v>
      </c>
      <c r="V192" s="217">
        <f>AB192+'NAW3 - Asset Repl - SSES'!V192+'NAW4 - Refurb - SSES'!V192+'NAW5 - General Reinfor - SSES'!V192+'NAW6 - Faults - SSES'!V192+'NAW7 - HVP - SSES'!V192+'NAW7b - HVP - SSES'!V192</f>
        <v>0</v>
      </c>
      <c r="W192" s="217">
        <f>AC192+'NAW3 - Asset Repl - SSES'!W192+'NAW4 - Refurb - SSES'!W192+'NAW5 - General Reinfor - SSES'!W192+'NAW6 - Faults - SSES'!W192+'NAW7 - HVP - SSES'!W192+'NAW7b - HVP - SSES'!W192</f>
        <v>0</v>
      </c>
      <c r="X192" s="220">
        <f t="shared" ref="X192:X194" si="416">SUM(S192:W192)</f>
        <v>0</v>
      </c>
      <c r="Y192" s="102"/>
      <c r="Z192" s="102"/>
      <c r="AA192" s="102"/>
      <c r="AB192" s="102"/>
      <c r="AC192" s="102"/>
      <c r="AD192" s="220">
        <f t="shared" ref="AD192:AD194" si="417">SUM(Y192:AC192)</f>
        <v>0</v>
      </c>
      <c r="AE192" s="217">
        <f>AK192+'NAW3 - Asset Repl - SSES'!AE192+'NAW4 - Refurb - SSES'!AE192+'NAW5 - General Reinfor - SSES'!AE192+'NAW6 - Faults - SSES'!AE192+'NAW7 - HVP - SSES'!AE192+'NAW7b - HVP - SSES'!AE192</f>
        <v>0</v>
      </c>
      <c r="AF192" s="217">
        <f>AL192+'NAW3 - Asset Repl - SSES'!AF192+'NAW4 - Refurb - SSES'!AF192+'NAW5 - General Reinfor - SSES'!AF192+'NAW6 - Faults - SSES'!AF192+'NAW7 - HVP - SSES'!AF192+'NAW7b - HVP - SSES'!AF192</f>
        <v>0</v>
      </c>
      <c r="AG192" s="217">
        <f>AM192+'NAW3 - Asset Repl - SSES'!AG192+'NAW4 - Refurb - SSES'!AG192+'NAW5 - General Reinfor - SSES'!AG192+'NAW6 - Faults - SSES'!AG192+'NAW7 - HVP - SSES'!AG192+'NAW7b - HVP - SSES'!AG192</f>
        <v>0</v>
      </c>
      <c r="AH192" s="217">
        <f>AN192+'NAW3 - Asset Repl - SSES'!AH192+'NAW4 - Refurb - SSES'!AH192+'NAW5 - General Reinfor - SSES'!AH192+'NAW6 - Faults - SSES'!AH192+'NAW7 - HVP - SSES'!AH192+'NAW7b - HVP - SSES'!AH192</f>
        <v>0</v>
      </c>
      <c r="AI192" s="217">
        <f>AO192+'NAW3 - Asset Repl - SSES'!AI192+'NAW4 - Refurb - SSES'!AI192+'NAW5 - General Reinfor - SSES'!AI192+'NAW6 - Faults - SSES'!AI192+'NAW7 - HVP - SSES'!AI192+'NAW7b - HVP - SSES'!AI192</f>
        <v>0</v>
      </c>
      <c r="AJ192" s="220">
        <f t="shared" ref="AJ192:AJ194" si="418">SUM(AE192:AI192)</f>
        <v>0</v>
      </c>
      <c r="AK192" s="102"/>
      <c r="AL192" s="102"/>
      <c r="AM192" s="102"/>
      <c r="AN192" s="102"/>
      <c r="AO192" s="102"/>
      <c r="AP192" s="220">
        <f t="shared" ref="AP192:AP194" si="419">SUM(AK192:AO192)</f>
        <v>0</v>
      </c>
    </row>
    <row r="193" spans="1:44" ht="25.5" customHeight="1">
      <c r="A193" s="13"/>
      <c r="B193" s="19"/>
      <c r="C193" s="218"/>
      <c r="D193" s="350"/>
      <c r="E193" s="105"/>
      <c r="F193" s="219" t="s">
        <v>82</v>
      </c>
      <c r="G193" s="102"/>
      <c r="H193" s="102"/>
      <c r="I193" s="102"/>
      <c r="J193" s="102"/>
      <c r="K193" s="102"/>
      <c r="L193" s="220">
        <f t="shared" si="414"/>
        <v>0</v>
      </c>
      <c r="M193" s="102"/>
      <c r="N193" s="102"/>
      <c r="O193" s="102"/>
      <c r="P193" s="102"/>
      <c r="Q193" s="102"/>
      <c r="R193" s="220">
        <f t="shared" si="415"/>
        <v>0</v>
      </c>
      <c r="S193" s="217">
        <f>Y193+'NAW3 - Asset Repl - SSES'!S193+'NAW4 - Refurb - SSES'!S193+'NAW5 - General Reinfor - SSES'!S193+'NAW6 - Faults - SSES'!S193+'NAW7 - HVP - SSES'!S193+'NAW7b - HVP - SSES'!S193</f>
        <v>0</v>
      </c>
      <c r="T193" s="217">
        <f>Z193+'NAW3 - Asset Repl - SSES'!T193+'NAW4 - Refurb - SSES'!T193+'NAW5 - General Reinfor - SSES'!T193+'NAW6 - Faults - SSES'!T193+'NAW7 - HVP - SSES'!T193+'NAW7b - HVP - SSES'!T193</f>
        <v>0</v>
      </c>
      <c r="U193" s="217">
        <f>AA193+'NAW3 - Asset Repl - SSES'!U193+'NAW4 - Refurb - SSES'!U193+'NAW5 - General Reinfor - SSES'!U193+'NAW6 - Faults - SSES'!U193+'NAW7 - HVP - SSES'!U193+'NAW7b - HVP - SSES'!U193</f>
        <v>0</v>
      </c>
      <c r="V193" s="217">
        <f>AB193+'NAW3 - Asset Repl - SSES'!V193+'NAW4 - Refurb - SSES'!V193+'NAW5 - General Reinfor - SSES'!V193+'NAW6 - Faults - SSES'!V193+'NAW7 - HVP - SSES'!V193+'NAW7b - HVP - SSES'!V193</f>
        <v>0</v>
      </c>
      <c r="W193" s="217">
        <f>AC193+'NAW3 - Asset Repl - SSES'!W193+'NAW4 - Refurb - SSES'!W193+'NAW5 - General Reinfor - SSES'!W193+'NAW6 - Faults - SSES'!W193+'NAW7 - HVP - SSES'!W193+'NAW7b - HVP - SSES'!W193</f>
        <v>0</v>
      </c>
      <c r="X193" s="220">
        <f t="shared" si="416"/>
        <v>0</v>
      </c>
      <c r="Y193" s="102"/>
      <c r="Z193" s="102"/>
      <c r="AA193" s="102"/>
      <c r="AB193" s="102"/>
      <c r="AC193" s="102"/>
      <c r="AD193" s="220">
        <f t="shared" si="417"/>
        <v>0</v>
      </c>
      <c r="AE193" s="217">
        <f>AK193+'NAW3 - Asset Repl - SSES'!AE193+'NAW4 - Refurb - SSES'!AE193+'NAW5 - General Reinfor - SSES'!AE193+'NAW6 - Faults - SSES'!AE193+'NAW7 - HVP - SSES'!AE193+'NAW7b - HVP - SSES'!AE193</f>
        <v>0</v>
      </c>
      <c r="AF193" s="217">
        <f>AL193+'NAW3 - Asset Repl - SSES'!AF193+'NAW4 - Refurb - SSES'!AF193+'NAW5 - General Reinfor - SSES'!AF193+'NAW6 - Faults - SSES'!AF193+'NAW7 - HVP - SSES'!AF193+'NAW7b - HVP - SSES'!AF193</f>
        <v>0</v>
      </c>
      <c r="AG193" s="217">
        <f>AM193+'NAW3 - Asset Repl - SSES'!AG193+'NAW4 - Refurb - SSES'!AG193+'NAW5 - General Reinfor - SSES'!AG193+'NAW6 - Faults - SSES'!AG193+'NAW7 - HVP - SSES'!AG193+'NAW7b - HVP - SSES'!AG193</f>
        <v>0</v>
      </c>
      <c r="AH193" s="217">
        <f>AN193+'NAW3 - Asset Repl - SSES'!AH193+'NAW4 - Refurb - SSES'!AH193+'NAW5 - General Reinfor - SSES'!AH193+'NAW6 - Faults - SSES'!AH193+'NAW7 - HVP - SSES'!AH193+'NAW7b - HVP - SSES'!AH193</f>
        <v>0</v>
      </c>
      <c r="AI193" s="217">
        <f>AO193+'NAW3 - Asset Repl - SSES'!AI193+'NAW4 - Refurb - SSES'!AI193+'NAW5 - General Reinfor - SSES'!AI193+'NAW6 - Faults - SSES'!AI193+'NAW7 - HVP - SSES'!AI193+'NAW7b - HVP - SSES'!AI193</f>
        <v>0</v>
      </c>
      <c r="AJ193" s="220">
        <f t="shared" si="418"/>
        <v>0</v>
      </c>
      <c r="AK193" s="102"/>
      <c r="AL193" s="102"/>
      <c r="AM193" s="102"/>
      <c r="AN193" s="102"/>
      <c r="AO193" s="102"/>
      <c r="AP193" s="220">
        <f t="shared" si="419"/>
        <v>0</v>
      </c>
    </row>
    <row r="194" spans="1:44" ht="25.5" customHeight="1">
      <c r="A194" s="13"/>
      <c r="B194" s="19"/>
      <c r="C194" s="218"/>
      <c r="D194" s="350"/>
      <c r="E194" s="105"/>
      <c r="F194" s="219" t="s">
        <v>83</v>
      </c>
      <c r="G194" s="102"/>
      <c r="H194" s="102"/>
      <c r="I194" s="102"/>
      <c r="J194" s="102"/>
      <c r="K194" s="102"/>
      <c r="L194" s="220">
        <f t="shared" si="414"/>
        <v>0</v>
      </c>
      <c r="M194" s="102"/>
      <c r="N194" s="102"/>
      <c r="O194" s="102"/>
      <c r="P194" s="102"/>
      <c r="Q194" s="102"/>
      <c r="R194" s="220">
        <f t="shared" si="415"/>
        <v>0</v>
      </c>
      <c r="S194" s="217">
        <f>Y194+'NAW3 - Asset Repl - SSES'!S194+'NAW4 - Refurb - SSES'!S194+'NAW5 - General Reinfor - SSES'!S194+'NAW6 - Faults - SSES'!S194+'NAW7 - HVP - SSES'!S194+'NAW7b - HVP - SSES'!S194</f>
        <v>0</v>
      </c>
      <c r="T194" s="217">
        <f>Z194+'NAW3 - Asset Repl - SSES'!T194+'NAW4 - Refurb - SSES'!T194+'NAW5 - General Reinfor - SSES'!T194+'NAW6 - Faults - SSES'!T194+'NAW7 - HVP - SSES'!T194+'NAW7b - HVP - SSES'!T194</f>
        <v>0</v>
      </c>
      <c r="U194" s="217">
        <f>AA194+'NAW3 - Asset Repl - SSES'!U194+'NAW4 - Refurb - SSES'!U194+'NAW5 - General Reinfor - SSES'!U194+'NAW6 - Faults - SSES'!U194+'NAW7 - HVP - SSES'!U194+'NAW7b - HVP - SSES'!U194</f>
        <v>0</v>
      </c>
      <c r="V194" s="217">
        <f>AB194+'NAW3 - Asset Repl - SSES'!V194+'NAW4 - Refurb - SSES'!V194+'NAW5 - General Reinfor - SSES'!V194+'NAW6 - Faults - SSES'!V194+'NAW7 - HVP - SSES'!V194+'NAW7b - HVP - SSES'!V194</f>
        <v>0</v>
      </c>
      <c r="W194" s="217">
        <f>AC194+'NAW3 - Asset Repl - SSES'!W194+'NAW4 - Refurb - SSES'!W194+'NAW5 - General Reinfor - SSES'!W194+'NAW6 - Faults - SSES'!W194+'NAW7 - HVP - SSES'!W194+'NAW7b - HVP - SSES'!W194</f>
        <v>0</v>
      </c>
      <c r="X194" s="220">
        <f t="shared" si="416"/>
        <v>0</v>
      </c>
      <c r="Y194" s="102"/>
      <c r="Z194" s="102"/>
      <c r="AA194" s="102"/>
      <c r="AB194" s="102"/>
      <c r="AC194" s="102"/>
      <c r="AD194" s="220">
        <f t="shared" si="417"/>
        <v>0</v>
      </c>
      <c r="AE194" s="217">
        <f>AK194+'NAW3 - Asset Repl - SSES'!AE194+'NAW4 - Refurb - SSES'!AE194+'NAW5 - General Reinfor - SSES'!AE194+'NAW6 - Faults - SSES'!AE194+'NAW7 - HVP - SSES'!AE194+'NAW7b - HVP - SSES'!AE194</f>
        <v>0</v>
      </c>
      <c r="AF194" s="217">
        <f>AL194+'NAW3 - Asset Repl - SSES'!AF194+'NAW4 - Refurb - SSES'!AF194+'NAW5 - General Reinfor - SSES'!AF194+'NAW6 - Faults - SSES'!AF194+'NAW7 - HVP - SSES'!AF194+'NAW7b - HVP - SSES'!AF194</f>
        <v>0</v>
      </c>
      <c r="AG194" s="217">
        <f>AM194+'NAW3 - Asset Repl - SSES'!AG194+'NAW4 - Refurb - SSES'!AG194+'NAW5 - General Reinfor - SSES'!AG194+'NAW6 - Faults - SSES'!AG194+'NAW7 - HVP - SSES'!AG194+'NAW7b - HVP - SSES'!AG194</f>
        <v>0</v>
      </c>
      <c r="AH194" s="217">
        <f>AN194+'NAW3 - Asset Repl - SSES'!AH194+'NAW4 - Refurb - SSES'!AH194+'NAW5 - General Reinfor - SSES'!AH194+'NAW6 - Faults - SSES'!AH194+'NAW7 - HVP - SSES'!AH194+'NAW7b - HVP - SSES'!AH194</f>
        <v>0</v>
      </c>
      <c r="AI194" s="217">
        <f>AO194+'NAW3 - Asset Repl - SSES'!AI194+'NAW4 - Refurb - SSES'!AI194+'NAW5 - General Reinfor - SSES'!AI194+'NAW6 - Faults - SSES'!AI194+'NAW7 - HVP - SSES'!AI194+'NAW7b - HVP - SSES'!AI194</f>
        <v>0</v>
      </c>
      <c r="AJ194" s="220">
        <f t="shared" si="418"/>
        <v>0</v>
      </c>
      <c r="AK194" s="102"/>
      <c r="AL194" s="102"/>
      <c r="AM194" s="102"/>
      <c r="AN194" s="102"/>
      <c r="AO194" s="102"/>
      <c r="AP194" s="220">
        <f t="shared" si="419"/>
        <v>0</v>
      </c>
    </row>
    <row r="195" spans="1:44" ht="25.5" customHeight="1" thickBot="1">
      <c r="A195" s="13"/>
      <c r="B195" s="221"/>
      <c r="C195" s="354"/>
      <c r="D195" s="351"/>
      <c r="E195" s="102"/>
      <c r="F195" s="223"/>
      <c r="G195" s="224">
        <f>SUM(G191:G194)</f>
        <v>0</v>
      </c>
      <c r="H195" s="225">
        <f t="shared" ref="H195:K195" si="420">SUM(H191:H194)</f>
        <v>0</v>
      </c>
      <c r="I195" s="225">
        <f t="shared" si="420"/>
        <v>0</v>
      </c>
      <c r="J195" s="225">
        <f t="shared" si="420"/>
        <v>0</v>
      </c>
      <c r="K195" s="225">
        <f t="shared" si="420"/>
        <v>0</v>
      </c>
      <c r="L195" s="150"/>
      <c r="M195" s="224">
        <f>SUM(M191:M194)</f>
        <v>0</v>
      </c>
      <c r="N195" s="225">
        <f t="shared" ref="N195:Q195" si="421">SUM(N191:N194)</f>
        <v>0</v>
      </c>
      <c r="O195" s="225">
        <f t="shared" si="421"/>
        <v>0</v>
      </c>
      <c r="P195" s="225">
        <f t="shared" si="421"/>
        <v>0</v>
      </c>
      <c r="Q195" s="225">
        <f t="shared" si="421"/>
        <v>0</v>
      </c>
      <c r="R195" s="150"/>
      <c r="S195" s="224">
        <f>SUM(S191:S194)</f>
        <v>0</v>
      </c>
      <c r="T195" s="225">
        <f t="shared" ref="T195:W195" si="422">SUM(T191:T194)</f>
        <v>0</v>
      </c>
      <c r="U195" s="225">
        <f t="shared" si="422"/>
        <v>0</v>
      </c>
      <c r="V195" s="225">
        <f t="shared" si="422"/>
        <v>0</v>
      </c>
      <c r="W195" s="225">
        <f t="shared" si="422"/>
        <v>0</v>
      </c>
      <c r="X195" s="150"/>
      <c r="Y195" s="224">
        <f>SUM(Y191:Y194)</f>
        <v>0</v>
      </c>
      <c r="Z195" s="225">
        <f t="shared" ref="Z195:AC195" si="423">SUM(Z191:Z194)</f>
        <v>0</v>
      </c>
      <c r="AA195" s="225">
        <f t="shared" si="423"/>
        <v>0</v>
      </c>
      <c r="AB195" s="225">
        <f t="shared" si="423"/>
        <v>0</v>
      </c>
      <c r="AC195" s="225">
        <f t="shared" si="423"/>
        <v>0</v>
      </c>
      <c r="AD195" s="150"/>
      <c r="AE195" s="224">
        <f>SUM(AE191:AE194)</f>
        <v>0</v>
      </c>
      <c r="AF195" s="225">
        <f t="shared" ref="AF195:AI195" si="424">SUM(AF191:AF194)</f>
        <v>0</v>
      </c>
      <c r="AG195" s="225">
        <f t="shared" si="424"/>
        <v>0</v>
      </c>
      <c r="AH195" s="225">
        <f t="shared" si="424"/>
        <v>0</v>
      </c>
      <c r="AI195" s="225">
        <f t="shared" si="424"/>
        <v>0</v>
      </c>
      <c r="AJ195" s="150"/>
      <c r="AK195" s="224">
        <f>SUM(AK191:AK194)</f>
        <v>0</v>
      </c>
      <c r="AL195" s="225">
        <f t="shared" ref="AL195:AO195" si="425">SUM(AL191:AL194)</f>
        <v>0</v>
      </c>
      <c r="AM195" s="225">
        <f t="shared" si="425"/>
        <v>0</v>
      </c>
      <c r="AN195" s="225">
        <f t="shared" si="425"/>
        <v>0</v>
      </c>
      <c r="AO195" s="225">
        <f t="shared" si="425"/>
        <v>0</v>
      </c>
      <c r="AP195" s="150"/>
    </row>
    <row r="196" spans="1:44" ht="25.5" customHeight="1">
      <c r="A196" s="13"/>
      <c r="B196" s="209" t="s">
        <v>34</v>
      </c>
      <c r="C196" s="210"/>
      <c r="D196" s="247"/>
      <c r="E196" s="248"/>
      <c r="F196" s="213" t="s">
        <v>78</v>
      </c>
      <c r="G196" s="102"/>
      <c r="H196" s="102"/>
      <c r="I196" s="102"/>
      <c r="J196" s="102"/>
      <c r="K196" s="102"/>
      <c r="L196" s="216">
        <f>SUM(G196:K196)</f>
        <v>0</v>
      </c>
      <c r="M196" s="102"/>
      <c r="N196" s="102"/>
      <c r="O196" s="102"/>
      <c r="P196" s="102"/>
      <c r="Q196" s="102"/>
      <c r="R196" s="216">
        <f>SUM(M196:Q196)</f>
        <v>0</v>
      </c>
      <c r="S196" s="217">
        <f>Y196+'NAW3 - Asset Repl - SSES'!S196+'NAW4 - Refurb - SSES'!S196+'NAW5 - General Reinfor - SSES'!S196+'NAW6 - Faults - SSES'!S196+'NAW7 - HVP - SSES'!S196+'NAW7b - HVP - SSES'!S196</f>
        <v>0</v>
      </c>
      <c r="T196" s="217">
        <f>Z196+'NAW3 - Asset Repl - SSES'!T196+'NAW4 - Refurb - SSES'!T196+'NAW5 - General Reinfor - SSES'!T196+'NAW6 - Faults - SSES'!T196+'NAW7 - HVP - SSES'!T196+'NAW7b - HVP - SSES'!T196</f>
        <v>0</v>
      </c>
      <c r="U196" s="217">
        <f>AA196+'NAW3 - Asset Repl - SSES'!U196+'NAW4 - Refurb - SSES'!U196+'NAW5 - General Reinfor - SSES'!U196+'NAW6 - Faults - SSES'!U196+'NAW7 - HVP - SSES'!U196+'NAW7b - HVP - SSES'!U196</f>
        <v>0</v>
      </c>
      <c r="V196" s="217">
        <f>AB196+'NAW3 - Asset Repl - SSES'!V196+'NAW4 - Refurb - SSES'!V196+'NAW5 - General Reinfor - SSES'!V196+'NAW6 - Faults - SSES'!V196+'NAW7 - HVP - SSES'!V196+'NAW7b - HVP - SSES'!V196</f>
        <v>0</v>
      </c>
      <c r="W196" s="217">
        <f>AC196+'NAW3 - Asset Repl - SSES'!W196+'NAW4 - Refurb - SSES'!W196+'NAW5 - General Reinfor - SSES'!W196+'NAW6 - Faults - SSES'!W196+'NAW7 - HVP - SSES'!W196+'NAW7b - HVP - SSES'!W196</f>
        <v>0</v>
      </c>
      <c r="X196" s="216">
        <f>SUM(S196:W196)</f>
        <v>0</v>
      </c>
      <c r="Y196" s="102"/>
      <c r="Z196" s="102"/>
      <c r="AA196" s="102"/>
      <c r="AB196" s="102"/>
      <c r="AC196" s="102"/>
      <c r="AD196" s="216">
        <f>SUM(Y196:AC196)</f>
        <v>0</v>
      </c>
      <c r="AE196" s="217">
        <f>AK196+'NAW3 - Asset Repl - SSES'!AE196+'NAW4 - Refurb - SSES'!AE196+'NAW5 - General Reinfor - SSES'!AE196+'NAW6 - Faults - SSES'!AE196+'NAW7 - HVP - SSES'!AE196+'NAW7b - HVP - SSES'!AE196</f>
        <v>0</v>
      </c>
      <c r="AF196" s="217">
        <f>AL196+'NAW3 - Asset Repl - SSES'!AF196+'NAW4 - Refurb - SSES'!AF196+'NAW5 - General Reinfor - SSES'!AF196+'NAW6 - Faults - SSES'!AF196+'NAW7 - HVP - SSES'!AF196+'NAW7b - HVP - SSES'!AF196</f>
        <v>0</v>
      </c>
      <c r="AG196" s="217">
        <f>AM196+'NAW3 - Asset Repl - SSES'!AG196+'NAW4 - Refurb - SSES'!AG196+'NAW5 - General Reinfor - SSES'!AG196+'NAW6 - Faults - SSES'!AG196+'NAW7 - HVP - SSES'!AG196+'NAW7b - HVP - SSES'!AG196</f>
        <v>0</v>
      </c>
      <c r="AH196" s="217">
        <f>AN196+'NAW3 - Asset Repl - SSES'!AH196+'NAW4 - Refurb - SSES'!AH196+'NAW5 - General Reinfor - SSES'!AH196+'NAW6 - Faults - SSES'!AH196+'NAW7 - HVP - SSES'!AH196+'NAW7b - HVP - SSES'!AH196</f>
        <v>0</v>
      </c>
      <c r="AI196" s="217">
        <f>AO196+'NAW3 - Asset Repl - SSES'!AI196+'NAW4 - Refurb - SSES'!AI196+'NAW5 - General Reinfor - SSES'!AI196+'NAW6 - Faults - SSES'!AI196+'NAW7 - HVP - SSES'!AI196+'NAW7b - HVP - SSES'!AI196</f>
        <v>0</v>
      </c>
      <c r="AJ196" s="216">
        <f>SUM(AE196:AI196)</f>
        <v>0</v>
      </c>
      <c r="AK196" s="102"/>
      <c r="AL196" s="102"/>
      <c r="AM196" s="102"/>
      <c r="AN196" s="102"/>
      <c r="AO196" s="102"/>
      <c r="AP196" s="216">
        <f>SUM(AK196:AO196)</f>
        <v>0</v>
      </c>
    </row>
    <row r="197" spans="1:44" ht="25.5" customHeight="1">
      <c r="A197" s="13"/>
      <c r="B197" s="19"/>
      <c r="C197" s="218"/>
      <c r="D197" s="359"/>
      <c r="E197" s="250"/>
      <c r="F197" s="219" t="s">
        <v>80</v>
      </c>
      <c r="G197" s="102"/>
      <c r="H197" s="102"/>
      <c r="I197" s="102"/>
      <c r="J197" s="102"/>
      <c r="K197" s="102"/>
      <c r="L197" s="220">
        <f t="shared" ref="L197:L199" si="426">SUM(G197:K197)</f>
        <v>0</v>
      </c>
      <c r="M197" s="102"/>
      <c r="N197" s="102"/>
      <c r="O197" s="102"/>
      <c r="P197" s="102"/>
      <c r="Q197" s="102"/>
      <c r="R197" s="220">
        <f t="shared" ref="R197:R199" si="427">SUM(M197:Q197)</f>
        <v>0</v>
      </c>
      <c r="S197" s="217">
        <f>Y197+'NAW3 - Asset Repl - SSES'!S197+'NAW4 - Refurb - SSES'!S197+'NAW5 - General Reinfor - SSES'!S197+'NAW6 - Faults - SSES'!S197+'NAW7 - HVP - SSES'!S197+'NAW7b - HVP - SSES'!S197</f>
        <v>0</v>
      </c>
      <c r="T197" s="217">
        <f>Z197+'NAW3 - Asset Repl - SSES'!T197+'NAW4 - Refurb - SSES'!T197+'NAW5 - General Reinfor - SSES'!T197+'NAW6 - Faults - SSES'!T197+'NAW7 - HVP - SSES'!T197+'NAW7b - HVP - SSES'!T197</f>
        <v>0</v>
      </c>
      <c r="U197" s="217">
        <f>AA197+'NAW3 - Asset Repl - SSES'!U197+'NAW4 - Refurb - SSES'!U197+'NAW5 - General Reinfor - SSES'!U197+'NAW6 - Faults - SSES'!U197+'NAW7 - HVP - SSES'!U197+'NAW7b - HVP - SSES'!U197</f>
        <v>0</v>
      </c>
      <c r="V197" s="217">
        <f>AB197+'NAW3 - Asset Repl - SSES'!V197+'NAW4 - Refurb - SSES'!V197+'NAW5 - General Reinfor - SSES'!V197+'NAW6 - Faults - SSES'!V197+'NAW7 - HVP - SSES'!V197+'NAW7b - HVP - SSES'!V197</f>
        <v>0</v>
      </c>
      <c r="W197" s="217">
        <f>AC197+'NAW3 - Asset Repl - SSES'!W197+'NAW4 - Refurb - SSES'!W197+'NAW5 - General Reinfor - SSES'!W197+'NAW6 - Faults - SSES'!W197+'NAW7 - HVP - SSES'!W197+'NAW7b - HVP - SSES'!W197</f>
        <v>0</v>
      </c>
      <c r="X197" s="220">
        <f t="shared" ref="X197:X199" si="428">SUM(S197:W197)</f>
        <v>0</v>
      </c>
      <c r="Y197" s="102"/>
      <c r="Z197" s="102"/>
      <c r="AA197" s="102"/>
      <c r="AB197" s="102"/>
      <c r="AC197" s="102"/>
      <c r="AD197" s="220">
        <f t="shared" ref="AD197:AD199" si="429">SUM(Y197:AC197)</f>
        <v>0</v>
      </c>
      <c r="AE197" s="217">
        <f>AK197+'NAW3 - Asset Repl - SSES'!AE197+'NAW4 - Refurb - SSES'!AE197+'NAW5 - General Reinfor - SSES'!AE197+'NAW6 - Faults - SSES'!AE197+'NAW7 - HVP - SSES'!AE197+'NAW7b - HVP - SSES'!AE197</f>
        <v>0</v>
      </c>
      <c r="AF197" s="217">
        <f>AL197+'NAW3 - Asset Repl - SSES'!AF197+'NAW4 - Refurb - SSES'!AF197+'NAW5 - General Reinfor - SSES'!AF197+'NAW6 - Faults - SSES'!AF197+'NAW7 - HVP - SSES'!AF197+'NAW7b - HVP - SSES'!AF197</f>
        <v>0</v>
      </c>
      <c r="AG197" s="217">
        <f>AM197+'NAW3 - Asset Repl - SSES'!AG197+'NAW4 - Refurb - SSES'!AG197+'NAW5 - General Reinfor - SSES'!AG197+'NAW6 - Faults - SSES'!AG197+'NAW7 - HVP - SSES'!AG197+'NAW7b - HVP - SSES'!AG197</f>
        <v>0</v>
      </c>
      <c r="AH197" s="217">
        <f>AN197+'NAW3 - Asset Repl - SSES'!AH197+'NAW4 - Refurb - SSES'!AH197+'NAW5 - General Reinfor - SSES'!AH197+'NAW6 - Faults - SSES'!AH197+'NAW7 - HVP - SSES'!AH197+'NAW7b - HVP - SSES'!AH197</f>
        <v>0</v>
      </c>
      <c r="AI197" s="217">
        <f>AO197+'NAW3 - Asset Repl - SSES'!AI197+'NAW4 - Refurb - SSES'!AI197+'NAW5 - General Reinfor - SSES'!AI197+'NAW6 - Faults - SSES'!AI197+'NAW7 - HVP - SSES'!AI197+'NAW7b - HVP - SSES'!AI197</f>
        <v>0</v>
      </c>
      <c r="AJ197" s="220">
        <f t="shared" ref="AJ197:AJ199" si="430">SUM(AE197:AI197)</f>
        <v>0</v>
      </c>
      <c r="AK197" s="102"/>
      <c r="AL197" s="102"/>
      <c r="AM197" s="102"/>
      <c r="AN197" s="102"/>
      <c r="AO197" s="102"/>
      <c r="AP197" s="220">
        <f t="shared" ref="AP197:AP199" si="431">SUM(AK197:AO197)</f>
        <v>0</v>
      </c>
      <c r="AR197" s="244"/>
    </row>
    <row r="198" spans="1:44" ht="25.5" customHeight="1">
      <c r="A198" s="13"/>
      <c r="B198" s="19"/>
      <c r="C198" s="218"/>
      <c r="D198" s="359"/>
      <c r="E198" s="250"/>
      <c r="F198" s="219" t="s">
        <v>82</v>
      </c>
      <c r="G198" s="102"/>
      <c r="H198" s="102"/>
      <c r="I198" s="102"/>
      <c r="J198" s="102"/>
      <c r="K198" s="102"/>
      <c r="L198" s="220">
        <f t="shared" si="426"/>
        <v>0</v>
      </c>
      <c r="M198" s="102"/>
      <c r="N198" s="102"/>
      <c r="O198" s="102"/>
      <c r="P198" s="102"/>
      <c r="Q198" s="102"/>
      <c r="R198" s="220">
        <f t="shared" si="427"/>
        <v>0</v>
      </c>
      <c r="S198" s="217">
        <f>Y198+'NAW3 - Asset Repl - SSES'!S198+'NAW4 - Refurb - SSES'!S198+'NAW5 - General Reinfor - SSES'!S198+'NAW6 - Faults - SSES'!S198+'NAW7 - HVP - SSES'!S198+'NAW7b - HVP - SSES'!S198</f>
        <v>0</v>
      </c>
      <c r="T198" s="217">
        <f>Z198+'NAW3 - Asset Repl - SSES'!T198+'NAW4 - Refurb - SSES'!T198+'NAW5 - General Reinfor - SSES'!T198+'NAW6 - Faults - SSES'!T198+'NAW7 - HVP - SSES'!T198+'NAW7b - HVP - SSES'!T198</f>
        <v>0</v>
      </c>
      <c r="U198" s="217">
        <f>AA198+'NAW3 - Asset Repl - SSES'!U198+'NAW4 - Refurb - SSES'!U198+'NAW5 - General Reinfor - SSES'!U198+'NAW6 - Faults - SSES'!U198+'NAW7 - HVP - SSES'!U198+'NAW7b - HVP - SSES'!U198</f>
        <v>0</v>
      </c>
      <c r="V198" s="217">
        <f>AB198+'NAW3 - Asset Repl - SSES'!V198+'NAW4 - Refurb - SSES'!V198+'NAW5 - General Reinfor - SSES'!V198+'NAW6 - Faults - SSES'!V198+'NAW7 - HVP - SSES'!V198+'NAW7b - HVP - SSES'!V198</f>
        <v>0</v>
      </c>
      <c r="W198" s="217">
        <f>AC198+'NAW3 - Asset Repl - SSES'!W198+'NAW4 - Refurb - SSES'!W198+'NAW5 - General Reinfor - SSES'!W198+'NAW6 - Faults - SSES'!W198+'NAW7 - HVP - SSES'!W198+'NAW7b - HVP - SSES'!W198</f>
        <v>0</v>
      </c>
      <c r="X198" s="220">
        <f t="shared" si="428"/>
        <v>0</v>
      </c>
      <c r="Y198" s="102"/>
      <c r="Z198" s="102"/>
      <c r="AA198" s="102"/>
      <c r="AB198" s="102"/>
      <c r="AC198" s="102"/>
      <c r="AD198" s="220">
        <f t="shared" si="429"/>
        <v>0</v>
      </c>
      <c r="AE198" s="217">
        <f>AK198+'NAW3 - Asset Repl - SSES'!AE198+'NAW4 - Refurb - SSES'!AE198+'NAW5 - General Reinfor - SSES'!AE198+'NAW6 - Faults - SSES'!AE198+'NAW7 - HVP - SSES'!AE198+'NAW7b - HVP - SSES'!AE198</f>
        <v>0</v>
      </c>
      <c r="AF198" s="217">
        <f>AL198+'NAW3 - Asset Repl - SSES'!AF198+'NAW4 - Refurb - SSES'!AF198+'NAW5 - General Reinfor - SSES'!AF198+'NAW6 - Faults - SSES'!AF198+'NAW7 - HVP - SSES'!AF198+'NAW7b - HVP - SSES'!AF198</f>
        <v>0</v>
      </c>
      <c r="AG198" s="217">
        <f>AM198+'NAW3 - Asset Repl - SSES'!AG198+'NAW4 - Refurb - SSES'!AG198+'NAW5 - General Reinfor - SSES'!AG198+'NAW6 - Faults - SSES'!AG198+'NAW7 - HVP - SSES'!AG198+'NAW7b - HVP - SSES'!AG198</f>
        <v>0</v>
      </c>
      <c r="AH198" s="217">
        <f>AN198+'NAW3 - Asset Repl - SSES'!AH198+'NAW4 - Refurb - SSES'!AH198+'NAW5 - General Reinfor - SSES'!AH198+'NAW6 - Faults - SSES'!AH198+'NAW7 - HVP - SSES'!AH198+'NAW7b - HVP - SSES'!AH198</f>
        <v>0</v>
      </c>
      <c r="AI198" s="217">
        <f>AO198+'NAW3 - Asset Repl - SSES'!AI198+'NAW4 - Refurb - SSES'!AI198+'NAW5 - General Reinfor - SSES'!AI198+'NAW6 - Faults - SSES'!AI198+'NAW7 - HVP - SSES'!AI198+'NAW7b - HVP - SSES'!AI198</f>
        <v>0</v>
      </c>
      <c r="AJ198" s="220">
        <f t="shared" si="430"/>
        <v>0</v>
      </c>
      <c r="AK198" s="102"/>
      <c r="AL198" s="102"/>
      <c r="AM198" s="102"/>
      <c r="AN198" s="102"/>
      <c r="AO198" s="102"/>
      <c r="AP198" s="220">
        <f t="shared" si="431"/>
        <v>0</v>
      </c>
      <c r="AR198" s="244"/>
    </row>
    <row r="199" spans="1:44" ht="25.5" customHeight="1">
      <c r="A199" s="13"/>
      <c r="B199" s="19"/>
      <c r="C199" s="218"/>
      <c r="D199" s="359"/>
      <c r="E199" s="250"/>
      <c r="F199" s="219" t="s">
        <v>83</v>
      </c>
      <c r="G199" s="102"/>
      <c r="H199" s="102"/>
      <c r="I199" s="102"/>
      <c r="J199" s="102"/>
      <c r="K199" s="102"/>
      <c r="L199" s="220">
        <f t="shared" si="426"/>
        <v>0</v>
      </c>
      <c r="M199" s="102"/>
      <c r="N199" s="102"/>
      <c r="O199" s="102"/>
      <c r="P199" s="102"/>
      <c r="Q199" s="102"/>
      <c r="R199" s="220">
        <f t="shared" si="427"/>
        <v>0</v>
      </c>
      <c r="S199" s="217">
        <f>Y199+'NAW3 - Asset Repl - SSES'!S199+'NAW4 - Refurb - SSES'!S199+'NAW5 - General Reinfor - SSES'!S199+'NAW6 - Faults - SSES'!S199+'NAW7 - HVP - SSES'!S199+'NAW7b - HVP - SSES'!S199</f>
        <v>0</v>
      </c>
      <c r="T199" s="217">
        <f>Z199+'NAW3 - Asset Repl - SSES'!T199+'NAW4 - Refurb - SSES'!T199+'NAW5 - General Reinfor - SSES'!T199+'NAW6 - Faults - SSES'!T199+'NAW7 - HVP - SSES'!T199+'NAW7b - HVP - SSES'!T199</f>
        <v>0</v>
      </c>
      <c r="U199" s="217">
        <f>AA199+'NAW3 - Asset Repl - SSES'!U199+'NAW4 - Refurb - SSES'!U199+'NAW5 - General Reinfor - SSES'!U199+'NAW6 - Faults - SSES'!U199+'NAW7 - HVP - SSES'!U199+'NAW7b - HVP - SSES'!U199</f>
        <v>0</v>
      </c>
      <c r="V199" s="217">
        <f>AB199+'NAW3 - Asset Repl - SSES'!V199+'NAW4 - Refurb - SSES'!V199+'NAW5 - General Reinfor - SSES'!V199+'NAW6 - Faults - SSES'!V199+'NAW7 - HVP - SSES'!V199+'NAW7b - HVP - SSES'!V199</f>
        <v>0</v>
      </c>
      <c r="W199" s="217">
        <f>AC199+'NAW3 - Asset Repl - SSES'!W199+'NAW4 - Refurb - SSES'!W199+'NAW5 - General Reinfor - SSES'!W199+'NAW6 - Faults - SSES'!W199+'NAW7 - HVP - SSES'!W199+'NAW7b - HVP - SSES'!W199</f>
        <v>0</v>
      </c>
      <c r="X199" s="220">
        <f t="shared" si="428"/>
        <v>0</v>
      </c>
      <c r="Y199" s="102"/>
      <c r="Z199" s="102"/>
      <c r="AA199" s="102"/>
      <c r="AB199" s="102"/>
      <c r="AC199" s="102"/>
      <c r="AD199" s="220">
        <f t="shared" si="429"/>
        <v>0</v>
      </c>
      <c r="AE199" s="217">
        <f>AK199+'NAW3 - Asset Repl - SSES'!AE199+'NAW4 - Refurb - SSES'!AE199+'NAW5 - General Reinfor - SSES'!AE199+'NAW6 - Faults - SSES'!AE199+'NAW7 - HVP - SSES'!AE199+'NAW7b - HVP - SSES'!AE199</f>
        <v>0</v>
      </c>
      <c r="AF199" s="217">
        <f>AL199+'NAW3 - Asset Repl - SSES'!AF199+'NAW4 - Refurb - SSES'!AF199+'NAW5 - General Reinfor - SSES'!AF199+'NAW6 - Faults - SSES'!AF199+'NAW7 - HVP - SSES'!AF199+'NAW7b - HVP - SSES'!AF199</f>
        <v>0</v>
      </c>
      <c r="AG199" s="217">
        <f>AM199+'NAW3 - Asset Repl - SSES'!AG199+'NAW4 - Refurb - SSES'!AG199+'NAW5 - General Reinfor - SSES'!AG199+'NAW6 - Faults - SSES'!AG199+'NAW7 - HVP - SSES'!AG199+'NAW7b - HVP - SSES'!AG199</f>
        <v>0</v>
      </c>
      <c r="AH199" s="217">
        <f>AN199+'NAW3 - Asset Repl - SSES'!AH199+'NAW4 - Refurb - SSES'!AH199+'NAW5 - General Reinfor - SSES'!AH199+'NAW6 - Faults - SSES'!AH199+'NAW7 - HVP - SSES'!AH199+'NAW7b - HVP - SSES'!AH199</f>
        <v>0</v>
      </c>
      <c r="AI199" s="217">
        <f>AO199+'NAW3 - Asset Repl - SSES'!AI199+'NAW4 - Refurb - SSES'!AI199+'NAW5 - General Reinfor - SSES'!AI199+'NAW6 - Faults - SSES'!AI199+'NAW7 - HVP - SSES'!AI199+'NAW7b - HVP - SSES'!AI199</f>
        <v>0</v>
      </c>
      <c r="AJ199" s="220">
        <f t="shared" si="430"/>
        <v>0</v>
      </c>
      <c r="AK199" s="102"/>
      <c r="AL199" s="102"/>
      <c r="AM199" s="102"/>
      <c r="AN199" s="102"/>
      <c r="AO199" s="102"/>
      <c r="AP199" s="220">
        <f t="shared" si="431"/>
        <v>0</v>
      </c>
      <c r="AR199" s="244"/>
    </row>
    <row r="200" spans="1:44" ht="25.5" customHeight="1" thickBot="1">
      <c r="A200" s="13"/>
      <c r="B200" s="221"/>
      <c r="C200" s="354"/>
      <c r="D200" s="351"/>
      <c r="E200" s="102"/>
      <c r="F200" s="223"/>
      <c r="G200" s="224">
        <f>SUM(G196:G199)</f>
        <v>0</v>
      </c>
      <c r="H200" s="225">
        <f t="shared" ref="H200:K200" si="432">SUM(H196:H199)</f>
        <v>0</v>
      </c>
      <c r="I200" s="225">
        <f t="shared" si="432"/>
        <v>0</v>
      </c>
      <c r="J200" s="225">
        <f t="shared" si="432"/>
        <v>0</v>
      </c>
      <c r="K200" s="225">
        <f t="shared" si="432"/>
        <v>0</v>
      </c>
      <c r="L200" s="150"/>
      <c r="M200" s="224">
        <f>SUM(M196:M199)</f>
        <v>0</v>
      </c>
      <c r="N200" s="225">
        <f t="shared" ref="N200:Q200" si="433">SUM(N196:N199)</f>
        <v>0</v>
      </c>
      <c r="O200" s="225">
        <f t="shared" si="433"/>
        <v>0</v>
      </c>
      <c r="P200" s="225">
        <f t="shared" si="433"/>
        <v>0</v>
      </c>
      <c r="Q200" s="225">
        <f t="shared" si="433"/>
        <v>0</v>
      </c>
      <c r="R200" s="150"/>
      <c r="S200" s="224">
        <f>SUM(S196:S199)</f>
        <v>0</v>
      </c>
      <c r="T200" s="225">
        <f t="shared" ref="T200:W200" si="434">SUM(T196:T199)</f>
        <v>0</v>
      </c>
      <c r="U200" s="225">
        <f t="shared" si="434"/>
        <v>0</v>
      </c>
      <c r="V200" s="225">
        <f t="shared" si="434"/>
        <v>0</v>
      </c>
      <c r="W200" s="225">
        <f t="shared" si="434"/>
        <v>0</v>
      </c>
      <c r="X200" s="150"/>
      <c r="Y200" s="224">
        <f>SUM(Y196:Y199)</f>
        <v>0</v>
      </c>
      <c r="Z200" s="225">
        <f t="shared" ref="Z200:AC200" si="435">SUM(Z196:Z199)</f>
        <v>0</v>
      </c>
      <c r="AA200" s="225">
        <f t="shared" si="435"/>
        <v>0</v>
      </c>
      <c r="AB200" s="225">
        <f t="shared" si="435"/>
        <v>0</v>
      </c>
      <c r="AC200" s="225">
        <f t="shared" si="435"/>
        <v>0</v>
      </c>
      <c r="AD200" s="150"/>
      <c r="AE200" s="224">
        <f>SUM(AE196:AE199)</f>
        <v>0</v>
      </c>
      <c r="AF200" s="225">
        <f t="shared" ref="AF200:AI200" si="436">SUM(AF196:AF199)</f>
        <v>0</v>
      </c>
      <c r="AG200" s="225">
        <f t="shared" si="436"/>
        <v>0</v>
      </c>
      <c r="AH200" s="225">
        <f t="shared" si="436"/>
        <v>0</v>
      </c>
      <c r="AI200" s="225">
        <f t="shared" si="436"/>
        <v>0</v>
      </c>
      <c r="AJ200" s="150"/>
      <c r="AK200" s="224">
        <f>SUM(AK196:AK199)</f>
        <v>0</v>
      </c>
      <c r="AL200" s="225">
        <f t="shared" ref="AL200:AO200" si="437">SUM(AL196:AL199)</f>
        <v>0</v>
      </c>
      <c r="AM200" s="225">
        <f t="shared" si="437"/>
        <v>0</v>
      </c>
      <c r="AN200" s="225">
        <f t="shared" si="437"/>
        <v>0</v>
      </c>
      <c r="AO200" s="225">
        <f t="shared" si="437"/>
        <v>0</v>
      </c>
      <c r="AP200" s="150"/>
      <c r="AR200" s="244"/>
    </row>
    <row r="201" spans="1:44" s="244" customFormat="1" ht="25.5" customHeight="1">
      <c r="A201" s="13"/>
      <c r="B201" s="209" t="s">
        <v>157</v>
      </c>
      <c r="C201" s="210"/>
      <c r="D201" s="211"/>
      <c r="E201" s="212"/>
      <c r="F201" s="213" t="s">
        <v>78</v>
      </c>
      <c r="G201" s="102">
        <v>0</v>
      </c>
      <c r="H201" s="102">
        <v>0</v>
      </c>
      <c r="I201" s="102">
        <v>0</v>
      </c>
      <c r="J201" s="102">
        <v>0</v>
      </c>
      <c r="K201" s="102">
        <v>0</v>
      </c>
      <c r="L201" s="216">
        <f>SUM(G201:K201)</f>
        <v>0</v>
      </c>
      <c r="M201" s="102"/>
      <c r="N201" s="102"/>
      <c r="O201" s="102"/>
      <c r="P201" s="102"/>
      <c r="Q201" s="102"/>
      <c r="R201" s="216">
        <f>SUM(M201:Q201)</f>
        <v>0</v>
      </c>
      <c r="S201" s="217">
        <f>Y201+'NAW3 - Asset Repl - SSES'!S201+'NAW4 - Refurb - SSES'!S201+'NAW5 - General Reinfor - SSES'!S201+'NAW6 - Faults - SSES'!S201+'NAW7 - HVP - SSES'!S201+'NAW7b - HVP - SSES'!S201</f>
        <v>0</v>
      </c>
      <c r="T201" s="217">
        <f>Z201+'NAW3 - Asset Repl - SSES'!T201+'NAW4 - Refurb - SSES'!T201+'NAW5 - General Reinfor - SSES'!T201+'NAW6 - Faults - SSES'!T201+'NAW7 - HVP - SSES'!T201+'NAW7b - HVP - SSES'!T201</f>
        <v>0</v>
      </c>
      <c r="U201" s="217">
        <f>AA201+'NAW3 - Asset Repl - SSES'!U201+'NAW4 - Refurb - SSES'!U201+'NAW5 - General Reinfor - SSES'!U201+'NAW6 - Faults - SSES'!U201+'NAW7 - HVP - SSES'!U201+'NAW7b - HVP - SSES'!U201</f>
        <v>0</v>
      </c>
      <c r="V201" s="217">
        <f>AB201+'NAW3 - Asset Repl - SSES'!V201+'NAW4 - Refurb - SSES'!V201+'NAW5 - General Reinfor - SSES'!V201+'NAW6 - Faults - SSES'!V201+'NAW7 - HVP - SSES'!V201+'NAW7b - HVP - SSES'!V201</f>
        <v>0</v>
      </c>
      <c r="W201" s="217">
        <f>AC201+'NAW3 - Asset Repl - SSES'!W201+'NAW4 - Refurb - SSES'!W201+'NAW5 - General Reinfor - SSES'!W201+'NAW6 - Faults - SSES'!W201+'NAW7 - HVP - SSES'!W201+'NAW7b - HVP - SSES'!W201</f>
        <v>0</v>
      </c>
      <c r="X201" s="216">
        <f>SUM(S201:W201)</f>
        <v>0</v>
      </c>
      <c r="Y201" s="102">
        <v>0</v>
      </c>
      <c r="Z201" s="102">
        <v>0</v>
      </c>
      <c r="AA201" s="102">
        <v>0</v>
      </c>
      <c r="AB201" s="102">
        <v>0</v>
      </c>
      <c r="AC201" s="102">
        <v>0</v>
      </c>
      <c r="AD201" s="216">
        <f>SUM(Y201:AC201)</f>
        <v>0</v>
      </c>
      <c r="AE201" s="217">
        <f>AK201+'NAW3 - Asset Repl - SSES'!AE201+'NAW4 - Refurb - SSES'!AE201+'NAW5 - General Reinfor - SSES'!AE201+'NAW6 - Faults - SSES'!AE201+'NAW7 - HVP - SSES'!AE201+'NAW7b - HVP - SSES'!AE201</f>
        <v>0</v>
      </c>
      <c r="AF201" s="217">
        <f>AL201+'NAW3 - Asset Repl - SSES'!AF201+'NAW4 - Refurb - SSES'!AF201+'NAW5 - General Reinfor - SSES'!AF201+'NAW6 - Faults - SSES'!AF201+'NAW7 - HVP - SSES'!AF201+'NAW7b - HVP - SSES'!AF201</f>
        <v>0</v>
      </c>
      <c r="AG201" s="217">
        <f>AM201+'NAW3 - Asset Repl - SSES'!AG201+'NAW4 - Refurb - SSES'!AG201+'NAW5 - General Reinfor - SSES'!AG201+'NAW6 - Faults - SSES'!AG201+'NAW7 - HVP - SSES'!AG201+'NAW7b - HVP - SSES'!AG201</f>
        <v>0</v>
      </c>
      <c r="AH201" s="217">
        <f>AN201+'NAW3 - Asset Repl - SSES'!AH201+'NAW4 - Refurb - SSES'!AH201+'NAW5 - General Reinfor - SSES'!AH201+'NAW6 - Faults - SSES'!AH201+'NAW7 - HVP - SSES'!AH201+'NAW7b - HVP - SSES'!AH201</f>
        <v>0</v>
      </c>
      <c r="AI201" s="217">
        <f>AO201+'NAW3 - Asset Repl - SSES'!AI201+'NAW4 - Refurb - SSES'!AI201+'NAW5 - General Reinfor - SSES'!AI201+'NAW6 - Faults - SSES'!AI201+'NAW7 - HVP - SSES'!AI201+'NAW7b - HVP - SSES'!AI201</f>
        <v>0</v>
      </c>
      <c r="AJ201" s="216">
        <f>SUM(AE201:AI201)</f>
        <v>0</v>
      </c>
      <c r="AK201" s="102">
        <v>0</v>
      </c>
      <c r="AL201" s="102">
        <v>0</v>
      </c>
      <c r="AM201" s="102">
        <v>0</v>
      </c>
      <c r="AN201" s="102">
        <v>0</v>
      </c>
      <c r="AO201" s="102">
        <v>0</v>
      </c>
      <c r="AP201" s="216">
        <f>SUM(AK201:AO201)</f>
        <v>0</v>
      </c>
    </row>
    <row r="202" spans="1:44" s="244" customFormat="1" ht="25.5" customHeight="1">
      <c r="A202" s="13"/>
      <c r="B202" s="19"/>
      <c r="C202" s="218"/>
      <c r="D202" s="350"/>
      <c r="E202" s="105"/>
      <c r="F202" s="219" t="s">
        <v>80</v>
      </c>
      <c r="G202" s="102">
        <v>990.25699999999995</v>
      </c>
      <c r="H202" s="102">
        <v>245.559</v>
      </c>
      <c r="I202" s="102">
        <v>513.48299999999995</v>
      </c>
      <c r="J202" s="102">
        <v>0</v>
      </c>
      <c r="K202" s="102">
        <v>0</v>
      </c>
      <c r="L202" s="220">
        <f t="shared" ref="L202:L204" si="438">SUM(G202:K202)</f>
        <v>1749.299</v>
      </c>
      <c r="M202" s="102"/>
      <c r="N202" s="102"/>
      <c r="O202" s="102"/>
      <c r="P202" s="102"/>
      <c r="Q202" s="102"/>
      <c r="R202" s="220">
        <f t="shared" ref="R202:R204" si="439">SUM(M202:Q202)</f>
        <v>0</v>
      </c>
      <c r="S202" s="217">
        <f>Y202+'NAW3 - Asset Repl - SSES'!S202+'NAW4 - Refurb - SSES'!S202+'NAW5 - General Reinfor - SSES'!S202+'NAW6 - Faults - SSES'!S202+'NAW7 - HVP - SSES'!S202+'NAW7b - HVP - SSES'!S202</f>
        <v>1102.3620000000001</v>
      </c>
      <c r="T202" s="217">
        <f>Z202+'NAW3 - Asset Repl - SSES'!T202+'NAW4 - Refurb - SSES'!T202+'NAW5 - General Reinfor - SSES'!T202+'NAW6 - Faults - SSES'!T202+'NAW7 - HVP - SSES'!T202+'NAW7b - HVP - SSES'!T202</f>
        <v>126.328</v>
      </c>
      <c r="U202" s="217">
        <f>AA202+'NAW3 - Asset Repl - SSES'!U202+'NAW4 - Refurb - SSES'!U202+'NAW5 - General Reinfor - SSES'!U202+'NAW6 - Faults - SSES'!U202+'NAW7 - HVP - SSES'!U202+'NAW7b - HVP - SSES'!U202</f>
        <v>520.60900000000004</v>
      </c>
      <c r="V202" s="217">
        <f>AB202+'NAW3 - Asset Repl - SSES'!V202+'NAW4 - Refurb - SSES'!V202+'NAW5 - General Reinfor - SSES'!V202+'NAW6 - Faults - SSES'!V202+'NAW7 - HVP - SSES'!V202+'NAW7b - HVP - SSES'!V202</f>
        <v>0</v>
      </c>
      <c r="W202" s="217">
        <f>AC202+'NAW3 - Asset Repl - SSES'!W202+'NAW4 - Refurb - SSES'!W202+'NAW5 - General Reinfor - SSES'!W202+'NAW6 - Faults - SSES'!W202+'NAW7 - HVP - SSES'!W202+'NAW7b - HVP - SSES'!W202</f>
        <v>0</v>
      </c>
      <c r="X202" s="220">
        <f t="shared" ref="X202:X204" si="440">SUM(S202:W202)</f>
        <v>1749.299</v>
      </c>
      <c r="Y202" s="102">
        <v>922.36199999999997</v>
      </c>
      <c r="Z202" s="102">
        <v>126.328</v>
      </c>
      <c r="AA202" s="102">
        <v>700.60900000000004</v>
      </c>
      <c r="AB202" s="102">
        <v>0</v>
      </c>
      <c r="AC202" s="102">
        <v>0</v>
      </c>
      <c r="AD202" s="220">
        <f t="shared" ref="AD202:AD204" si="441">SUM(Y202:AC202)</f>
        <v>1749.299</v>
      </c>
      <c r="AE202" s="217">
        <f>AK202+'NAW3 - Asset Repl - SSES'!AE202+'NAW4 - Refurb - SSES'!AE202+'NAW5 - General Reinfor - SSES'!AE202+'NAW6 - Faults - SSES'!AE202+'NAW7 - HVP - SSES'!AE202+'NAW7b - HVP - SSES'!AE202</f>
        <v>1139.9860987649647</v>
      </c>
      <c r="AF202" s="217">
        <f>AL202+'NAW3 - Asset Repl - SSES'!AF202+'NAW4 - Refurb - SSES'!AF202+'NAW5 - General Reinfor - SSES'!AF202+'NAW6 - Faults - SSES'!AF202+'NAW7 - HVP - SSES'!AF202+'NAW7b - HVP - SSES'!AF202</f>
        <v>201.79300000000001</v>
      </c>
      <c r="AG202" s="217">
        <f>AM202+'NAW3 - Asset Repl - SSES'!AG202+'NAW4 - Refurb - SSES'!AG202+'NAW5 - General Reinfor - SSES'!AG202+'NAW6 - Faults - SSES'!AG202+'NAW7 - HVP - SSES'!AG202+'NAW7b - HVP - SSES'!AG202</f>
        <v>0</v>
      </c>
      <c r="AH202" s="217">
        <f>AN202+'NAW3 - Asset Repl - SSES'!AH202+'NAW4 - Refurb - SSES'!AH202+'NAW5 - General Reinfor - SSES'!AH202+'NAW6 - Faults - SSES'!AH202+'NAW7 - HVP - SSES'!AH202+'NAW7b - HVP - SSES'!AH202</f>
        <v>407.5189012350354</v>
      </c>
      <c r="AI202" s="217">
        <f>AO202+'NAW3 - Asset Repl - SSES'!AI202+'NAW4 - Refurb - SSES'!AI202+'NAW5 - General Reinfor - SSES'!AI202+'NAW6 - Faults - SSES'!AI202+'NAW7 - HVP - SSES'!AI202+'NAW7b - HVP - SSES'!AI202</f>
        <v>0</v>
      </c>
      <c r="AJ202" s="220">
        <f t="shared" ref="AJ202:AJ204" si="442">SUM(AE202:AI202)</f>
        <v>1749.298</v>
      </c>
      <c r="AK202" s="102">
        <v>789.88300000000004</v>
      </c>
      <c r="AL202" s="102">
        <v>201.79300000000001</v>
      </c>
      <c r="AM202" s="102">
        <v>196.48</v>
      </c>
      <c r="AN202" s="102">
        <v>561.14200000000005</v>
      </c>
      <c r="AO202" s="102">
        <v>0</v>
      </c>
      <c r="AP202" s="220">
        <f t="shared" ref="AP202:AP204" si="443">SUM(AK202:AO202)</f>
        <v>1749.298</v>
      </c>
      <c r="AR202" s="187"/>
    </row>
    <row r="203" spans="1:44" s="244" customFormat="1" ht="25.5" customHeight="1">
      <c r="A203" s="13"/>
      <c r="B203" s="19"/>
      <c r="C203" s="218"/>
      <c r="D203" s="350"/>
      <c r="E203" s="105"/>
      <c r="F203" s="219" t="s">
        <v>82</v>
      </c>
      <c r="G203" s="102">
        <v>60.088999999999999</v>
      </c>
      <c r="H203" s="102">
        <v>25.548999999999999</v>
      </c>
      <c r="I203" s="102">
        <v>23.657</v>
      </c>
      <c r="J203" s="102">
        <v>0</v>
      </c>
      <c r="K203" s="102">
        <v>0</v>
      </c>
      <c r="L203" s="220">
        <f t="shared" si="438"/>
        <v>109.295</v>
      </c>
      <c r="M203" s="102"/>
      <c r="N203" s="102"/>
      <c r="O203" s="102"/>
      <c r="P203" s="102"/>
      <c r="Q203" s="102"/>
      <c r="R203" s="220">
        <f t="shared" si="439"/>
        <v>0</v>
      </c>
      <c r="S203" s="217">
        <f>Y203+'NAW3 - Asset Repl - SSES'!S203+'NAW4 - Refurb - SSES'!S203+'NAW5 - General Reinfor - SSES'!S203+'NAW6 - Faults - SSES'!S203+'NAW7 - HVP - SSES'!S203+'NAW7b - HVP - SSES'!S203</f>
        <v>66.411000000000001</v>
      </c>
      <c r="T203" s="217">
        <f>Z203+'NAW3 - Asset Repl - SSES'!T203+'NAW4 - Refurb - SSES'!T203+'NAW5 - General Reinfor - SSES'!T203+'NAW6 - Faults - SSES'!T203+'NAW7 - HVP - SSES'!T203+'NAW7b - HVP - SSES'!T203</f>
        <v>13.247999999999999</v>
      </c>
      <c r="U203" s="217">
        <f>AA203+'NAW3 - Asset Repl - SSES'!U203+'NAW4 - Refurb - SSES'!U203+'NAW5 - General Reinfor - SSES'!U203+'NAW6 - Faults - SSES'!U203+'NAW7 - HVP - SSES'!U203+'NAW7b - HVP - SSES'!U203</f>
        <v>29.636000000000003</v>
      </c>
      <c r="V203" s="217">
        <f>AB203+'NAW3 - Asset Repl - SSES'!V203+'NAW4 - Refurb - SSES'!V203+'NAW5 - General Reinfor - SSES'!V203+'NAW6 - Faults - SSES'!V203+'NAW7 - HVP - SSES'!V203+'NAW7b - HVP - SSES'!V203</f>
        <v>0</v>
      </c>
      <c r="W203" s="217">
        <f>AC203+'NAW3 - Asset Repl - SSES'!W203+'NAW4 - Refurb - SSES'!W203+'NAW5 - General Reinfor - SSES'!W203+'NAW6 - Faults - SSES'!W203+'NAW7 - HVP - SSES'!W203+'NAW7b - HVP - SSES'!W203</f>
        <v>0</v>
      </c>
      <c r="X203" s="220">
        <f t="shared" si="440"/>
        <v>109.29500000000002</v>
      </c>
      <c r="Y203" s="102">
        <v>54.411000000000001</v>
      </c>
      <c r="Z203" s="102">
        <v>13.247999999999999</v>
      </c>
      <c r="AA203" s="102">
        <v>41.636000000000003</v>
      </c>
      <c r="AB203" s="102">
        <v>0</v>
      </c>
      <c r="AC203" s="102">
        <v>0</v>
      </c>
      <c r="AD203" s="220">
        <f t="shared" si="441"/>
        <v>109.29500000000002</v>
      </c>
      <c r="AE203" s="217">
        <f>AK203+'NAW3 - Asset Repl - SSES'!AE203+'NAW4 - Refurb - SSES'!AE203+'NAW5 - General Reinfor - SSES'!AE203+'NAW6 - Faults - SSES'!AE203+'NAW7 - HVP - SSES'!AE203+'NAW7b - HVP - SSES'!AE203</f>
        <v>77.248999999999995</v>
      </c>
      <c r="AF203" s="217">
        <f>AL203+'NAW3 - Asset Repl - SSES'!AF203+'NAW4 - Refurb - SSES'!AF203+'NAW5 - General Reinfor - SSES'!AF203+'NAW6 - Faults - SSES'!AF203+'NAW7 - HVP - SSES'!AF203+'NAW7b - HVP - SSES'!AF203</f>
        <v>15.14</v>
      </c>
      <c r="AG203" s="217">
        <f>AM203+'NAW3 - Asset Repl - SSES'!AG203+'NAW4 - Refurb - SSES'!AG203+'NAW5 - General Reinfor - SSES'!AG203+'NAW6 - Faults - SSES'!AG203+'NAW7 - HVP - SSES'!AG203+'NAW7b - HVP - SSES'!AG203</f>
        <v>9.9999999999944578E-4</v>
      </c>
      <c r="AH203" s="217">
        <f>AN203+'NAW3 - Asset Repl - SSES'!AH203+'NAW4 - Refurb - SSES'!AH203+'NAW5 - General Reinfor - SSES'!AH203+'NAW6 - Faults - SSES'!AH203+'NAW7 - HVP - SSES'!AH203+'NAW7b - HVP - SSES'!AH203</f>
        <v>16.905000000000001</v>
      </c>
      <c r="AI203" s="217">
        <f>AO203+'NAW3 - Asset Repl - SSES'!AI203+'NAW4 - Refurb - SSES'!AI203+'NAW5 - General Reinfor - SSES'!AI203+'NAW6 - Faults - SSES'!AI203+'NAW7 - HVP - SSES'!AI203+'NAW7b - HVP - SSES'!AI203</f>
        <v>0</v>
      </c>
      <c r="AJ203" s="220">
        <f t="shared" si="442"/>
        <v>109.295</v>
      </c>
      <c r="AK203" s="102">
        <v>44.948</v>
      </c>
      <c r="AL203" s="102">
        <v>15.14</v>
      </c>
      <c r="AM203" s="102">
        <v>12.302</v>
      </c>
      <c r="AN203" s="102">
        <v>36.905000000000001</v>
      </c>
      <c r="AO203" s="102">
        <v>0</v>
      </c>
      <c r="AP203" s="220">
        <f t="shared" si="443"/>
        <v>109.295</v>
      </c>
    </row>
    <row r="204" spans="1:44" s="244" customFormat="1" ht="25.5" customHeight="1">
      <c r="A204" s="13"/>
      <c r="B204" s="19"/>
      <c r="C204" s="218"/>
      <c r="D204" s="350"/>
      <c r="E204" s="105"/>
      <c r="F204" s="219" t="s">
        <v>83</v>
      </c>
      <c r="G204" s="102">
        <v>0</v>
      </c>
      <c r="H204" s="102">
        <v>0</v>
      </c>
      <c r="I204" s="102">
        <v>0</v>
      </c>
      <c r="J204" s="102">
        <v>0</v>
      </c>
      <c r="K204" s="102">
        <v>0</v>
      </c>
      <c r="L204" s="220">
        <f t="shared" si="438"/>
        <v>0</v>
      </c>
      <c r="M204" s="102"/>
      <c r="N204" s="102"/>
      <c r="O204" s="102"/>
      <c r="P204" s="102"/>
      <c r="Q204" s="102"/>
      <c r="R204" s="220">
        <f t="shared" si="439"/>
        <v>0</v>
      </c>
      <c r="S204" s="217">
        <f>Y204+'NAW3 - Asset Repl - SSES'!S204+'NAW4 - Refurb - SSES'!S204+'NAW5 - General Reinfor - SSES'!S204+'NAW6 - Faults - SSES'!S204+'NAW7 - HVP - SSES'!S204+'NAW7b - HVP - SSES'!S204</f>
        <v>0</v>
      </c>
      <c r="T204" s="217">
        <f>Z204+'NAW3 - Asset Repl - SSES'!T204+'NAW4 - Refurb - SSES'!T204+'NAW5 - General Reinfor - SSES'!T204+'NAW6 - Faults - SSES'!T204+'NAW7 - HVP - SSES'!T204+'NAW7b - HVP - SSES'!T204</f>
        <v>0</v>
      </c>
      <c r="U204" s="217">
        <f>AA204+'NAW3 - Asset Repl - SSES'!U204+'NAW4 - Refurb - SSES'!U204+'NAW5 - General Reinfor - SSES'!U204+'NAW6 - Faults - SSES'!U204+'NAW7 - HVP - SSES'!U204+'NAW7b - HVP - SSES'!U204</f>
        <v>0</v>
      </c>
      <c r="V204" s="217">
        <f>AB204+'NAW3 - Asset Repl - SSES'!V204+'NAW4 - Refurb - SSES'!V204+'NAW5 - General Reinfor - SSES'!V204+'NAW6 - Faults - SSES'!V204+'NAW7 - HVP - SSES'!V204+'NAW7b - HVP - SSES'!V204</f>
        <v>0</v>
      </c>
      <c r="W204" s="217">
        <f>AC204+'NAW3 - Asset Repl - SSES'!W204+'NAW4 - Refurb - SSES'!W204+'NAW5 - General Reinfor - SSES'!W204+'NAW6 - Faults - SSES'!W204+'NAW7 - HVP - SSES'!W204+'NAW7b - HVP - SSES'!W204</f>
        <v>0</v>
      </c>
      <c r="X204" s="220">
        <f t="shared" si="440"/>
        <v>0</v>
      </c>
      <c r="Y204" s="102">
        <v>0</v>
      </c>
      <c r="Z204" s="102">
        <v>0</v>
      </c>
      <c r="AA204" s="102">
        <v>0</v>
      </c>
      <c r="AB204" s="102">
        <v>0</v>
      </c>
      <c r="AC204" s="102">
        <v>0</v>
      </c>
      <c r="AD204" s="220">
        <f t="shared" si="441"/>
        <v>0</v>
      </c>
      <c r="AE204" s="217">
        <f>AK204+'NAW3 - Asset Repl - SSES'!AE204+'NAW4 - Refurb - SSES'!AE204+'NAW5 - General Reinfor - SSES'!AE204+'NAW6 - Faults - SSES'!AE204+'NAW7 - HVP - SSES'!AE204+'NAW7b - HVP - SSES'!AE204</f>
        <v>0</v>
      </c>
      <c r="AF204" s="217">
        <f>AL204+'NAW3 - Asset Repl - SSES'!AF204+'NAW4 - Refurb - SSES'!AF204+'NAW5 - General Reinfor - SSES'!AF204+'NAW6 - Faults - SSES'!AF204+'NAW7 - HVP - SSES'!AF204+'NAW7b - HVP - SSES'!AF204</f>
        <v>0</v>
      </c>
      <c r="AG204" s="217">
        <f>AM204+'NAW3 - Asset Repl - SSES'!AG204+'NAW4 - Refurb - SSES'!AG204+'NAW5 - General Reinfor - SSES'!AG204+'NAW6 - Faults - SSES'!AG204+'NAW7 - HVP - SSES'!AG204+'NAW7b - HVP - SSES'!AG204</f>
        <v>0</v>
      </c>
      <c r="AH204" s="217">
        <f>AN204+'NAW3 - Asset Repl - SSES'!AH204+'NAW4 - Refurb - SSES'!AH204+'NAW5 - General Reinfor - SSES'!AH204+'NAW6 - Faults - SSES'!AH204+'NAW7 - HVP - SSES'!AH204+'NAW7b - HVP - SSES'!AH204</f>
        <v>0</v>
      </c>
      <c r="AI204" s="217">
        <f>AO204+'NAW3 - Asset Repl - SSES'!AI204+'NAW4 - Refurb - SSES'!AI204+'NAW5 - General Reinfor - SSES'!AI204+'NAW6 - Faults - SSES'!AI204+'NAW7 - HVP - SSES'!AI204+'NAW7b - HVP - SSES'!AI204</f>
        <v>0</v>
      </c>
      <c r="AJ204" s="220">
        <f t="shared" si="442"/>
        <v>0</v>
      </c>
      <c r="AK204" s="102">
        <v>0</v>
      </c>
      <c r="AL204" s="102">
        <v>0</v>
      </c>
      <c r="AM204" s="102">
        <v>0</v>
      </c>
      <c r="AN204" s="102">
        <v>0</v>
      </c>
      <c r="AO204" s="102">
        <v>0</v>
      </c>
      <c r="AP204" s="220">
        <f t="shared" si="443"/>
        <v>0</v>
      </c>
      <c r="AR204" s="187"/>
    </row>
    <row r="205" spans="1:44" s="244" customFormat="1" ht="25.5" customHeight="1" thickBot="1">
      <c r="A205" s="13"/>
      <c r="B205" s="221"/>
      <c r="C205" s="354" t="s">
        <v>79</v>
      </c>
      <c r="D205" s="351">
        <f>1858593.24000006/1000</f>
        <v>1858.59324000006</v>
      </c>
      <c r="E205" s="102">
        <f>$D$205</f>
        <v>1858.59324000006</v>
      </c>
      <c r="F205" s="223"/>
      <c r="G205" s="224">
        <f>SUM(G201:G204)</f>
        <v>1050.346</v>
      </c>
      <c r="H205" s="225">
        <f t="shared" ref="H205:K205" si="444">SUM(H201:H204)</f>
        <v>271.108</v>
      </c>
      <c r="I205" s="225">
        <f t="shared" si="444"/>
        <v>537.14</v>
      </c>
      <c r="J205" s="225">
        <f t="shared" si="444"/>
        <v>0</v>
      </c>
      <c r="K205" s="225">
        <f t="shared" si="444"/>
        <v>0</v>
      </c>
      <c r="L205" s="150"/>
      <c r="M205" s="224">
        <f>SUM(M201:M204)</f>
        <v>0</v>
      </c>
      <c r="N205" s="225">
        <f t="shared" ref="N205:Q205" si="445">SUM(N201:N204)</f>
        <v>0</v>
      </c>
      <c r="O205" s="225">
        <f t="shared" si="445"/>
        <v>0</v>
      </c>
      <c r="P205" s="225">
        <f t="shared" si="445"/>
        <v>0</v>
      </c>
      <c r="Q205" s="225">
        <f t="shared" si="445"/>
        <v>0</v>
      </c>
      <c r="R205" s="150"/>
      <c r="S205" s="224">
        <f>SUM(S201:S204)</f>
        <v>1168.7730000000001</v>
      </c>
      <c r="T205" s="225">
        <f t="shared" ref="T205:W205" si="446">SUM(T201:T204)</f>
        <v>139.57599999999999</v>
      </c>
      <c r="U205" s="225">
        <f t="shared" si="446"/>
        <v>550.245</v>
      </c>
      <c r="V205" s="225">
        <f t="shared" si="446"/>
        <v>0</v>
      </c>
      <c r="W205" s="225">
        <f t="shared" si="446"/>
        <v>0</v>
      </c>
      <c r="X205" s="150"/>
      <c r="Y205" s="224">
        <f>SUM(Y201:Y204)</f>
        <v>976.77299999999991</v>
      </c>
      <c r="Z205" s="225">
        <f t="shared" ref="Z205:AC205" si="447">SUM(Z201:Z204)</f>
        <v>139.57599999999999</v>
      </c>
      <c r="AA205" s="225">
        <f t="shared" si="447"/>
        <v>742.245</v>
      </c>
      <c r="AB205" s="225">
        <f t="shared" si="447"/>
        <v>0</v>
      </c>
      <c r="AC205" s="225">
        <f t="shared" si="447"/>
        <v>0</v>
      </c>
      <c r="AD205" s="150"/>
      <c r="AE205" s="224">
        <f>SUM(AE201:AE204)</f>
        <v>1217.2350987649647</v>
      </c>
      <c r="AF205" s="225">
        <f t="shared" ref="AF205:AI205" si="448">SUM(AF201:AF204)</f>
        <v>216.93299999999999</v>
      </c>
      <c r="AG205" s="225">
        <f t="shared" si="448"/>
        <v>9.9999999999944578E-4</v>
      </c>
      <c r="AH205" s="225">
        <f t="shared" si="448"/>
        <v>424.42390123503537</v>
      </c>
      <c r="AI205" s="225">
        <f t="shared" si="448"/>
        <v>0</v>
      </c>
      <c r="AJ205" s="150"/>
      <c r="AK205" s="224">
        <f>SUM(AK201:AK204)</f>
        <v>834.83100000000002</v>
      </c>
      <c r="AL205" s="225">
        <f t="shared" ref="AL205:AO205" si="449">SUM(AL201:AL204)</f>
        <v>216.93299999999999</v>
      </c>
      <c r="AM205" s="225">
        <f t="shared" si="449"/>
        <v>208.78199999999998</v>
      </c>
      <c r="AN205" s="225">
        <f t="shared" si="449"/>
        <v>598.04700000000003</v>
      </c>
      <c r="AO205" s="225">
        <f t="shared" si="449"/>
        <v>0</v>
      </c>
      <c r="AP205" s="150"/>
      <c r="AR205" s="187"/>
    </row>
    <row r="206" spans="1:44" ht="25.5" customHeight="1">
      <c r="A206" s="13"/>
      <c r="B206" s="209" t="s">
        <v>156</v>
      </c>
      <c r="C206" s="210"/>
      <c r="D206" s="211"/>
      <c r="E206" s="212"/>
      <c r="F206" s="213" t="s">
        <v>78</v>
      </c>
      <c r="G206" s="102">
        <v>0</v>
      </c>
      <c r="H206" s="102">
        <v>0</v>
      </c>
      <c r="I206" s="102">
        <v>0</v>
      </c>
      <c r="J206" s="102">
        <v>0</v>
      </c>
      <c r="K206" s="102">
        <v>0</v>
      </c>
      <c r="L206" s="216">
        <f>SUM(G206:K206)</f>
        <v>0</v>
      </c>
      <c r="M206" s="102"/>
      <c r="N206" s="102"/>
      <c r="O206" s="102"/>
      <c r="P206" s="102"/>
      <c r="Q206" s="102"/>
      <c r="R206" s="216">
        <f>SUM(M206:Q206)</f>
        <v>0</v>
      </c>
      <c r="S206" s="217">
        <f>Y206+'NAW3 - Asset Repl - SSES'!S206+'NAW4 - Refurb - SSES'!S206+'NAW5 - General Reinfor - SSES'!S206+'NAW6 - Faults - SSES'!S206+'NAW7 - HVP - SSES'!S206+'NAW7b - HVP - SSES'!S206</f>
        <v>0</v>
      </c>
      <c r="T206" s="217">
        <f>Z206+'NAW3 - Asset Repl - SSES'!T206+'NAW4 - Refurb - SSES'!T206+'NAW5 - General Reinfor - SSES'!T206+'NAW6 - Faults - SSES'!T206+'NAW7 - HVP - SSES'!T206+'NAW7b - HVP - SSES'!T206</f>
        <v>0</v>
      </c>
      <c r="U206" s="217">
        <f>AA206+'NAW3 - Asset Repl - SSES'!U206+'NAW4 - Refurb - SSES'!U206+'NAW5 - General Reinfor - SSES'!U206+'NAW6 - Faults - SSES'!U206+'NAW7 - HVP - SSES'!U206+'NAW7b - HVP - SSES'!U206</f>
        <v>0</v>
      </c>
      <c r="V206" s="217">
        <f>AB206+'NAW3 - Asset Repl - SSES'!V206+'NAW4 - Refurb - SSES'!V206+'NAW5 - General Reinfor - SSES'!V206+'NAW6 - Faults - SSES'!V206+'NAW7 - HVP - SSES'!V206+'NAW7b - HVP - SSES'!V206</f>
        <v>0</v>
      </c>
      <c r="W206" s="217">
        <f>AC206+'NAW3 - Asset Repl - SSES'!W206+'NAW4 - Refurb - SSES'!W206+'NAW5 - General Reinfor - SSES'!W206+'NAW6 - Faults - SSES'!W206+'NAW7 - HVP - SSES'!W206+'NAW7b - HVP - SSES'!W206</f>
        <v>0</v>
      </c>
      <c r="X206" s="236">
        <f>SUM(S206:W206)</f>
        <v>0</v>
      </c>
      <c r="Y206" s="102">
        <v>0</v>
      </c>
      <c r="Z206" s="102">
        <v>0</v>
      </c>
      <c r="AA206" s="102">
        <v>0</v>
      </c>
      <c r="AB206" s="102">
        <v>0</v>
      </c>
      <c r="AC206" s="102">
        <v>0</v>
      </c>
      <c r="AD206" s="236">
        <f>SUM(Y206:AC206)</f>
        <v>0</v>
      </c>
      <c r="AE206" s="217">
        <f>AK206+'NAW3 - Asset Repl - SSES'!AE206+'NAW4 - Refurb - SSES'!AE206+'NAW5 - General Reinfor - SSES'!AE206+'NAW6 - Faults - SSES'!AE206+'NAW7 - HVP - SSES'!AE206+'NAW7b - HVP - SSES'!AE206</f>
        <v>0</v>
      </c>
      <c r="AF206" s="217">
        <f>AL206+'NAW3 - Asset Repl - SSES'!AF206+'NAW4 - Refurb - SSES'!AF206+'NAW5 - General Reinfor - SSES'!AF206+'NAW6 - Faults - SSES'!AF206+'NAW7 - HVP - SSES'!AF206+'NAW7b - HVP - SSES'!AF206</f>
        <v>0</v>
      </c>
      <c r="AG206" s="217">
        <f>AM206+'NAW3 - Asset Repl - SSES'!AG206+'NAW4 - Refurb - SSES'!AG206+'NAW5 - General Reinfor - SSES'!AG206+'NAW6 - Faults - SSES'!AG206+'NAW7 - HVP - SSES'!AG206+'NAW7b - HVP - SSES'!AG206</f>
        <v>0</v>
      </c>
      <c r="AH206" s="217">
        <f>AN206+'NAW3 - Asset Repl - SSES'!AH206+'NAW4 - Refurb - SSES'!AH206+'NAW5 - General Reinfor - SSES'!AH206+'NAW6 - Faults - SSES'!AH206+'NAW7 - HVP - SSES'!AH206+'NAW7b - HVP - SSES'!AH206</f>
        <v>0</v>
      </c>
      <c r="AI206" s="217">
        <f>AO206+'NAW3 - Asset Repl - SSES'!AI206+'NAW4 - Refurb - SSES'!AI206+'NAW5 - General Reinfor - SSES'!AI206+'NAW6 - Faults - SSES'!AI206+'NAW7 - HVP - SSES'!AI206+'NAW7b - HVP - SSES'!AI206</f>
        <v>0</v>
      </c>
      <c r="AJ206" s="216">
        <f>SUM(AE206:AI206)</f>
        <v>0</v>
      </c>
      <c r="AK206" s="102">
        <v>0</v>
      </c>
      <c r="AL206" s="102">
        <v>0</v>
      </c>
      <c r="AM206" s="102">
        <v>0</v>
      </c>
      <c r="AN206" s="102">
        <v>0</v>
      </c>
      <c r="AO206" s="102">
        <v>0</v>
      </c>
      <c r="AP206" s="216">
        <f>SUM(AK206:AO206)</f>
        <v>0</v>
      </c>
    </row>
    <row r="207" spans="1:44" ht="25.5" customHeight="1">
      <c r="A207" s="13"/>
      <c r="B207" s="19"/>
      <c r="C207" s="218"/>
      <c r="D207" s="350"/>
      <c r="E207" s="105"/>
      <c r="F207" s="219" t="s">
        <v>80</v>
      </c>
      <c r="G207" s="102">
        <v>1028</v>
      </c>
      <c r="H207" s="102">
        <v>642</v>
      </c>
      <c r="I207" s="102">
        <v>4338</v>
      </c>
      <c r="J207" s="102">
        <v>585</v>
      </c>
      <c r="K207" s="102">
        <v>619</v>
      </c>
      <c r="L207" s="220">
        <f t="shared" ref="L207:L209" si="450">SUM(G207:K207)</f>
        <v>7212</v>
      </c>
      <c r="M207" s="102"/>
      <c r="N207" s="102"/>
      <c r="O207" s="102"/>
      <c r="P207" s="102"/>
      <c r="Q207" s="102"/>
      <c r="R207" s="220">
        <f t="shared" ref="R207:R209" si="451">SUM(M207:Q207)</f>
        <v>0</v>
      </c>
      <c r="S207" s="217">
        <f>Y207+'NAW3 - Asset Repl - SSES'!S207+'NAW4 - Refurb - SSES'!S207+'NAW5 - General Reinfor - SSES'!S207+'NAW6 - Faults - SSES'!S207+'NAW7 - HVP - SSES'!S207+'NAW7b - HVP - SSES'!S207</f>
        <v>1962</v>
      </c>
      <c r="T207" s="217">
        <f>Z207+'NAW3 - Asset Repl - SSES'!T207+'NAW4 - Refurb - SSES'!T207+'NAW5 - General Reinfor - SSES'!T207+'NAW6 - Faults - SSES'!T207+'NAW7 - HVP - SSES'!T207+'NAW7b - HVP - SSES'!T207</f>
        <v>631</v>
      </c>
      <c r="U207" s="217">
        <f>AA207+'NAW3 - Asset Repl - SSES'!U207+'NAW4 - Refurb - SSES'!U207+'NAW5 - General Reinfor - SSES'!U207+'NAW6 - Faults - SSES'!U207+'NAW7 - HVP - SSES'!U207+'NAW7b - HVP - SSES'!U207</f>
        <v>2786</v>
      </c>
      <c r="V207" s="217">
        <f>AB207+'NAW3 - Asset Repl - SSES'!V207+'NAW4 - Refurb - SSES'!V207+'NAW5 - General Reinfor - SSES'!V207+'NAW6 - Faults - SSES'!V207+'NAW7 - HVP - SSES'!V207+'NAW7b - HVP - SSES'!V207</f>
        <v>936</v>
      </c>
      <c r="W207" s="217">
        <f>AC207+'NAW3 - Asset Repl - SSES'!W207+'NAW4 - Refurb - SSES'!W207+'NAW5 - General Reinfor - SSES'!W207+'NAW6 - Faults - SSES'!W207+'NAW7 - HVP - SSES'!W207+'NAW7b - HVP - SSES'!W207</f>
        <v>897</v>
      </c>
      <c r="X207" s="220">
        <f t="shared" ref="X207:X209" si="452">SUM(S207:W207)</f>
        <v>7212</v>
      </c>
      <c r="Y207" s="102">
        <v>968</v>
      </c>
      <c r="Z207" s="102">
        <v>635</v>
      </c>
      <c r="AA207" s="102">
        <v>3364</v>
      </c>
      <c r="AB207" s="102">
        <v>1226</v>
      </c>
      <c r="AC207" s="102">
        <v>1019</v>
      </c>
      <c r="AD207" s="220">
        <f t="shared" ref="AD207:AD209" si="453">SUM(Y207:AC207)</f>
        <v>7212</v>
      </c>
      <c r="AE207" s="217">
        <f>AK207+'NAW3 - Asset Repl - SSES'!AE207+'NAW4 - Refurb - SSES'!AE207+'NAW5 - General Reinfor - SSES'!AE207+'NAW6 - Faults - SSES'!AE207+'NAW7 - HVP - SSES'!AE207+'NAW7b - HVP - SSES'!AE207</f>
        <v>2874</v>
      </c>
      <c r="AF207" s="217">
        <f>AL207+'NAW3 - Asset Repl - SSES'!AF207+'NAW4 - Refurb - SSES'!AF207+'NAW5 - General Reinfor - SSES'!AF207+'NAW6 - Faults - SSES'!AF207+'NAW7 - HVP - SSES'!AF207+'NAW7b - HVP - SSES'!AF207</f>
        <v>382</v>
      </c>
      <c r="AG207" s="217">
        <f>AM207+'NAW3 - Asset Repl - SSES'!AG207+'NAW4 - Refurb - SSES'!AG207+'NAW5 - General Reinfor - SSES'!AG207+'NAW6 - Faults - SSES'!AG207+'NAW7 - HVP - SSES'!AG207+'NAW7b - HVP - SSES'!AG207</f>
        <v>1746</v>
      </c>
      <c r="AH207" s="217">
        <f>AN207+'NAW3 - Asset Repl - SSES'!AH207+'NAW4 - Refurb - SSES'!AH207+'NAW5 - General Reinfor - SSES'!AH207+'NAW6 - Faults - SSES'!AH207+'NAW7 - HVP - SSES'!AH207+'NAW7b - HVP - SSES'!AH207</f>
        <v>1161</v>
      </c>
      <c r="AI207" s="217">
        <f>AO207+'NAW3 - Asset Repl - SSES'!AI207+'NAW4 - Refurb - SSES'!AI207+'NAW5 - General Reinfor - SSES'!AI207+'NAW6 - Faults - SSES'!AI207+'NAW7 - HVP - SSES'!AI207+'NAW7b - HVP - SSES'!AI207</f>
        <v>1049</v>
      </c>
      <c r="AJ207" s="220">
        <f t="shared" ref="AJ207:AJ209" si="454">SUM(AE207:AI207)</f>
        <v>7212</v>
      </c>
      <c r="AK207" s="102">
        <v>884</v>
      </c>
      <c r="AL207" s="102">
        <v>390</v>
      </c>
      <c r="AM207" s="102">
        <v>2903</v>
      </c>
      <c r="AN207" s="102">
        <v>1742</v>
      </c>
      <c r="AO207" s="102">
        <v>1293</v>
      </c>
      <c r="AP207" s="220">
        <f t="shared" ref="AP207:AP209" si="455">SUM(AK207:AO207)</f>
        <v>7212</v>
      </c>
    </row>
    <row r="208" spans="1:44" ht="25.5" customHeight="1">
      <c r="A208" s="13"/>
      <c r="B208" s="19"/>
      <c r="C208" s="218"/>
      <c r="D208" s="350"/>
      <c r="E208" s="105"/>
      <c r="F208" s="219" t="s">
        <v>82</v>
      </c>
      <c r="G208" s="102">
        <v>35</v>
      </c>
      <c r="H208" s="102">
        <v>19</v>
      </c>
      <c r="I208" s="102">
        <v>104</v>
      </c>
      <c r="J208" s="102">
        <v>14</v>
      </c>
      <c r="K208" s="102">
        <v>18</v>
      </c>
      <c r="L208" s="220">
        <f t="shared" si="450"/>
        <v>190</v>
      </c>
      <c r="M208" s="102"/>
      <c r="N208" s="102"/>
      <c r="O208" s="102"/>
      <c r="P208" s="102"/>
      <c r="Q208" s="102"/>
      <c r="R208" s="220">
        <f t="shared" si="451"/>
        <v>0</v>
      </c>
      <c r="S208" s="217">
        <f>Y208+'NAW3 - Asset Repl - SSES'!S208+'NAW4 - Refurb - SSES'!S208+'NAW5 - General Reinfor - SSES'!S208+'NAW6 - Faults - SSES'!S208+'NAW7 - HVP - SSES'!S208+'NAW7b - HVP - SSES'!S208</f>
        <v>32</v>
      </c>
      <c r="T208" s="217">
        <f>Z208+'NAW3 - Asset Repl - SSES'!T208+'NAW4 - Refurb - SSES'!T208+'NAW5 - General Reinfor - SSES'!T208+'NAW6 - Faults - SSES'!T208+'NAW7 - HVP - SSES'!T208+'NAW7b - HVP - SSES'!T208</f>
        <v>17</v>
      </c>
      <c r="U208" s="217">
        <f>AA208+'NAW3 - Asset Repl - SSES'!U208+'NAW4 - Refurb - SSES'!U208+'NAW5 - General Reinfor - SSES'!U208+'NAW6 - Faults - SSES'!U208+'NAW7 - HVP - SSES'!U208+'NAW7b - HVP - SSES'!U208</f>
        <v>89</v>
      </c>
      <c r="V208" s="217">
        <f>AB208+'NAW3 - Asset Repl - SSES'!V208+'NAW4 - Refurb - SSES'!V208+'NAW5 - General Reinfor - SSES'!V208+'NAW6 - Faults - SSES'!V208+'NAW7 - HVP - SSES'!V208+'NAW7b - HVP - SSES'!V208</f>
        <v>23</v>
      </c>
      <c r="W208" s="217">
        <f>AC208+'NAW3 - Asset Repl - SSES'!W208+'NAW4 - Refurb - SSES'!W208+'NAW5 - General Reinfor - SSES'!W208+'NAW6 - Faults - SSES'!W208+'NAW7 - HVP - SSES'!W208+'NAW7b - HVP - SSES'!W208</f>
        <v>29</v>
      </c>
      <c r="X208" s="220">
        <f t="shared" si="452"/>
        <v>190</v>
      </c>
      <c r="Y208" s="102">
        <v>32</v>
      </c>
      <c r="Z208" s="102">
        <v>17</v>
      </c>
      <c r="AA208" s="102">
        <v>89</v>
      </c>
      <c r="AB208" s="102">
        <v>23</v>
      </c>
      <c r="AC208" s="102">
        <v>29</v>
      </c>
      <c r="AD208" s="220">
        <f t="shared" si="453"/>
        <v>190</v>
      </c>
      <c r="AE208" s="217">
        <f>AK208+'NAW3 - Asset Repl - SSES'!AE208+'NAW4 - Refurb - SSES'!AE208+'NAW5 - General Reinfor - SSES'!AE208+'NAW6 - Faults - SSES'!AE208+'NAW7 - HVP - SSES'!AE208+'NAW7b - HVP - SSES'!AE208</f>
        <v>25</v>
      </c>
      <c r="AF208" s="217">
        <f>AL208+'NAW3 - Asset Repl - SSES'!AF208+'NAW4 - Refurb - SSES'!AF208+'NAW5 - General Reinfor - SSES'!AF208+'NAW6 - Faults - SSES'!AF208+'NAW7 - HVP - SSES'!AF208+'NAW7b - HVP - SSES'!AF208</f>
        <v>21</v>
      </c>
      <c r="AG208" s="217">
        <f>AM208+'NAW3 - Asset Repl - SSES'!AG208+'NAW4 - Refurb - SSES'!AG208+'NAW5 - General Reinfor - SSES'!AG208+'NAW6 - Faults - SSES'!AG208+'NAW7 - HVP - SSES'!AG208+'NAW7b - HVP - SSES'!AG208</f>
        <v>64</v>
      </c>
      <c r="AH208" s="217">
        <f>AN208+'NAW3 - Asset Repl - SSES'!AH208+'NAW4 - Refurb - SSES'!AH208+'NAW5 - General Reinfor - SSES'!AH208+'NAW6 - Faults - SSES'!AH208+'NAW7 - HVP - SSES'!AH208+'NAW7b - HVP - SSES'!AH208</f>
        <v>44</v>
      </c>
      <c r="AI208" s="217">
        <f>AO208+'NAW3 - Asset Repl - SSES'!AI208+'NAW4 - Refurb - SSES'!AI208+'NAW5 - General Reinfor - SSES'!AI208+'NAW6 - Faults - SSES'!AI208+'NAW7 - HVP - SSES'!AI208+'NAW7b - HVP - SSES'!AI208</f>
        <v>36</v>
      </c>
      <c r="AJ208" s="220">
        <f t="shared" si="454"/>
        <v>190</v>
      </c>
      <c r="AK208" s="102">
        <v>25</v>
      </c>
      <c r="AL208" s="102">
        <v>21</v>
      </c>
      <c r="AM208" s="102">
        <v>64</v>
      </c>
      <c r="AN208" s="102">
        <v>44</v>
      </c>
      <c r="AO208" s="102">
        <v>36</v>
      </c>
      <c r="AP208" s="220">
        <f t="shared" si="455"/>
        <v>190</v>
      </c>
    </row>
    <row r="209" spans="1:42" ht="25.5" customHeight="1">
      <c r="A209" s="13"/>
      <c r="B209" s="19"/>
      <c r="C209" s="218"/>
      <c r="D209" s="350"/>
      <c r="E209" s="105"/>
      <c r="F209" s="219" t="s">
        <v>83</v>
      </c>
      <c r="G209" s="102">
        <v>0</v>
      </c>
      <c r="H209" s="102">
        <v>0</v>
      </c>
      <c r="I209" s="102">
        <v>0</v>
      </c>
      <c r="J209" s="102">
        <v>0</v>
      </c>
      <c r="K209" s="102">
        <v>0</v>
      </c>
      <c r="L209" s="220">
        <f t="shared" si="450"/>
        <v>0</v>
      </c>
      <c r="M209" s="102"/>
      <c r="N209" s="102"/>
      <c r="O209" s="102"/>
      <c r="P209" s="102"/>
      <c r="Q209" s="102"/>
      <c r="R209" s="220">
        <f t="shared" si="451"/>
        <v>0</v>
      </c>
      <c r="S209" s="217">
        <f>Y209+'NAW3 - Asset Repl - SSES'!S209+'NAW4 - Refurb - SSES'!S209+'NAW5 - General Reinfor - SSES'!S209+'NAW6 - Faults - SSES'!S209+'NAW7 - HVP - SSES'!S209+'NAW7b - HVP - SSES'!S209</f>
        <v>0</v>
      </c>
      <c r="T209" s="217">
        <f>Z209+'NAW3 - Asset Repl - SSES'!T209+'NAW4 - Refurb - SSES'!T209+'NAW5 - General Reinfor - SSES'!T209+'NAW6 - Faults - SSES'!T209+'NAW7 - HVP - SSES'!T209+'NAW7b - HVP - SSES'!T209</f>
        <v>0</v>
      </c>
      <c r="U209" s="217">
        <f>AA209+'NAW3 - Asset Repl - SSES'!U209+'NAW4 - Refurb - SSES'!U209+'NAW5 - General Reinfor - SSES'!U209+'NAW6 - Faults - SSES'!U209+'NAW7 - HVP - SSES'!U209+'NAW7b - HVP - SSES'!U209</f>
        <v>0</v>
      </c>
      <c r="V209" s="217">
        <f>AB209+'NAW3 - Asset Repl - SSES'!V209+'NAW4 - Refurb - SSES'!V209+'NAW5 - General Reinfor - SSES'!V209+'NAW6 - Faults - SSES'!V209+'NAW7 - HVP - SSES'!V209+'NAW7b - HVP - SSES'!V209</f>
        <v>0</v>
      </c>
      <c r="W209" s="217">
        <f>AC209+'NAW3 - Asset Repl - SSES'!W209+'NAW4 - Refurb - SSES'!W209+'NAW5 - General Reinfor - SSES'!W209+'NAW6 - Faults - SSES'!W209+'NAW7 - HVP - SSES'!W209+'NAW7b - HVP - SSES'!W209</f>
        <v>0</v>
      </c>
      <c r="X209" s="220">
        <f t="shared" si="452"/>
        <v>0</v>
      </c>
      <c r="Y209" s="102">
        <v>0</v>
      </c>
      <c r="Z209" s="102">
        <v>0</v>
      </c>
      <c r="AA209" s="102">
        <v>0</v>
      </c>
      <c r="AB209" s="102">
        <v>0</v>
      </c>
      <c r="AC209" s="102">
        <v>0</v>
      </c>
      <c r="AD209" s="220">
        <f t="shared" si="453"/>
        <v>0</v>
      </c>
      <c r="AE209" s="217">
        <f>AK209+'NAW3 - Asset Repl - SSES'!AE209+'NAW4 - Refurb - SSES'!AE209+'NAW5 - General Reinfor - SSES'!AE209+'NAW6 - Faults - SSES'!AE209+'NAW7 - HVP - SSES'!AE209+'NAW7b - HVP - SSES'!AE209</f>
        <v>0</v>
      </c>
      <c r="AF209" s="217">
        <f>AL209+'NAW3 - Asset Repl - SSES'!AF209+'NAW4 - Refurb - SSES'!AF209+'NAW5 - General Reinfor - SSES'!AF209+'NAW6 - Faults - SSES'!AF209+'NAW7 - HVP - SSES'!AF209+'NAW7b - HVP - SSES'!AF209</f>
        <v>0</v>
      </c>
      <c r="AG209" s="217">
        <f>AM209+'NAW3 - Asset Repl - SSES'!AG209+'NAW4 - Refurb - SSES'!AG209+'NAW5 - General Reinfor - SSES'!AG209+'NAW6 - Faults - SSES'!AG209+'NAW7 - HVP - SSES'!AG209+'NAW7b - HVP - SSES'!AG209</f>
        <v>0</v>
      </c>
      <c r="AH209" s="217">
        <f>AN209+'NAW3 - Asset Repl - SSES'!AH209+'NAW4 - Refurb - SSES'!AH209+'NAW5 - General Reinfor - SSES'!AH209+'NAW6 - Faults - SSES'!AH209+'NAW7 - HVP - SSES'!AH209+'NAW7b - HVP - SSES'!AH209</f>
        <v>0</v>
      </c>
      <c r="AI209" s="217">
        <f>AO209+'NAW3 - Asset Repl - SSES'!AI209+'NAW4 - Refurb - SSES'!AI209+'NAW5 - General Reinfor - SSES'!AI209+'NAW6 - Faults - SSES'!AI209+'NAW7 - HVP - SSES'!AI209+'NAW7b - HVP - SSES'!AI209</f>
        <v>0</v>
      </c>
      <c r="AJ209" s="220">
        <f t="shared" si="454"/>
        <v>0</v>
      </c>
      <c r="AK209" s="102">
        <v>0</v>
      </c>
      <c r="AL209" s="102">
        <v>0</v>
      </c>
      <c r="AM209" s="102">
        <v>0</v>
      </c>
      <c r="AN209" s="102">
        <v>0</v>
      </c>
      <c r="AO209" s="102">
        <v>0</v>
      </c>
      <c r="AP209" s="220">
        <f t="shared" si="455"/>
        <v>0</v>
      </c>
    </row>
    <row r="210" spans="1:42" ht="25.5" customHeight="1" thickBot="1">
      <c r="A210" s="13"/>
      <c r="B210" s="221"/>
      <c r="C210" s="354" t="s">
        <v>81</v>
      </c>
      <c r="D210" s="351">
        <v>7402</v>
      </c>
      <c r="E210" s="102">
        <v>7402</v>
      </c>
      <c r="F210" s="223"/>
      <c r="G210" s="224">
        <f>SUM(G206:G209)</f>
        <v>1063</v>
      </c>
      <c r="H210" s="225">
        <f t="shared" ref="H210:K210" si="456">SUM(H206:H209)</f>
        <v>661</v>
      </c>
      <c r="I210" s="225">
        <f t="shared" si="456"/>
        <v>4442</v>
      </c>
      <c r="J210" s="225">
        <f t="shared" si="456"/>
        <v>599</v>
      </c>
      <c r="K210" s="225">
        <f t="shared" si="456"/>
        <v>637</v>
      </c>
      <c r="L210" s="150"/>
      <c r="M210" s="224">
        <f>SUM(M206:M209)</f>
        <v>0</v>
      </c>
      <c r="N210" s="225">
        <f t="shared" ref="N210:Q210" si="457">SUM(N206:N209)</f>
        <v>0</v>
      </c>
      <c r="O210" s="225">
        <f t="shared" si="457"/>
        <v>0</v>
      </c>
      <c r="P210" s="225">
        <f t="shared" si="457"/>
        <v>0</v>
      </c>
      <c r="Q210" s="225">
        <f t="shared" si="457"/>
        <v>0</v>
      </c>
      <c r="R210" s="150"/>
      <c r="S210" s="224">
        <f>SUM(S206:S209)</f>
        <v>1994</v>
      </c>
      <c r="T210" s="225">
        <f t="shared" ref="T210:W210" si="458">SUM(T206:T209)</f>
        <v>648</v>
      </c>
      <c r="U210" s="225">
        <f t="shared" si="458"/>
        <v>2875</v>
      </c>
      <c r="V210" s="225">
        <f t="shared" si="458"/>
        <v>959</v>
      </c>
      <c r="W210" s="225">
        <f t="shared" si="458"/>
        <v>926</v>
      </c>
      <c r="X210" s="150"/>
      <c r="Y210" s="224">
        <f>SUM(Y206:Y209)</f>
        <v>1000</v>
      </c>
      <c r="Z210" s="225">
        <f t="shared" ref="Z210:AC210" si="459">SUM(Z206:Z209)</f>
        <v>652</v>
      </c>
      <c r="AA210" s="225">
        <f t="shared" si="459"/>
        <v>3453</v>
      </c>
      <c r="AB210" s="225">
        <f t="shared" si="459"/>
        <v>1249</v>
      </c>
      <c r="AC210" s="225">
        <f t="shared" si="459"/>
        <v>1048</v>
      </c>
      <c r="AD210" s="150"/>
      <c r="AE210" s="224">
        <f>SUM(AE206:AE209)</f>
        <v>2899</v>
      </c>
      <c r="AF210" s="225">
        <f t="shared" ref="AF210:AI210" si="460">SUM(AF206:AF209)</f>
        <v>403</v>
      </c>
      <c r="AG210" s="225">
        <f t="shared" si="460"/>
        <v>1810</v>
      </c>
      <c r="AH210" s="225">
        <f t="shared" si="460"/>
        <v>1205</v>
      </c>
      <c r="AI210" s="225">
        <f t="shared" si="460"/>
        <v>1085</v>
      </c>
      <c r="AJ210" s="150"/>
      <c r="AK210" s="224">
        <f>SUM(AK206:AK209)</f>
        <v>909</v>
      </c>
      <c r="AL210" s="225">
        <f t="shared" ref="AL210:AO210" si="461">SUM(AL206:AL209)</f>
        <v>411</v>
      </c>
      <c r="AM210" s="225">
        <f t="shared" si="461"/>
        <v>2967</v>
      </c>
      <c r="AN210" s="225">
        <f t="shared" si="461"/>
        <v>1786</v>
      </c>
      <c r="AO210" s="225">
        <f t="shared" si="461"/>
        <v>1329</v>
      </c>
      <c r="AP210" s="150"/>
    </row>
    <row r="211" spans="1:42" ht="25.5" customHeight="1">
      <c r="A211" s="13"/>
      <c r="B211" s="226" t="s">
        <v>13</v>
      </c>
      <c r="C211" s="210"/>
      <c r="D211" s="211"/>
      <c r="E211" s="212"/>
      <c r="F211" s="213" t="s">
        <v>78</v>
      </c>
      <c r="G211" s="102"/>
      <c r="H211" s="102"/>
      <c r="I211" s="102"/>
      <c r="J211" s="102"/>
      <c r="K211" s="102"/>
      <c r="L211" s="216">
        <f>SUM(G211:K211)</f>
        <v>0</v>
      </c>
      <c r="M211" s="102"/>
      <c r="N211" s="102"/>
      <c r="O211" s="102"/>
      <c r="P211" s="102"/>
      <c r="Q211" s="102"/>
      <c r="R211" s="216">
        <f>SUM(M211:Q211)</f>
        <v>0</v>
      </c>
      <c r="S211" s="217">
        <f>Y211+'NAW3 - Asset Repl - SSES'!S211+'NAW4 - Refurb - SSES'!S211+'NAW5 - General Reinfor - SSES'!S211+'NAW6 - Faults - SSES'!S211+'NAW7 - HVP - SSES'!S211+'NAW7b - HVP - SSES'!S211</f>
        <v>0</v>
      </c>
      <c r="T211" s="217">
        <f>Z211+'NAW3 - Asset Repl - SSES'!T211+'NAW4 - Refurb - SSES'!T211+'NAW5 - General Reinfor - SSES'!T211+'NAW6 - Faults - SSES'!T211+'NAW7 - HVP - SSES'!T211+'NAW7b - HVP - SSES'!T211</f>
        <v>0</v>
      </c>
      <c r="U211" s="217">
        <f>AA211+'NAW3 - Asset Repl - SSES'!U211+'NAW4 - Refurb - SSES'!U211+'NAW5 - General Reinfor - SSES'!U211+'NAW6 - Faults - SSES'!U211+'NAW7 - HVP - SSES'!U211+'NAW7b - HVP - SSES'!U211</f>
        <v>0</v>
      </c>
      <c r="V211" s="217">
        <f>AB211+'NAW3 - Asset Repl - SSES'!V211+'NAW4 - Refurb - SSES'!V211+'NAW5 - General Reinfor - SSES'!V211+'NAW6 - Faults - SSES'!V211+'NAW7 - HVP - SSES'!V211+'NAW7b - HVP - SSES'!V211</f>
        <v>0</v>
      </c>
      <c r="W211" s="217">
        <f>AC211+'NAW3 - Asset Repl - SSES'!W211+'NAW4 - Refurb - SSES'!W211+'NAW5 - General Reinfor - SSES'!W211+'NAW6 - Faults - SSES'!W211+'NAW7 - HVP - SSES'!W211+'NAW7b - HVP - SSES'!W211</f>
        <v>0</v>
      </c>
      <c r="X211" s="216">
        <f>SUM(S211:W211)</f>
        <v>0</v>
      </c>
      <c r="Y211" s="102"/>
      <c r="Z211" s="102"/>
      <c r="AA211" s="102"/>
      <c r="AB211" s="102"/>
      <c r="AC211" s="102"/>
      <c r="AD211" s="216">
        <f>SUM(Y211:AC211)</f>
        <v>0</v>
      </c>
      <c r="AE211" s="217">
        <f>AK211+'NAW3 - Asset Repl - SSES'!AE211+'NAW4 - Refurb - SSES'!AE211+'NAW5 - General Reinfor - SSES'!AE211+'NAW6 - Faults - SSES'!AE211+'NAW7 - HVP - SSES'!AE211+'NAW7b - HVP - SSES'!AE211</f>
        <v>0</v>
      </c>
      <c r="AF211" s="217">
        <f>AL211+'NAW3 - Asset Repl - SSES'!AF211+'NAW4 - Refurb - SSES'!AF211+'NAW5 - General Reinfor - SSES'!AF211+'NAW6 - Faults - SSES'!AF211+'NAW7 - HVP - SSES'!AF211+'NAW7b - HVP - SSES'!AF211</f>
        <v>0</v>
      </c>
      <c r="AG211" s="217">
        <f>AM211+'NAW3 - Asset Repl - SSES'!AG211+'NAW4 - Refurb - SSES'!AG211+'NAW5 - General Reinfor - SSES'!AG211+'NAW6 - Faults - SSES'!AG211+'NAW7 - HVP - SSES'!AG211+'NAW7b - HVP - SSES'!AG211</f>
        <v>0</v>
      </c>
      <c r="AH211" s="217">
        <f>AN211+'NAW3 - Asset Repl - SSES'!AH211+'NAW4 - Refurb - SSES'!AH211+'NAW5 - General Reinfor - SSES'!AH211+'NAW6 - Faults - SSES'!AH211+'NAW7 - HVP - SSES'!AH211+'NAW7b - HVP - SSES'!AH211</f>
        <v>0</v>
      </c>
      <c r="AI211" s="217">
        <f>AO211+'NAW3 - Asset Repl - SSES'!AI211+'NAW4 - Refurb - SSES'!AI211+'NAW5 - General Reinfor - SSES'!AI211+'NAW6 - Faults - SSES'!AI211+'NAW7 - HVP - SSES'!AI211+'NAW7b - HVP - SSES'!AI211</f>
        <v>0</v>
      </c>
      <c r="AJ211" s="216">
        <f>SUM(AE211:AI211)</f>
        <v>0</v>
      </c>
      <c r="AK211" s="102"/>
      <c r="AL211" s="102"/>
      <c r="AM211" s="102"/>
      <c r="AN211" s="102"/>
      <c r="AO211" s="102"/>
      <c r="AP211" s="216">
        <f>SUM(AK211:AO211)</f>
        <v>0</v>
      </c>
    </row>
    <row r="212" spans="1:42" ht="25.5" customHeight="1">
      <c r="A212" s="13"/>
      <c r="B212" s="19"/>
      <c r="C212" s="218"/>
      <c r="D212" s="350"/>
      <c r="E212" s="105"/>
      <c r="F212" s="219" t="s">
        <v>80</v>
      </c>
      <c r="G212" s="102"/>
      <c r="H212" s="102"/>
      <c r="I212" s="102"/>
      <c r="J212" s="102"/>
      <c r="K212" s="102"/>
      <c r="L212" s="220">
        <f t="shared" ref="L212:L214" si="462">SUM(G212:K212)</f>
        <v>0</v>
      </c>
      <c r="M212" s="102"/>
      <c r="N212" s="102"/>
      <c r="O212" s="102"/>
      <c r="P212" s="102"/>
      <c r="Q212" s="102"/>
      <c r="R212" s="220">
        <f t="shared" ref="R212:R214" si="463">SUM(M212:Q212)</f>
        <v>0</v>
      </c>
      <c r="S212" s="217">
        <f>Y212+'NAW3 - Asset Repl - SSES'!S212+'NAW4 - Refurb - SSES'!S212+'NAW5 - General Reinfor - SSES'!S212+'NAW6 - Faults - SSES'!S212+'NAW7 - HVP - SSES'!S212+'NAW7b - HVP - SSES'!S212</f>
        <v>0</v>
      </c>
      <c r="T212" s="217">
        <f>Z212+'NAW3 - Asset Repl - SSES'!T212+'NAW4 - Refurb - SSES'!T212+'NAW5 - General Reinfor - SSES'!T212+'NAW6 - Faults - SSES'!T212+'NAW7 - HVP - SSES'!T212+'NAW7b - HVP - SSES'!T212</f>
        <v>0</v>
      </c>
      <c r="U212" s="217">
        <f>AA212+'NAW3 - Asset Repl - SSES'!U212+'NAW4 - Refurb - SSES'!U212+'NAW5 - General Reinfor - SSES'!U212+'NAW6 - Faults - SSES'!U212+'NAW7 - HVP - SSES'!U212+'NAW7b - HVP - SSES'!U212</f>
        <v>0</v>
      </c>
      <c r="V212" s="217">
        <f>AB212+'NAW3 - Asset Repl - SSES'!V212+'NAW4 - Refurb - SSES'!V212+'NAW5 - General Reinfor - SSES'!V212+'NAW6 - Faults - SSES'!V212+'NAW7 - HVP - SSES'!V212+'NAW7b - HVP - SSES'!V212</f>
        <v>0</v>
      </c>
      <c r="W212" s="217">
        <f>AC212+'NAW3 - Asset Repl - SSES'!W212+'NAW4 - Refurb - SSES'!W212+'NAW5 - General Reinfor - SSES'!W212+'NAW6 - Faults - SSES'!W212+'NAW7 - HVP - SSES'!W212+'NAW7b - HVP - SSES'!W212</f>
        <v>0</v>
      </c>
      <c r="X212" s="220">
        <f t="shared" ref="X212:X214" si="464">SUM(S212:W212)</f>
        <v>0</v>
      </c>
      <c r="Y212" s="102"/>
      <c r="Z212" s="102"/>
      <c r="AA212" s="102"/>
      <c r="AB212" s="102"/>
      <c r="AC212" s="102"/>
      <c r="AD212" s="220">
        <f t="shared" ref="AD212:AD214" si="465">SUM(Y212:AC212)</f>
        <v>0</v>
      </c>
      <c r="AE212" s="217">
        <f>AK212+'NAW3 - Asset Repl - SSES'!AE212+'NAW4 - Refurb - SSES'!AE212+'NAW5 - General Reinfor - SSES'!AE212+'NAW6 - Faults - SSES'!AE212+'NAW7 - HVP - SSES'!AE212+'NAW7b - HVP - SSES'!AE212</f>
        <v>0</v>
      </c>
      <c r="AF212" s="217">
        <f>AL212+'NAW3 - Asset Repl - SSES'!AF212+'NAW4 - Refurb - SSES'!AF212+'NAW5 - General Reinfor - SSES'!AF212+'NAW6 - Faults - SSES'!AF212+'NAW7 - HVP - SSES'!AF212+'NAW7b - HVP - SSES'!AF212</f>
        <v>0</v>
      </c>
      <c r="AG212" s="217">
        <f>AM212+'NAW3 - Asset Repl - SSES'!AG212+'NAW4 - Refurb - SSES'!AG212+'NAW5 - General Reinfor - SSES'!AG212+'NAW6 - Faults - SSES'!AG212+'NAW7 - HVP - SSES'!AG212+'NAW7b - HVP - SSES'!AG212</f>
        <v>0</v>
      </c>
      <c r="AH212" s="217">
        <f>AN212+'NAW3 - Asset Repl - SSES'!AH212+'NAW4 - Refurb - SSES'!AH212+'NAW5 - General Reinfor - SSES'!AH212+'NAW6 - Faults - SSES'!AH212+'NAW7 - HVP - SSES'!AH212+'NAW7b - HVP - SSES'!AH212</f>
        <v>0</v>
      </c>
      <c r="AI212" s="217">
        <f>AO212+'NAW3 - Asset Repl - SSES'!AI212+'NAW4 - Refurb - SSES'!AI212+'NAW5 - General Reinfor - SSES'!AI212+'NAW6 - Faults - SSES'!AI212+'NAW7 - HVP - SSES'!AI212+'NAW7b - HVP - SSES'!AI212</f>
        <v>0</v>
      </c>
      <c r="AJ212" s="220">
        <f t="shared" ref="AJ212:AJ214" si="466">SUM(AE212:AI212)</f>
        <v>0</v>
      </c>
      <c r="AK212" s="102"/>
      <c r="AL212" s="102"/>
      <c r="AM212" s="102"/>
      <c r="AN212" s="102"/>
      <c r="AO212" s="102"/>
      <c r="AP212" s="220">
        <f t="shared" ref="AP212:AP214" si="467">SUM(AK212:AO212)</f>
        <v>0</v>
      </c>
    </row>
    <row r="213" spans="1:42" ht="25.5" customHeight="1">
      <c r="A213" s="13"/>
      <c r="B213" s="19"/>
      <c r="C213" s="218"/>
      <c r="D213" s="350"/>
      <c r="E213" s="105"/>
      <c r="F213" s="219" t="s">
        <v>82</v>
      </c>
      <c r="G213" s="102"/>
      <c r="H213" s="102"/>
      <c r="I213" s="102"/>
      <c r="J213" s="102"/>
      <c r="K213" s="102"/>
      <c r="L213" s="220">
        <f t="shared" si="462"/>
        <v>0</v>
      </c>
      <c r="M213" s="102"/>
      <c r="N213" s="102"/>
      <c r="O213" s="102"/>
      <c r="P213" s="102"/>
      <c r="Q213" s="102"/>
      <c r="R213" s="220">
        <f t="shared" si="463"/>
        <v>0</v>
      </c>
      <c r="S213" s="217">
        <f>Y213+'NAW3 - Asset Repl - SSES'!S213+'NAW4 - Refurb - SSES'!S213+'NAW5 - General Reinfor - SSES'!S213+'NAW6 - Faults - SSES'!S213+'NAW7 - HVP - SSES'!S213+'NAW7b - HVP - SSES'!S213</f>
        <v>0</v>
      </c>
      <c r="T213" s="217">
        <f>Z213+'NAW3 - Asset Repl - SSES'!T213+'NAW4 - Refurb - SSES'!T213+'NAW5 - General Reinfor - SSES'!T213+'NAW6 - Faults - SSES'!T213+'NAW7 - HVP - SSES'!T213+'NAW7b - HVP - SSES'!T213</f>
        <v>0</v>
      </c>
      <c r="U213" s="217">
        <f>AA213+'NAW3 - Asset Repl - SSES'!U213+'NAW4 - Refurb - SSES'!U213+'NAW5 - General Reinfor - SSES'!U213+'NAW6 - Faults - SSES'!U213+'NAW7 - HVP - SSES'!U213+'NAW7b - HVP - SSES'!U213</f>
        <v>0</v>
      </c>
      <c r="V213" s="217">
        <f>AB213+'NAW3 - Asset Repl - SSES'!V213+'NAW4 - Refurb - SSES'!V213+'NAW5 - General Reinfor - SSES'!V213+'NAW6 - Faults - SSES'!V213+'NAW7 - HVP - SSES'!V213+'NAW7b - HVP - SSES'!V213</f>
        <v>0</v>
      </c>
      <c r="W213" s="217">
        <f>AC213+'NAW3 - Asset Repl - SSES'!W213+'NAW4 - Refurb - SSES'!W213+'NAW5 - General Reinfor - SSES'!W213+'NAW6 - Faults - SSES'!W213+'NAW7 - HVP - SSES'!W213+'NAW7b - HVP - SSES'!W213</f>
        <v>0</v>
      </c>
      <c r="X213" s="220">
        <f t="shared" si="464"/>
        <v>0</v>
      </c>
      <c r="Y213" s="102"/>
      <c r="Z213" s="102"/>
      <c r="AA213" s="102"/>
      <c r="AB213" s="102"/>
      <c r="AC213" s="102"/>
      <c r="AD213" s="220">
        <f t="shared" si="465"/>
        <v>0</v>
      </c>
      <c r="AE213" s="217">
        <f>AK213+'NAW3 - Asset Repl - SSES'!AE213+'NAW4 - Refurb - SSES'!AE213+'NAW5 - General Reinfor - SSES'!AE213+'NAW6 - Faults - SSES'!AE213+'NAW7 - HVP - SSES'!AE213+'NAW7b - HVP - SSES'!AE213</f>
        <v>0</v>
      </c>
      <c r="AF213" s="217">
        <f>AL213+'NAW3 - Asset Repl - SSES'!AF213+'NAW4 - Refurb - SSES'!AF213+'NAW5 - General Reinfor - SSES'!AF213+'NAW6 - Faults - SSES'!AF213+'NAW7 - HVP - SSES'!AF213+'NAW7b - HVP - SSES'!AF213</f>
        <v>0</v>
      </c>
      <c r="AG213" s="217">
        <f>AM213+'NAW3 - Asset Repl - SSES'!AG213+'NAW4 - Refurb - SSES'!AG213+'NAW5 - General Reinfor - SSES'!AG213+'NAW6 - Faults - SSES'!AG213+'NAW7 - HVP - SSES'!AG213+'NAW7b - HVP - SSES'!AG213</f>
        <v>0</v>
      </c>
      <c r="AH213" s="217">
        <f>AN213+'NAW3 - Asset Repl - SSES'!AH213+'NAW4 - Refurb - SSES'!AH213+'NAW5 - General Reinfor - SSES'!AH213+'NAW6 - Faults - SSES'!AH213+'NAW7 - HVP - SSES'!AH213+'NAW7b - HVP - SSES'!AH213</f>
        <v>0</v>
      </c>
      <c r="AI213" s="217">
        <f>AO213+'NAW3 - Asset Repl - SSES'!AI213+'NAW4 - Refurb - SSES'!AI213+'NAW5 - General Reinfor - SSES'!AI213+'NAW6 - Faults - SSES'!AI213+'NAW7 - HVP - SSES'!AI213+'NAW7b - HVP - SSES'!AI213</f>
        <v>0</v>
      </c>
      <c r="AJ213" s="220">
        <f t="shared" si="466"/>
        <v>0</v>
      </c>
      <c r="AK213" s="102"/>
      <c r="AL213" s="102"/>
      <c r="AM213" s="102"/>
      <c r="AN213" s="102"/>
      <c r="AO213" s="102"/>
      <c r="AP213" s="220">
        <f t="shared" si="467"/>
        <v>0</v>
      </c>
    </row>
    <row r="214" spans="1:42" ht="25.5" customHeight="1">
      <c r="A214" s="13"/>
      <c r="B214" s="19"/>
      <c r="C214" s="218"/>
      <c r="D214" s="350"/>
      <c r="E214" s="105"/>
      <c r="F214" s="219" t="s">
        <v>83</v>
      </c>
      <c r="G214" s="102"/>
      <c r="H214" s="102"/>
      <c r="I214" s="102"/>
      <c r="J214" s="102"/>
      <c r="K214" s="102"/>
      <c r="L214" s="220">
        <f t="shared" si="462"/>
        <v>0</v>
      </c>
      <c r="M214" s="102"/>
      <c r="N214" s="102"/>
      <c r="O214" s="102"/>
      <c r="P214" s="102"/>
      <c r="Q214" s="102"/>
      <c r="R214" s="220">
        <f t="shared" si="463"/>
        <v>0</v>
      </c>
      <c r="S214" s="217">
        <f>Y214+'NAW3 - Asset Repl - SSES'!S214+'NAW4 - Refurb - SSES'!S214+'NAW5 - General Reinfor - SSES'!S214+'NAW6 - Faults - SSES'!S214+'NAW7 - HVP - SSES'!S214+'NAW7b - HVP - SSES'!S214</f>
        <v>0</v>
      </c>
      <c r="T214" s="217">
        <f>Z214+'NAW3 - Asset Repl - SSES'!T214+'NAW4 - Refurb - SSES'!T214+'NAW5 - General Reinfor - SSES'!T214+'NAW6 - Faults - SSES'!T214+'NAW7 - HVP - SSES'!T214+'NAW7b - HVP - SSES'!T214</f>
        <v>0</v>
      </c>
      <c r="U214" s="217">
        <f>AA214+'NAW3 - Asset Repl - SSES'!U214+'NAW4 - Refurb - SSES'!U214+'NAW5 - General Reinfor - SSES'!U214+'NAW6 - Faults - SSES'!U214+'NAW7 - HVP - SSES'!U214+'NAW7b - HVP - SSES'!U214</f>
        <v>0</v>
      </c>
      <c r="V214" s="217">
        <f>AB214+'NAW3 - Asset Repl - SSES'!V214+'NAW4 - Refurb - SSES'!V214+'NAW5 - General Reinfor - SSES'!V214+'NAW6 - Faults - SSES'!V214+'NAW7 - HVP - SSES'!V214+'NAW7b - HVP - SSES'!V214</f>
        <v>0</v>
      </c>
      <c r="W214" s="217">
        <f>AC214+'NAW3 - Asset Repl - SSES'!W214+'NAW4 - Refurb - SSES'!W214+'NAW5 - General Reinfor - SSES'!W214+'NAW6 - Faults - SSES'!W214+'NAW7 - HVP - SSES'!W214+'NAW7b - HVP - SSES'!W214</f>
        <v>0</v>
      </c>
      <c r="X214" s="220">
        <f t="shared" si="464"/>
        <v>0</v>
      </c>
      <c r="Y214" s="102"/>
      <c r="Z214" s="102"/>
      <c r="AA214" s="102"/>
      <c r="AB214" s="102"/>
      <c r="AC214" s="102"/>
      <c r="AD214" s="220">
        <f t="shared" si="465"/>
        <v>0</v>
      </c>
      <c r="AE214" s="217">
        <f>AK214+'NAW3 - Asset Repl - SSES'!AE214+'NAW4 - Refurb - SSES'!AE214+'NAW5 - General Reinfor - SSES'!AE214+'NAW6 - Faults - SSES'!AE214+'NAW7 - HVP - SSES'!AE214+'NAW7b - HVP - SSES'!AE214</f>
        <v>0</v>
      </c>
      <c r="AF214" s="217">
        <f>AL214+'NAW3 - Asset Repl - SSES'!AF214+'NAW4 - Refurb - SSES'!AF214+'NAW5 - General Reinfor - SSES'!AF214+'NAW6 - Faults - SSES'!AF214+'NAW7 - HVP - SSES'!AF214+'NAW7b - HVP - SSES'!AF214</f>
        <v>0</v>
      </c>
      <c r="AG214" s="217">
        <f>AM214+'NAW3 - Asset Repl - SSES'!AG214+'NAW4 - Refurb - SSES'!AG214+'NAW5 - General Reinfor - SSES'!AG214+'NAW6 - Faults - SSES'!AG214+'NAW7 - HVP - SSES'!AG214+'NAW7b - HVP - SSES'!AG214</f>
        <v>0</v>
      </c>
      <c r="AH214" s="217">
        <f>AN214+'NAW3 - Asset Repl - SSES'!AH214+'NAW4 - Refurb - SSES'!AH214+'NAW5 - General Reinfor - SSES'!AH214+'NAW6 - Faults - SSES'!AH214+'NAW7 - HVP - SSES'!AH214+'NAW7b - HVP - SSES'!AH214</f>
        <v>0</v>
      </c>
      <c r="AI214" s="217">
        <f>AO214+'NAW3 - Asset Repl - SSES'!AI214+'NAW4 - Refurb - SSES'!AI214+'NAW5 - General Reinfor - SSES'!AI214+'NAW6 - Faults - SSES'!AI214+'NAW7 - HVP - SSES'!AI214+'NAW7b - HVP - SSES'!AI214</f>
        <v>0</v>
      </c>
      <c r="AJ214" s="220">
        <f t="shared" si="466"/>
        <v>0</v>
      </c>
      <c r="AK214" s="102"/>
      <c r="AL214" s="102"/>
      <c r="AM214" s="102"/>
      <c r="AN214" s="102"/>
      <c r="AO214" s="102"/>
      <c r="AP214" s="220">
        <f t="shared" si="467"/>
        <v>0</v>
      </c>
    </row>
    <row r="215" spans="1:42" ht="25.5" customHeight="1" thickBot="1">
      <c r="A215" s="13"/>
      <c r="B215" s="221"/>
      <c r="C215" s="354"/>
      <c r="D215" s="351"/>
      <c r="E215" s="102"/>
      <c r="F215" s="223"/>
      <c r="G215" s="224">
        <f>SUM(G211:G214)</f>
        <v>0</v>
      </c>
      <c r="H215" s="225">
        <f t="shared" ref="H215:K215" si="468">SUM(H211:H214)</f>
        <v>0</v>
      </c>
      <c r="I215" s="225">
        <f t="shared" si="468"/>
        <v>0</v>
      </c>
      <c r="J215" s="225">
        <f t="shared" si="468"/>
        <v>0</v>
      </c>
      <c r="K215" s="225">
        <f t="shared" si="468"/>
        <v>0</v>
      </c>
      <c r="L215" s="150"/>
      <c r="M215" s="224">
        <f>SUM(M211:M214)</f>
        <v>0</v>
      </c>
      <c r="N215" s="225">
        <f t="shared" ref="N215:Q215" si="469">SUM(N211:N214)</f>
        <v>0</v>
      </c>
      <c r="O215" s="225">
        <f t="shared" si="469"/>
        <v>0</v>
      </c>
      <c r="P215" s="225">
        <f t="shared" si="469"/>
        <v>0</v>
      </c>
      <c r="Q215" s="225">
        <f t="shared" si="469"/>
        <v>0</v>
      </c>
      <c r="R215" s="150"/>
      <c r="S215" s="224">
        <f>SUM(S211:S214)</f>
        <v>0</v>
      </c>
      <c r="T215" s="225">
        <f t="shared" ref="T215:W215" si="470">SUM(T211:T214)</f>
        <v>0</v>
      </c>
      <c r="U215" s="225">
        <f t="shared" si="470"/>
        <v>0</v>
      </c>
      <c r="V215" s="225">
        <f t="shared" si="470"/>
        <v>0</v>
      </c>
      <c r="W215" s="225">
        <f t="shared" si="470"/>
        <v>0</v>
      </c>
      <c r="X215" s="150"/>
      <c r="Y215" s="224">
        <f>SUM(Y211:Y214)</f>
        <v>0</v>
      </c>
      <c r="Z215" s="225">
        <f t="shared" ref="Z215:AC215" si="471">SUM(Z211:Z214)</f>
        <v>0</v>
      </c>
      <c r="AA215" s="225">
        <f t="shared" si="471"/>
        <v>0</v>
      </c>
      <c r="AB215" s="225">
        <f t="shared" si="471"/>
        <v>0</v>
      </c>
      <c r="AC215" s="225">
        <f t="shared" si="471"/>
        <v>0</v>
      </c>
      <c r="AD215" s="150"/>
      <c r="AE215" s="224">
        <f>SUM(AE211:AE214)</f>
        <v>0</v>
      </c>
      <c r="AF215" s="225">
        <f t="shared" ref="AF215:AI215" si="472">SUM(AF211:AF214)</f>
        <v>0</v>
      </c>
      <c r="AG215" s="225">
        <f t="shared" si="472"/>
        <v>0</v>
      </c>
      <c r="AH215" s="225">
        <f t="shared" si="472"/>
        <v>0</v>
      </c>
      <c r="AI215" s="225">
        <f t="shared" si="472"/>
        <v>0</v>
      </c>
      <c r="AJ215" s="150"/>
      <c r="AK215" s="224">
        <f>SUM(AK211:AK214)</f>
        <v>0</v>
      </c>
      <c r="AL215" s="225">
        <f t="shared" ref="AL215:AO215" si="473">SUM(AL211:AL214)</f>
        <v>0</v>
      </c>
      <c r="AM215" s="225">
        <f t="shared" si="473"/>
        <v>0</v>
      </c>
      <c r="AN215" s="225">
        <f t="shared" si="473"/>
        <v>0</v>
      </c>
      <c r="AO215" s="225">
        <f t="shared" si="473"/>
        <v>0</v>
      </c>
      <c r="AP215" s="150"/>
    </row>
    <row r="216" spans="1:42" ht="25.5" customHeight="1">
      <c r="A216" s="13"/>
      <c r="B216" s="226" t="s">
        <v>13</v>
      </c>
      <c r="C216" s="210"/>
      <c r="D216" s="211"/>
      <c r="E216" s="212"/>
      <c r="F216" s="213" t="s">
        <v>78</v>
      </c>
      <c r="G216" s="102"/>
      <c r="H216" s="102"/>
      <c r="I216" s="102"/>
      <c r="J216" s="102"/>
      <c r="K216" s="102"/>
      <c r="L216" s="216">
        <f>SUM(G216:K216)</f>
        <v>0</v>
      </c>
      <c r="M216" s="102"/>
      <c r="N216" s="102"/>
      <c r="O216" s="102"/>
      <c r="P216" s="102"/>
      <c r="Q216" s="102"/>
      <c r="R216" s="216">
        <f>SUM(M216:Q216)</f>
        <v>0</v>
      </c>
      <c r="S216" s="217">
        <f>Y216+'NAW3 - Asset Repl - SSES'!S216+'NAW4 - Refurb - SSES'!S216+'NAW5 - General Reinfor - SSES'!S216+'NAW6 - Faults - SSES'!S216+'NAW7 - HVP - SSES'!S216+'NAW7b - HVP - SSES'!S216</f>
        <v>0</v>
      </c>
      <c r="T216" s="217">
        <f>Z216+'NAW3 - Asset Repl - SSES'!T216+'NAW4 - Refurb - SSES'!T216+'NAW5 - General Reinfor - SSES'!T216+'NAW6 - Faults - SSES'!T216+'NAW7 - HVP - SSES'!T216+'NAW7b - HVP - SSES'!T216</f>
        <v>0</v>
      </c>
      <c r="U216" s="217">
        <f>AA216+'NAW3 - Asset Repl - SSES'!U216+'NAW4 - Refurb - SSES'!U216+'NAW5 - General Reinfor - SSES'!U216+'NAW6 - Faults - SSES'!U216+'NAW7 - HVP - SSES'!U216+'NAW7b - HVP - SSES'!U216</f>
        <v>0</v>
      </c>
      <c r="V216" s="217">
        <f>AB216+'NAW3 - Asset Repl - SSES'!V216+'NAW4 - Refurb - SSES'!V216+'NAW5 - General Reinfor - SSES'!V216+'NAW6 - Faults - SSES'!V216+'NAW7 - HVP - SSES'!V216+'NAW7b - HVP - SSES'!V216</f>
        <v>0</v>
      </c>
      <c r="W216" s="217">
        <f>AC216+'NAW3 - Asset Repl - SSES'!W216+'NAW4 - Refurb - SSES'!W216+'NAW5 - General Reinfor - SSES'!W216+'NAW6 - Faults - SSES'!W216+'NAW7 - HVP - SSES'!W216+'NAW7b - HVP - SSES'!W216</f>
        <v>0</v>
      </c>
      <c r="X216" s="216">
        <f>SUM(S216:W216)</f>
        <v>0</v>
      </c>
      <c r="Y216" s="102"/>
      <c r="Z216" s="102"/>
      <c r="AA216" s="102"/>
      <c r="AB216" s="102"/>
      <c r="AC216" s="102"/>
      <c r="AD216" s="216">
        <f>SUM(Y216:AC216)</f>
        <v>0</v>
      </c>
      <c r="AE216" s="217">
        <f>AK216+'NAW3 - Asset Repl - SSES'!AE216+'NAW4 - Refurb - SSES'!AE216+'NAW5 - General Reinfor - SSES'!AE216+'NAW6 - Faults - SSES'!AE216+'NAW7 - HVP - SSES'!AE216+'NAW7b - HVP - SSES'!AE216</f>
        <v>0</v>
      </c>
      <c r="AF216" s="217">
        <f>AL216+'NAW3 - Asset Repl - SSES'!AF216+'NAW4 - Refurb - SSES'!AF216+'NAW5 - General Reinfor - SSES'!AF216+'NAW6 - Faults - SSES'!AF216+'NAW7 - HVP - SSES'!AF216+'NAW7b - HVP - SSES'!AF216</f>
        <v>0</v>
      </c>
      <c r="AG216" s="217">
        <f>AM216+'NAW3 - Asset Repl - SSES'!AG216+'NAW4 - Refurb - SSES'!AG216+'NAW5 - General Reinfor - SSES'!AG216+'NAW6 - Faults - SSES'!AG216+'NAW7 - HVP - SSES'!AG216+'NAW7b - HVP - SSES'!AG216</f>
        <v>0</v>
      </c>
      <c r="AH216" s="217">
        <f>AN216+'NAW3 - Asset Repl - SSES'!AH216+'NAW4 - Refurb - SSES'!AH216+'NAW5 - General Reinfor - SSES'!AH216+'NAW6 - Faults - SSES'!AH216+'NAW7 - HVP - SSES'!AH216+'NAW7b - HVP - SSES'!AH216</f>
        <v>0</v>
      </c>
      <c r="AI216" s="217">
        <f>AO216+'NAW3 - Asset Repl - SSES'!AI216+'NAW4 - Refurb - SSES'!AI216+'NAW5 - General Reinfor - SSES'!AI216+'NAW6 - Faults - SSES'!AI216+'NAW7 - HVP - SSES'!AI216+'NAW7b - HVP - SSES'!AI216</f>
        <v>0</v>
      </c>
      <c r="AJ216" s="216">
        <f>SUM(AE216:AI216)</f>
        <v>0</v>
      </c>
      <c r="AK216" s="102"/>
      <c r="AL216" s="102"/>
      <c r="AM216" s="102"/>
      <c r="AN216" s="102"/>
      <c r="AO216" s="102"/>
      <c r="AP216" s="216">
        <f>SUM(AK216:AO216)</f>
        <v>0</v>
      </c>
    </row>
    <row r="217" spans="1:42" ht="25.5" customHeight="1">
      <c r="A217" s="13"/>
      <c r="B217" s="19"/>
      <c r="C217" s="218"/>
      <c r="D217" s="350"/>
      <c r="E217" s="105"/>
      <c r="F217" s="219" t="s">
        <v>80</v>
      </c>
      <c r="G217" s="102"/>
      <c r="H217" s="102"/>
      <c r="I217" s="102"/>
      <c r="J217" s="102"/>
      <c r="K217" s="102"/>
      <c r="L217" s="220">
        <f t="shared" ref="L217:L219" si="474">SUM(G217:K217)</f>
        <v>0</v>
      </c>
      <c r="M217" s="102"/>
      <c r="N217" s="102"/>
      <c r="O217" s="102"/>
      <c r="P217" s="102"/>
      <c r="Q217" s="102"/>
      <c r="R217" s="220">
        <f t="shared" ref="R217:R219" si="475">SUM(M217:Q217)</f>
        <v>0</v>
      </c>
      <c r="S217" s="217">
        <f>Y217+'NAW3 - Asset Repl - SSES'!S217+'NAW4 - Refurb - SSES'!S217+'NAW5 - General Reinfor - SSES'!S217+'NAW6 - Faults - SSES'!S217+'NAW7 - HVP - SSES'!S217+'NAW7b - HVP - SSES'!S217</f>
        <v>0</v>
      </c>
      <c r="T217" s="217">
        <f>Z217+'NAW3 - Asset Repl - SSES'!T217+'NAW4 - Refurb - SSES'!T217+'NAW5 - General Reinfor - SSES'!T217+'NAW6 - Faults - SSES'!T217+'NAW7 - HVP - SSES'!T217+'NAW7b - HVP - SSES'!T217</f>
        <v>0</v>
      </c>
      <c r="U217" s="217">
        <f>AA217+'NAW3 - Asset Repl - SSES'!U217+'NAW4 - Refurb - SSES'!U217+'NAW5 - General Reinfor - SSES'!U217+'NAW6 - Faults - SSES'!U217+'NAW7 - HVP - SSES'!U217+'NAW7b - HVP - SSES'!U217</f>
        <v>0</v>
      </c>
      <c r="V217" s="217">
        <f>AB217+'NAW3 - Asset Repl - SSES'!V217+'NAW4 - Refurb - SSES'!V217+'NAW5 - General Reinfor - SSES'!V217+'NAW6 - Faults - SSES'!V217+'NAW7 - HVP - SSES'!V217+'NAW7b - HVP - SSES'!V217</f>
        <v>0</v>
      </c>
      <c r="W217" s="217">
        <f>AC217+'NAW3 - Asset Repl - SSES'!W217+'NAW4 - Refurb - SSES'!W217+'NAW5 - General Reinfor - SSES'!W217+'NAW6 - Faults - SSES'!W217+'NAW7 - HVP - SSES'!W217+'NAW7b - HVP - SSES'!W217</f>
        <v>0</v>
      </c>
      <c r="X217" s="220">
        <f t="shared" ref="X217:X219" si="476">SUM(S217:W217)</f>
        <v>0</v>
      </c>
      <c r="Y217" s="102"/>
      <c r="Z217" s="102"/>
      <c r="AA217" s="102"/>
      <c r="AB217" s="102"/>
      <c r="AC217" s="102"/>
      <c r="AD217" s="220">
        <f t="shared" ref="AD217:AD219" si="477">SUM(Y217:AC217)</f>
        <v>0</v>
      </c>
      <c r="AE217" s="217">
        <f>AK217+'NAW3 - Asset Repl - SSES'!AE217+'NAW4 - Refurb - SSES'!AE217+'NAW5 - General Reinfor - SSES'!AE217+'NAW6 - Faults - SSES'!AE217+'NAW7 - HVP - SSES'!AE217+'NAW7b - HVP - SSES'!AE217</f>
        <v>0</v>
      </c>
      <c r="AF217" s="217">
        <f>AL217+'NAW3 - Asset Repl - SSES'!AF217+'NAW4 - Refurb - SSES'!AF217+'NAW5 - General Reinfor - SSES'!AF217+'NAW6 - Faults - SSES'!AF217+'NAW7 - HVP - SSES'!AF217+'NAW7b - HVP - SSES'!AF217</f>
        <v>0</v>
      </c>
      <c r="AG217" s="217">
        <f>AM217+'NAW3 - Asset Repl - SSES'!AG217+'NAW4 - Refurb - SSES'!AG217+'NAW5 - General Reinfor - SSES'!AG217+'NAW6 - Faults - SSES'!AG217+'NAW7 - HVP - SSES'!AG217+'NAW7b - HVP - SSES'!AG217</f>
        <v>0</v>
      </c>
      <c r="AH217" s="217">
        <f>AN217+'NAW3 - Asset Repl - SSES'!AH217+'NAW4 - Refurb - SSES'!AH217+'NAW5 - General Reinfor - SSES'!AH217+'NAW6 - Faults - SSES'!AH217+'NAW7 - HVP - SSES'!AH217+'NAW7b - HVP - SSES'!AH217</f>
        <v>0</v>
      </c>
      <c r="AI217" s="217">
        <f>AO217+'NAW3 - Asset Repl - SSES'!AI217+'NAW4 - Refurb - SSES'!AI217+'NAW5 - General Reinfor - SSES'!AI217+'NAW6 - Faults - SSES'!AI217+'NAW7 - HVP - SSES'!AI217+'NAW7b - HVP - SSES'!AI217</f>
        <v>0</v>
      </c>
      <c r="AJ217" s="220">
        <f t="shared" ref="AJ217:AJ219" si="478">SUM(AE217:AI217)</f>
        <v>0</v>
      </c>
      <c r="AK217" s="102"/>
      <c r="AL217" s="102"/>
      <c r="AM217" s="102"/>
      <c r="AN217" s="102"/>
      <c r="AO217" s="102"/>
      <c r="AP217" s="220">
        <f t="shared" ref="AP217:AP219" si="479">SUM(AK217:AO217)</f>
        <v>0</v>
      </c>
    </row>
    <row r="218" spans="1:42" ht="25.5" customHeight="1">
      <c r="A218" s="13"/>
      <c r="B218" s="19"/>
      <c r="C218" s="218"/>
      <c r="D218" s="350"/>
      <c r="E218" s="105"/>
      <c r="F218" s="219" t="s">
        <v>82</v>
      </c>
      <c r="G218" s="102"/>
      <c r="H218" s="102"/>
      <c r="I218" s="102"/>
      <c r="J218" s="102"/>
      <c r="K218" s="102"/>
      <c r="L218" s="220">
        <f t="shared" si="474"/>
        <v>0</v>
      </c>
      <c r="M218" s="102"/>
      <c r="N218" s="102"/>
      <c r="O218" s="102"/>
      <c r="P218" s="102"/>
      <c r="Q218" s="102"/>
      <c r="R218" s="220">
        <f t="shared" si="475"/>
        <v>0</v>
      </c>
      <c r="S218" s="217">
        <f>Y218+'NAW3 - Asset Repl - SSES'!S218+'NAW4 - Refurb - SSES'!S218+'NAW5 - General Reinfor - SSES'!S218+'NAW6 - Faults - SSES'!S218+'NAW7 - HVP - SSES'!S218+'NAW7b - HVP - SSES'!S218</f>
        <v>0</v>
      </c>
      <c r="T218" s="217">
        <f>Z218+'NAW3 - Asset Repl - SSES'!T218+'NAW4 - Refurb - SSES'!T218+'NAW5 - General Reinfor - SSES'!T218+'NAW6 - Faults - SSES'!T218+'NAW7 - HVP - SSES'!T218+'NAW7b - HVP - SSES'!T218</f>
        <v>0</v>
      </c>
      <c r="U218" s="217">
        <f>AA218+'NAW3 - Asset Repl - SSES'!U218+'NAW4 - Refurb - SSES'!U218+'NAW5 - General Reinfor - SSES'!U218+'NAW6 - Faults - SSES'!U218+'NAW7 - HVP - SSES'!U218+'NAW7b - HVP - SSES'!U218</f>
        <v>0</v>
      </c>
      <c r="V218" s="217">
        <f>AB218+'NAW3 - Asset Repl - SSES'!V218+'NAW4 - Refurb - SSES'!V218+'NAW5 - General Reinfor - SSES'!V218+'NAW6 - Faults - SSES'!V218+'NAW7 - HVP - SSES'!V218+'NAW7b - HVP - SSES'!V218</f>
        <v>0</v>
      </c>
      <c r="W218" s="217">
        <f>AC218+'NAW3 - Asset Repl - SSES'!W218+'NAW4 - Refurb - SSES'!W218+'NAW5 - General Reinfor - SSES'!W218+'NAW6 - Faults - SSES'!W218+'NAW7 - HVP - SSES'!W218+'NAW7b - HVP - SSES'!W218</f>
        <v>0</v>
      </c>
      <c r="X218" s="220">
        <f t="shared" si="476"/>
        <v>0</v>
      </c>
      <c r="Y218" s="102"/>
      <c r="Z218" s="102"/>
      <c r="AA218" s="102"/>
      <c r="AB218" s="102"/>
      <c r="AC218" s="102"/>
      <c r="AD218" s="220">
        <f t="shared" si="477"/>
        <v>0</v>
      </c>
      <c r="AE218" s="217">
        <f>AK218+'NAW3 - Asset Repl - SSES'!AE218+'NAW4 - Refurb - SSES'!AE218+'NAW5 - General Reinfor - SSES'!AE218+'NAW6 - Faults - SSES'!AE218+'NAW7 - HVP - SSES'!AE218+'NAW7b - HVP - SSES'!AE218</f>
        <v>0</v>
      </c>
      <c r="AF218" s="217">
        <f>AL218+'NAW3 - Asset Repl - SSES'!AF218+'NAW4 - Refurb - SSES'!AF218+'NAW5 - General Reinfor - SSES'!AF218+'NAW6 - Faults - SSES'!AF218+'NAW7 - HVP - SSES'!AF218+'NAW7b - HVP - SSES'!AF218</f>
        <v>0</v>
      </c>
      <c r="AG218" s="217">
        <f>AM218+'NAW3 - Asset Repl - SSES'!AG218+'NAW4 - Refurb - SSES'!AG218+'NAW5 - General Reinfor - SSES'!AG218+'NAW6 - Faults - SSES'!AG218+'NAW7 - HVP - SSES'!AG218+'NAW7b - HVP - SSES'!AG218</f>
        <v>0</v>
      </c>
      <c r="AH218" s="217">
        <f>AN218+'NAW3 - Asset Repl - SSES'!AH218+'NAW4 - Refurb - SSES'!AH218+'NAW5 - General Reinfor - SSES'!AH218+'NAW6 - Faults - SSES'!AH218+'NAW7 - HVP - SSES'!AH218+'NAW7b - HVP - SSES'!AH218</f>
        <v>0</v>
      </c>
      <c r="AI218" s="217">
        <f>AO218+'NAW3 - Asset Repl - SSES'!AI218+'NAW4 - Refurb - SSES'!AI218+'NAW5 - General Reinfor - SSES'!AI218+'NAW6 - Faults - SSES'!AI218+'NAW7 - HVP - SSES'!AI218+'NAW7b - HVP - SSES'!AI218</f>
        <v>0</v>
      </c>
      <c r="AJ218" s="220">
        <f t="shared" si="478"/>
        <v>0</v>
      </c>
      <c r="AK218" s="102"/>
      <c r="AL218" s="102"/>
      <c r="AM218" s="102"/>
      <c r="AN218" s="102"/>
      <c r="AO218" s="102"/>
      <c r="AP218" s="220">
        <f t="shared" si="479"/>
        <v>0</v>
      </c>
    </row>
    <row r="219" spans="1:42" ht="25.5" customHeight="1">
      <c r="A219" s="13"/>
      <c r="B219" s="19"/>
      <c r="C219" s="218"/>
      <c r="D219" s="350"/>
      <c r="E219" s="105"/>
      <c r="F219" s="219" t="s">
        <v>83</v>
      </c>
      <c r="G219" s="102"/>
      <c r="H219" s="102"/>
      <c r="I219" s="102"/>
      <c r="J219" s="102"/>
      <c r="K219" s="102"/>
      <c r="L219" s="220">
        <f t="shared" si="474"/>
        <v>0</v>
      </c>
      <c r="M219" s="102"/>
      <c r="N219" s="102"/>
      <c r="O219" s="102"/>
      <c r="P219" s="102"/>
      <c r="Q219" s="102"/>
      <c r="R219" s="220">
        <f t="shared" si="475"/>
        <v>0</v>
      </c>
      <c r="S219" s="217">
        <f>Y219+'NAW3 - Asset Repl - SSES'!S219+'NAW4 - Refurb - SSES'!S219+'NAW5 - General Reinfor - SSES'!S219+'NAW6 - Faults - SSES'!S219+'NAW7 - HVP - SSES'!S219+'NAW7b - HVP - SSES'!S219</f>
        <v>0</v>
      </c>
      <c r="T219" s="217">
        <f>Z219+'NAW3 - Asset Repl - SSES'!T219+'NAW4 - Refurb - SSES'!T219+'NAW5 - General Reinfor - SSES'!T219+'NAW6 - Faults - SSES'!T219+'NAW7 - HVP - SSES'!T219+'NAW7b - HVP - SSES'!T219</f>
        <v>0</v>
      </c>
      <c r="U219" s="217">
        <f>AA219+'NAW3 - Asset Repl - SSES'!U219+'NAW4 - Refurb - SSES'!U219+'NAW5 - General Reinfor - SSES'!U219+'NAW6 - Faults - SSES'!U219+'NAW7 - HVP - SSES'!U219+'NAW7b - HVP - SSES'!U219</f>
        <v>0</v>
      </c>
      <c r="V219" s="217">
        <f>AB219+'NAW3 - Asset Repl - SSES'!V219+'NAW4 - Refurb - SSES'!V219+'NAW5 - General Reinfor - SSES'!V219+'NAW6 - Faults - SSES'!V219+'NAW7 - HVP - SSES'!V219+'NAW7b - HVP - SSES'!V219</f>
        <v>0</v>
      </c>
      <c r="W219" s="217">
        <f>AC219+'NAW3 - Asset Repl - SSES'!W219+'NAW4 - Refurb - SSES'!W219+'NAW5 - General Reinfor - SSES'!W219+'NAW6 - Faults - SSES'!W219+'NAW7 - HVP - SSES'!W219+'NAW7b - HVP - SSES'!W219</f>
        <v>0</v>
      </c>
      <c r="X219" s="220">
        <f t="shared" si="476"/>
        <v>0</v>
      </c>
      <c r="Y219" s="102"/>
      <c r="Z219" s="102"/>
      <c r="AA219" s="102"/>
      <c r="AB219" s="102"/>
      <c r="AC219" s="102"/>
      <c r="AD219" s="220">
        <f t="shared" si="477"/>
        <v>0</v>
      </c>
      <c r="AE219" s="217">
        <f>AK219+'NAW3 - Asset Repl - SSES'!AE219+'NAW4 - Refurb - SSES'!AE219+'NAW5 - General Reinfor - SSES'!AE219+'NAW6 - Faults - SSES'!AE219+'NAW7 - HVP - SSES'!AE219+'NAW7b - HVP - SSES'!AE219</f>
        <v>0</v>
      </c>
      <c r="AF219" s="217">
        <f>AL219+'NAW3 - Asset Repl - SSES'!AF219+'NAW4 - Refurb - SSES'!AF219+'NAW5 - General Reinfor - SSES'!AF219+'NAW6 - Faults - SSES'!AF219+'NAW7 - HVP - SSES'!AF219+'NAW7b - HVP - SSES'!AF219</f>
        <v>0</v>
      </c>
      <c r="AG219" s="217">
        <f>AM219+'NAW3 - Asset Repl - SSES'!AG219+'NAW4 - Refurb - SSES'!AG219+'NAW5 - General Reinfor - SSES'!AG219+'NAW6 - Faults - SSES'!AG219+'NAW7 - HVP - SSES'!AG219+'NAW7b - HVP - SSES'!AG219</f>
        <v>0</v>
      </c>
      <c r="AH219" s="217">
        <f>AN219+'NAW3 - Asset Repl - SSES'!AH219+'NAW4 - Refurb - SSES'!AH219+'NAW5 - General Reinfor - SSES'!AH219+'NAW6 - Faults - SSES'!AH219+'NAW7 - HVP - SSES'!AH219+'NAW7b - HVP - SSES'!AH219</f>
        <v>0</v>
      </c>
      <c r="AI219" s="217">
        <f>AO219+'NAW3 - Asset Repl - SSES'!AI219+'NAW4 - Refurb - SSES'!AI219+'NAW5 - General Reinfor - SSES'!AI219+'NAW6 - Faults - SSES'!AI219+'NAW7 - HVP - SSES'!AI219+'NAW7b - HVP - SSES'!AI219</f>
        <v>0</v>
      </c>
      <c r="AJ219" s="220">
        <f t="shared" si="478"/>
        <v>0</v>
      </c>
      <c r="AK219" s="102"/>
      <c r="AL219" s="102"/>
      <c r="AM219" s="102"/>
      <c r="AN219" s="102"/>
      <c r="AO219" s="102"/>
      <c r="AP219" s="220">
        <f t="shared" si="479"/>
        <v>0</v>
      </c>
    </row>
    <row r="220" spans="1:42" ht="25.5" customHeight="1" thickBot="1">
      <c r="A220" s="13"/>
      <c r="B220" s="221"/>
      <c r="C220" s="354"/>
      <c r="D220" s="351"/>
      <c r="E220" s="102"/>
      <c r="F220" s="223"/>
      <c r="G220" s="224">
        <f>SUM(G216:G219)</f>
        <v>0</v>
      </c>
      <c r="H220" s="225">
        <f t="shared" ref="H220:K220" si="480">SUM(H216:H219)</f>
        <v>0</v>
      </c>
      <c r="I220" s="225">
        <f t="shared" si="480"/>
        <v>0</v>
      </c>
      <c r="J220" s="225">
        <f t="shared" si="480"/>
        <v>0</v>
      </c>
      <c r="K220" s="225">
        <f t="shared" si="480"/>
        <v>0</v>
      </c>
      <c r="L220" s="150"/>
      <c r="M220" s="224">
        <f>SUM(M216:M219)</f>
        <v>0</v>
      </c>
      <c r="N220" s="225">
        <f t="shared" ref="N220:Q220" si="481">SUM(N216:N219)</f>
        <v>0</v>
      </c>
      <c r="O220" s="225">
        <f t="shared" si="481"/>
        <v>0</v>
      </c>
      <c r="P220" s="225">
        <f t="shared" si="481"/>
        <v>0</v>
      </c>
      <c r="Q220" s="225">
        <f t="shared" si="481"/>
        <v>0</v>
      </c>
      <c r="R220" s="150"/>
      <c r="S220" s="224">
        <f>SUM(S216:S219)</f>
        <v>0</v>
      </c>
      <c r="T220" s="225">
        <f t="shared" ref="T220:W220" si="482">SUM(T216:T219)</f>
        <v>0</v>
      </c>
      <c r="U220" s="225">
        <f t="shared" si="482"/>
        <v>0</v>
      </c>
      <c r="V220" s="225">
        <f t="shared" si="482"/>
        <v>0</v>
      </c>
      <c r="W220" s="225">
        <f t="shared" si="482"/>
        <v>0</v>
      </c>
      <c r="X220" s="150"/>
      <c r="Y220" s="224">
        <f>SUM(Y216:Y219)</f>
        <v>0</v>
      </c>
      <c r="Z220" s="225">
        <f t="shared" ref="Z220:AC220" si="483">SUM(Z216:Z219)</f>
        <v>0</v>
      </c>
      <c r="AA220" s="225">
        <f t="shared" si="483"/>
        <v>0</v>
      </c>
      <c r="AB220" s="225">
        <f t="shared" si="483"/>
        <v>0</v>
      </c>
      <c r="AC220" s="225">
        <f t="shared" si="483"/>
        <v>0</v>
      </c>
      <c r="AD220" s="150"/>
      <c r="AE220" s="224">
        <f>SUM(AE216:AE219)</f>
        <v>0</v>
      </c>
      <c r="AF220" s="225">
        <f t="shared" ref="AF220:AI220" si="484">SUM(AF216:AF219)</f>
        <v>0</v>
      </c>
      <c r="AG220" s="225">
        <f t="shared" si="484"/>
        <v>0</v>
      </c>
      <c r="AH220" s="225">
        <f t="shared" si="484"/>
        <v>0</v>
      </c>
      <c r="AI220" s="225">
        <f t="shared" si="484"/>
        <v>0</v>
      </c>
      <c r="AJ220" s="150"/>
      <c r="AK220" s="224">
        <f>SUM(AK216:AK219)</f>
        <v>0</v>
      </c>
      <c r="AL220" s="225">
        <f t="shared" ref="AL220:AO220" si="485">SUM(AL216:AL219)</f>
        <v>0</v>
      </c>
      <c r="AM220" s="225">
        <f t="shared" si="485"/>
        <v>0</v>
      </c>
      <c r="AN220" s="225">
        <f t="shared" si="485"/>
        <v>0</v>
      </c>
      <c r="AO220" s="225">
        <f t="shared" si="485"/>
        <v>0</v>
      </c>
      <c r="AP220" s="150"/>
    </row>
    <row r="221" spans="1:42" ht="25.5" customHeight="1">
      <c r="A221" s="13"/>
      <c r="B221" s="226" t="s">
        <v>13</v>
      </c>
      <c r="C221" s="210"/>
      <c r="D221" s="211"/>
      <c r="E221" s="212"/>
      <c r="F221" s="213" t="s">
        <v>78</v>
      </c>
      <c r="G221" s="102"/>
      <c r="H221" s="102"/>
      <c r="I221" s="102"/>
      <c r="J221" s="102"/>
      <c r="K221" s="102"/>
      <c r="L221" s="216">
        <f>SUM(G221:K221)</f>
        <v>0</v>
      </c>
      <c r="M221" s="102"/>
      <c r="N221" s="102"/>
      <c r="O221" s="102"/>
      <c r="P221" s="102"/>
      <c r="Q221" s="102"/>
      <c r="R221" s="216">
        <f>SUM(M221:Q221)</f>
        <v>0</v>
      </c>
      <c r="S221" s="217">
        <f>Y221+'NAW3 - Asset Repl - SSES'!S221+'NAW4 - Refurb - SSES'!S221+'NAW5 - General Reinfor - SSES'!S221+'NAW6 - Faults - SSES'!S221+'NAW7 - HVP - SSES'!S221+'NAW7b - HVP - SSES'!S221</f>
        <v>0</v>
      </c>
      <c r="T221" s="217">
        <f>Z221+'NAW3 - Asset Repl - SSES'!T221+'NAW4 - Refurb - SSES'!T221+'NAW5 - General Reinfor - SSES'!T221+'NAW6 - Faults - SSES'!T221+'NAW7 - HVP - SSES'!T221+'NAW7b - HVP - SSES'!T221</f>
        <v>0</v>
      </c>
      <c r="U221" s="217">
        <f>AA221+'NAW3 - Asset Repl - SSES'!U221+'NAW4 - Refurb - SSES'!U221+'NAW5 - General Reinfor - SSES'!U221+'NAW6 - Faults - SSES'!U221+'NAW7 - HVP - SSES'!U221+'NAW7b - HVP - SSES'!U221</f>
        <v>0</v>
      </c>
      <c r="V221" s="217">
        <f>AB221+'NAW3 - Asset Repl - SSES'!V221+'NAW4 - Refurb - SSES'!V221+'NAW5 - General Reinfor - SSES'!V221+'NAW6 - Faults - SSES'!V221+'NAW7 - HVP - SSES'!V221+'NAW7b - HVP - SSES'!V221</f>
        <v>0</v>
      </c>
      <c r="W221" s="217">
        <f>AC221+'NAW3 - Asset Repl - SSES'!W221+'NAW4 - Refurb - SSES'!W221+'NAW5 - General Reinfor - SSES'!W221+'NAW6 - Faults - SSES'!W221+'NAW7 - HVP - SSES'!W221+'NAW7b - HVP - SSES'!W221</f>
        <v>0</v>
      </c>
      <c r="X221" s="216">
        <f>SUM(S221:W221)</f>
        <v>0</v>
      </c>
      <c r="Y221" s="102"/>
      <c r="Z221" s="102"/>
      <c r="AA221" s="102"/>
      <c r="AB221" s="102"/>
      <c r="AC221" s="102"/>
      <c r="AD221" s="216">
        <f>SUM(Y221:AC221)</f>
        <v>0</v>
      </c>
      <c r="AE221" s="217">
        <f>AK221+'NAW3 - Asset Repl - SSES'!AE221+'NAW4 - Refurb - SSES'!AE221+'NAW5 - General Reinfor - SSES'!AE221+'NAW6 - Faults - SSES'!AE221+'NAW7 - HVP - SSES'!AE221+'NAW7b - HVP - SSES'!AE221</f>
        <v>0</v>
      </c>
      <c r="AF221" s="217">
        <f>AL221+'NAW3 - Asset Repl - SSES'!AF221+'NAW4 - Refurb - SSES'!AF221+'NAW5 - General Reinfor - SSES'!AF221+'NAW6 - Faults - SSES'!AF221+'NAW7 - HVP - SSES'!AF221+'NAW7b - HVP - SSES'!AF221</f>
        <v>0</v>
      </c>
      <c r="AG221" s="217">
        <f>AM221+'NAW3 - Asset Repl - SSES'!AG221+'NAW4 - Refurb - SSES'!AG221+'NAW5 - General Reinfor - SSES'!AG221+'NAW6 - Faults - SSES'!AG221+'NAW7 - HVP - SSES'!AG221+'NAW7b - HVP - SSES'!AG221</f>
        <v>0</v>
      </c>
      <c r="AH221" s="217">
        <f>AN221+'NAW3 - Asset Repl - SSES'!AH221+'NAW4 - Refurb - SSES'!AH221+'NAW5 - General Reinfor - SSES'!AH221+'NAW6 - Faults - SSES'!AH221+'NAW7 - HVP - SSES'!AH221+'NAW7b - HVP - SSES'!AH221</f>
        <v>0</v>
      </c>
      <c r="AI221" s="217">
        <f>AO221+'NAW3 - Asset Repl - SSES'!AI221+'NAW4 - Refurb - SSES'!AI221+'NAW5 - General Reinfor - SSES'!AI221+'NAW6 - Faults - SSES'!AI221+'NAW7 - HVP - SSES'!AI221+'NAW7b - HVP - SSES'!AI221</f>
        <v>0</v>
      </c>
      <c r="AJ221" s="216">
        <f>SUM(AE221:AI221)</f>
        <v>0</v>
      </c>
      <c r="AK221" s="102"/>
      <c r="AL221" s="102"/>
      <c r="AM221" s="102"/>
      <c r="AN221" s="102"/>
      <c r="AO221" s="102"/>
      <c r="AP221" s="216">
        <f>SUM(AK221:AO221)</f>
        <v>0</v>
      </c>
    </row>
    <row r="222" spans="1:42" ht="25.5" customHeight="1">
      <c r="A222" s="13"/>
      <c r="B222" s="19"/>
      <c r="C222" s="218"/>
      <c r="D222" s="350"/>
      <c r="E222" s="105"/>
      <c r="F222" s="219" t="s">
        <v>80</v>
      </c>
      <c r="G222" s="102"/>
      <c r="H222" s="102"/>
      <c r="I222" s="102"/>
      <c r="J222" s="102"/>
      <c r="K222" s="102"/>
      <c r="L222" s="220">
        <f t="shared" ref="L222:L224" si="486">SUM(G222:K222)</f>
        <v>0</v>
      </c>
      <c r="M222" s="102"/>
      <c r="N222" s="102"/>
      <c r="O222" s="102"/>
      <c r="P222" s="102"/>
      <c r="Q222" s="102"/>
      <c r="R222" s="220">
        <f t="shared" ref="R222:R224" si="487">SUM(M222:Q222)</f>
        <v>0</v>
      </c>
      <c r="S222" s="217">
        <f>Y222+'NAW3 - Asset Repl - SSES'!S222+'NAW4 - Refurb - SSES'!S222+'NAW5 - General Reinfor - SSES'!S222+'NAW6 - Faults - SSES'!S222+'NAW7 - HVP - SSES'!S222+'NAW7b - HVP - SSES'!S222</f>
        <v>0</v>
      </c>
      <c r="T222" s="217">
        <f>Z222+'NAW3 - Asset Repl - SSES'!T222+'NAW4 - Refurb - SSES'!T222+'NAW5 - General Reinfor - SSES'!T222+'NAW6 - Faults - SSES'!T222+'NAW7 - HVP - SSES'!T222+'NAW7b - HVP - SSES'!T222</f>
        <v>0</v>
      </c>
      <c r="U222" s="217">
        <f>AA222+'NAW3 - Asset Repl - SSES'!U222+'NAW4 - Refurb - SSES'!U222+'NAW5 - General Reinfor - SSES'!U222+'NAW6 - Faults - SSES'!U222+'NAW7 - HVP - SSES'!U222+'NAW7b - HVP - SSES'!U222</f>
        <v>0</v>
      </c>
      <c r="V222" s="217">
        <f>AB222+'NAW3 - Asset Repl - SSES'!V222+'NAW4 - Refurb - SSES'!V222+'NAW5 - General Reinfor - SSES'!V222+'NAW6 - Faults - SSES'!V222+'NAW7 - HVP - SSES'!V222+'NAW7b - HVP - SSES'!V222</f>
        <v>0</v>
      </c>
      <c r="W222" s="217">
        <f>AC222+'NAW3 - Asset Repl - SSES'!W222+'NAW4 - Refurb - SSES'!W222+'NAW5 - General Reinfor - SSES'!W222+'NAW6 - Faults - SSES'!W222+'NAW7 - HVP - SSES'!W222+'NAW7b - HVP - SSES'!W222</f>
        <v>0</v>
      </c>
      <c r="X222" s="220">
        <f t="shared" ref="X222:X224" si="488">SUM(S222:W222)</f>
        <v>0</v>
      </c>
      <c r="Y222" s="102"/>
      <c r="Z222" s="102"/>
      <c r="AA222" s="102"/>
      <c r="AB222" s="102"/>
      <c r="AC222" s="102"/>
      <c r="AD222" s="220">
        <f t="shared" ref="AD222:AD224" si="489">SUM(Y222:AC222)</f>
        <v>0</v>
      </c>
      <c r="AE222" s="217">
        <f>AK222+'NAW3 - Asset Repl - SSES'!AE222+'NAW4 - Refurb - SSES'!AE222+'NAW5 - General Reinfor - SSES'!AE222+'NAW6 - Faults - SSES'!AE222+'NAW7 - HVP - SSES'!AE222+'NAW7b - HVP - SSES'!AE222</f>
        <v>0</v>
      </c>
      <c r="AF222" s="217">
        <f>AL222+'NAW3 - Asset Repl - SSES'!AF222+'NAW4 - Refurb - SSES'!AF222+'NAW5 - General Reinfor - SSES'!AF222+'NAW6 - Faults - SSES'!AF222+'NAW7 - HVP - SSES'!AF222+'NAW7b - HVP - SSES'!AF222</f>
        <v>0</v>
      </c>
      <c r="AG222" s="217">
        <f>AM222+'NAW3 - Asset Repl - SSES'!AG222+'NAW4 - Refurb - SSES'!AG222+'NAW5 - General Reinfor - SSES'!AG222+'NAW6 - Faults - SSES'!AG222+'NAW7 - HVP - SSES'!AG222+'NAW7b - HVP - SSES'!AG222</f>
        <v>0</v>
      </c>
      <c r="AH222" s="217">
        <f>AN222+'NAW3 - Asset Repl - SSES'!AH222+'NAW4 - Refurb - SSES'!AH222+'NAW5 - General Reinfor - SSES'!AH222+'NAW6 - Faults - SSES'!AH222+'NAW7 - HVP - SSES'!AH222+'NAW7b - HVP - SSES'!AH222</f>
        <v>0</v>
      </c>
      <c r="AI222" s="217">
        <f>AO222+'NAW3 - Asset Repl - SSES'!AI222+'NAW4 - Refurb - SSES'!AI222+'NAW5 - General Reinfor - SSES'!AI222+'NAW6 - Faults - SSES'!AI222+'NAW7 - HVP - SSES'!AI222+'NAW7b - HVP - SSES'!AI222</f>
        <v>0</v>
      </c>
      <c r="AJ222" s="220">
        <f t="shared" ref="AJ222:AJ224" si="490">SUM(AE222:AI222)</f>
        <v>0</v>
      </c>
      <c r="AK222" s="102"/>
      <c r="AL222" s="102"/>
      <c r="AM222" s="102"/>
      <c r="AN222" s="102"/>
      <c r="AO222" s="102"/>
      <c r="AP222" s="220">
        <f t="shared" ref="AP222:AP224" si="491">SUM(AK222:AO222)</f>
        <v>0</v>
      </c>
    </row>
    <row r="223" spans="1:42" ht="25.5" customHeight="1">
      <c r="A223" s="13"/>
      <c r="B223" s="19"/>
      <c r="C223" s="218"/>
      <c r="D223" s="350"/>
      <c r="E223" s="105"/>
      <c r="F223" s="219" t="s">
        <v>82</v>
      </c>
      <c r="G223" s="102"/>
      <c r="H223" s="102"/>
      <c r="I223" s="102"/>
      <c r="J223" s="102"/>
      <c r="K223" s="102"/>
      <c r="L223" s="220">
        <f t="shared" si="486"/>
        <v>0</v>
      </c>
      <c r="M223" s="102"/>
      <c r="N223" s="102"/>
      <c r="O223" s="102"/>
      <c r="P223" s="102"/>
      <c r="Q223" s="102"/>
      <c r="R223" s="220">
        <f t="shared" si="487"/>
        <v>0</v>
      </c>
      <c r="S223" s="217">
        <f>Y223+'NAW3 - Asset Repl - SSES'!S223+'NAW4 - Refurb - SSES'!S223+'NAW5 - General Reinfor - SSES'!S223+'NAW6 - Faults - SSES'!S223+'NAW7 - HVP - SSES'!S223+'NAW7b - HVP - SSES'!S223</f>
        <v>0</v>
      </c>
      <c r="T223" s="217">
        <f>Z223+'NAW3 - Asset Repl - SSES'!T223+'NAW4 - Refurb - SSES'!T223+'NAW5 - General Reinfor - SSES'!T223+'NAW6 - Faults - SSES'!T223+'NAW7 - HVP - SSES'!T223+'NAW7b - HVP - SSES'!T223</f>
        <v>0</v>
      </c>
      <c r="U223" s="217">
        <f>AA223+'NAW3 - Asset Repl - SSES'!U223+'NAW4 - Refurb - SSES'!U223+'NAW5 - General Reinfor - SSES'!U223+'NAW6 - Faults - SSES'!U223+'NAW7 - HVP - SSES'!U223+'NAW7b - HVP - SSES'!U223</f>
        <v>0</v>
      </c>
      <c r="V223" s="217">
        <f>AB223+'NAW3 - Asset Repl - SSES'!V223+'NAW4 - Refurb - SSES'!V223+'NAW5 - General Reinfor - SSES'!V223+'NAW6 - Faults - SSES'!V223+'NAW7 - HVP - SSES'!V223+'NAW7b - HVP - SSES'!V223</f>
        <v>0</v>
      </c>
      <c r="W223" s="217">
        <f>AC223+'NAW3 - Asset Repl - SSES'!W223+'NAW4 - Refurb - SSES'!W223+'NAW5 - General Reinfor - SSES'!W223+'NAW6 - Faults - SSES'!W223+'NAW7 - HVP - SSES'!W223+'NAW7b - HVP - SSES'!W223</f>
        <v>0</v>
      </c>
      <c r="X223" s="220">
        <f t="shared" si="488"/>
        <v>0</v>
      </c>
      <c r="Y223" s="102"/>
      <c r="Z223" s="102"/>
      <c r="AA223" s="102"/>
      <c r="AB223" s="102"/>
      <c r="AC223" s="102"/>
      <c r="AD223" s="220">
        <f t="shared" si="489"/>
        <v>0</v>
      </c>
      <c r="AE223" s="217">
        <f>AK223+'NAW3 - Asset Repl - SSES'!AE223+'NAW4 - Refurb - SSES'!AE223+'NAW5 - General Reinfor - SSES'!AE223+'NAW6 - Faults - SSES'!AE223+'NAW7 - HVP - SSES'!AE223+'NAW7b - HVP - SSES'!AE223</f>
        <v>0</v>
      </c>
      <c r="AF223" s="217">
        <f>AL223+'NAW3 - Asset Repl - SSES'!AF223+'NAW4 - Refurb - SSES'!AF223+'NAW5 - General Reinfor - SSES'!AF223+'NAW6 - Faults - SSES'!AF223+'NAW7 - HVP - SSES'!AF223+'NAW7b - HVP - SSES'!AF223</f>
        <v>0</v>
      </c>
      <c r="AG223" s="217">
        <f>AM223+'NAW3 - Asset Repl - SSES'!AG223+'NAW4 - Refurb - SSES'!AG223+'NAW5 - General Reinfor - SSES'!AG223+'NAW6 - Faults - SSES'!AG223+'NAW7 - HVP - SSES'!AG223+'NAW7b - HVP - SSES'!AG223</f>
        <v>0</v>
      </c>
      <c r="AH223" s="217">
        <f>AN223+'NAW3 - Asset Repl - SSES'!AH223+'NAW4 - Refurb - SSES'!AH223+'NAW5 - General Reinfor - SSES'!AH223+'NAW6 - Faults - SSES'!AH223+'NAW7 - HVP - SSES'!AH223+'NAW7b - HVP - SSES'!AH223</f>
        <v>0</v>
      </c>
      <c r="AI223" s="217">
        <f>AO223+'NAW3 - Asset Repl - SSES'!AI223+'NAW4 - Refurb - SSES'!AI223+'NAW5 - General Reinfor - SSES'!AI223+'NAW6 - Faults - SSES'!AI223+'NAW7 - HVP - SSES'!AI223+'NAW7b - HVP - SSES'!AI223</f>
        <v>0</v>
      </c>
      <c r="AJ223" s="220">
        <f t="shared" si="490"/>
        <v>0</v>
      </c>
      <c r="AK223" s="102"/>
      <c r="AL223" s="102"/>
      <c r="AM223" s="102"/>
      <c r="AN223" s="102"/>
      <c r="AO223" s="102"/>
      <c r="AP223" s="220">
        <f t="shared" si="491"/>
        <v>0</v>
      </c>
    </row>
    <row r="224" spans="1:42" ht="25.5" customHeight="1">
      <c r="A224" s="13"/>
      <c r="B224" s="19"/>
      <c r="C224" s="218"/>
      <c r="D224" s="350"/>
      <c r="E224" s="105"/>
      <c r="F224" s="219" t="s">
        <v>83</v>
      </c>
      <c r="G224" s="102"/>
      <c r="H224" s="102"/>
      <c r="I224" s="102"/>
      <c r="J224" s="102"/>
      <c r="K224" s="102"/>
      <c r="L224" s="220">
        <f t="shared" si="486"/>
        <v>0</v>
      </c>
      <c r="M224" s="102"/>
      <c r="N224" s="102"/>
      <c r="O224" s="102"/>
      <c r="P224" s="102"/>
      <c r="Q224" s="102"/>
      <c r="R224" s="220">
        <f t="shared" si="487"/>
        <v>0</v>
      </c>
      <c r="S224" s="217">
        <f>Y224+'NAW3 - Asset Repl - SSES'!S224+'NAW4 - Refurb - SSES'!S224+'NAW5 - General Reinfor - SSES'!S224+'NAW6 - Faults - SSES'!S224+'NAW7 - HVP - SSES'!S224+'NAW7b - HVP - SSES'!S224</f>
        <v>0</v>
      </c>
      <c r="T224" s="217">
        <f>Z224+'NAW3 - Asset Repl - SSES'!T224+'NAW4 - Refurb - SSES'!T224+'NAW5 - General Reinfor - SSES'!T224+'NAW6 - Faults - SSES'!T224+'NAW7 - HVP - SSES'!T224+'NAW7b - HVP - SSES'!T224</f>
        <v>0</v>
      </c>
      <c r="U224" s="217">
        <f>AA224+'NAW3 - Asset Repl - SSES'!U224+'NAW4 - Refurb - SSES'!U224+'NAW5 - General Reinfor - SSES'!U224+'NAW6 - Faults - SSES'!U224+'NAW7 - HVP - SSES'!U224+'NAW7b - HVP - SSES'!U224</f>
        <v>0</v>
      </c>
      <c r="V224" s="217">
        <f>AB224+'NAW3 - Asset Repl - SSES'!V224+'NAW4 - Refurb - SSES'!V224+'NAW5 - General Reinfor - SSES'!V224+'NAW6 - Faults - SSES'!V224+'NAW7 - HVP - SSES'!V224+'NAW7b - HVP - SSES'!V224</f>
        <v>0</v>
      </c>
      <c r="W224" s="217">
        <f>AC224+'NAW3 - Asset Repl - SSES'!W224+'NAW4 - Refurb - SSES'!W224+'NAW5 - General Reinfor - SSES'!W224+'NAW6 - Faults - SSES'!W224+'NAW7 - HVP - SSES'!W224+'NAW7b - HVP - SSES'!W224</f>
        <v>0</v>
      </c>
      <c r="X224" s="220">
        <f t="shared" si="488"/>
        <v>0</v>
      </c>
      <c r="Y224" s="102"/>
      <c r="Z224" s="102"/>
      <c r="AA224" s="102"/>
      <c r="AB224" s="102"/>
      <c r="AC224" s="102"/>
      <c r="AD224" s="220">
        <f t="shared" si="489"/>
        <v>0</v>
      </c>
      <c r="AE224" s="217">
        <f>AK224+'NAW3 - Asset Repl - SSES'!AE224+'NAW4 - Refurb - SSES'!AE224+'NAW5 - General Reinfor - SSES'!AE224+'NAW6 - Faults - SSES'!AE224+'NAW7 - HVP - SSES'!AE224+'NAW7b - HVP - SSES'!AE224</f>
        <v>0</v>
      </c>
      <c r="AF224" s="217">
        <f>AL224+'NAW3 - Asset Repl - SSES'!AF224+'NAW4 - Refurb - SSES'!AF224+'NAW5 - General Reinfor - SSES'!AF224+'NAW6 - Faults - SSES'!AF224+'NAW7 - HVP - SSES'!AF224+'NAW7b - HVP - SSES'!AF224</f>
        <v>0</v>
      </c>
      <c r="AG224" s="217">
        <f>AM224+'NAW3 - Asset Repl - SSES'!AG224+'NAW4 - Refurb - SSES'!AG224+'NAW5 - General Reinfor - SSES'!AG224+'NAW6 - Faults - SSES'!AG224+'NAW7 - HVP - SSES'!AG224+'NAW7b - HVP - SSES'!AG224</f>
        <v>0</v>
      </c>
      <c r="AH224" s="217">
        <f>AN224+'NAW3 - Asset Repl - SSES'!AH224+'NAW4 - Refurb - SSES'!AH224+'NAW5 - General Reinfor - SSES'!AH224+'NAW6 - Faults - SSES'!AH224+'NAW7 - HVP - SSES'!AH224+'NAW7b - HVP - SSES'!AH224</f>
        <v>0</v>
      </c>
      <c r="AI224" s="217">
        <f>AO224+'NAW3 - Asset Repl - SSES'!AI224+'NAW4 - Refurb - SSES'!AI224+'NAW5 - General Reinfor - SSES'!AI224+'NAW6 - Faults - SSES'!AI224+'NAW7 - HVP - SSES'!AI224+'NAW7b - HVP - SSES'!AI224</f>
        <v>0</v>
      </c>
      <c r="AJ224" s="220">
        <f t="shared" si="490"/>
        <v>0</v>
      </c>
      <c r="AK224" s="102"/>
      <c r="AL224" s="102"/>
      <c r="AM224" s="102"/>
      <c r="AN224" s="102"/>
      <c r="AO224" s="102"/>
      <c r="AP224" s="220">
        <f t="shared" si="491"/>
        <v>0</v>
      </c>
    </row>
    <row r="225" spans="1:44" ht="25.5" customHeight="1" thickBot="1">
      <c r="A225" s="13"/>
      <c r="B225" s="221"/>
      <c r="C225" s="355"/>
      <c r="D225" s="351"/>
      <c r="E225" s="102"/>
      <c r="F225" s="223"/>
      <c r="G225" s="224">
        <f>SUM(G221:G224)</f>
        <v>0</v>
      </c>
      <c r="H225" s="225">
        <f t="shared" ref="H225:K225" si="492">SUM(H221:H224)</f>
        <v>0</v>
      </c>
      <c r="I225" s="225">
        <f t="shared" si="492"/>
        <v>0</v>
      </c>
      <c r="J225" s="225">
        <f t="shared" si="492"/>
        <v>0</v>
      </c>
      <c r="K225" s="225">
        <f t="shared" si="492"/>
        <v>0</v>
      </c>
      <c r="L225" s="150"/>
      <c r="M225" s="224">
        <f>SUM(M221:M224)</f>
        <v>0</v>
      </c>
      <c r="N225" s="225">
        <f t="shared" ref="N225:Q225" si="493">SUM(N221:N224)</f>
        <v>0</v>
      </c>
      <c r="O225" s="225">
        <f t="shared" si="493"/>
        <v>0</v>
      </c>
      <c r="P225" s="225">
        <f t="shared" si="493"/>
        <v>0</v>
      </c>
      <c r="Q225" s="225">
        <f t="shared" si="493"/>
        <v>0</v>
      </c>
      <c r="R225" s="150"/>
      <c r="S225" s="224">
        <f>SUM(S221:S224)</f>
        <v>0</v>
      </c>
      <c r="T225" s="225">
        <f t="shared" ref="T225:W225" si="494">SUM(T221:T224)</f>
        <v>0</v>
      </c>
      <c r="U225" s="225">
        <f t="shared" si="494"/>
        <v>0</v>
      </c>
      <c r="V225" s="225">
        <f t="shared" si="494"/>
        <v>0</v>
      </c>
      <c r="W225" s="225">
        <f t="shared" si="494"/>
        <v>0</v>
      </c>
      <c r="X225" s="150"/>
      <c r="Y225" s="224">
        <f>SUM(Y221:Y224)</f>
        <v>0</v>
      </c>
      <c r="Z225" s="225">
        <f t="shared" ref="Z225:AC225" si="495">SUM(Z221:Z224)</f>
        <v>0</v>
      </c>
      <c r="AA225" s="225">
        <f t="shared" si="495"/>
        <v>0</v>
      </c>
      <c r="AB225" s="225">
        <f t="shared" si="495"/>
        <v>0</v>
      </c>
      <c r="AC225" s="225">
        <f t="shared" si="495"/>
        <v>0</v>
      </c>
      <c r="AD225" s="150"/>
      <c r="AE225" s="224">
        <f>SUM(AE221:AE224)</f>
        <v>0</v>
      </c>
      <c r="AF225" s="225">
        <f t="shared" ref="AF225:AI225" si="496">SUM(AF221:AF224)</f>
        <v>0</v>
      </c>
      <c r="AG225" s="225">
        <f t="shared" si="496"/>
        <v>0</v>
      </c>
      <c r="AH225" s="225">
        <f t="shared" si="496"/>
        <v>0</v>
      </c>
      <c r="AI225" s="225">
        <f t="shared" si="496"/>
        <v>0</v>
      </c>
      <c r="AJ225" s="150"/>
      <c r="AK225" s="224">
        <f>SUM(AK221:AK224)</f>
        <v>0</v>
      </c>
      <c r="AL225" s="225">
        <f t="shared" ref="AL225:AO225" si="497">SUM(AL221:AL224)</f>
        <v>0</v>
      </c>
      <c r="AM225" s="225">
        <f t="shared" si="497"/>
        <v>0</v>
      </c>
      <c r="AN225" s="225">
        <f t="shared" si="497"/>
        <v>0</v>
      </c>
      <c r="AO225" s="225">
        <f t="shared" si="497"/>
        <v>0</v>
      </c>
      <c r="AP225" s="150"/>
    </row>
    <row r="226" spans="1:44" ht="25.5" customHeight="1">
      <c r="A226" s="13"/>
      <c r="B226" s="226" t="s">
        <v>13</v>
      </c>
      <c r="C226" s="210"/>
      <c r="D226" s="283"/>
      <c r="E226" s="212"/>
      <c r="F226" s="213" t="s">
        <v>78</v>
      </c>
      <c r="G226" s="102"/>
      <c r="H226" s="102"/>
      <c r="I226" s="102"/>
      <c r="J226" s="102"/>
      <c r="K226" s="102"/>
      <c r="L226" s="216">
        <f>SUM(G226:K226)</f>
        <v>0</v>
      </c>
      <c r="M226" s="102"/>
      <c r="N226" s="102"/>
      <c r="O226" s="102"/>
      <c r="P226" s="102"/>
      <c r="Q226" s="102"/>
      <c r="R226" s="216">
        <f>SUM(M226:Q226)</f>
        <v>0</v>
      </c>
      <c r="S226" s="217">
        <f>Y226+'NAW3 - Asset Repl - SSES'!S226+'NAW4 - Refurb - SSES'!S226+'NAW5 - General Reinfor - SSES'!S226+'NAW6 - Faults - SSES'!S226+'NAW7 - HVP - SSES'!S226+'NAW7b - HVP - SSES'!S226</f>
        <v>0</v>
      </c>
      <c r="T226" s="217">
        <f>Z226+'NAW3 - Asset Repl - SSES'!T226+'NAW4 - Refurb - SSES'!T226+'NAW5 - General Reinfor - SSES'!T226+'NAW6 - Faults - SSES'!T226+'NAW7 - HVP - SSES'!T226+'NAW7b - HVP - SSES'!T226</f>
        <v>0</v>
      </c>
      <c r="U226" s="217">
        <f>AA226+'NAW3 - Asset Repl - SSES'!U226+'NAW4 - Refurb - SSES'!U226+'NAW5 - General Reinfor - SSES'!U226+'NAW6 - Faults - SSES'!U226+'NAW7 - HVP - SSES'!U226+'NAW7b - HVP - SSES'!U226</f>
        <v>0</v>
      </c>
      <c r="V226" s="217">
        <f>AB226+'NAW3 - Asset Repl - SSES'!V226+'NAW4 - Refurb - SSES'!V226+'NAW5 - General Reinfor - SSES'!V226+'NAW6 - Faults - SSES'!V226+'NAW7 - HVP - SSES'!V226+'NAW7b - HVP - SSES'!V226</f>
        <v>0</v>
      </c>
      <c r="W226" s="217">
        <f>AC226+'NAW3 - Asset Repl - SSES'!W226+'NAW4 - Refurb - SSES'!W226+'NAW5 - General Reinfor - SSES'!W226+'NAW6 - Faults - SSES'!W226+'NAW7 - HVP - SSES'!W226+'NAW7b - HVP - SSES'!W226</f>
        <v>0</v>
      </c>
      <c r="X226" s="216">
        <f>SUM(S226:W226)</f>
        <v>0</v>
      </c>
      <c r="Y226" s="102"/>
      <c r="Z226" s="102"/>
      <c r="AA226" s="102"/>
      <c r="AB226" s="102"/>
      <c r="AC226" s="102"/>
      <c r="AD226" s="216">
        <f>SUM(Y226:AC226)</f>
        <v>0</v>
      </c>
      <c r="AE226" s="217">
        <f>AK226+'NAW3 - Asset Repl - SSES'!AE226+'NAW4 - Refurb - SSES'!AE226+'NAW5 - General Reinfor - SSES'!AE226+'NAW6 - Faults - SSES'!AE226+'NAW7 - HVP - SSES'!AE226+'NAW7b - HVP - SSES'!AE226</f>
        <v>0</v>
      </c>
      <c r="AF226" s="217">
        <f>AL226+'NAW3 - Asset Repl - SSES'!AF226+'NAW4 - Refurb - SSES'!AF226+'NAW5 - General Reinfor - SSES'!AF226+'NAW6 - Faults - SSES'!AF226+'NAW7 - HVP - SSES'!AF226+'NAW7b - HVP - SSES'!AF226</f>
        <v>0</v>
      </c>
      <c r="AG226" s="217">
        <f>AM226+'NAW3 - Asset Repl - SSES'!AG226+'NAW4 - Refurb - SSES'!AG226+'NAW5 - General Reinfor - SSES'!AG226+'NAW6 - Faults - SSES'!AG226+'NAW7 - HVP - SSES'!AG226+'NAW7b - HVP - SSES'!AG226</f>
        <v>0</v>
      </c>
      <c r="AH226" s="217">
        <f>AN226+'NAW3 - Asset Repl - SSES'!AH226+'NAW4 - Refurb - SSES'!AH226+'NAW5 - General Reinfor - SSES'!AH226+'NAW6 - Faults - SSES'!AH226+'NAW7 - HVP - SSES'!AH226+'NAW7b - HVP - SSES'!AH226</f>
        <v>0</v>
      </c>
      <c r="AI226" s="217">
        <f>AO226+'NAW3 - Asset Repl - SSES'!AI226+'NAW4 - Refurb - SSES'!AI226+'NAW5 - General Reinfor - SSES'!AI226+'NAW6 - Faults - SSES'!AI226+'NAW7 - HVP - SSES'!AI226+'NAW7b - HVP - SSES'!AI226</f>
        <v>0</v>
      </c>
      <c r="AJ226" s="216">
        <f>SUM(AE226:AI226)</f>
        <v>0</v>
      </c>
      <c r="AK226" s="102"/>
      <c r="AL226" s="102"/>
      <c r="AM226" s="102"/>
      <c r="AN226" s="102"/>
      <c r="AO226" s="102"/>
      <c r="AP226" s="216">
        <f>SUM(AK226:AO226)</f>
        <v>0</v>
      </c>
    </row>
    <row r="227" spans="1:44" ht="25.5" customHeight="1">
      <c r="A227" s="13"/>
      <c r="B227" s="19"/>
      <c r="C227" s="218"/>
      <c r="D227" s="104"/>
      <c r="E227" s="105"/>
      <c r="F227" s="219" t="s">
        <v>80</v>
      </c>
      <c r="G227" s="102"/>
      <c r="H227" s="102"/>
      <c r="I227" s="102"/>
      <c r="J227" s="102"/>
      <c r="K227" s="102"/>
      <c r="L227" s="220">
        <f t="shared" ref="L227:L229" si="498">SUM(G227:K227)</f>
        <v>0</v>
      </c>
      <c r="M227" s="102"/>
      <c r="N227" s="102"/>
      <c r="O227" s="102"/>
      <c r="P227" s="102"/>
      <c r="Q227" s="102"/>
      <c r="R227" s="220">
        <f t="shared" ref="R227:R229" si="499">SUM(M227:Q227)</f>
        <v>0</v>
      </c>
      <c r="S227" s="217">
        <f>Y227+'NAW3 - Asset Repl - SSES'!S227+'NAW4 - Refurb - SSES'!S227+'NAW5 - General Reinfor - SSES'!S227+'NAW6 - Faults - SSES'!S227+'NAW7 - HVP - SSES'!S227+'NAW7b - HVP - SSES'!S227</f>
        <v>0</v>
      </c>
      <c r="T227" s="217">
        <f>Z227+'NAW3 - Asset Repl - SSES'!T227+'NAW4 - Refurb - SSES'!T227+'NAW5 - General Reinfor - SSES'!T227+'NAW6 - Faults - SSES'!T227+'NAW7 - HVP - SSES'!T227+'NAW7b - HVP - SSES'!T227</f>
        <v>0</v>
      </c>
      <c r="U227" s="217">
        <f>AA227+'NAW3 - Asset Repl - SSES'!U227+'NAW4 - Refurb - SSES'!U227+'NAW5 - General Reinfor - SSES'!U227+'NAW6 - Faults - SSES'!U227+'NAW7 - HVP - SSES'!U227+'NAW7b - HVP - SSES'!U227</f>
        <v>0</v>
      </c>
      <c r="V227" s="217">
        <f>AB227+'NAW3 - Asset Repl - SSES'!V227+'NAW4 - Refurb - SSES'!V227+'NAW5 - General Reinfor - SSES'!V227+'NAW6 - Faults - SSES'!V227+'NAW7 - HVP - SSES'!V227+'NAW7b - HVP - SSES'!V227</f>
        <v>0</v>
      </c>
      <c r="W227" s="217">
        <f>AC227+'NAW3 - Asset Repl - SSES'!W227+'NAW4 - Refurb - SSES'!W227+'NAW5 - General Reinfor - SSES'!W227+'NAW6 - Faults - SSES'!W227+'NAW7 - HVP - SSES'!W227+'NAW7b - HVP - SSES'!W227</f>
        <v>0</v>
      </c>
      <c r="X227" s="220">
        <f t="shared" ref="X227:X229" si="500">SUM(S227:W227)</f>
        <v>0</v>
      </c>
      <c r="Y227" s="102"/>
      <c r="Z227" s="102"/>
      <c r="AA227" s="102"/>
      <c r="AB227" s="102"/>
      <c r="AC227" s="102"/>
      <c r="AD227" s="220">
        <f t="shared" ref="AD227:AD229" si="501">SUM(Y227:AC227)</f>
        <v>0</v>
      </c>
      <c r="AE227" s="217">
        <f>AK227+'NAW3 - Asset Repl - SSES'!AE227+'NAW4 - Refurb - SSES'!AE227+'NAW5 - General Reinfor - SSES'!AE227+'NAW6 - Faults - SSES'!AE227+'NAW7 - HVP - SSES'!AE227+'NAW7b - HVP - SSES'!AE227</f>
        <v>0</v>
      </c>
      <c r="AF227" s="217">
        <f>AL227+'NAW3 - Asset Repl - SSES'!AF227+'NAW4 - Refurb - SSES'!AF227+'NAW5 - General Reinfor - SSES'!AF227+'NAW6 - Faults - SSES'!AF227+'NAW7 - HVP - SSES'!AF227+'NAW7b - HVP - SSES'!AF227</f>
        <v>0</v>
      </c>
      <c r="AG227" s="217">
        <f>AM227+'NAW3 - Asset Repl - SSES'!AG227+'NAW4 - Refurb - SSES'!AG227+'NAW5 - General Reinfor - SSES'!AG227+'NAW6 - Faults - SSES'!AG227+'NAW7 - HVP - SSES'!AG227+'NAW7b - HVP - SSES'!AG227</f>
        <v>0</v>
      </c>
      <c r="AH227" s="217">
        <f>AN227+'NAW3 - Asset Repl - SSES'!AH227+'NAW4 - Refurb - SSES'!AH227+'NAW5 - General Reinfor - SSES'!AH227+'NAW6 - Faults - SSES'!AH227+'NAW7 - HVP - SSES'!AH227+'NAW7b - HVP - SSES'!AH227</f>
        <v>0</v>
      </c>
      <c r="AI227" s="217">
        <f>AO227+'NAW3 - Asset Repl - SSES'!AI227+'NAW4 - Refurb - SSES'!AI227+'NAW5 - General Reinfor - SSES'!AI227+'NAW6 - Faults - SSES'!AI227+'NAW7 - HVP - SSES'!AI227+'NAW7b - HVP - SSES'!AI227</f>
        <v>0</v>
      </c>
      <c r="AJ227" s="220">
        <f t="shared" ref="AJ227:AJ229" si="502">SUM(AE227:AI227)</f>
        <v>0</v>
      </c>
      <c r="AK227" s="102"/>
      <c r="AL227" s="102"/>
      <c r="AM227" s="102"/>
      <c r="AN227" s="102"/>
      <c r="AO227" s="102"/>
      <c r="AP227" s="220">
        <f t="shared" ref="AP227:AP229" si="503">SUM(AK227:AO227)</f>
        <v>0</v>
      </c>
    </row>
    <row r="228" spans="1:44" ht="25.5" customHeight="1">
      <c r="A228" s="13"/>
      <c r="B228" s="19"/>
      <c r="C228" s="218"/>
      <c r="D228" s="104"/>
      <c r="E228" s="105"/>
      <c r="F228" s="219" t="s">
        <v>82</v>
      </c>
      <c r="G228" s="102"/>
      <c r="H228" s="102"/>
      <c r="I228" s="102"/>
      <c r="J228" s="102"/>
      <c r="K228" s="102"/>
      <c r="L228" s="220">
        <f t="shared" si="498"/>
        <v>0</v>
      </c>
      <c r="M228" s="102"/>
      <c r="N228" s="102"/>
      <c r="O228" s="102"/>
      <c r="P228" s="102"/>
      <c r="Q228" s="102"/>
      <c r="R228" s="220">
        <f t="shared" si="499"/>
        <v>0</v>
      </c>
      <c r="S228" s="217">
        <f>Y228+'NAW3 - Asset Repl - SSES'!S228+'NAW4 - Refurb - SSES'!S228+'NAW5 - General Reinfor - SSES'!S228+'NAW6 - Faults - SSES'!S228+'NAW7 - HVP - SSES'!S228+'NAW7b - HVP - SSES'!S228</f>
        <v>0</v>
      </c>
      <c r="T228" s="217">
        <f>Z228+'NAW3 - Asset Repl - SSES'!T228+'NAW4 - Refurb - SSES'!T228+'NAW5 - General Reinfor - SSES'!T228+'NAW6 - Faults - SSES'!T228+'NAW7 - HVP - SSES'!T228+'NAW7b - HVP - SSES'!T228</f>
        <v>0</v>
      </c>
      <c r="U228" s="217">
        <f>AA228+'NAW3 - Asset Repl - SSES'!U228+'NAW4 - Refurb - SSES'!U228+'NAW5 - General Reinfor - SSES'!U228+'NAW6 - Faults - SSES'!U228+'NAW7 - HVP - SSES'!U228+'NAW7b - HVP - SSES'!U228</f>
        <v>0</v>
      </c>
      <c r="V228" s="217">
        <f>AB228+'NAW3 - Asset Repl - SSES'!V228+'NAW4 - Refurb - SSES'!V228+'NAW5 - General Reinfor - SSES'!V228+'NAW6 - Faults - SSES'!V228+'NAW7 - HVP - SSES'!V228+'NAW7b - HVP - SSES'!V228</f>
        <v>0</v>
      </c>
      <c r="W228" s="217">
        <f>AC228+'NAW3 - Asset Repl - SSES'!W228+'NAW4 - Refurb - SSES'!W228+'NAW5 - General Reinfor - SSES'!W228+'NAW6 - Faults - SSES'!W228+'NAW7 - HVP - SSES'!W228+'NAW7b - HVP - SSES'!W228</f>
        <v>0</v>
      </c>
      <c r="X228" s="220">
        <f t="shared" si="500"/>
        <v>0</v>
      </c>
      <c r="Y228" s="102"/>
      <c r="Z228" s="102"/>
      <c r="AA228" s="102"/>
      <c r="AB228" s="102"/>
      <c r="AC228" s="102"/>
      <c r="AD228" s="220">
        <f t="shared" si="501"/>
        <v>0</v>
      </c>
      <c r="AE228" s="217">
        <f>AK228+'NAW3 - Asset Repl - SSES'!AE228+'NAW4 - Refurb - SSES'!AE228+'NAW5 - General Reinfor - SSES'!AE228+'NAW6 - Faults - SSES'!AE228+'NAW7 - HVP - SSES'!AE228+'NAW7b - HVP - SSES'!AE228</f>
        <v>0</v>
      </c>
      <c r="AF228" s="217">
        <f>AL228+'NAW3 - Asset Repl - SSES'!AF228+'NAW4 - Refurb - SSES'!AF228+'NAW5 - General Reinfor - SSES'!AF228+'NAW6 - Faults - SSES'!AF228+'NAW7 - HVP - SSES'!AF228+'NAW7b - HVP - SSES'!AF228</f>
        <v>0</v>
      </c>
      <c r="AG228" s="217">
        <f>AM228+'NAW3 - Asset Repl - SSES'!AG228+'NAW4 - Refurb - SSES'!AG228+'NAW5 - General Reinfor - SSES'!AG228+'NAW6 - Faults - SSES'!AG228+'NAW7 - HVP - SSES'!AG228+'NAW7b - HVP - SSES'!AG228</f>
        <v>0</v>
      </c>
      <c r="AH228" s="217">
        <f>AN228+'NAW3 - Asset Repl - SSES'!AH228+'NAW4 - Refurb - SSES'!AH228+'NAW5 - General Reinfor - SSES'!AH228+'NAW6 - Faults - SSES'!AH228+'NAW7 - HVP - SSES'!AH228+'NAW7b - HVP - SSES'!AH228</f>
        <v>0</v>
      </c>
      <c r="AI228" s="217">
        <f>AO228+'NAW3 - Asset Repl - SSES'!AI228+'NAW4 - Refurb - SSES'!AI228+'NAW5 - General Reinfor - SSES'!AI228+'NAW6 - Faults - SSES'!AI228+'NAW7 - HVP - SSES'!AI228+'NAW7b - HVP - SSES'!AI228</f>
        <v>0</v>
      </c>
      <c r="AJ228" s="220">
        <f t="shared" si="502"/>
        <v>0</v>
      </c>
      <c r="AK228" s="102"/>
      <c r="AL228" s="102"/>
      <c r="AM228" s="102"/>
      <c r="AN228" s="102"/>
      <c r="AO228" s="102"/>
      <c r="AP228" s="220">
        <f t="shared" si="503"/>
        <v>0</v>
      </c>
    </row>
    <row r="229" spans="1:44" ht="25.5" customHeight="1">
      <c r="A229" s="13"/>
      <c r="B229" s="19"/>
      <c r="C229" s="218"/>
      <c r="D229" s="104"/>
      <c r="E229" s="105"/>
      <c r="F229" s="219" t="s">
        <v>83</v>
      </c>
      <c r="G229" s="102"/>
      <c r="H229" s="102"/>
      <c r="I229" s="102"/>
      <c r="J229" s="102"/>
      <c r="K229" s="102"/>
      <c r="L229" s="220">
        <f t="shared" si="498"/>
        <v>0</v>
      </c>
      <c r="M229" s="102"/>
      <c r="N229" s="102"/>
      <c r="O229" s="102"/>
      <c r="P229" s="102"/>
      <c r="Q229" s="102"/>
      <c r="R229" s="220">
        <f t="shared" si="499"/>
        <v>0</v>
      </c>
      <c r="S229" s="217">
        <f>Y229+'NAW3 - Asset Repl - SSES'!S229+'NAW4 - Refurb - SSES'!S229+'NAW5 - General Reinfor - SSES'!S229+'NAW6 - Faults - SSES'!S229+'NAW7 - HVP - SSES'!S229+'NAW7b - HVP - SSES'!S229</f>
        <v>0</v>
      </c>
      <c r="T229" s="217">
        <f>Z229+'NAW3 - Asset Repl - SSES'!T229+'NAW4 - Refurb - SSES'!T229+'NAW5 - General Reinfor - SSES'!T229+'NAW6 - Faults - SSES'!T229+'NAW7 - HVP - SSES'!T229+'NAW7b - HVP - SSES'!T229</f>
        <v>0</v>
      </c>
      <c r="U229" s="217">
        <f>AA229+'NAW3 - Asset Repl - SSES'!U229+'NAW4 - Refurb - SSES'!U229+'NAW5 - General Reinfor - SSES'!U229+'NAW6 - Faults - SSES'!U229+'NAW7 - HVP - SSES'!U229+'NAW7b - HVP - SSES'!U229</f>
        <v>0</v>
      </c>
      <c r="V229" s="217">
        <f>AB229+'NAW3 - Asset Repl - SSES'!V229+'NAW4 - Refurb - SSES'!V229+'NAW5 - General Reinfor - SSES'!V229+'NAW6 - Faults - SSES'!V229+'NAW7 - HVP - SSES'!V229+'NAW7b - HVP - SSES'!V229</f>
        <v>0</v>
      </c>
      <c r="W229" s="217">
        <f>AC229+'NAW3 - Asset Repl - SSES'!W229+'NAW4 - Refurb - SSES'!W229+'NAW5 - General Reinfor - SSES'!W229+'NAW6 - Faults - SSES'!W229+'NAW7 - HVP - SSES'!W229+'NAW7b - HVP - SSES'!W229</f>
        <v>0</v>
      </c>
      <c r="X229" s="220">
        <f t="shared" si="500"/>
        <v>0</v>
      </c>
      <c r="Y229" s="102"/>
      <c r="Z229" s="102"/>
      <c r="AA229" s="102"/>
      <c r="AB229" s="102"/>
      <c r="AC229" s="102"/>
      <c r="AD229" s="220">
        <f t="shared" si="501"/>
        <v>0</v>
      </c>
      <c r="AE229" s="217">
        <f>AK229+'NAW3 - Asset Repl - SSES'!AE229+'NAW4 - Refurb - SSES'!AE229+'NAW5 - General Reinfor - SSES'!AE229+'NAW6 - Faults - SSES'!AE229+'NAW7 - HVP - SSES'!AE229+'NAW7b - HVP - SSES'!AE229</f>
        <v>0</v>
      </c>
      <c r="AF229" s="217">
        <f>AL229+'NAW3 - Asset Repl - SSES'!AF229+'NAW4 - Refurb - SSES'!AF229+'NAW5 - General Reinfor - SSES'!AF229+'NAW6 - Faults - SSES'!AF229+'NAW7 - HVP - SSES'!AF229+'NAW7b - HVP - SSES'!AF229</f>
        <v>0</v>
      </c>
      <c r="AG229" s="217">
        <f>AM229+'NAW3 - Asset Repl - SSES'!AG229+'NAW4 - Refurb - SSES'!AG229+'NAW5 - General Reinfor - SSES'!AG229+'NAW6 - Faults - SSES'!AG229+'NAW7 - HVP - SSES'!AG229+'NAW7b - HVP - SSES'!AG229</f>
        <v>0</v>
      </c>
      <c r="AH229" s="217">
        <f>AN229+'NAW3 - Asset Repl - SSES'!AH229+'NAW4 - Refurb - SSES'!AH229+'NAW5 - General Reinfor - SSES'!AH229+'NAW6 - Faults - SSES'!AH229+'NAW7 - HVP - SSES'!AH229+'NAW7b - HVP - SSES'!AH229</f>
        <v>0</v>
      </c>
      <c r="AI229" s="217">
        <f>AO229+'NAW3 - Asset Repl - SSES'!AI229+'NAW4 - Refurb - SSES'!AI229+'NAW5 - General Reinfor - SSES'!AI229+'NAW6 - Faults - SSES'!AI229+'NAW7 - HVP - SSES'!AI229+'NAW7b - HVP - SSES'!AI229</f>
        <v>0</v>
      </c>
      <c r="AJ229" s="220">
        <f t="shared" si="502"/>
        <v>0</v>
      </c>
      <c r="AK229" s="102"/>
      <c r="AL229" s="102"/>
      <c r="AM229" s="102"/>
      <c r="AN229" s="102"/>
      <c r="AO229" s="102"/>
      <c r="AP229" s="220">
        <f t="shared" si="503"/>
        <v>0</v>
      </c>
    </row>
    <row r="230" spans="1:44" ht="25.5" customHeight="1" thickBot="1">
      <c r="A230" s="13"/>
      <c r="B230" s="221"/>
      <c r="C230" s="355"/>
      <c r="D230" s="357"/>
      <c r="E230" s="358"/>
      <c r="F230" s="223"/>
      <c r="G230" s="224">
        <f>SUM(G226:G229)</f>
        <v>0</v>
      </c>
      <c r="H230" s="225">
        <f t="shared" ref="H230:K230" si="504">SUM(H226:H229)</f>
        <v>0</v>
      </c>
      <c r="I230" s="225">
        <f t="shared" si="504"/>
        <v>0</v>
      </c>
      <c r="J230" s="225">
        <f t="shared" si="504"/>
        <v>0</v>
      </c>
      <c r="K230" s="225">
        <f t="shared" si="504"/>
        <v>0</v>
      </c>
      <c r="L230" s="150"/>
      <c r="M230" s="224">
        <f>SUM(M226:M229)</f>
        <v>0</v>
      </c>
      <c r="N230" s="225">
        <f t="shared" ref="N230:Q230" si="505">SUM(N226:N229)</f>
        <v>0</v>
      </c>
      <c r="O230" s="225">
        <f t="shared" si="505"/>
        <v>0</v>
      </c>
      <c r="P230" s="225">
        <f t="shared" si="505"/>
        <v>0</v>
      </c>
      <c r="Q230" s="225">
        <f t="shared" si="505"/>
        <v>0</v>
      </c>
      <c r="R230" s="150"/>
      <c r="S230" s="224">
        <f>SUM(S226:S229)</f>
        <v>0</v>
      </c>
      <c r="T230" s="225">
        <f t="shared" ref="T230:W230" si="506">SUM(T226:T229)</f>
        <v>0</v>
      </c>
      <c r="U230" s="225">
        <f t="shared" si="506"/>
        <v>0</v>
      </c>
      <c r="V230" s="225">
        <f t="shared" si="506"/>
        <v>0</v>
      </c>
      <c r="W230" s="225">
        <f t="shared" si="506"/>
        <v>0</v>
      </c>
      <c r="X230" s="150"/>
      <c r="Y230" s="224">
        <f>SUM(Y226:Y229)</f>
        <v>0</v>
      </c>
      <c r="Z230" s="225">
        <f t="shared" ref="Z230:AC230" si="507">SUM(Z226:Z229)</f>
        <v>0</v>
      </c>
      <c r="AA230" s="225">
        <f t="shared" si="507"/>
        <v>0</v>
      </c>
      <c r="AB230" s="225">
        <f t="shared" si="507"/>
        <v>0</v>
      </c>
      <c r="AC230" s="225">
        <f t="shared" si="507"/>
        <v>0</v>
      </c>
      <c r="AD230" s="150"/>
      <c r="AE230" s="224">
        <f>SUM(AE226:AE229)</f>
        <v>0</v>
      </c>
      <c r="AF230" s="225">
        <f t="shared" ref="AF230:AI230" si="508">SUM(AF226:AF229)</f>
        <v>0</v>
      </c>
      <c r="AG230" s="225">
        <f t="shared" si="508"/>
        <v>0</v>
      </c>
      <c r="AH230" s="225">
        <f t="shared" si="508"/>
        <v>0</v>
      </c>
      <c r="AI230" s="225">
        <f t="shared" si="508"/>
        <v>0</v>
      </c>
      <c r="AJ230" s="150"/>
      <c r="AK230" s="224">
        <f>SUM(AK226:AK229)</f>
        <v>0</v>
      </c>
      <c r="AL230" s="225">
        <f t="shared" ref="AL230:AO230" si="509">SUM(AL226:AL229)</f>
        <v>0</v>
      </c>
      <c r="AM230" s="225">
        <f t="shared" si="509"/>
        <v>0</v>
      </c>
      <c r="AN230" s="225">
        <f t="shared" si="509"/>
        <v>0</v>
      </c>
      <c r="AO230" s="225">
        <f t="shared" si="509"/>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352"/>
      <c r="E232" s="237"/>
      <c r="F232" s="238"/>
      <c r="G232" s="239"/>
      <c r="H232" s="240"/>
      <c r="I232" s="240"/>
      <c r="J232" s="240"/>
      <c r="K232" s="240"/>
      <c r="L232" s="237"/>
      <c r="M232" s="239"/>
      <c r="N232" s="240"/>
      <c r="O232" s="240"/>
      <c r="P232" s="240"/>
      <c r="Q232" s="240"/>
      <c r="R232" s="237"/>
      <c r="S232" s="239"/>
      <c r="T232" s="240"/>
      <c r="U232" s="240"/>
      <c r="V232" s="240"/>
      <c r="W232" s="240"/>
      <c r="X232" s="237"/>
      <c r="Y232" s="239"/>
      <c r="Z232" s="240"/>
      <c r="AA232" s="240"/>
      <c r="AB232" s="240"/>
      <c r="AC232" s="240"/>
      <c r="AD232" s="237"/>
      <c r="AE232" s="239"/>
      <c r="AF232" s="240"/>
      <c r="AG232" s="240"/>
      <c r="AH232" s="240"/>
      <c r="AI232" s="240"/>
      <c r="AJ232" s="237"/>
      <c r="AK232" s="239"/>
      <c r="AL232" s="240"/>
      <c r="AM232" s="240"/>
      <c r="AN232" s="240"/>
      <c r="AO232" s="240"/>
      <c r="AP232" s="237"/>
      <c r="AR232" s="187"/>
    </row>
    <row r="233" spans="1:44" ht="25.5" customHeight="1">
      <c r="A233" s="13"/>
      <c r="B233" s="209" t="s">
        <v>36</v>
      </c>
      <c r="C233" s="210"/>
      <c r="D233" s="211"/>
      <c r="E233" s="212"/>
      <c r="F233" s="213" t="s">
        <v>78</v>
      </c>
      <c r="G233" s="215">
        <v>0</v>
      </c>
      <c r="H233" s="215">
        <v>0</v>
      </c>
      <c r="I233" s="215">
        <v>2.036</v>
      </c>
      <c r="J233" s="215">
        <v>0</v>
      </c>
      <c r="K233" s="215">
        <v>0</v>
      </c>
      <c r="L233" s="216">
        <f>SUM(G233:K233)</f>
        <v>2.036</v>
      </c>
      <c r="M233" s="215"/>
      <c r="N233" s="215"/>
      <c r="O233" s="215"/>
      <c r="P233" s="215"/>
      <c r="Q233" s="215"/>
      <c r="R233" s="216">
        <f>SUM(M233:Q233)</f>
        <v>0</v>
      </c>
      <c r="S233" s="382">
        <f>Y233+'NAW3 - Asset Repl - SSES'!S233+'NAW4 - Refurb - SSES'!S233+'NAW5 - General Reinfor - SSES'!S233+'NAW6 - Faults - SSES'!S233+'NAW7 - HVP - SSES'!S233+'NAW7b - HVP - SSES'!S233</f>
        <v>0</v>
      </c>
      <c r="T233" s="382">
        <f>Z233+'NAW3 - Asset Repl - SSES'!T233+'NAW4 - Refurb - SSES'!T233+'NAW5 - General Reinfor - SSES'!T233+'NAW6 - Faults - SSES'!T233+'NAW7 - HVP - SSES'!T233+'NAW7b - HVP - SSES'!T233</f>
        <v>0</v>
      </c>
      <c r="U233" s="382">
        <f>AA233+'NAW3 - Asset Repl - SSES'!U233+'NAW4 - Refurb - SSES'!U233+'NAW5 - General Reinfor - SSES'!U233+'NAW6 - Faults - SSES'!U233+'NAW7 - HVP - SSES'!U233+'NAW7b - HVP - SSES'!U233</f>
        <v>2.036</v>
      </c>
      <c r="V233" s="382">
        <f>AB233+'NAW3 - Asset Repl - SSES'!V233+'NAW4 - Refurb - SSES'!V233+'NAW5 - General Reinfor - SSES'!V233+'NAW6 - Faults - SSES'!V233+'NAW7 - HVP - SSES'!V233+'NAW7b - HVP - SSES'!V233</f>
        <v>0</v>
      </c>
      <c r="W233" s="382">
        <f>AC233+'NAW3 - Asset Repl - SSES'!W233+'NAW4 - Refurb - SSES'!W233+'NAW5 - General Reinfor - SSES'!W233+'NAW6 - Faults - SSES'!W233+'NAW7 - HVP - SSES'!W233+'NAW7b - HVP - SSES'!W233</f>
        <v>0</v>
      </c>
      <c r="X233" s="216">
        <f>SUM(S233:W233)</f>
        <v>2.036</v>
      </c>
      <c r="Y233" s="215">
        <v>0</v>
      </c>
      <c r="Z233" s="215">
        <v>0</v>
      </c>
      <c r="AA233" s="215">
        <v>2.036</v>
      </c>
      <c r="AB233" s="215">
        <v>0</v>
      </c>
      <c r="AC233" s="215">
        <v>0</v>
      </c>
      <c r="AD233" s="216">
        <f>SUM(Y233:AC233)</f>
        <v>2.036</v>
      </c>
      <c r="AE233" s="382">
        <f>AK233+'NAW3 - Asset Repl - SSES'!AE233+'NAW4 - Refurb - SSES'!AE233+'NAW5 - General Reinfor - SSES'!AE233+'NAW6 - Faults - SSES'!AE233+'NAW7 - HVP - SSES'!AE233+'NAW7b - HVP - SSES'!AE233</f>
        <v>0</v>
      </c>
      <c r="AF233" s="382">
        <f>AL233+'NAW3 - Asset Repl - SSES'!AF233+'NAW4 - Refurb - SSES'!AF233+'NAW5 - General Reinfor - SSES'!AF233+'NAW6 - Faults - SSES'!AF233+'NAW7 - HVP - SSES'!AF233+'NAW7b - HVP - SSES'!AF233</f>
        <v>0</v>
      </c>
      <c r="AG233" s="382">
        <f>AM233+'NAW3 - Asset Repl - SSES'!AG233+'NAW4 - Refurb - SSES'!AG233+'NAW5 - General Reinfor - SSES'!AG233+'NAW6 - Faults - SSES'!AG233+'NAW7 - HVP - SSES'!AG233+'NAW7b - HVP - SSES'!AG233</f>
        <v>0</v>
      </c>
      <c r="AH233" s="382">
        <f>AN233+'NAW3 - Asset Repl - SSES'!AH233+'NAW4 - Refurb - SSES'!AH233+'NAW5 - General Reinfor - SSES'!AH233+'NAW6 - Faults - SSES'!AH233+'NAW7 - HVP - SSES'!AH233+'NAW7b - HVP - SSES'!AH233</f>
        <v>2.036</v>
      </c>
      <c r="AI233" s="382">
        <f>AO233+'NAW3 - Asset Repl - SSES'!AI233+'NAW4 - Refurb - SSES'!AI233+'NAW5 - General Reinfor - SSES'!AI233+'NAW6 - Faults - SSES'!AI233+'NAW7 - HVP - SSES'!AI233+'NAW7b - HVP - SSES'!AI233</f>
        <v>0</v>
      </c>
      <c r="AJ233" s="216">
        <f>SUM(AE233:AI233)</f>
        <v>2.036</v>
      </c>
      <c r="AK233" s="215">
        <v>0</v>
      </c>
      <c r="AL233" s="215">
        <v>0</v>
      </c>
      <c r="AM233" s="215">
        <v>0</v>
      </c>
      <c r="AN233" s="215">
        <v>2.036</v>
      </c>
      <c r="AO233" s="215">
        <v>0</v>
      </c>
      <c r="AP233" s="216">
        <f>SUM(AK233:AO233)</f>
        <v>2.036</v>
      </c>
    </row>
    <row r="234" spans="1:44" ht="25.5" customHeight="1">
      <c r="A234" s="13"/>
      <c r="B234" s="19"/>
      <c r="C234" s="218"/>
      <c r="D234" s="350"/>
      <c r="E234" s="105"/>
      <c r="F234" s="219" t="s">
        <v>80</v>
      </c>
      <c r="G234" s="102">
        <v>0.76800000000000002</v>
      </c>
      <c r="H234" s="102">
        <v>0</v>
      </c>
      <c r="I234" s="102">
        <v>1.897</v>
      </c>
      <c r="J234" s="102">
        <v>0</v>
      </c>
      <c r="K234" s="102">
        <v>0</v>
      </c>
      <c r="L234" s="220">
        <f t="shared" ref="L234:L236" si="510">SUM(G234:K234)</f>
        <v>2.665</v>
      </c>
      <c r="M234" s="102"/>
      <c r="N234" s="102"/>
      <c r="O234" s="102"/>
      <c r="P234" s="102"/>
      <c r="Q234" s="102"/>
      <c r="R234" s="220">
        <f t="shared" ref="R234:R236" si="511">SUM(M234:Q234)</f>
        <v>0</v>
      </c>
      <c r="S234" s="217">
        <f>Y234+'NAW3 - Asset Repl - SSES'!S234+'NAW4 - Refurb - SSES'!S234+'NAW5 - General Reinfor - SSES'!S234+'NAW6 - Faults - SSES'!S234+'NAW7 - HVP - SSES'!S234+'NAW7b - HVP - SSES'!S234</f>
        <v>0.76800000000000002</v>
      </c>
      <c r="T234" s="217">
        <f>Z234+'NAW3 - Asset Repl - SSES'!T234+'NAW4 - Refurb - SSES'!T234+'NAW5 - General Reinfor - SSES'!T234+'NAW6 - Faults - SSES'!T234+'NAW7 - HVP - SSES'!T234+'NAW7b - HVP - SSES'!T234</f>
        <v>0</v>
      </c>
      <c r="U234" s="217">
        <f>AA234+'NAW3 - Asset Repl - SSES'!U234+'NAW4 - Refurb - SSES'!U234+'NAW5 - General Reinfor - SSES'!U234+'NAW6 - Faults - SSES'!U234+'NAW7 - HVP - SSES'!U234+'NAW7b - HVP - SSES'!U234</f>
        <v>1.897</v>
      </c>
      <c r="V234" s="217">
        <f>AB234+'NAW3 - Asset Repl - SSES'!V234+'NAW4 - Refurb - SSES'!V234+'NAW5 - General Reinfor - SSES'!V234+'NAW6 - Faults - SSES'!V234+'NAW7 - HVP - SSES'!V234+'NAW7b - HVP - SSES'!V234</f>
        <v>0</v>
      </c>
      <c r="W234" s="217">
        <f>AC234+'NAW3 - Asset Repl - SSES'!W234+'NAW4 - Refurb - SSES'!W234+'NAW5 - General Reinfor - SSES'!W234+'NAW6 - Faults - SSES'!W234+'NAW7 - HVP - SSES'!W234+'NAW7b - HVP - SSES'!W234</f>
        <v>0</v>
      </c>
      <c r="X234" s="220">
        <f t="shared" ref="X234:X236" si="512">SUM(S234:W234)</f>
        <v>2.665</v>
      </c>
      <c r="Y234" s="102">
        <v>0.76800000000000002</v>
      </c>
      <c r="Z234" s="102">
        <v>0</v>
      </c>
      <c r="AA234" s="102">
        <v>1.897</v>
      </c>
      <c r="AB234" s="102">
        <v>0</v>
      </c>
      <c r="AC234" s="102">
        <v>0</v>
      </c>
      <c r="AD234" s="220">
        <f t="shared" ref="AD234:AD236" si="513">SUM(Y234:AC234)</f>
        <v>2.665</v>
      </c>
      <c r="AE234" s="217">
        <f>AK234+'NAW3 - Asset Repl - SSES'!AE234+'NAW4 - Refurb - SSES'!AE234+'NAW5 - General Reinfor - SSES'!AE234+'NAW6 - Faults - SSES'!AE234+'NAW7 - HVP - SSES'!AE234+'NAW7b - HVP - SSES'!AE234</f>
        <v>0.76800000000000002</v>
      </c>
      <c r="AF234" s="217">
        <f>AL234+'NAW3 - Asset Repl - SSES'!AF234+'NAW4 - Refurb - SSES'!AF234+'NAW5 - General Reinfor - SSES'!AF234+'NAW6 - Faults - SSES'!AF234+'NAW7 - HVP - SSES'!AF234+'NAW7b - HVP - SSES'!AF234</f>
        <v>0</v>
      </c>
      <c r="AG234" s="217">
        <f>AM234+'NAW3 - Asset Repl - SSES'!AG234+'NAW4 - Refurb - SSES'!AG234+'NAW5 - General Reinfor - SSES'!AG234+'NAW6 - Faults - SSES'!AG234+'NAW7 - HVP - SSES'!AG234+'NAW7b - HVP - SSES'!AG234</f>
        <v>0</v>
      </c>
      <c r="AH234" s="217">
        <f>AN234+'NAW3 - Asset Repl - SSES'!AH234+'NAW4 - Refurb - SSES'!AH234+'NAW5 - General Reinfor - SSES'!AH234+'NAW6 - Faults - SSES'!AH234+'NAW7 - HVP - SSES'!AH234+'NAW7b - HVP - SSES'!AH234</f>
        <v>1.897</v>
      </c>
      <c r="AI234" s="217">
        <f>AO234+'NAW3 - Asset Repl - SSES'!AI234+'NAW4 - Refurb - SSES'!AI234+'NAW5 - General Reinfor - SSES'!AI234+'NAW6 - Faults - SSES'!AI234+'NAW7 - HVP - SSES'!AI234+'NAW7b - HVP - SSES'!AI234</f>
        <v>0</v>
      </c>
      <c r="AJ234" s="220">
        <f t="shared" ref="AJ234:AJ236" si="514">SUM(AE234:AI234)</f>
        <v>2.665</v>
      </c>
      <c r="AK234" s="102">
        <v>0.76800000000000002</v>
      </c>
      <c r="AL234" s="102">
        <v>0</v>
      </c>
      <c r="AM234" s="102">
        <v>0</v>
      </c>
      <c r="AN234" s="102">
        <v>1.897</v>
      </c>
      <c r="AO234" s="102">
        <v>0</v>
      </c>
      <c r="AP234" s="220">
        <f t="shared" ref="AP234:AP236" si="515">SUM(AK234:AO234)</f>
        <v>2.665</v>
      </c>
    </row>
    <row r="235" spans="1:44" ht="25.5" customHeight="1">
      <c r="A235" s="13"/>
      <c r="B235" s="19"/>
      <c r="C235" s="218"/>
      <c r="D235" s="350"/>
      <c r="E235" s="105"/>
      <c r="F235" s="219" t="s">
        <v>82</v>
      </c>
      <c r="G235" s="102">
        <v>14.539</v>
      </c>
      <c r="H235" s="102">
        <v>0</v>
      </c>
      <c r="I235" s="102">
        <v>0</v>
      </c>
      <c r="J235" s="102">
        <v>0</v>
      </c>
      <c r="K235" s="102">
        <v>0</v>
      </c>
      <c r="L235" s="220">
        <f t="shared" si="510"/>
        <v>14.539</v>
      </c>
      <c r="M235" s="102"/>
      <c r="N235" s="102"/>
      <c r="O235" s="102"/>
      <c r="P235" s="102"/>
      <c r="Q235" s="102"/>
      <c r="R235" s="220">
        <f t="shared" si="511"/>
        <v>0</v>
      </c>
      <c r="S235" s="217">
        <f>Y235+'NAW3 - Asset Repl - SSES'!S235+'NAW4 - Refurb - SSES'!S235+'NAW5 - General Reinfor - SSES'!S235+'NAW6 - Faults - SSES'!S235+'NAW7 - HVP - SSES'!S235+'NAW7b - HVP - SSES'!S235</f>
        <v>14.539</v>
      </c>
      <c r="T235" s="217">
        <f>Z235+'NAW3 - Asset Repl - SSES'!T235+'NAW4 - Refurb - SSES'!T235+'NAW5 - General Reinfor - SSES'!T235+'NAW6 - Faults - SSES'!T235+'NAW7 - HVP - SSES'!T235+'NAW7b - HVP - SSES'!T235</f>
        <v>0</v>
      </c>
      <c r="U235" s="217">
        <f>AA235+'NAW3 - Asset Repl - SSES'!U235+'NAW4 - Refurb - SSES'!U235+'NAW5 - General Reinfor - SSES'!U235+'NAW6 - Faults - SSES'!U235+'NAW7 - HVP - SSES'!U235+'NAW7b - HVP - SSES'!U235</f>
        <v>0</v>
      </c>
      <c r="V235" s="217">
        <f>AB235+'NAW3 - Asset Repl - SSES'!V235+'NAW4 - Refurb - SSES'!V235+'NAW5 - General Reinfor - SSES'!V235+'NAW6 - Faults - SSES'!V235+'NAW7 - HVP - SSES'!V235+'NAW7b - HVP - SSES'!V235</f>
        <v>0</v>
      </c>
      <c r="W235" s="217">
        <f>AC235+'NAW3 - Asset Repl - SSES'!W235+'NAW4 - Refurb - SSES'!W235+'NAW5 - General Reinfor - SSES'!W235+'NAW6 - Faults - SSES'!W235+'NAW7 - HVP - SSES'!W235+'NAW7b - HVP - SSES'!W235</f>
        <v>0</v>
      </c>
      <c r="X235" s="220">
        <f t="shared" si="512"/>
        <v>14.539</v>
      </c>
      <c r="Y235" s="102">
        <v>14.539</v>
      </c>
      <c r="Z235" s="102">
        <v>0</v>
      </c>
      <c r="AA235" s="102">
        <v>0</v>
      </c>
      <c r="AB235" s="102">
        <v>0</v>
      </c>
      <c r="AC235" s="102">
        <v>0</v>
      </c>
      <c r="AD235" s="220">
        <f t="shared" si="513"/>
        <v>14.539</v>
      </c>
      <c r="AE235" s="217">
        <f>AK235+'NAW3 - Asset Repl - SSES'!AE235+'NAW4 - Refurb - SSES'!AE235+'NAW5 - General Reinfor - SSES'!AE235+'NAW6 - Faults - SSES'!AE235+'NAW7 - HVP - SSES'!AE235+'NAW7b - HVP - SSES'!AE235</f>
        <v>14.041</v>
      </c>
      <c r="AF235" s="217">
        <f>AL235+'NAW3 - Asset Repl - SSES'!AF235+'NAW4 - Refurb - SSES'!AF235+'NAW5 - General Reinfor - SSES'!AF235+'NAW6 - Faults - SSES'!AF235+'NAW7 - HVP - SSES'!AF235+'NAW7b - HVP - SSES'!AF235</f>
        <v>0.498</v>
      </c>
      <c r="AG235" s="217">
        <f>AM235+'NAW3 - Asset Repl - SSES'!AG235+'NAW4 - Refurb - SSES'!AG235+'NAW5 - General Reinfor - SSES'!AG235+'NAW6 - Faults - SSES'!AG235+'NAW7 - HVP - SSES'!AG235+'NAW7b - HVP - SSES'!AG235</f>
        <v>0</v>
      </c>
      <c r="AH235" s="217">
        <f>AN235+'NAW3 - Asset Repl - SSES'!AH235+'NAW4 - Refurb - SSES'!AH235+'NAW5 - General Reinfor - SSES'!AH235+'NAW6 - Faults - SSES'!AH235+'NAW7 - HVP - SSES'!AH235+'NAW7b - HVP - SSES'!AH235</f>
        <v>0</v>
      </c>
      <c r="AI235" s="217">
        <f>AO235+'NAW3 - Asset Repl - SSES'!AI235+'NAW4 - Refurb - SSES'!AI235+'NAW5 - General Reinfor - SSES'!AI235+'NAW6 - Faults - SSES'!AI235+'NAW7 - HVP - SSES'!AI235+'NAW7b - HVP - SSES'!AI235</f>
        <v>0</v>
      </c>
      <c r="AJ235" s="220">
        <f t="shared" si="514"/>
        <v>14.539</v>
      </c>
      <c r="AK235" s="102">
        <v>14.041</v>
      </c>
      <c r="AL235" s="102">
        <v>0.498</v>
      </c>
      <c r="AM235" s="102">
        <v>0</v>
      </c>
      <c r="AN235" s="102">
        <v>0</v>
      </c>
      <c r="AO235" s="102">
        <v>0</v>
      </c>
      <c r="AP235" s="220">
        <f t="shared" si="515"/>
        <v>14.539</v>
      </c>
    </row>
    <row r="236" spans="1:44" ht="25.5" customHeight="1">
      <c r="A236" s="13"/>
      <c r="B236" s="19"/>
      <c r="C236" s="218"/>
      <c r="D236" s="350"/>
      <c r="E236" s="105"/>
      <c r="F236" s="219" t="s">
        <v>83</v>
      </c>
      <c r="G236" s="102">
        <v>0</v>
      </c>
      <c r="H236" s="102">
        <v>0</v>
      </c>
      <c r="I236" s="102">
        <v>0</v>
      </c>
      <c r="J236" s="102">
        <v>0</v>
      </c>
      <c r="K236" s="102">
        <v>0</v>
      </c>
      <c r="L236" s="220">
        <f t="shared" si="510"/>
        <v>0</v>
      </c>
      <c r="M236" s="102"/>
      <c r="N236" s="102"/>
      <c r="O236" s="102"/>
      <c r="P236" s="102"/>
      <c r="Q236" s="102"/>
      <c r="R236" s="220">
        <f t="shared" si="511"/>
        <v>0</v>
      </c>
      <c r="S236" s="217">
        <f>Y236+'NAW3 - Asset Repl - SSES'!S236+'NAW4 - Refurb - SSES'!S236+'NAW5 - General Reinfor - SSES'!S236+'NAW6 - Faults - SSES'!S236+'NAW7 - HVP - SSES'!S236+'NAW7b - HVP - SSES'!S236</f>
        <v>0</v>
      </c>
      <c r="T236" s="217">
        <f>Z236+'NAW3 - Asset Repl - SSES'!T236+'NAW4 - Refurb - SSES'!T236+'NAW5 - General Reinfor - SSES'!T236+'NAW6 - Faults - SSES'!T236+'NAW7 - HVP - SSES'!T236+'NAW7b - HVP - SSES'!T236</f>
        <v>0</v>
      </c>
      <c r="U236" s="217">
        <f>AA236+'NAW3 - Asset Repl - SSES'!U236+'NAW4 - Refurb - SSES'!U236+'NAW5 - General Reinfor - SSES'!U236+'NAW6 - Faults - SSES'!U236+'NAW7 - HVP - SSES'!U236+'NAW7b - HVP - SSES'!U236</f>
        <v>0</v>
      </c>
      <c r="V236" s="217">
        <f>AB236+'NAW3 - Asset Repl - SSES'!V236+'NAW4 - Refurb - SSES'!V236+'NAW5 - General Reinfor - SSES'!V236+'NAW6 - Faults - SSES'!V236+'NAW7 - HVP - SSES'!V236+'NAW7b - HVP - SSES'!V236</f>
        <v>0</v>
      </c>
      <c r="W236" s="217">
        <f>AC236+'NAW3 - Asset Repl - SSES'!W236+'NAW4 - Refurb - SSES'!W236+'NAW5 - General Reinfor - SSES'!W236+'NAW6 - Faults - SSES'!W236+'NAW7 - HVP - SSES'!W236+'NAW7b - HVP - SSES'!W236</f>
        <v>0</v>
      </c>
      <c r="X236" s="220">
        <f t="shared" si="512"/>
        <v>0</v>
      </c>
      <c r="Y236" s="102">
        <v>0</v>
      </c>
      <c r="Z236" s="102">
        <v>0</v>
      </c>
      <c r="AA236" s="102">
        <v>0</v>
      </c>
      <c r="AB236" s="102">
        <v>0</v>
      </c>
      <c r="AC236" s="102">
        <v>0</v>
      </c>
      <c r="AD236" s="220">
        <f t="shared" si="513"/>
        <v>0</v>
      </c>
      <c r="AE236" s="217">
        <f>AK236+'NAW3 - Asset Repl - SSES'!AE236+'NAW4 - Refurb - SSES'!AE236+'NAW5 - General Reinfor - SSES'!AE236+'NAW6 - Faults - SSES'!AE236+'NAW7 - HVP - SSES'!AE236+'NAW7b - HVP - SSES'!AE236</f>
        <v>0</v>
      </c>
      <c r="AF236" s="217">
        <f>AL236+'NAW3 - Asset Repl - SSES'!AF236+'NAW4 - Refurb - SSES'!AF236+'NAW5 - General Reinfor - SSES'!AF236+'NAW6 - Faults - SSES'!AF236+'NAW7 - HVP - SSES'!AF236+'NAW7b - HVP - SSES'!AF236</f>
        <v>0</v>
      </c>
      <c r="AG236" s="217">
        <f>AM236+'NAW3 - Asset Repl - SSES'!AG236+'NAW4 - Refurb - SSES'!AG236+'NAW5 - General Reinfor - SSES'!AG236+'NAW6 - Faults - SSES'!AG236+'NAW7 - HVP - SSES'!AG236+'NAW7b - HVP - SSES'!AG236</f>
        <v>0</v>
      </c>
      <c r="AH236" s="217">
        <f>AN236+'NAW3 - Asset Repl - SSES'!AH236+'NAW4 - Refurb - SSES'!AH236+'NAW5 - General Reinfor - SSES'!AH236+'NAW6 - Faults - SSES'!AH236+'NAW7 - HVP - SSES'!AH236+'NAW7b - HVP - SSES'!AH236</f>
        <v>0</v>
      </c>
      <c r="AI236" s="217">
        <f>AO236+'NAW3 - Asset Repl - SSES'!AI236+'NAW4 - Refurb - SSES'!AI236+'NAW5 - General Reinfor - SSES'!AI236+'NAW6 - Faults - SSES'!AI236+'NAW7 - HVP - SSES'!AI236+'NAW7b - HVP - SSES'!AI236</f>
        <v>0</v>
      </c>
      <c r="AJ236" s="220">
        <f t="shared" si="514"/>
        <v>0</v>
      </c>
      <c r="AK236" s="102">
        <v>0</v>
      </c>
      <c r="AL236" s="102">
        <v>0</v>
      </c>
      <c r="AM236" s="102">
        <v>0</v>
      </c>
      <c r="AN236" s="102">
        <v>0</v>
      </c>
      <c r="AO236" s="102">
        <v>0</v>
      </c>
      <c r="AP236" s="220">
        <f t="shared" si="515"/>
        <v>0</v>
      </c>
    </row>
    <row r="237" spans="1:44" ht="25.5" customHeight="1" thickBot="1">
      <c r="A237" s="13"/>
      <c r="B237" s="251"/>
      <c r="C237" s="354" t="s">
        <v>79</v>
      </c>
      <c r="D237" s="351">
        <v>19.241</v>
      </c>
      <c r="E237" s="102">
        <v>19.241</v>
      </c>
      <c r="F237" s="223"/>
      <c r="G237" s="224">
        <f>SUM(G233:G236)</f>
        <v>15.307</v>
      </c>
      <c r="H237" s="225">
        <f t="shared" ref="H237:K237" si="516">SUM(H233:H236)</f>
        <v>0</v>
      </c>
      <c r="I237" s="225">
        <f t="shared" si="516"/>
        <v>3.9329999999999998</v>
      </c>
      <c r="J237" s="225">
        <f t="shared" si="516"/>
        <v>0</v>
      </c>
      <c r="K237" s="225">
        <f t="shared" si="516"/>
        <v>0</v>
      </c>
      <c r="L237" s="150"/>
      <c r="M237" s="224">
        <f>SUM(M233:M236)</f>
        <v>0</v>
      </c>
      <c r="N237" s="225">
        <f t="shared" ref="N237:Q237" si="517">SUM(N233:N236)</f>
        <v>0</v>
      </c>
      <c r="O237" s="225">
        <f t="shared" si="517"/>
        <v>0</v>
      </c>
      <c r="P237" s="225">
        <f t="shared" si="517"/>
        <v>0</v>
      </c>
      <c r="Q237" s="225">
        <f t="shared" si="517"/>
        <v>0</v>
      </c>
      <c r="R237" s="150"/>
      <c r="S237" s="224">
        <f>SUM(S233:S236)</f>
        <v>15.307</v>
      </c>
      <c r="T237" s="225">
        <f t="shared" ref="T237:W237" si="518">SUM(T233:T236)</f>
        <v>0</v>
      </c>
      <c r="U237" s="225">
        <f t="shared" si="518"/>
        <v>3.9329999999999998</v>
      </c>
      <c r="V237" s="225">
        <f t="shared" si="518"/>
        <v>0</v>
      </c>
      <c r="W237" s="225">
        <f t="shared" si="518"/>
        <v>0</v>
      </c>
      <c r="X237" s="150"/>
      <c r="Y237" s="224">
        <f>SUM(Y233:Y236)</f>
        <v>15.307</v>
      </c>
      <c r="Z237" s="225">
        <f t="shared" ref="Z237:AC237" si="519">SUM(Z233:Z236)</f>
        <v>0</v>
      </c>
      <c r="AA237" s="225">
        <f t="shared" si="519"/>
        <v>3.9329999999999998</v>
      </c>
      <c r="AB237" s="225">
        <f t="shared" si="519"/>
        <v>0</v>
      </c>
      <c r="AC237" s="225">
        <f t="shared" si="519"/>
        <v>0</v>
      </c>
      <c r="AD237" s="150"/>
      <c r="AE237" s="224">
        <f>SUM(AE233:AE236)</f>
        <v>14.809000000000001</v>
      </c>
      <c r="AF237" s="225">
        <f t="shared" ref="AF237:AI237" si="520">SUM(AF233:AF236)</f>
        <v>0.498</v>
      </c>
      <c r="AG237" s="225">
        <f t="shared" si="520"/>
        <v>0</v>
      </c>
      <c r="AH237" s="225">
        <f t="shared" si="520"/>
        <v>3.9329999999999998</v>
      </c>
      <c r="AI237" s="225">
        <f t="shared" si="520"/>
        <v>0</v>
      </c>
      <c r="AJ237" s="150"/>
      <c r="AK237" s="224">
        <f>SUM(AK233:AK236)</f>
        <v>14.809000000000001</v>
      </c>
      <c r="AL237" s="225">
        <f t="shared" ref="AL237:AO237" si="521">SUM(AL233:AL236)</f>
        <v>0.498</v>
      </c>
      <c r="AM237" s="225">
        <f t="shared" si="521"/>
        <v>0</v>
      </c>
      <c r="AN237" s="225">
        <f t="shared" si="521"/>
        <v>3.9329999999999998</v>
      </c>
      <c r="AO237" s="225">
        <f t="shared" si="521"/>
        <v>0</v>
      </c>
      <c r="AP237" s="150"/>
    </row>
    <row r="238" spans="1:44" ht="25.5" customHeight="1">
      <c r="A238" s="13"/>
      <c r="B238" s="226" t="s">
        <v>13</v>
      </c>
      <c r="C238" s="210"/>
      <c r="D238" s="211"/>
      <c r="E238" s="212"/>
      <c r="F238" s="213" t="s">
        <v>78</v>
      </c>
      <c r="G238" s="102"/>
      <c r="H238" s="102"/>
      <c r="I238" s="102"/>
      <c r="J238" s="102"/>
      <c r="K238" s="102"/>
      <c r="L238" s="216">
        <f>SUM(G238:K238)</f>
        <v>0</v>
      </c>
      <c r="M238" s="102"/>
      <c r="N238" s="102"/>
      <c r="O238" s="102"/>
      <c r="P238" s="102"/>
      <c r="Q238" s="102"/>
      <c r="R238" s="216">
        <f>SUM(M238:Q238)</f>
        <v>0</v>
      </c>
      <c r="S238" s="217">
        <f>Y238+'NAW3 - Asset Repl - SSES'!S238+'NAW4 - Refurb - SSES'!S238+'NAW5 - General Reinfor - SSES'!S238+'NAW6 - Faults - SSES'!S238+'NAW7 - HVP - SSES'!S238+'NAW7b - HVP - SSES'!S238</f>
        <v>0</v>
      </c>
      <c r="T238" s="217">
        <f>Z238+'NAW3 - Asset Repl - SSES'!T238+'NAW4 - Refurb - SSES'!T238+'NAW5 - General Reinfor - SSES'!T238+'NAW6 - Faults - SSES'!T238+'NAW7 - HVP - SSES'!T238+'NAW7b - HVP - SSES'!T238</f>
        <v>0</v>
      </c>
      <c r="U238" s="217">
        <f>AA238+'NAW3 - Asset Repl - SSES'!U238+'NAW4 - Refurb - SSES'!U238+'NAW5 - General Reinfor - SSES'!U238+'NAW6 - Faults - SSES'!U238+'NAW7 - HVP - SSES'!U238+'NAW7b - HVP - SSES'!U238</f>
        <v>0</v>
      </c>
      <c r="V238" s="217">
        <f>AB238+'NAW3 - Asset Repl - SSES'!V238+'NAW4 - Refurb - SSES'!V238+'NAW5 - General Reinfor - SSES'!V238+'NAW6 - Faults - SSES'!V238+'NAW7 - HVP - SSES'!V238+'NAW7b - HVP - SSES'!V238</f>
        <v>0</v>
      </c>
      <c r="W238" s="217">
        <f>AC238+'NAW3 - Asset Repl - SSES'!W238+'NAW4 - Refurb - SSES'!W238+'NAW5 - General Reinfor - SSES'!W238+'NAW6 - Faults - SSES'!W238+'NAW7 - HVP - SSES'!W238+'NAW7b - HVP - SSES'!W238</f>
        <v>0</v>
      </c>
      <c r="X238" s="236">
        <f>SUM(S238:W238)</f>
        <v>0</v>
      </c>
      <c r="Y238" s="102"/>
      <c r="Z238" s="102"/>
      <c r="AA238" s="102"/>
      <c r="AB238" s="102"/>
      <c r="AC238" s="102"/>
      <c r="AD238" s="236">
        <f>SUM(Y238:AC238)</f>
        <v>0</v>
      </c>
      <c r="AE238" s="217">
        <f>AK238+'NAW3 - Asset Repl - SSES'!AE238+'NAW4 - Refurb - SSES'!AE238+'NAW5 - General Reinfor - SSES'!AE238+'NAW6 - Faults - SSES'!AE238+'NAW7 - HVP - SSES'!AE238+'NAW7b - HVP - SSES'!AE238</f>
        <v>0</v>
      </c>
      <c r="AF238" s="217">
        <f>AL238+'NAW3 - Asset Repl - SSES'!AF238+'NAW4 - Refurb - SSES'!AF238+'NAW5 - General Reinfor - SSES'!AF238+'NAW6 - Faults - SSES'!AF238+'NAW7 - HVP - SSES'!AF238+'NAW7b - HVP - SSES'!AF238</f>
        <v>0</v>
      </c>
      <c r="AG238" s="217">
        <f>AM238+'NAW3 - Asset Repl - SSES'!AG238+'NAW4 - Refurb - SSES'!AG238+'NAW5 - General Reinfor - SSES'!AG238+'NAW6 - Faults - SSES'!AG238+'NAW7 - HVP - SSES'!AG238+'NAW7b - HVP - SSES'!AG238</f>
        <v>0</v>
      </c>
      <c r="AH238" s="217">
        <f>AN238+'NAW3 - Asset Repl - SSES'!AH238+'NAW4 - Refurb - SSES'!AH238+'NAW5 - General Reinfor - SSES'!AH238+'NAW6 - Faults - SSES'!AH238+'NAW7 - HVP - SSES'!AH238+'NAW7b - HVP - SSES'!AH238</f>
        <v>0</v>
      </c>
      <c r="AI238" s="217">
        <f>AO238+'NAW3 - Asset Repl - SSES'!AI238+'NAW4 - Refurb - SSES'!AI238+'NAW5 - General Reinfor - SSES'!AI238+'NAW6 - Faults - SSES'!AI238+'NAW7 - HVP - SSES'!AI238+'NAW7b - HVP - SSES'!AI238</f>
        <v>0</v>
      </c>
      <c r="AJ238" s="216">
        <f>SUM(AE238:AI238)</f>
        <v>0</v>
      </c>
      <c r="AK238" s="102"/>
      <c r="AL238" s="102"/>
      <c r="AM238" s="102"/>
      <c r="AN238" s="102"/>
      <c r="AO238" s="102"/>
      <c r="AP238" s="216">
        <f>SUM(AK238:AO238)</f>
        <v>0</v>
      </c>
    </row>
    <row r="239" spans="1:44" ht="25.5" customHeight="1">
      <c r="A239" s="13"/>
      <c r="B239" s="19"/>
      <c r="C239" s="218"/>
      <c r="D239" s="350"/>
      <c r="E239" s="105"/>
      <c r="F239" s="219" t="s">
        <v>80</v>
      </c>
      <c r="G239" s="102"/>
      <c r="H239" s="102"/>
      <c r="I239" s="102"/>
      <c r="J239" s="102"/>
      <c r="K239" s="102"/>
      <c r="L239" s="220">
        <f t="shared" ref="L239:L241" si="522">SUM(G239:K239)</f>
        <v>0</v>
      </c>
      <c r="M239" s="102"/>
      <c r="N239" s="102"/>
      <c r="O239" s="102"/>
      <c r="P239" s="102"/>
      <c r="Q239" s="102"/>
      <c r="R239" s="220">
        <f t="shared" ref="R239:R241" si="523">SUM(M239:Q239)</f>
        <v>0</v>
      </c>
      <c r="S239" s="217">
        <f>Y239+'NAW3 - Asset Repl - SSES'!S239+'NAW4 - Refurb - SSES'!S239+'NAW5 - General Reinfor - SSES'!S239+'NAW6 - Faults - SSES'!S239+'NAW7 - HVP - SSES'!S239+'NAW7b - HVP - SSES'!S239</f>
        <v>0</v>
      </c>
      <c r="T239" s="217">
        <f>Z239+'NAW3 - Asset Repl - SSES'!T239+'NAW4 - Refurb - SSES'!T239+'NAW5 - General Reinfor - SSES'!T239+'NAW6 - Faults - SSES'!T239+'NAW7 - HVP - SSES'!T239+'NAW7b - HVP - SSES'!T239</f>
        <v>0</v>
      </c>
      <c r="U239" s="217">
        <f>AA239+'NAW3 - Asset Repl - SSES'!U239+'NAW4 - Refurb - SSES'!U239+'NAW5 - General Reinfor - SSES'!U239+'NAW6 - Faults - SSES'!U239+'NAW7 - HVP - SSES'!U239+'NAW7b - HVP - SSES'!U239</f>
        <v>0</v>
      </c>
      <c r="V239" s="217">
        <f>AB239+'NAW3 - Asset Repl - SSES'!V239+'NAW4 - Refurb - SSES'!V239+'NAW5 - General Reinfor - SSES'!V239+'NAW6 - Faults - SSES'!V239+'NAW7 - HVP - SSES'!V239+'NAW7b - HVP - SSES'!V239</f>
        <v>0</v>
      </c>
      <c r="W239" s="217">
        <f>AC239+'NAW3 - Asset Repl - SSES'!W239+'NAW4 - Refurb - SSES'!W239+'NAW5 - General Reinfor - SSES'!W239+'NAW6 - Faults - SSES'!W239+'NAW7 - HVP - SSES'!W239+'NAW7b - HVP - SSES'!W239</f>
        <v>0</v>
      </c>
      <c r="X239" s="220">
        <f t="shared" ref="X239:X241" si="524">SUM(S239:W239)</f>
        <v>0</v>
      </c>
      <c r="Y239" s="102"/>
      <c r="Z239" s="102"/>
      <c r="AA239" s="102"/>
      <c r="AB239" s="102"/>
      <c r="AC239" s="102"/>
      <c r="AD239" s="220">
        <f t="shared" ref="AD239:AD241" si="525">SUM(Y239:AC239)</f>
        <v>0</v>
      </c>
      <c r="AE239" s="217">
        <f>AK239+'NAW3 - Asset Repl - SSES'!AE239+'NAW4 - Refurb - SSES'!AE239+'NAW5 - General Reinfor - SSES'!AE239+'NAW6 - Faults - SSES'!AE239+'NAW7 - HVP - SSES'!AE239+'NAW7b - HVP - SSES'!AE239</f>
        <v>0</v>
      </c>
      <c r="AF239" s="217">
        <f>AL239+'NAW3 - Asset Repl - SSES'!AF239+'NAW4 - Refurb - SSES'!AF239+'NAW5 - General Reinfor - SSES'!AF239+'NAW6 - Faults - SSES'!AF239+'NAW7 - HVP - SSES'!AF239+'NAW7b - HVP - SSES'!AF239</f>
        <v>0</v>
      </c>
      <c r="AG239" s="217">
        <f>AM239+'NAW3 - Asset Repl - SSES'!AG239+'NAW4 - Refurb - SSES'!AG239+'NAW5 - General Reinfor - SSES'!AG239+'NAW6 - Faults - SSES'!AG239+'NAW7 - HVP - SSES'!AG239+'NAW7b - HVP - SSES'!AG239</f>
        <v>0</v>
      </c>
      <c r="AH239" s="217">
        <f>AN239+'NAW3 - Asset Repl - SSES'!AH239+'NAW4 - Refurb - SSES'!AH239+'NAW5 - General Reinfor - SSES'!AH239+'NAW6 - Faults - SSES'!AH239+'NAW7 - HVP - SSES'!AH239+'NAW7b - HVP - SSES'!AH239</f>
        <v>0</v>
      </c>
      <c r="AI239" s="217">
        <f>AO239+'NAW3 - Asset Repl - SSES'!AI239+'NAW4 - Refurb - SSES'!AI239+'NAW5 - General Reinfor - SSES'!AI239+'NAW6 - Faults - SSES'!AI239+'NAW7 - HVP - SSES'!AI239+'NAW7b - HVP - SSES'!AI239</f>
        <v>0</v>
      </c>
      <c r="AJ239" s="220">
        <f t="shared" ref="AJ239:AJ241" si="526">SUM(AE239:AI239)</f>
        <v>0</v>
      </c>
      <c r="AK239" s="102"/>
      <c r="AL239" s="102"/>
      <c r="AM239" s="102"/>
      <c r="AN239" s="102"/>
      <c r="AO239" s="102"/>
      <c r="AP239" s="220">
        <f t="shared" ref="AP239:AP241" si="527">SUM(AK239:AO239)</f>
        <v>0</v>
      </c>
    </row>
    <row r="240" spans="1:44" ht="25.5" customHeight="1">
      <c r="A240" s="13"/>
      <c r="B240" s="19"/>
      <c r="C240" s="218"/>
      <c r="D240" s="350"/>
      <c r="E240" s="105"/>
      <c r="F240" s="219" t="s">
        <v>82</v>
      </c>
      <c r="G240" s="102"/>
      <c r="H240" s="102"/>
      <c r="I240" s="102"/>
      <c r="J240" s="102"/>
      <c r="K240" s="102"/>
      <c r="L240" s="220">
        <f t="shared" si="522"/>
        <v>0</v>
      </c>
      <c r="M240" s="102"/>
      <c r="N240" s="102"/>
      <c r="O240" s="102"/>
      <c r="P240" s="102"/>
      <c r="Q240" s="102"/>
      <c r="R240" s="220">
        <f t="shared" si="523"/>
        <v>0</v>
      </c>
      <c r="S240" s="217">
        <f>Y240+'NAW3 - Asset Repl - SSES'!S240+'NAW4 - Refurb - SSES'!S240+'NAW5 - General Reinfor - SSES'!S240+'NAW6 - Faults - SSES'!S240+'NAW7 - HVP - SSES'!S240+'NAW7b - HVP - SSES'!S240</f>
        <v>0</v>
      </c>
      <c r="T240" s="217">
        <f>Z240+'NAW3 - Asset Repl - SSES'!T240+'NAW4 - Refurb - SSES'!T240+'NAW5 - General Reinfor - SSES'!T240+'NAW6 - Faults - SSES'!T240+'NAW7 - HVP - SSES'!T240+'NAW7b - HVP - SSES'!T240</f>
        <v>0</v>
      </c>
      <c r="U240" s="217">
        <f>AA240+'NAW3 - Asset Repl - SSES'!U240+'NAW4 - Refurb - SSES'!U240+'NAW5 - General Reinfor - SSES'!U240+'NAW6 - Faults - SSES'!U240+'NAW7 - HVP - SSES'!U240+'NAW7b - HVP - SSES'!U240</f>
        <v>0</v>
      </c>
      <c r="V240" s="217">
        <f>AB240+'NAW3 - Asset Repl - SSES'!V240+'NAW4 - Refurb - SSES'!V240+'NAW5 - General Reinfor - SSES'!V240+'NAW6 - Faults - SSES'!V240+'NAW7 - HVP - SSES'!V240+'NAW7b - HVP - SSES'!V240</f>
        <v>0</v>
      </c>
      <c r="W240" s="217">
        <f>AC240+'NAW3 - Asset Repl - SSES'!W240+'NAW4 - Refurb - SSES'!W240+'NAW5 - General Reinfor - SSES'!W240+'NAW6 - Faults - SSES'!W240+'NAW7 - HVP - SSES'!W240+'NAW7b - HVP - SSES'!W240</f>
        <v>0</v>
      </c>
      <c r="X240" s="220">
        <f t="shared" si="524"/>
        <v>0</v>
      </c>
      <c r="Y240" s="102"/>
      <c r="Z240" s="102"/>
      <c r="AA240" s="102"/>
      <c r="AB240" s="102"/>
      <c r="AC240" s="102"/>
      <c r="AD240" s="220">
        <f t="shared" si="525"/>
        <v>0</v>
      </c>
      <c r="AE240" s="217">
        <f>AK240+'NAW3 - Asset Repl - SSES'!AE240+'NAW4 - Refurb - SSES'!AE240+'NAW5 - General Reinfor - SSES'!AE240+'NAW6 - Faults - SSES'!AE240+'NAW7 - HVP - SSES'!AE240+'NAW7b - HVP - SSES'!AE240</f>
        <v>0</v>
      </c>
      <c r="AF240" s="217">
        <f>AL240+'NAW3 - Asset Repl - SSES'!AF240+'NAW4 - Refurb - SSES'!AF240+'NAW5 - General Reinfor - SSES'!AF240+'NAW6 - Faults - SSES'!AF240+'NAW7 - HVP - SSES'!AF240+'NAW7b - HVP - SSES'!AF240</f>
        <v>0</v>
      </c>
      <c r="AG240" s="217">
        <f>AM240+'NAW3 - Asset Repl - SSES'!AG240+'NAW4 - Refurb - SSES'!AG240+'NAW5 - General Reinfor - SSES'!AG240+'NAW6 - Faults - SSES'!AG240+'NAW7 - HVP - SSES'!AG240+'NAW7b - HVP - SSES'!AG240</f>
        <v>0</v>
      </c>
      <c r="AH240" s="217">
        <f>AN240+'NAW3 - Asset Repl - SSES'!AH240+'NAW4 - Refurb - SSES'!AH240+'NAW5 - General Reinfor - SSES'!AH240+'NAW6 - Faults - SSES'!AH240+'NAW7 - HVP - SSES'!AH240+'NAW7b - HVP - SSES'!AH240</f>
        <v>0</v>
      </c>
      <c r="AI240" s="217">
        <f>AO240+'NAW3 - Asset Repl - SSES'!AI240+'NAW4 - Refurb - SSES'!AI240+'NAW5 - General Reinfor - SSES'!AI240+'NAW6 - Faults - SSES'!AI240+'NAW7 - HVP - SSES'!AI240+'NAW7b - HVP - SSES'!AI240</f>
        <v>0</v>
      </c>
      <c r="AJ240" s="220">
        <f t="shared" si="526"/>
        <v>0</v>
      </c>
      <c r="AK240" s="102"/>
      <c r="AL240" s="102"/>
      <c r="AM240" s="102"/>
      <c r="AN240" s="102"/>
      <c r="AO240" s="102"/>
      <c r="AP240" s="220">
        <f t="shared" si="527"/>
        <v>0</v>
      </c>
    </row>
    <row r="241" spans="1:42" ht="25.5" customHeight="1">
      <c r="A241" s="13"/>
      <c r="B241" s="19"/>
      <c r="C241" s="218"/>
      <c r="D241" s="350"/>
      <c r="E241" s="105"/>
      <c r="F241" s="219" t="s">
        <v>83</v>
      </c>
      <c r="G241" s="102"/>
      <c r="H241" s="102"/>
      <c r="I241" s="102"/>
      <c r="J241" s="102"/>
      <c r="K241" s="102"/>
      <c r="L241" s="220">
        <f t="shared" si="522"/>
        <v>0</v>
      </c>
      <c r="M241" s="102"/>
      <c r="N241" s="102"/>
      <c r="O241" s="102"/>
      <c r="P241" s="102"/>
      <c r="Q241" s="102"/>
      <c r="R241" s="220">
        <f t="shared" si="523"/>
        <v>0</v>
      </c>
      <c r="S241" s="217">
        <f>Y241+'NAW3 - Asset Repl - SSES'!S241+'NAW4 - Refurb - SSES'!S241+'NAW5 - General Reinfor - SSES'!S241+'NAW6 - Faults - SSES'!S241+'NAW7 - HVP - SSES'!S241+'NAW7b - HVP - SSES'!S241</f>
        <v>0</v>
      </c>
      <c r="T241" s="217">
        <f>Z241+'NAW3 - Asset Repl - SSES'!T241+'NAW4 - Refurb - SSES'!T241+'NAW5 - General Reinfor - SSES'!T241+'NAW6 - Faults - SSES'!T241+'NAW7 - HVP - SSES'!T241+'NAW7b - HVP - SSES'!T241</f>
        <v>0</v>
      </c>
      <c r="U241" s="217">
        <f>AA241+'NAW3 - Asset Repl - SSES'!U241+'NAW4 - Refurb - SSES'!U241+'NAW5 - General Reinfor - SSES'!U241+'NAW6 - Faults - SSES'!U241+'NAW7 - HVP - SSES'!U241+'NAW7b - HVP - SSES'!U241</f>
        <v>0</v>
      </c>
      <c r="V241" s="217">
        <f>AB241+'NAW3 - Asset Repl - SSES'!V241+'NAW4 - Refurb - SSES'!V241+'NAW5 - General Reinfor - SSES'!V241+'NAW6 - Faults - SSES'!V241+'NAW7 - HVP - SSES'!V241+'NAW7b - HVP - SSES'!V241</f>
        <v>0</v>
      </c>
      <c r="W241" s="217">
        <f>AC241+'NAW3 - Asset Repl - SSES'!W241+'NAW4 - Refurb - SSES'!W241+'NAW5 - General Reinfor - SSES'!W241+'NAW6 - Faults - SSES'!W241+'NAW7 - HVP - SSES'!W241+'NAW7b - HVP - SSES'!W241</f>
        <v>0</v>
      </c>
      <c r="X241" s="220">
        <f t="shared" si="524"/>
        <v>0</v>
      </c>
      <c r="Y241" s="102"/>
      <c r="Z241" s="102"/>
      <c r="AA241" s="102"/>
      <c r="AB241" s="102"/>
      <c r="AC241" s="102"/>
      <c r="AD241" s="220">
        <f t="shared" si="525"/>
        <v>0</v>
      </c>
      <c r="AE241" s="217">
        <f>AK241+'NAW3 - Asset Repl - SSES'!AE241+'NAW4 - Refurb - SSES'!AE241+'NAW5 - General Reinfor - SSES'!AE241+'NAW6 - Faults - SSES'!AE241+'NAW7 - HVP - SSES'!AE241+'NAW7b - HVP - SSES'!AE241</f>
        <v>0</v>
      </c>
      <c r="AF241" s="217">
        <f>AL241+'NAW3 - Asset Repl - SSES'!AF241+'NAW4 - Refurb - SSES'!AF241+'NAW5 - General Reinfor - SSES'!AF241+'NAW6 - Faults - SSES'!AF241+'NAW7 - HVP - SSES'!AF241+'NAW7b - HVP - SSES'!AF241</f>
        <v>0</v>
      </c>
      <c r="AG241" s="217">
        <f>AM241+'NAW3 - Asset Repl - SSES'!AG241+'NAW4 - Refurb - SSES'!AG241+'NAW5 - General Reinfor - SSES'!AG241+'NAW6 - Faults - SSES'!AG241+'NAW7 - HVP - SSES'!AG241+'NAW7b - HVP - SSES'!AG241</f>
        <v>0</v>
      </c>
      <c r="AH241" s="217">
        <f>AN241+'NAW3 - Asset Repl - SSES'!AH241+'NAW4 - Refurb - SSES'!AH241+'NAW5 - General Reinfor - SSES'!AH241+'NAW6 - Faults - SSES'!AH241+'NAW7 - HVP - SSES'!AH241+'NAW7b - HVP - SSES'!AH241</f>
        <v>0</v>
      </c>
      <c r="AI241" s="217">
        <f>AO241+'NAW3 - Asset Repl - SSES'!AI241+'NAW4 - Refurb - SSES'!AI241+'NAW5 - General Reinfor - SSES'!AI241+'NAW6 - Faults - SSES'!AI241+'NAW7 - HVP - SSES'!AI241+'NAW7b - HVP - SSES'!AI241</f>
        <v>0</v>
      </c>
      <c r="AJ241" s="220">
        <f t="shared" si="526"/>
        <v>0</v>
      </c>
      <c r="AK241" s="102"/>
      <c r="AL241" s="102"/>
      <c r="AM241" s="102"/>
      <c r="AN241" s="102"/>
      <c r="AO241" s="102"/>
      <c r="AP241" s="220">
        <f t="shared" si="527"/>
        <v>0</v>
      </c>
    </row>
    <row r="242" spans="1:42" ht="25.5" customHeight="1" thickBot="1">
      <c r="A242" s="13"/>
      <c r="B242" s="221"/>
      <c r="C242" s="354"/>
      <c r="D242" s="351"/>
      <c r="E242" s="102"/>
      <c r="F242" s="223"/>
      <c r="G242" s="224">
        <f>SUM(G238:G241)</f>
        <v>0</v>
      </c>
      <c r="H242" s="225">
        <f t="shared" ref="H242:K242" si="528">SUM(H238:H241)</f>
        <v>0</v>
      </c>
      <c r="I242" s="225">
        <f t="shared" si="528"/>
        <v>0</v>
      </c>
      <c r="J242" s="225">
        <f t="shared" si="528"/>
        <v>0</v>
      </c>
      <c r="K242" s="225">
        <f t="shared" si="528"/>
        <v>0</v>
      </c>
      <c r="L242" s="150"/>
      <c r="M242" s="224">
        <f>SUM(M238:M241)</f>
        <v>0</v>
      </c>
      <c r="N242" s="225">
        <f t="shared" ref="N242:Q242" si="529">SUM(N238:N241)</f>
        <v>0</v>
      </c>
      <c r="O242" s="225">
        <f t="shared" si="529"/>
        <v>0</v>
      </c>
      <c r="P242" s="225">
        <f t="shared" si="529"/>
        <v>0</v>
      </c>
      <c r="Q242" s="225">
        <f t="shared" si="529"/>
        <v>0</v>
      </c>
      <c r="R242" s="150"/>
      <c r="S242" s="224">
        <f>SUM(S238:S241)</f>
        <v>0</v>
      </c>
      <c r="T242" s="225">
        <f t="shared" ref="T242:W242" si="530">SUM(T238:T241)</f>
        <v>0</v>
      </c>
      <c r="U242" s="225">
        <f t="shared" si="530"/>
        <v>0</v>
      </c>
      <c r="V242" s="225">
        <f t="shared" si="530"/>
        <v>0</v>
      </c>
      <c r="W242" s="225">
        <f t="shared" si="530"/>
        <v>0</v>
      </c>
      <c r="X242" s="150"/>
      <c r="Y242" s="224">
        <f>SUM(Y238:Y241)</f>
        <v>0</v>
      </c>
      <c r="Z242" s="225">
        <f t="shared" ref="Z242:AC242" si="531">SUM(Z238:Z241)</f>
        <v>0</v>
      </c>
      <c r="AA242" s="225">
        <f t="shared" si="531"/>
        <v>0</v>
      </c>
      <c r="AB242" s="225">
        <f t="shared" si="531"/>
        <v>0</v>
      </c>
      <c r="AC242" s="225">
        <f t="shared" si="531"/>
        <v>0</v>
      </c>
      <c r="AD242" s="150"/>
      <c r="AE242" s="224">
        <f>SUM(AE238:AE241)</f>
        <v>0</v>
      </c>
      <c r="AF242" s="225">
        <f t="shared" ref="AF242:AI242" si="532">SUM(AF238:AF241)</f>
        <v>0</v>
      </c>
      <c r="AG242" s="225">
        <f t="shared" si="532"/>
        <v>0</v>
      </c>
      <c r="AH242" s="225">
        <f t="shared" si="532"/>
        <v>0</v>
      </c>
      <c r="AI242" s="225">
        <f t="shared" si="532"/>
        <v>0</v>
      </c>
      <c r="AJ242" s="150"/>
      <c r="AK242" s="224">
        <f>SUM(AK238:AK241)</f>
        <v>0</v>
      </c>
      <c r="AL242" s="225">
        <f t="shared" ref="AL242:AO242" si="533">SUM(AL238:AL241)</f>
        <v>0</v>
      </c>
      <c r="AM242" s="225">
        <f t="shared" si="533"/>
        <v>0</v>
      </c>
      <c r="AN242" s="225">
        <f t="shared" si="533"/>
        <v>0</v>
      </c>
      <c r="AO242" s="225">
        <f t="shared" si="533"/>
        <v>0</v>
      </c>
      <c r="AP242" s="150"/>
    </row>
    <row r="243" spans="1:42" ht="25.5" customHeight="1">
      <c r="A243" s="13"/>
      <c r="B243" s="226" t="s">
        <v>13</v>
      </c>
      <c r="C243" s="210"/>
      <c r="D243" s="211"/>
      <c r="E243" s="212"/>
      <c r="F243" s="213" t="s">
        <v>78</v>
      </c>
      <c r="G243" s="102"/>
      <c r="H243" s="102"/>
      <c r="I243" s="102"/>
      <c r="J243" s="102"/>
      <c r="K243" s="102"/>
      <c r="L243" s="216">
        <f>SUM(G243:K243)</f>
        <v>0</v>
      </c>
      <c r="M243" s="102"/>
      <c r="N243" s="102"/>
      <c r="O243" s="102"/>
      <c r="P243" s="102"/>
      <c r="Q243" s="102"/>
      <c r="R243" s="216">
        <f>SUM(M243:Q243)</f>
        <v>0</v>
      </c>
      <c r="S243" s="217">
        <f>Y243+'NAW3 - Asset Repl - SSES'!S243+'NAW4 - Refurb - SSES'!S243+'NAW5 - General Reinfor - SSES'!S243+'NAW6 - Faults - SSES'!S243+'NAW7 - HVP - SSES'!S243+'NAW7b - HVP - SSES'!S243</f>
        <v>0</v>
      </c>
      <c r="T243" s="217">
        <f>Z243+'NAW3 - Asset Repl - SSES'!T243+'NAW4 - Refurb - SSES'!T243+'NAW5 - General Reinfor - SSES'!T243+'NAW6 - Faults - SSES'!T243+'NAW7 - HVP - SSES'!T243+'NAW7b - HVP - SSES'!T243</f>
        <v>0</v>
      </c>
      <c r="U243" s="217">
        <f>AA243+'NAW3 - Asset Repl - SSES'!U243+'NAW4 - Refurb - SSES'!U243+'NAW5 - General Reinfor - SSES'!U243+'NAW6 - Faults - SSES'!U243+'NAW7 - HVP - SSES'!U243+'NAW7b - HVP - SSES'!U243</f>
        <v>0</v>
      </c>
      <c r="V243" s="217">
        <f>AB243+'NAW3 - Asset Repl - SSES'!V243+'NAW4 - Refurb - SSES'!V243+'NAW5 - General Reinfor - SSES'!V243+'NAW6 - Faults - SSES'!V243+'NAW7 - HVP - SSES'!V243+'NAW7b - HVP - SSES'!V243</f>
        <v>0</v>
      </c>
      <c r="W243" s="217">
        <f>AC243+'NAW3 - Asset Repl - SSES'!W243+'NAW4 - Refurb - SSES'!W243+'NAW5 - General Reinfor - SSES'!W243+'NAW6 - Faults - SSES'!W243+'NAW7 - HVP - SSES'!W243+'NAW7b - HVP - SSES'!W243</f>
        <v>0</v>
      </c>
      <c r="X243" s="216">
        <f>SUM(S243:W243)</f>
        <v>0</v>
      </c>
      <c r="Y243" s="102"/>
      <c r="Z243" s="102"/>
      <c r="AA243" s="102"/>
      <c r="AB243" s="102"/>
      <c r="AC243" s="102"/>
      <c r="AD243" s="216">
        <f>SUM(Y243:AC243)</f>
        <v>0</v>
      </c>
      <c r="AE243" s="217">
        <f>AK243+'NAW3 - Asset Repl - SSES'!AE243+'NAW4 - Refurb - SSES'!AE243+'NAW5 - General Reinfor - SSES'!AE243+'NAW6 - Faults - SSES'!AE243+'NAW7 - HVP - SSES'!AE243+'NAW7b - HVP - SSES'!AE243</f>
        <v>0</v>
      </c>
      <c r="AF243" s="217">
        <f>AL243+'NAW3 - Asset Repl - SSES'!AF243+'NAW4 - Refurb - SSES'!AF243+'NAW5 - General Reinfor - SSES'!AF243+'NAW6 - Faults - SSES'!AF243+'NAW7 - HVP - SSES'!AF243+'NAW7b - HVP - SSES'!AF243</f>
        <v>0</v>
      </c>
      <c r="AG243" s="217">
        <f>AM243+'NAW3 - Asset Repl - SSES'!AG243+'NAW4 - Refurb - SSES'!AG243+'NAW5 - General Reinfor - SSES'!AG243+'NAW6 - Faults - SSES'!AG243+'NAW7 - HVP - SSES'!AG243+'NAW7b - HVP - SSES'!AG243</f>
        <v>0</v>
      </c>
      <c r="AH243" s="217">
        <f>AN243+'NAW3 - Asset Repl - SSES'!AH243+'NAW4 - Refurb - SSES'!AH243+'NAW5 - General Reinfor - SSES'!AH243+'NAW6 - Faults - SSES'!AH243+'NAW7 - HVP - SSES'!AH243+'NAW7b - HVP - SSES'!AH243</f>
        <v>0</v>
      </c>
      <c r="AI243" s="217">
        <f>AO243+'NAW3 - Asset Repl - SSES'!AI243+'NAW4 - Refurb - SSES'!AI243+'NAW5 - General Reinfor - SSES'!AI243+'NAW6 - Faults - SSES'!AI243+'NAW7 - HVP - SSES'!AI243+'NAW7b - HVP - SSES'!AI243</f>
        <v>0</v>
      </c>
      <c r="AJ243" s="216">
        <f>SUM(AE243:AI243)</f>
        <v>0</v>
      </c>
      <c r="AK243" s="102"/>
      <c r="AL243" s="102"/>
      <c r="AM243" s="102"/>
      <c r="AN243" s="102"/>
      <c r="AO243" s="102"/>
      <c r="AP243" s="216">
        <f>SUM(AK243:AO243)</f>
        <v>0</v>
      </c>
    </row>
    <row r="244" spans="1:42" ht="25.5" customHeight="1">
      <c r="A244" s="13"/>
      <c r="B244" s="19"/>
      <c r="C244" s="218"/>
      <c r="D244" s="350"/>
      <c r="E244" s="105"/>
      <c r="F244" s="219" t="s">
        <v>80</v>
      </c>
      <c r="G244" s="102"/>
      <c r="H244" s="102"/>
      <c r="I244" s="102"/>
      <c r="J244" s="102"/>
      <c r="K244" s="102"/>
      <c r="L244" s="220">
        <f t="shared" ref="L244:L246" si="534">SUM(G244:K244)</f>
        <v>0</v>
      </c>
      <c r="M244" s="102"/>
      <c r="N244" s="102"/>
      <c r="O244" s="102"/>
      <c r="P244" s="102"/>
      <c r="Q244" s="102"/>
      <c r="R244" s="220">
        <f t="shared" ref="R244:R246" si="535">SUM(M244:Q244)</f>
        <v>0</v>
      </c>
      <c r="S244" s="217">
        <f>Y244+'NAW3 - Asset Repl - SSES'!S244+'NAW4 - Refurb - SSES'!S244+'NAW5 - General Reinfor - SSES'!S244+'NAW6 - Faults - SSES'!S244+'NAW7 - HVP - SSES'!S244+'NAW7b - HVP - SSES'!S244</f>
        <v>0</v>
      </c>
      <c r="T244" s="217">
        <f>Z244+'NAW3 - Asset Repl - SSES'!T244+'NAW4 - Refurb - SSES'!T244+'NAW5 - General Reinfor - SSES'!T244+'NAW6 - Faults - SSES'!T244+'NAW7 - HVP - SSES'!T244+'NAW7b - HVP - SSES'!T244</f>
        <v>0</v>
      </c>
      <c r="U244" s="217">
        <f>AA244+'NAW3 - Asset Repl - SSES'!U244+'NAW4 - Refurb - SSES'!U244+'NAW5 - General Reinfor - SSES'!U244+'NAW6 - Faults - SSES'!U244+'NAW7 - HVP - SSES'!U244+'NAW7b - HVP - SSES'!U244</f>
        <v>0</v>
      </c>
      <c r="V244" s="217">
        <f>AB244+'NAW3 - Asset Repl - SSES'!V244+'NAW4 - Refurb - SSES'!V244+'NAW5 - General Reinfor - SSES'!V244+'NAW6 - Faults - SSES'!V244+'NAW7 - HVP - SSES'!V244+'NAW7b - HVP - SSES'!V244</f>
        <v>0</v>
      </c>
      <c r="W244" s="217">
        <f>AC244+'NAW3 - Asset Repl - SSES'!W244+'NAW4 - Refurb - SSES'!W244+'NAW5 - General Reinfor - SSES'!W244+'NAW6 - Faults - SSES'!W244+'NAW7 - HVP - SSES'!W244+'NAW7b - HVP - SSES'!W244</f>
        <v>0</v>
      </c>
      <c r="X244" s="220">
        <f t="shared" ref="X244:X246" si="536">SUM(S244:W244)</f>
        <v>0</v>
      </c>
      <c r="Y244" s="102"/>
      <c r="Z244" s="102"/>
      <c r="AA244" s="102"/>
      <c r="AB244" s="102"/>
      <c r="AC244" s="102"/>
      <c r="AD244" s="220">
        <f t="shared" ref="AD244:AD246" si="537">SUM(Y244:AC244)</f>
        <v>0</v>
      </c>
      <c r="AE244" s="217">
        <f>AK244+'NAW3 - Asset Repl - SSES'!AE244+'NAW4 - Refurb - SSES'!AE244+'NAW5 - General Reinfor - SSES'!AE244+'NAW6 - Faults - SSES'!AE244+'NAW7 - HVP - SSES'!AE244+'NAW7b - HVP - SSES'!AE244</f>
        <v>0</v>
      </c>
      <c r="AF244" s="217">
        <f>AL244+'NAW3 - Asset Repl - SSES'!AF244+'NAW4 - Refurb - SSES'!AF244+'NAW5 - General Reinfor - SSES'!AF244+'NAW6 - Faults - SSES'!AF244+'NAW7 - HVP - SSES'!AF244+'NAW7b - HVP - SSES'!AF244</f>
        <v>0</v>
      </c>
      <c r="AG244" s="217">
        <f>AM244+'NAW3 - Asset Repl - SSES'!AG244+'NAW4 - Refurb - SSES'!AG244+'NAW5 - General Reinfor - SSES'!AG244+'NAW6 - Faults - SSES'!AG244+'NAW7 - HVP - SSES'!AG244+'NAW7b - HVP - SSES'!AG244</f>
        <v>0</v>
      </c>
      <c r="AH244" s="217">
        <f>AN244+'NAW3 - Asset Repl - SSES'!AH244+'NAW4 - Refurb - SSES'!AH244+'NAW5 - General Reinfor - SSES'!AH244+'NAW6 - Faults - SSES'!AH244+'NAW7 - HVP - SSES'!AH244+'NAW7b - HVP - SSES'!AH244</f>
        <v>0</v>
      </c>
      <c r="AI244" s="217">
        <f>AO244+'NAW3 - Asset Repl - SSES'!AI244+'NAW4 - Refurb - SSES'!AI244+'NAW5 - General Reinfor - SSES'!AI244+'NAW6 - Faults - SSES'!AI244+'NAW7 - HVP - SSES'!AI244+'NAW7b - HVP - SSES'!AI244</f>
        <v>0</v>
      </c>
      <c r="AJ244" s="220">
        <f t="shared" ref="AJ244:AJ246" si="538">SUM(AE244:AI244)</f>
        <v>0</v>
      </c>
      <c r="AK244" s="102"/>
      <c r="AL244" s="102"/>
      <c r="AM244" s="102"/>
      <c r="AN244" s="102"/>
      <c r="AO244" s="102"/>
      <c r="AP244" s="220">
        <f t="shared" ref="AP244:AP246" si="539">SUM(AK244:AO244)</f>
        <v>0</v>
      </c>
    </row>
    <row r="245" spans="1:42" ht="25.5" customHeight="1">
      <c r="A245" s="13"/>
      <c r="B245" s="19"/>
      <c r="C245" s="218"/>
      <c r="D245" s="350"/>
      <c r="E245" s="105"/>
      <c r="F245" s="219" t="s">
        <v>82</v>
      </c>
      <c r="G245" s="102"/>
      <c r="H245" s="102"/>
      <c r="I245" s="102"/>
      <c r="J245" s="102"/>
      <c r="K245" s="102"/>
      <c r="L245" s="220">
        <f t="shared" si="534"/>
        <v>0</v>
      </c>
      <c r="M245" s="102"/>
      <c r="N245" s="102"/>
      <c r="O245" s="102"/>
      <c r="P245" s="102"/>
      <c r="Q245" s="102"/>
      <c r="R245" s="220">
        <f t="shared" si="535"/>
        <v>0</v>
      </c>
      <c r="S245" s="217">
        <f>Y245+'NAW3 - Asset Repl - SSES'!S245+'NAW4 - Refurb - SSES'!S245+'NAW5 - General Reinfor - SSES'!S245+'NAW6 - Faults - SSES'!S245+'NAW7 - HVP - SSES'!S245+'NAW7b - HVP - SSES'!S245</f>
        <v>0</v>
      </c>
      <c r="T245" s="217">
        <f>Z245+'NAW3 - Asset Repl - SSES'!T245+'NAW4 - Refurb - SSES'!T245+'NAW5 - General Reinfor - SSES'!T245+'NAW6 - Faults - SSES'!T245+'NAW7 - HVP - SSES'!T245+'NAW7b - HVP - SSES'!T245</f>
        <v>0</v>
      </c>
      <c r="U245" s="217">
        <f>AA245+'NAW3 - Asset Repl - SSES'!U245+'NAW4 - Refurb - SSES'!U245+'NAW5 - General Reinfor - SSES'!U245+'NAW6 - Faults - SSES'!U245+'NAW7 - HVP - SSES'!U245+'NAW7b - HVP - SSES'!U245</f>
        <v>0</v>
      </c>
      <c r="V245" s="217">
        <f>AB245+'NAW3 - Asset Repl - SSES'!V245+'NAW4 - Refurb - SSES'!V245+'NAW5 - General Reinfor - SSES'!V245+'NAW6 - Faults - SSES'!V245+'NAW7 - HVP - SSES'!V245+'NAW7b - HVP - SSES'!V245</f>
        <v>0</v>
      </c>
      <c r="W245" s="217">
        <f>AC245+'NAW3 - Asset Repl - SSES'!W245+'NAW4 - Refurb - SSES'!W245+'NAW5 - General Reinfor - SSES'!W245+'NAW6 - Faults - SSES'!W245+'NAW7 - HVP - SSES'!W245+'NAW7b - HVP - SSES'!W245</f>
        <v>0</v>
      </c>
      <c r="X245" s="220">
        <f t="shared" si="536"/>
        <v>0</v>
      </c>
      <c r="Y245" s="102"/>
      <c r="Z245" s="102"/>
      <c r="AA245" s="102"/>
      <c r="AB245" s="102"/>
      <c r="AC245" s="102"/>
      <c r="AD245" s="220">
        <f t="shared" si="537"/>
        <v>0</v>
      </c>
      <c r="AE245" s="217">
        <f>AK245+'NAW3 - Asset Repl - SSES'!AE245+'NAW4 - Refurb - SSES'!AE245+'NAW5 - General Reinfor - SSES'!AE245+'NAW6 - Faults - SSES'!AE245+'NAW7 - HVP - SSES'!AE245+'NAW7b - HVP - SSES'!AE245</f>
        <v>0</v>
      </c>
      <c r="AF245" s="217">
        <f>AL245+'NAW3 - Asset Repl - SSES'!AF245+'NAW4 - Refurb - SSES'!AF245+'NAW5 - General Reinfor - SSES'!AF245+'NAW6 - Faults - SSES'!AF245+'NAW7 - HVP - SSES'!AF245+'NAW7b - HVP - SSES'!AF245</f>
        <v>0</v>
      </c>
      <c r="AG245" s="217">
        <f>AM245+'NAW3 - Asset Repl - SSES'!AG245+'NAW4 - Refurb - SSES'!AG245+'NAW5 - General Reinfor - SSES'!AG245+'NAW6 - Faults - SSES'!AG245+'NAW7 - HVP - SSES'!AG245+'NAW7b - HVP - SSES'!AG245</f>
        <v>0</v>
      </c>
      <c r="AH245" s="217">
        <f>AN245+'NAW3 - Asset Repl - SSES'!AH245+'NAW4 - Refurb - SSES'!AH245+'NAW5 - General Reinfor - SSES'!AH245+'NAW6 - Faults - SSES'!AH245+'NAW7 - HVP - SSES'!AH245+'NAW7b - HVP - SSES'!AH245</f>
        <v>0</v>
      </c>
      <c r="AI245" s="217">
        <f>AO245+'NAW3 - Asset Repl - SSES'!AI245+'NAW4 - Refurb - SSES'!AI245+'NAW5 - General Reinfor - SSES'!AI245+'NAW6 - Faults - SSES'!AI245+'NAW7 - HVP - SSES'!AI245+'NAW7b - HVP - SSES'!AI245</f>
        <v>0</v>
      </c>
      <c r="AJ245" s="220">
        <f t="shared" si="538"/>
        <v>0</v>
      </c>
      <c r="AK245" s="102"/>
      <c r="AL245" s="102"/>
      <c r="AM245" s="102"/>
      <c r="AN245" s="102"/>
      <c r="AO245" s="102"/>
      <c r="AP245" s="220">
        <f t="shared" si="539"/>
        <v>0</v>
      </c>
    </row>
    <row r="246" spans="1:42" ht="25.5" customHeight="1">
      <c r="A246" s="13"/>
      <c r="B246" s="19"/>
      <c r="C246" s="218"/>
      <c r="D246" s="350"/>
      <c r="E246" s="105"/>
      <c r="F246" s="219" t="s">
        <v>83</v>
      </c>
      <c r="G246" s="102"/>
      <c r="H246" s="102"/>
      <c r="I246" s="102"/>
      <c r="J246" s="102"/>
      <c r="K246" s="102"/>
      <c r="L246" s="220">
        <f t="shared" si="534"/>
        <v>0</v>
      </c>
      <c r="M246" s="102"/>
      <c r="N246" s="102"/>
      <c r="O246" s="102"/>
      <c r="P246" s="102"/>
      <c r="Q246" s="102"/>
      <c r="R246" s="220">
        <f t="shared" si="535"/>
        <v>0</v>
      </c>
      <c r="S246" s="217">
        <f>Y246+'NAW3 - Asset Repl - SSES'!S246+'NAW4 - Refurb - SSES'!S246+'NAW5 - General Reinfor - SSES'!S246+'NAW6 - Faults - SSES'!S246+'NAW7 - HVP - SSES'!S246+'NAW7b - HVP - SSES'!S246</f>
        <v>0</v>
      </c>
      <c r="T246" s="217">
        <f>Z246+'NAW3 - Asset Repl - SSES'!T246+'NAW4 - Refurb - SSES'!T246+'NAW5 - General Reinfor - SSES'!T246+'NAW6 - Faults - SSES'!T246+'NAW7 - HVP - SSES'!T246+'NAW7b - HVP - SSES'!T246</f>
        <v>0</v>
      </c>
      <c r="U246" s="217">
        <f>AA246+'NAW3 - Asset Repl - SSES'!U246+'NAW4 - Refurb - SSES'!U246+'NAW5 - General Reinfor - SSES'!U246+'NAW6 - Faults - SSES'!U246+'NAW7 - HVP - SSES'!U246+'NAW7b - HVP - SSES'!U246</f>
        <v>0</v>
      </c>
      <c r="V246" s="217">
        <f>AB246+'NAW3 - Asset Repl - SSES'!V246+'NAW4 - Refurb - SSES'!V246+'NAW5 - General Reinfor - SSES'!V246+'NAW6 - Faults - SSES'!V246+'NAW7 - HVP - SSES'!V246+'NAW7b - HVP - SSES'!V246</f>
        <v>0</v>
      </c>
      <c r="W246" s="217">
        <f>AC246+'NAW3 - Asset Repl - SSES'!W246+'NAW4 - Refurb - SSES'!W246+'NAW5 - General Reinfor - SSES'!W246+'NAW6 - Faults - SSES'!W246+'NAW7 - HVP - SSES'!W246+'NAW7b - HVP - SSES'!W246</f>
        <v>0</v>
      </c>
      <c r="X246" s="220">
        <f t="shared" si="536"/>
        <v>0</v>
      </c>
      <c r="Y246" s="102"/>
      <c r="Z246" s="102"/>
      <c r="AA246" s="102"/>
      <c r="AB246" s="102"/>
      <c r="AC246" s="102"/>
      <c r="AD246" s="220">
        <f t="shared" si="537"/>
        <v>0</v>
      </c>
      <c r="AE246" s="217">
        <f>AK246+'NAW3 - Asset Repl - SSES'!AE246+'NAW4 - Refurb - SSES'!AE246+'NAW5 - General Reinfor - SSES'!AE246+'NAW6 - Faults - SSES'!AE246+'NAW7 - HVP - SSES'!AE246+'NAW7b - HVP - SSES'!AE246</f>
        <v>0</v>
      </c>
      <c r="AF246" s="217">
        <f>AL246+'NAW3 - Asset Repl - SSES'!AF246+'NAW4 - Refurb - SSES'!AF246+'NAW5 - General Reinfor - SSES'!AF246+'NAW6 - Faults - SSES'!AF246+'NAW7 - HVP - SSES'!AF246+'NAW7b - HVP - SSES'!AF246</f>
        <v>0</v>
      </c>
      <c r="AG246" s="217">
        <f>AM246+'NAW3 - Asset Repl - SSES'!AG246+'NAW4 - Refurb - SSES'!AG246+'NAW5 - General Reinfor - SSES'!AG246+'NAW6 - Faults - SSES'!AG246+'NAW7 - HVP - SSES'!AG246+'NAW7b - HVP - SSES'!AG246</f>
        <v>0</v>
      </c>
      <c r="AH246" s="217">
        <f>AN246+'NAW3 - Asset Repl - SSES'!AH246+'NAW4 - Refurb - SSES'!AH246+'NAW5 - General Reinfor - SSES'!AH246+'NAW6 - Faults - SSES'!AH246+'NAW7 - HVP - SSES'!AH246+'NAW7b - HVP - SSES'!AH246</f>
        <v>0</v>
      </c>
      <c r="AI246" s="217">
        <f>AO246+'NAW3 - Asset Repl - SSES'!AI246+'NAW4 - Refurb - SSES'!AI246+'NAW5 - General Reinfor - SSES'!AI246+'NAW6 - Faults - SSES'!AI246+'NAW7 - HVP - SSES'!AI246+'NAW7b - HVP - SSES'!AI246</f>
        <v>0</v>
      </c>
      <c r="AJ246" s="220">
        <f t="shared" si="538"/>
        <v>0</v>
      </c>
      <c r="AK246" s="102"/>
      <c r="AL246" s="102"/>
      <c r="AM246" s="102"/>
      <c r="AN246" s="102"/>
      <c r="AO246" s="102"/>
      <c r="AP246" s="220">
        <f t="shared" si="539"/>
        <v>0</v>
      </c>
    </row>
    <row r="247" spans="1:42" ht="25.5" customHeight="1" thickBot="1">
      <c r="A247" s="13"/>
      <c r="B247" s="221"/>
      <c r="C247" s="354"/>
      <c r="D247" s="351"/>
      <c r="E247" s="102"/>
      <c r="F247" s="223"/>
      <c r="G247" s="224">
        <f>SUM(G243:G246)</f>
        <v>0</v>
      </c>
      <c r="H247" s="225">
        <f t="shared" ref="H247:K247" si="540">SUM(H243:H246)</f>
        <v>0</v>
      </c>
      <c r="I247" s="225">
        <f t="shared" si="540"/>
        <v>0</v>
      </c>
      <c r="J247" s="225">
        <f t="shared" si="540"/>
        <v>0</v>
      </c>
      <c r="K247" s="225">
        <f t="shared" si="540"/>
        <v>0</v>
      </c>
      <c r="L247" s="150"/>
      <c r="M247" s="224">
        <f>SUM(M243:M246)</f>
        <v>0</v>
      </c>
      <c r="N247" s="225">
        <f t="shared" ref="N247:Q247" si="541">SUM(N243:N246)</f>
        <v>0</v>
      </c>
      <c r="O247" s="225">
        <f t="shared" si="541"/>
        <v>0</v>
      </c>
      <c r="P247" s="225">
        <f t="shared" si="541"/>
        <v>0</v>
      </c>
      <c r="Q247" s="225">
        <f t="shared" si="541"/>
        <v>0</v>
      </c>
      <c r="R247" s="150"/>
      <c r="S247" s="224">
        <f>SUM(S243:S246)</f>
        <v>0</v>
      </c>
      <c r="T247" s="225">
        <f t="shared" ref="T247:W247" si="542">SUM(T243:T246)</f>
        <v>0</v>
      </c>
      <c r="U247" s="225">
        <f t="shared" si="542"/>
        <v>0</v>
      </c>
      <c r="V247" s="225">
        <f t="shared" si="542"/>
        <v>0</v>
      </c>
      <c r="W247" s="225">
        <f t="shared" si="542"/>
        <v>0</v>
      </c>
      <c r="X247" s="150"/>
      <c r="Y247" s="224">
        <f>SUM(Y243:Y246)</f>
        <v>0</v>
      </c>
      <c r="Z247" s="225">
        <f t="shared" ref="Z247:AC247" si="543">SUM(Z243:Z246)</f>
        <v>0</v>
      </c>
      <c r="AA247" s="225">
        <f t="shared" si="543"/>
        <v>0</v>
      </c>
      <c r="AB247" s="225">
        <f t="shared" si="543"/>
        <v>0</v>
      </c>
      <c r="AC247" s="225">
        <f t="shared" si="543"/>
        <v>0</v>
      </c>
      <c r="AD247" s="150"/>
      <c r="AE247" s="224">
        <f>SUM(AE243:AE246)</f>
        <v>0</v>
      </c>
      <c r="AF247" s="225">
        <f t="shared" ref="AF247:AI247" si="544">SUM(AF243:AF246)</f>
        <v>0</v>
      </c>
      <c r="AG247" s="225">
        <f t="shared" si="544"/>
        <v>0</v>
      </c>
      <c r="AH247" s="225">
        <f t="shared" si="544"/>
        <v>0</v>
      </c>
      <c r="AI247" s="225">
        <f t="shared" si="544"/>
        <v>0</v>
      </c>
      <c r="AJ247" s="150"/>
      <c r="AK247" s="224">
        <f>SUM(AK243:AK246)</f>
        <v>0</v>
      </c>
      <c r="AL247" s="225">
        <f t="shared" ref="AL247:AO247" si="545">SUM(AL243:AL246)</f>
        <v>0</v>
      </c>
      <c r="AM247" s="225">
        <f t="shared" si="545"/>
        <v>0</v>
      </c>
      <c r="AN247" s="225">
        <f t="shared" si="545"/>
        <v>0</v>
      </c>
      <c r="AO247" s="225">
        <f t="shared" si="545"/>
        <v>0</v>
      </c>
      <c r="AP247" s="150"/>
    </row>
    <row r="248" spans="1:42" ht="25.5" customHeight="1">
      <c r="A248" s="13"/>
      <c r="B248" s="226" t="s">
        <v>13</v>
      </c>
      <c r="C248" s="210"/>
      <c r="D248" s="211"/>
      <c r="E248" s="212"/>
      <c r="F248" s="213" t="s">
        <v>78</v>
      </c>
      <c r="G248" s="102"/>
      <c r="H248" s="102"/>
      <c r="I248" s="102"/>
      <c r="J248" s="102"/>
      <c r="K248" s="102"/>
      <c r="L248" s="216">
        <f>SUM(G248:K248)</f>
        <v>0</v>
      </c>
      <c r="M248" s="102"/>
      <c r="N248" s="102"/>
      <c r="O248" s="102"/>
      <c r="P248" s="102"/>
      <c r="Q248" s="102"/>
      <c r="R248" s="216">
        <f>SUM(M248:Q248)</f>
        <v>0</v>
      </c>
      <c r="S248" s="217">
        <f>Y248+'NAW3 - Asset Repl - SSES'!S248+'NAW4 - Refurb - SSES'!S248+'NAW5 - General Reinfor - SSES'!S248+'NAW6 - Faults - SSES'!S248+'NAW7 - HVP - SSES'!S248+'NAW7b - HVP - SSES'!S248</f>
        <v>0</v>
      </c>
      <c r="T248" s="217">
        <f>Z248+'NAW3 - Asset Repl - SSES'!T248+'NAW4 - Refurb - SSES'!T248+'NAW5 - General Reinfor - SSES'!T248+'NAW6 - Faults - SSES'!T248+'NAW7 - HVP - SSES'!T248+'NAW7b - HVP - SSES'!T248</f>
        <v>0</v>
      </c>
      <c r="U248" s="217">
        <f>AA248+'NAW3 - Asset Repl - SSES'!U248+'NAW4 - Refurb - SSES'!U248+'NAW5 - General Reinfor - SSES'!U248+'NAW6 - Faults - SSES'!U248+'NAW7 - HVP - SSES'!U248+'NAW7b - HVP - SSES'!U248</f>
        <v>0</v>
      </c>
      <c r="V248" s="217">
        <f>AB248+'NAW3 - Asset Repl - SSES'!V248+'NAW4 - Refurb - SSES'!V248+'NAW5 - General Reinfor - SSES'!V248+'NAW6 - Faults - SSES'!V248+'NAW7 - HVP - SSES'!V248+'NAW7b - HVP - SSES'!V248</f>
        <v>0</v>
      </c>
      <c r="W248" s="217">
        <f>AC248+'NAW3 - Asset Repl - SSES'!W248+'NAW4 - Refurb - SSES'!W248+'NAW5 - General Reinfor - SSES'!W248+'NAW6 - Faults - SSES'!W248+'NAW7 - HVP - SSES'!W248+'NAW7b - HVP - SSES'!W248</f>
        <v>0</v>
      </c>
      <c r="X248" s="216">
        <f>SUM(S248:W248)</f>
        <v>0</v>
      </c>
      <c r="Y248" s="102"/>
      <c r="Z248" s="102"/>
      <c r="AA248" s="102"/>
      <c r="AB248" s="102"/>
      <c r="AC248" s="102"/>
      <c r="AD248" s="216">
        <f>SUM(Y248:AC248)</f>
        <v>0</v>
      </c>
      <c r="AE248" s="217">
        <f>AK248+'NAW3 - Asset Repl - SSES'!AE248+'NAW4 - Refurb - SSES'!AE248+'NAW5 - General Reinfor - SSES'!AE248+'NAW6 - Faults - SSES'!AE248+'NAW7 - HVP - SSES'!AE248+'NAW7b - HVP - SSES'!AE248</f>
        <v>0</v>
      </c>
      <c r="AF248" s="217">
        <f>AL248+'NAW3 - Asset Repl - SSES'!AF248+'NAW4 - Refurb - SSES'!AF248+'NAW5 - General Reinfor - SSES'!AF248+'NAW6 - Faults - SSES'!AF248+'NAW7 - HVP - SSES'!AF248+'NAW7b - HVP - SSES'!AF248</f>
        <v>0</v>
      </c>
      <c r="AG248" s="217">
        <f>AM248+'NAW3 - Asset Repl - SSES'!AG248+'NAW4 - Refurb - SSES'!AG248+'NAW5 - General Reinfor - SSES'!AG248+'NAW6 - Faults - SSES'!AG248+'NAW7 - HVP - SSES'!AG248+'NAW7b - HVP - SSES'!AG248</f>
        <v>0</v>
      </c>
      <c r="AH248" s="217">
        <f>AN248+'NAW3 - Asset Repl - SSES'!AH248+'NAW4 - Refurb - SSES'!AH248+'NAW5 - General Reinfor - SSES'!AH248+'NAW6 - Faults - SSES'!AH248+'NAW7 - HVP - SSES'!AH248+'NAW7b - HVP - SSES'!AH248</f>
        <v>0</v>
      </c>
      <c r="AI248" s="217">
        <f>AO248+'NAW3 - Asset Repl - SSES'!AI248+'NAW4 - Refurb - SSES'!AI248+'NAW5 - General Reinfor - SSES'!AI248+'NAW6 - Faults - SSES'!AI248+'NAW7 - HVP - SSES'!AI248+'NAW7b - HVP - SSES'!AI248</f>
        <v>0</v>
      </c>
      <c r="AJ248" s="216">
        <f>SUM(AE248:AI248)</f>
        <v>0</v>
      </c>
      <c r="AK248" s="102"/>
      <c r="AL248" s="102"/>
      <c r="AM248" s="102"/>
      <c r="AN248" s="102"/>
      <c r="AO248" s="102"/>
      <c r="AP248" s="216">
        <f>SUM(AK248:AO248)</f>
        <v>0</v>
      </c>
    </row>
    <row r="249" spans="1:42" ht="25.5" customHeight="1">
      <c r="A249" s="13"/>
      <c r="B249" s="19"/>
      <c r="C249" s="218"/>
      <c r="D249" s="350"/>
      <c r="E249" s="105"/>
      <c r="F249" s="219" t="s">
        <v>80</v>
      </c>
      <c r="G249" s="102"/>
      <c r="H249" s="102"/>
      <c r="I249" s="102"/>
      <c r="J249" s="102"/>
      <c r="K249" s="102"/>
      <c r="L249" s="220">
        <f t="shared" ref="L249:L251" si="546">SUM(G249:K249)</f>
        <v>0</v>
      </c>
      <c r="M249" s="102"/>
      <c r="N249" s="102"/>
      <c r="O249" s="102"/>
      <c r="P249" s="102"/>
      <c r="Q249" s="102"/>
      <c r="R249" s="220">
        <f t="shared" ref="R249:R251" si="547">SUM(M249:Q249)</f>
        <v>0</v>
      </c>
      <c r="S249" s="217">
        <f>Y249+'NAW3 - Asset Repl - SSES'!S249+'NAW4 - Refurb - SSES'!S249+'NAW5 - General Reinfor - SSES'!S249+'NAW6 - Faults - SSES'!S249+'NAW7 - HVP - SSES'!S249+'NAW7b - HVP - SSES'!S249</f>
        <v>0</v>
      </c>
      <c r="T249" s="217">
        <f>Z249+'NAW3 - Asset Repl - SSES'!T249+'NAW4 - Refurb - SSES'!T249+'NAW5 - General Reinfor - SSES'!T249+'NAW6 - Faults - SSES'!T249+'NAW7 - HVP - SSES'!T249+'NAW7b - HVP - SSES'!T249</f>
        <v>0</v>
      </c>
      <c r="U249" s="217">
        <f>AA249+'NAW3 - Asset Repl - SSES'!U249+'NAW4 - Refurb - SSES'!U249+'NAW5 - General Reinfor - SSES'!U249+'NAW6 - Faults - SSES'!U249+'NAW7 - HVP - SSES'!U249+'NAW7b - HVP - SSES'!U249</f>
        <v>0</v>
      </c>
      <c r="V249" s="217">
        <f>AB249+'NAW3 - Asset Repl - SSES'!V249+'NAW4 - Refurb - SSES'!V249+'NAW5 - General Reinfor - SSES'!V249+'NAW6 - Faults - SSES'!V249+'NAW7 - HVP - SSES'!V249+'NAW7b - HVP - SSES'!V249</f>
        <v>0</v>
      </c>
      <c r="W249" s="217">
        <f>AC249+'NAW3 - Asset Repl - SSES'!W249+'NAW4 - Refurb - SSES'!W249+'NAW5 - General Reinfor - SSES'!W249+'NAW6 - Faults - SSES'!W249+'NAW7 - HVP - SSES'!W249+'NAW7b - HVP - SSES'!W249</f>
        <v>0</v>
      </c>
      <c r="X249" s="220">
        <f t="shared" ref="X249:X251" si="548">SUM(S249:W249)</f>
        <v>0</v>
      </c>
      <c r="Y249" s="102"/>
      <c r="Z249" s="102"/>
      <c r="AA249" s="102"/>
      <c r="AB249" s="102"/>
      <c r="AC249" s="102"/>
      <c r="AD249" s="220">
        <f t="shared" ref="AD249:AD251" si="549">SUM(Y249:AC249)</f>
        <v>0</v>
      </c>
      <c r="AE249" s="217">
        <f>AK249+'NAW3 - Asset Repl - SSES'!AE249+'NAW4 - Refurb - SSES'!AE249+'NAW5 - General Reinfor - SSES'!AE249+'NAW6 - Faults - SSES'!AE249+'NAW7 - HVP - SSES'!AE249+'NAW7b - HVP - SSES'!AE249</f>
        <v>0</v>
      </c>
      <c r="AF249" s="217">
        <f>AL249+'NAW3 - Asset Repl - SSES'!AF249+'NAW4 - Refurb - SSES'!AF249+'NAW5 - General Reinfor - SSES'!AF249+'NAW6 - Faults - SSES'!AF249+'NAW7 - HVP - SSES'!AF249+'NAW7b - HVP - SSES'!AF249</f>
        <v>0</v>
      </c>
      <c r="AG249" s="217">
        <f>AM249+'NAW3 - Asset Repl - SSES'!AG249+'NAW4 - Refurb - SSES'!AG249+'NAW5 - General Reinfor - SSES'!AG249+'NAW6 - Faults - SSES'!AG249+'NAW7 - HVP - SSES'!AG249+'NAW7b - HVP - SSES'!AG249</f>
        <v>0</v>
      </c>
      <c r="AH249" s="217">
        <f>AN249+'NAW3 - Asset Repl - SSES'!AH249+'NAW4 - Refurb - SSES'!AH249+'NAW5 - General Reinfor - SSES'!AH249+'NAW6 - Faults - SSES'!AH249+'NAW7 - HVP - SSES'!AH249+'NAW7b - HVP - SSES'!AH249</f>
        <v>0</v>
      </c>
      <c r="AI249" s="217">
        <f>AO249+'NAW3 - Asset Repl - SSES'!AI249+'NAW4 - Refurb - SSES'!AI249+'NAW5 - General Reinfor - SSES'!AI249+'NAW6 - Faults - SSES'!AI249+'NAW7 - HVP - SSES'!AI249+'NAW7b - HVP - SSES'!AI249</f>
        <v>0</v>
      </c>
      <c r="AJ249" s="220">
        <f t="shared" ref="AJ249:AJ251" si="550">SUM(AE249:AI249)</f>
        <v>0</v>
      </c>
      <c r="AK249" s="102"/>
      <c r="AL249" s="102"/>
      <c r="AM249" s="102"/>
      <c r="AN249" s="102"/>
      <c r="AO249" s="102"/>
      <c r="AP249" s="220">
        <f t="shared" ref="AP249:AP251" si="551">SUM(AK249:AO249)</f>
        <v>0</v>
      </c>
    </row>
    <row r="250" spans="1:42" ht="25.5" customHeight="1">
      <c r="A250" s="13"/>
      <c r="B250" s="19"/>
      <c r="C250" s="218"/>
      <c r="D250" s="350"/>
      <c r="E250" s="105"/>
      <c r="F250" s="219" t="s">
        <v>82</v>
      </c>
      <c r="G250" s="102"/>
      <c r="H250" s="102"/>
      <c r="I250" s="102"/>
      <c r="J250" s="102"/>
      <c r="K250" s="102"/>
      <c r="L250" s="220">
        <f t="shared" si="546"/>
        <v>0</v>
      </c>
      <c r="M250" s="102"/>
      <c r="N250" s="102"/>
      <c r="O250" s="102"/>
      <c r="P250" s="102"/>
      <c r="Q250" s="102"/>
      <c r="R250" s="220">
        <f t="shared" si="547"/>
        <v>0</v>
      </c>
      <c r="S250" s="217">
        <f>Y250+'NAW3 - Asset Repl - SSES'!S250+'NAW4 - Refurb - SSES'!S250+'NAW5 - General Reinfor - SSES'!S250+'NAW6 - Faults - SSES'!S250+'NAW7 - HVP - SSES'!S250+'NAW7b - HVP - SSES'!S250</f>
        <v>0</v>
      </c>
      <c r="T250" s="217">
        <f>Z250+'NAW3 - Asset Repl - SSES'!T250+'NAW4 - Refurb - SSES'!T250+'NAW5 - General Reinfor - SSES'!T250+'NAW6 - Faults - SSES'!T250+'NAW7 - HVP - SSES'!T250+'NAW7b - HVP - SSES'!T250</f>
        <v>0</v>
      </c>
      <c r="U250" s="217">
        <f>AA250+'NAW3 - Asset Repl - SSES'!U250+'NAW4 - Refurb - SSES'!U250+'NAW5 - General Reinfor - SSES'!U250+'NAW6 - Faults - SSES'!U250+'NAW7 - HVP - SSES'!U250+'NAW7b - HVP - SSES'!U250</f>
        <v>0</v>
      </c>
      <c r="V250" s="217">
        <f>AB250+'NAW3 - Asset Repl - SSES'!V250+'NAW4 - Refurb - SSES'!V250+'NAW5 - General Reinfor - SSES'!V250+'NAW6 - Faults - SSES'!V250+'NAW7 - HVP - SSES'!V250+'NAW7b - HVP - SSES'!V250</f>
        <v>0</v>
      </c>
      <c r="W250" s="217">
        <f>AC250+'NAW3 - Asset Repl - SSES'!W250+'NAW4 - Refurb - SSES'!W250+'NAW5 - General Reinfor - SSES'!W250+'NAW6 - Faults - SSES'!W250+'NAW7 - HVP - SSES'!W250+'NAW7b - HVP - SSES'!W250</f>
        <v>0</v>
      </c>
      <c r="X250" s="220">
        <f t="shared" si="548"/>
        <v>0</v>
      </c>
      <c r="Y250" s="102"/>
      <c r="Z250" s="102"/>
      <c r="AA250" s="102"/>
      <c r="AB250" s="102"/>
      <c r="AC250" s="102"/>
      <c r="AD250" s="220">
        <f t="shared" si="549"/>
        <v>0</v>
      </c>
      <c r="AE250" s="217">
        <f>AK250+'NAW3 - Asset Repl - SSES'!AE250+'NAW4 - Refurb - SSES'!AE250+'NAW5 - General Reinfor - SSES'!AE250+'NAW6 - Faults - SSES'!AE250+'NAW7 - HVP - SSES'!AE250+'NAW7b - HVP - SSES'!AE250</f>
        <v>0</v>
      </c>
      <c r="AF250" s="217">
        <f>AL250+'NAW3 - Asset Repl - SSES'!AF250+'NAW4 - Refurb - SSES'!AF250+'NAW5 - General Reinfor - SSES'!AF250+'NAW6 - Faults - SSES'!AF250+'NAW7 - HVP - SSES'!AF250+'NAW7b - HVP - SSES'!AF250</f>
        <v>0</v>
      </c>
      <c r="AG250" s="217">
        <f>AM250+'NAW3 - Asset Repl - SSES'!AG250+'NAW4 - Refurb - SSES'!AG250+'NAW5 - General Reinfor - SSES'!AG250+'NAW6 - Faults - SSES'!AG250+'NAW7 - HVP - SSES'!AG250+'NAW7b - HVP - SSES'!AG250</f>
        <v>0</v>
      </c>
      <c r="AH250" s="217">
        <f>AN250+'NAW3 - Asset Repl - SSES'!AH250+'NAW4 - Refurb - SSES'!AH250+'NAW5 - General Reinfor - SSES'!AH250+'NAW6 - Faults - SSES'!AH250+'NAW7 - HVP - SSES'!AH250+'NAW7b - HVP - SSES'!AH250</f>
        <v>0</v>
      </c>
      <c r="AI250" s="217">
        <f>AO250+'NAW3 - Asset Repl - SSES'!AI250+'NAW4 - Refurb - SSES'!AI250+'NAW5 - General Reinfor - SSES'!AI250+'NAW6 - Faults - SSES'!AI250+'NAW7 - HVP - SSES'!AI250+'NAW7b - HVP - SSES'!AI250</f>
        <v>0</v>
      </c>
      <c r="AJ250" s="220">
        <f t="shared" si="550"/>
        <v>0</v>
      </c>
      <c r="AK250" s="102"/>
      <c r="AL250" s="102"/>
      <c r="AM250" s="102"/>
      <c r="AN250" s="102"/>
      <c r="AO250" s="102"/>
      <c r="AP250" s="220">
        <f t="shared" si="551"/>
        <v>0</v>
      </c>
    </row>
    <row r="251" spans="1:42" ht="25.5" customHeight="1">
      <c r="A251" s="13"/>
      <c r="B251" s="19"/>
      <c r="C251" s="218"/>
      <c r="D251" s="350"/>
      <c r="E251" s="105"/>
      <c r="F251" s="219" t="s">
        <v>83</v>
      </c>
      <c r="G251" s="102"/>
      <c r="H251" s="102"/>
      <c r="I251" s="102"/>
      <c r="J251" s="102"/>
      <c r="K251" s="102"/>
      <c r="L251" s="220">
        <f t="shared" si="546"/>
        <v>0</v>
      </c>
      <c r="M251" s="102"/>
      <c r="N251" s="102"/>
      <c r="O251" s="102"/>
      <c r="P251" s="102"/>
      <c r="Q251" s="102"/>
      <c r="R251" s="220">
        <f t="shared" si="547"/>
        <v>0</v>
      </c>
      <c r="S251" s="217">
        <f>Y251+'NAW3 - Asset Repl - SSES'!S251+'NAW4 - Refurb - SSES'!S251+'NAW5 - General Reinfor - SSES'!S251+'NAW6 - Faults - SSES'!S251+'NAW7 - HVP - SSES'!S251+'NAW7b - HVP - SSES'!S251</f>
        <v>0</v>
      </c>
      <c r="T251" s="217">
        <f>Z251+'NAW3 - Asset Repl - SSES'!T251+'NAW4 - Refurb - SSES'!T251+'NAW5 - General Reinfor - SSES'!T251+'NAW6 - Faults - SSES'!T251+'NAW7 - HVP - SSES'!T251+'NAW7b - HVP - SSES'!T251</f>
        <v>0</v>
      </c>
      <c r="U251" s="217">
        <f>AA251+'NAW3 - Asset Repl - SSES'!U251+'NAW4 - Refurb - SSES'!U251+'NAW5 - General Reinfor - SSES'!U251+'NAW6 - Faults - SSES'!U251+'NAW7 - HVP - SSES'!U251+'NAW7b - HVP - SSES'!U251</f>
        <v>0</v>
      </c>
      <c r="V251" s="217">
        <f>AB251+'NAW3 - Asset Repl - SSES'!V251+'NAW4 - Refurb - SSES'!V251+'NAW5 - General Reinfor - SSES'!V251+'NAW6 - Faults - SSES'!V251+'NAW7 - HVP - SSES'!V251+'NAW7b - HVP - SSES'!V251</f>
        <v>0</v>
      </c>
      <c r="W251" s="217">
        <f>AC251+'NAW3 - Asset Repl - SSES'!W251+'NAW4 - Refurb - SSES'!W251+'NAW5 - General Reinfor - SSES'!W251+'NAW6 - Faults - SSES'!W251+'NAW7 - HVP - SSES'!W251+'NAW7b - HVP - SSES'!W251</f>
        <v>0</v>
      </c>
      <c r="X251" s="220">
        <f t="shared" si="548"/>
        <v>0</v>
      </c>
      <c r="Y251" s="102"/>
      <c r="Z251" s="102"/>
      <c r="AA251" s="102"/>
      <c r="AB251" s="102"/>
      <c r="AC251" s="102"/>
      <c r="AD251" s="220">
        <f t="shared" si="549"/>
        <v>0</v>
      </c>
      <c r="AE251" s="217">
        <f>AK251+'NAW3 - Asset Repl - SSES'!AE251+'NAW4 - Refurb - SSES'!AE251+'NAW5 - General Reinfor - SSES'!AE251+'NAW6 - Faults - SSES'!AE251+'NAW7 - HVP - SSES'!AE251+'NAW7b - HVP - SSES'!AE251</f>
        <v>0</v>
      </c>
      <c r="AF251" s="217">
        <f>AL251+'NAW3 - Asset Repl - SSES'!AF251+'NAW4 - Refurb - SSES'!AF251+'NAW5 - General Reinfor - SSES'!AF251+'NAW6 - Faults - SSES'!AF251+'NAW7 - HVP - SSES'!AF251+'NAW7b - HVP - SSES'!AF251</f>
        <v>0</v>
      </c>
      <c r="AG251" s="217">
        <f>AM251+'NAW3 - Asset Repl - SSES'!AG251+'NAW4 - Refurb - SSES'!AG251+'NAW5 - General Reinfor - SSES'!AG251+'NAW6 - Faults - SSES'!AG251+'NAW7 - HVP - SSES'!AG251+'NAW7b - HVP - SSES'!AG251</f>
        <v>0</v>
      </c>
      <c r="AH251" s="217">
        <f>AN251+'NAW3 - Asset Repl - SSES'!AH251+'NAW4 - Refurb - SSES'!AH251+'NAW5 - General Reinfor - SSES'!AH251+'NAW6 - Faults - SSES'!AH251+'NAW7 - HVP - SSES'!AH251+'NAW7b - HVP - SSES'!AH251</f>
        <v>0</v>
      </c>
      <c r="AI251" s="217">
        <f>AO251+'NAW3 - Asset Repl - SSES'!AI251+'NAW4 - Refurb - SSES'!AI251+'NAW5 - General Reinfor - SSES'!AI251+'NAW6 - Faults - SSES'!AI251+'NAW7 - HVP - SSES'!AI251+'NAW7b - HVP - SSES'!AI251</f>
        <v>0</v>
      </c>
      <c r="AJ251" s="220">
        <f t="shared" si="550"/>
        <v>0</v>
      </c>
      <c r="AK251" s="102"/>
      <c r="AL251" s="102"/>
      <c r="AM251" s="102"/>
      <c r="AN251" s="102"/>
      <c r="AO251" s="102"/>
      <c r="AP251" s="220">
        <f t="shared" si="551"/>
        <v>0</v>
      </c>
    </row>
    <row r="252" spans="1:42" ht="25.5" customHeight="1" thickBot="1">
      <c r="A252" s="13"/>
      <c r="B252" s="221"/>
      <c r="C252" s="354"/>
      <c r="D252" s="351"/>
      <c r="E252" s="102"/>
      <c r="F252" s="223"/>
      <c r="G252" s="224">
        <f>SUM(G248:G251)</f>
        <v>0</v>
      </c>
      <c r="H252" s="225">
        <f t="shared" ref="H252:K252" si="552">SUM(H248:H251)</f>
        <v>0</v>
      </c>
      <c r="I252" s="225">
        <f t="shared" si="552"/>
        <v>0</v>
      </c>
      <c r="J252" s="225">
        <f t="shared" si="552"/>
        <v>0</v>
      </c>
      <c r="K252" s="225">
        <f t="shared" si="552"/>
        <v>0</v>
      </c>
      <c r="L252" s="150"/>
      <c r="M252" s="224">
        <f>SUM(M248:M251)</f>
        <v>0</v>
      </c>
      <c r="N252" s="225">
        <f t="shared" ref="N252:Q252" si="553">SUM(N248:N251)</f>
        <v>0</v>
      </c>
      <c r="O252" s="225">
        <f t="shared" si="553"/>
        <v>0</v>
      </c>
      <c r="P252" s="225">
        <f t="shared" si="553"/>
        <v>0</v>
      </c>
      <c r="Q252" s="225">
        <f t="shared" si="553"/>
        <v>0</v>
      </c>
      <c r="R252" s="150"/>
      <c r="S252" s="224">
        <f>SUM(S248:S251)</f>
        <v>0</v>
      </c>
      <c r="T252" s="225">
        <f t="shared" ref="T252:W252" si="554">SUM(T248:T251)</f>
        <v>0</v>
      </c>
      <c r="U252" s="225">
        <f t="shared" si="554"/>
        <v>0</v>
      </c>
      <c r="V252" s="225">
        <f t="shared" si="554"/>
        <v>0</v>
      </c>
      <c r="W252" s="225">
        <f t="shared" si="554"/>
        <v>0</v>
      </c>
      <c r="X252" s="150"/>
      <c r="Y252" s="224">
        <f>SUM(Y248:Y251)</f>
        <v>0</v>
      </c>
      <c r="Z252" s="225">
        <f t="shared" ref="Z252:AC252" si="555">SUM(Z248:Z251)</f>
        <v>0</v>
      </c>
      <c r="AA252" s="225">
        <f t="shared" si="555"/>
        <v>0</v>
      </c>
      <c r="AB252" s="225">
        <f t="shared" si="555"/>
        <v>0</v>
      </c>
      <c r="AC252" s="225">
        <f t="shared" si="555"/>
        <v>0</v>
      </c>
      <c r="AD252" s="150"/>
      <c r="AE252" s="224">
        <f>SUM(AE248:AE251)</f>
        <v>0</v>
      </c>
      <c r="AF252" s="225">
        <f t="shared" ref="AF252:AI252" si="556">SUM(AF248:AF251)</f>
        <v>0</v>
      </c>
      <c r="AG252" s="225">
        <f t="shared" si="556"/>
        <v>0</v>
      </c>
      <c r="AH252" s="225">
        <f t="shared" si="556"/>
        <v>0</v>
      </c>
      <c r="AI252" s="225">
        <f t="shared" si="556"/>
        <v>0</v>
      </c>
      <c r="AJ252" s="150"/>
      <c r="AK252" s="224">
        <f>SUM(AK248:AK251)</f>
        <v>0</v>
      </c>
      <c r="AL252" s="225">
        <f t="shared" ref="AL252:AO252" si="557">SUM(AL248:AL251)</f>
        <v>0</v>
      </c>
      <c r="AM252" s="225">
        <f t="shared" si="557"/>
        <v>0</v>
      </c>
      <c r="AN252" s="225">
        <f t="shared" si="557"/>
        <v>0</v>
      </c>
      <c r="AO252" s="225">
        <f t="shared" si="557"/>
        <v>0</v>
      </c>
      <c r="AP252" s="150"/>
    </row>
    <row r="253" spans="1:42" ht="25.5" customHeight="1">
      <c r="A253" s="13"/>
      <c r="B253" s="226" t="s">
        <v>13</v>
      </c>
      <c r="C253" s="210"/>
      <c r="D253" s="211"/>
      <c r="E253" s="212"/>
      <c r="F253" s="213" t="s">
        <v>78</v>
      </c>
      <c r="G253" s="102"/>
      <c r="H253" s="102"/>
      <c r="I253" s="102"/>
      <c r="J253" s="102"/>
      <c r="K253" s="102"/>
      <c r="L253" s="216">
        <f>SUM(G253:K253)</f>
        <v>0</v>
      </c>
      <c r="M253" s="102"/>
      <c r="N253" s="102"/>
      <c r="O253" s="102"/>
      <c r="P253" s="102"/>
      <c r="Q253" s="102"/>
      <c r="R253" s="216">
        <f>SUM(M253:Q253)</f>
        <v>0</v>
      </c>
      <c r="S253" s="217">
        <f>Y253+'NAW3 - Asset Repl - SSES'!S253+'NAW4 - Refurb - SSES'!S253+'NAW5 - General Reinfor - SSES'!S253+'NAW6 - Faults - SSES'!S253+'NAW7 - HVP - SSES'!S253+'NAW7b - HVP - SSES'!S253</f>
        <v>0</v>
      </c>
      <c r="T253" s="217">
        <f>Z253+'NAW3 - Asset Repl - SSES'!T253+'NAW4 - Refurb - SSES'!T253+'NAW5 - General Reinfor - SSES'!T253+'NAW6 - Faults - SSES'!T253+'NAW7 - HVP - SSES'!T253+'NAW7b - HVP - SSES'!T253</f>
        <v>0</v>
      </c>
      <c r="U253" s="217">
        <f>AA253+'NAW3 - Asset Repl - SSES'!U253+'NAW4 - Refurb - SSES'!U253+'NAW5 - General Reinfor - SSES'!U253+'NAW6 - Faults - SSES'!U253+'NAW7 - HVP - SSES'!U253+'NAW7b - HVP - SSES'!U253</f>
        <v>0</v>
      </c>
      <c r="V253" s="217">
        <f>AB253+'NAW3 - Asset Repl - SSES'!V253+'NAW4 - Refurb - SSES'!V253+'NAW5 - General Reinfor - SSES'!V253+'NAW6 - Faults - SSES'!V253+'NAW7 - HVP - SSES'!V253+'NAW7b - HVP - SSES'!V253</f>
        <v>0</v>
      </c>
      <c r="W253" s="217">
        <f>AC253+'NAW3 - Asset Repl - SSES'!W253+'NAW4 - Refurb - SSES'!W253+'NAW5 - General Reinfor - SSES'!W253+'NAW6 - Faults - SSES'!W253+'NAW7 - HVP - SSES'!W253+'NAW7b - HVP - SSES'!W253</f>
        <v>0</v>
      </c>
      <c r="X253" s="216">
        <f>SUM(S253:W253)</f>
        <v>0</v>
      </c>
      <c r="Y253" s="102"/>
      <c r="Z253" s="102"/>
      <c r="AA253" s="102"/>
      <c r="AB253" s="102"/>
      <c r="AC253" s="102"/>
      <c r="AD253" s="216">
        <f>SUM(Y253:AC253)</f>
        <v>0</v>
      </c>
      <c r="AE253" s="217">
        <f>AK253+'NAW3 - Asset Repl - SSES'!AE253+'NAW4 - Refurb - SSES'!AE253+'NAW5 - General Reinfor - SSES'!AE253+'NAW6 - Faults - SSES'!AE253+'NAW7 - HVP - SSES'!AE253+'NAW7b - HVP - SSES'!AE253</f>
        <v>0</v>
      </c>
      <c r="AF253" s="217">
        <f>AL253+'NAW3 - Asset Repl - SSES'!AF253+'NAW4 - Refurb - SSES'!AF253+'NAW5 - General Reinfor - SSES'!AF253+'NAW6 - Faults - SSES'!AF253+'NAW7 - HVP - SSES'!AF253+'NAW7b - HVP - SSES'!AF253</f>
        <v>0</v>
      </c>
      <c r="AG253" s="217">
        <f>AM253+'NAW3 - Asset Repl - SSES'!AG253+'NAW4 - Refurb - SSES'!AG253+'NAW5 - General Reinfor - SSES'!AG253+'NAW6 - Faults - SSES'!AG253+'NAW7 - HVP - SSES'!AG253+'NAW7b - HVP - SSES'!AG253</f>
        <v>0</v>
      </c>
      <c r="AH253" s="217">
        <f>AN253+'NAW3 - Asset Repl - SSES'!AH253+'NAW4 - Refurb - SSES'!AH253+'NAW5 - General Reinfor - SSES'!AH253+'NAW6 - Faults - SSES'!AH253+'NAW7 - HVP - SSES'!AH253+'NAW7b - HVP - SSES'!AH253</f>
        <v>0</v>
      </c>
      <c r="AI253" s="217">
        <f>AO253+'NAW3 - Asset Repl - SSES'!AI253+'NAW4 - Refurb - SSES'!AI253+'NAW5 - General Reinfor - SSES'!AI253+'NAW6 - Faults - SSES'!AI253+'NAW7 - HVP - SSES'!AI253+'NAW7b - HVP - SSES'!AI253</f>
        <v>0</v>
      </c>
      <c r="AJ253" s="216">
        <f>SUM(AE253:AI253)</f>
        <v>0</v>
      </c>
      <c r="AK253" s="102"/>
      <c r="AL253" s="102"/>
      <c r="AM253" s="102"/>
      <c r="AN253" s="102"/>
      <c r="AO253" s="102"/>
      <c r="AP253" s="216">
        <f>SUM(AK253:AO253)</f>
        <v>0</v>
      </c>
    </row>
    <row r="254" spans="1:42" ht="25.5" customHeight="1">
      <c r="A254" s="13"/>
      <c r="B254" s="19"/>
      <c r="C254" s="218"/>
      <c r="D254" s="350"/>
      <c r="E254" s="105"/>
      <c r="F254" s="219" t="s">
        <v>80</v>
      </c>
      <c r="G254" s="102"/>
      <c r="H254" s="102"/>
      <c r="I254" s="102"/>
      <c r="J254" s="102"/>
      <c r="K254" s="102"/>
      <c r="L254" s="220">
        <f t="shared" ref="L254:L256" si="558">SUM(G254:K254)</f>
        <v>0</v>
      </c>
      <c r="M254" s="102"/>
      <c r="N254" s="102"/>
      <c r="O254" s="102"/>
      <c r="P254" s="102"/>
      <c r="Q254" s="102"/>
      <c r="R254" s="220">
        <f t="shared" ref="R254:R256" si="559">SUM(M254:Q254)</f>
        <v>0</v>
      </c>
      <c r="S254" s="217">
        <f>Y254+'NAW3 - Asset Repl - SSES'!S254+'NAW4 - Refurb - SSES'!S254+'NAW5 - General Reinfor - SSES'!S254+'NAW6 - Faults - SSES'!S254+'NAW7 - HVP - SSES'!S254+'NAW7b - HVP - SSES'!S254</f>
        <v>0</v>
      </c>
      <c r="T254" s="217">
        <f>Z254+'NAW3 - Asset Repl - SSES'!T254+'NAW4 - Refurb - SSES'!T254+'NAW5 - General Reinfor - SSES'!T254+'NAW6 - Faults - SSES'!T254+'NAW7 - HVP - SSES'!T254+'NAW7b - HVP - SSES'!T254</f>
        <v>0</v>
      </c>
      <c r="U254" s="217">
        <f>AA254+'NAW3 - Asset Repl - SSES'!U254+'NAW4 - Refurb - SSES'!U254+'NAW5 - General Reinfor - SSES'!U254+'NAW6 - Faults - SSES'!U254+'NAW7 - HVP - SSES'!U254+'NAW7b - HVP - SSES'!U254</f>
        <v>0</v>
      </c>
      <c r="V254" s="217">
        <f>AB254+'NAW3 - Asset Repl - SSES'!V254+'NAW4 - Refurb - SSES'!V254+'NAW5 - General Reinfor - SSES'!V254+'NAW6 - Faults - SSES'!V254+'NAW7 - HVP - SSES'!V254+'NAW7b - HVP - SSES'!V254</f>
        <v>0</v>
      </c>
      <c r="W254" s="217">
        <f>AC254+'NAW3 - Asset Repl - SSES'!W254+'NAW4 - Refurb - SSES'!W254+'NAW5 - General Reinfor - SSES'!W254+'NAW6 - Faults - SSES'!W254+'NAW7 - HVP - SSES'!W254+'NAW7b - HVP - SSES'!W254</f>
        <v>0</v>
      </c>
      <c r="X254" s="220">
        <f t="shared" ref="X254:X256" si="560">SUM(S254:W254)</f>
        <v>0</v>
      </c>
      <c r="Y254" s="102"/>
      <c r="Z254" s="102"/>
      <c r="AA254" s="102"/>
      <c r="AB254" s="102"/>
      <c r="AC254" s="102"/>
      <c r="AD254" s="220">
        <f t="shared" ref="AD254:AD256" si="561">SUM(Y254:AC254)</f>
        <v>0</v>
      </c>
      <c r="AE254" s="217">
        <f>AK254+'NAW3 - Asset Repl - SSES'!AE254+'NAW4 - Refurb - SSES'!AE254+'NAW5 - General Reinfor - SSES'!AE254+'NAW6 - Faults - SSES'!AE254+'NAW7 - HVP - SSES'!AE254+'NAW7b - HVP - SSES'!AE254</f>
        <v>0</v>
      </c>
      <c r="AF254" s="217">
        <f>AL254+'NAW3 - Asset Repl - SSES'!AF254+'NAW4 - Refurb - SSES'!AF254+'NAW5 - General Reinfor - SSES'!AF254+'NAW6 - Faults - SSES'!AF254+'NAW7 - HVP - SSES'!AF254+'NAW7b - HVP - SSES'!AF254</f>
        <v>0</v>
      </c>
      <c r="AG254" s="217">
        <f>AM254+'NAW3 - Asset Repl - SSES'!AG254+'NAW4 - Refurb - SSES'!AG254+'NAW5 - General Reinfor - SSES'!AG254+'NAW6 - Faults - SSES'!AG254+'NAW7 - HVP - SSES'!AG254+'NAW7b - HVP - SSES'!AG254</f>
        <v>0</v>
      </c>
      <c r="AH254" s="217">
        <f>AN254+'NAW3 - Asset Repl - SSES'!AH254+'NAW4 - Refurb - SSES'!AH254+'NAW5 - General Reinfor - SSES'!AH254+'NAW6 - Faults - SSES'!AH254+'NAW7 - HVP - SSES'!AH254+'NAW7b - HVP - SSES'!AH254</f>
        <v>0</v>
      </c>
      <c r="AI254" s="217">
        <f>AO254+'NAW3 - Asset Repl - SSES'!AI254+'NAW4 - Refurb - SSES'!AI254+'NAW5 - General Reinfor - SSES'!AI254+'NAW6 - Faults - SSES'!AI254+'NAW7 - HVP - SSES'!AI254+'NAW7b - HVP - SSES'!AI254</f>
        <v>0</v>
      </c>
      <c r="AJ254" s="220">
        <f t="shared" ref="AJ254:AJ256" si="562">SUM(AE254:AI254)</f>
        <v>0</v>
      </c>
      <c r="AK254" s="102"/>
      <c r="AL254" s="102"/>
      <c r="AM254" s="102"/>
      <c r="AN254" s="102"/>
      <c r="AO254" s="102"/>
      <c r="AP254" s="220">
        <f t="shared" ref="AP254:AP256" si="563">SUM(AK254:AO254)</f>
        <v>0</v>
      </c>
    </row>
    <row r="255" spans="1:42" ht="25.5" customHeight="1">
      <c r="A255" s="13"/>
      <c r="B255" s="19"/>
      <c r="C255" s="218"/>
      <c r="D255" s="350"/>
      <c r="E255" s="105"/>
      <c r="F255" s="219" t="s">
        <v>82</v>
      </c>
      <c r="G255" s="102"/>
      <c r="H255" s="102"/>
      <c r="I255" s="102"/>
      <c r="J255" s="102"/>
      <c r="K255" s="102"/>
      <c r="L255" s="220">
        <f t="shared" si="558"/>
        <v>0</v>
      </c>
      <c r="M255" s="102"/>
      <c r="N255" s="102"/>
      <c r="O255" s="102"/>
      <c r="P255" s="102"/>
      <c r="Q255" s="102"/>
      <c r="R255" s="220">
        <f t="shared" si="559"/>
        <v>0</v>
      </c>
      <c r="S255" s="217">
        <f>Y255+'NAW3 - Asset Repl - SSES'!S255+'NAW4 - Refurb - SSES'!S255+'NAW5 - General Reinfor - SSES'!S255+'NAW6 - Faults - SSES'!S255+'NAW7 - HVP - SSES'!S255+'NAW7b - HVP - SSES'!S255</f>
        <v>0</v>
      </c>
      <c r="T255" s="217">
        <f>Z255+'NAW3 - Asset Repl - SSES'!T255+'NAW4 - Refurb - SSES'!T255+'NAW5 - General Reinfor - SSES'!T255+'NAW6 - Faults - SSES'!T255+'NAW7 - HVP - SSES'!T255+'NAW7b - HVP - SSES'!T255</f>
        <v>0</v>
      </c>
      <c r="U255" s="217">
        <f>AA255+'NAW3 - Asset Repl - SSES'!U255+'NAW4 - Refurb - SSES'!U255+'NAW5 - General Reinfor - SSES'!U255+'NAW6 - Faults - SSES'!U255+'NAW7 - HVP - SSES'!U255+'NAW7b - HVP - SSES'!U255</f>
        <v>0</v>
      </c>
      <c r="V255" s="217">
        <f>AB255+'NAW3 - Asset Repl - SSES'!V255+'NAW4 - Refurb - SSES'!V255+'NAW5 - General Reinfor - SSES'!V255+'NAW6 - Faults - SSES'!V255+'NAW7 - HVP - SSES'!V255+'NAW7b - HVP - SSES'!V255</f>
        <v>0</v>
      </c>
      <c r="W255" s="217">
        <f>AC255+'NAW3 - Asset Repl - SSES'!W255+'NAW4 - Refurb - SSES'!W255+'NAW5 - General Reinfor - SSES'!W255+'NAW6 - Faults - SSES'!W255+'NAW7 - HVP - SSES'!W255+'NAW7b - HVP - SSES'!W255</f>
        <v>0</v>
      </c>
      <c r="X255" s="220">
        <f t="shared" si="560"/>
        <v>0</v>
      </c>
      <c r="Y255" s="102"/>
      <c r="Z255" s="102"/>
      <c r="AA255" s="102"/>
      <c r="AB255" s="102"/>
      <c r="AC255" s="102"/>
      <c r="AD255" s="220">
        <f t="shared" si="561"/>
        <v>0</v>
      </c>
      <c r="AE255" s="217">
        <f>AK255+'NAW3 - Asset Repl - SSES'!AE255+'NAW4 - Refurb - SSES'!AE255+'NAW5 - General Reinfor - SSES'!AE255+'NAW6 - Faults - SSES'!AE255+'NAW7 - HVP - SSES'!AE255+'NAW7b - HVP - SSES'!AE255</f>
        <v>0</v>
      </c>
      <c r="AF255" s="217">
        <f>AL255+'NAW3 - Asset Repl - SSES'!AF255+'NAW4 - Refurb - SSES'!AF255+'NAW5 - General Reinfor - SSES'!AF255+'NAW6 - Faults - SSES'!AF255+'NAW7 - HVP - SSES'!AF255+'NAW7b - HVP - SSES'!AF255</f>
        <v>0</v>
      </c>
      <c r="AG255" s="217">
        <f>AM255+'NAW3 - Asset Repl - SSES'!AG255+'NAW4 - Refurb - SSES'!AG255+'NAW5 - General Reinfor - SSES'!AG255+'NAW6 - Faults - SSES'!AG255+'NAW7 - HVP - SSES'!AG255+'NAW7b - HVP - SSES'!AG255</f>
        <v>0</v>
      </c>
      <c r="AH255" s="217">
        <f>AN255+'NAW3 - Asset Repl - SSES'!AH255+'NAW4 - Refurb - SSES'!AH255+'NAW5 - General Reinfor - SSES'!AH255+'NAW6 - Faults - SSES'!AH255+'NAW7 - HVP - SSES'!AH255+'NAW7b - HVP - SSES'!AH255</f>
        <v>0</v>
      </c>
      <c r="AI255" s="217">
        <f>AO255+'NAW3 - Asset Repl - SSES'!AI255+'NAW4 - Refurb - SSES'!AI255+'NAW5 - General Reinfor - SSES'!AI255+'NAW6 - Faults - SSES'!AI255+'NAW7 - HVP - SSES'!AI255+'NAW7b - HVP - SSES'!AI255</f>
        <v>0</v>
      </c>
      <c r="AJ255" s="220">
        <f t="shared" si="562"/>
        <v>0</v>
      </c>
      <c r="AK255" s="102"/>
      <c r="AL255" s="102"/>
      <c r="AM255" s="102"/>
      <c r="AN255" s="102"/>
      <c r="AO255" s="102"/>
      <c r="AP255" s="220">
        <f t="shared" si="563"/>
        <v>0</v>
      </c>
    </row>
    <row r="256" spans="1:42" ht="25.5" customHeight="1">
      <c r="A256" s="13"/>
      <c r="B256" s="19"/>
      <c r="C256" s="218"/>
      <c r="D256" s="350"/>
      <c r="E256" s="105"/>
      <c r="F256" s="219" t="s">
        <v>83</v>
      </c>
      <c r="G256" s="102"/>
      <c r="H256" s="102"/>
      <c r="I256" s="102"/>
      <c r="J256" s="102"/>
      <c r="K256" s="102"/>
      <c r="L256" s="220">
        <f t="shared" si="558"/>
        <v>0</v>
      </c>
      <c r="M256" s="102"/>
      <c r="N256" s="102"/>
      <c r="O256" s="102"/>
      <c r="P256" s="102"/>
      <c r="Q256" s="102"/>
      <c r="R256" s="220">
        <f t="shared" si="559"/>
        <v>0</v>
      </c>
      <c r="S256" s="217">
        <f>Y256+'NAW3 - Asset Repl - SSES'!S256+'NAW4 - Refurb - SSES'!S256+'NAW5 - General Reinfor - SSES'!S256+'NAW6 - Faults - SSES'!S256+'NAW7 - HVP - SSES'!S256+'NAW7b - HVP - SSES'!S256</f>
        <v>0</v>
      </c>
      <c r="T256" s="217">
        <f>Z256+'NAW3 - Asset Repl - SSES'!T256+'NAW4 - Refurb - SSES'!T256+'NAW5 - General Reinfor - SSES'!T256+'NAW6 - Faults - SSES'!T256+'NAW7 - HVP - SSES'!T256+'NAW7b - HVP - SSES'!T256</f>
        <v>0</v>
      </c>
      <c r="U256" s="217">
        <f>AA256+'NAW3 - Asset Repl - SSES'!U256+'NAW4 - Refurb - SSES'!U256+'NAW5 - General Reinfor - SSES'!U256+'NAW6 - Faults - SSES'!U256+'NAW7 - HVP - SSES'!U256+'NAW7b - HVP - SSES'!U256</f>
        <v>0</v>
      </c>
      <c r="V256" s="217">
        <f>AB256+'NAW3 - Asset Repl - SSES'!V256+'NAW4 - Refurb - SSES'!V256+'NAW5 - General Reinfor - SSES'!V256+'NAW6 - Faults - SSES'!V256+'NAW7 - HVP - SSES'!V256+'NAW7b - HVP - SSES'!V256</f>
        <v>0</v>
      </c>
      <c r="W256" s="217">
        <f>AC256+'NAW3 - Asset Repl - SSES'!W256+'NAW4 - Refurb - SSES'!W256+'NAW5 - General Reinfor - SSES'!W256+'NAW6 - Faults - SSES'!W256+'NAW7 - HVP - SSES'!W256+'NAW7b - HVP - SSES'!W256</f>
        <v>0</v>
      </c>
      <c r="X256" s="220">
        <f t="shared" si="560"/>
        <v>0</v>
      </c>
      <c r="Y256" s="102"/>
      <c r="Z256" s="102"/>
      <c r="AA256" s="102"/>
      <c r="AB256" s="102"/>
      <c r="AC256" s="102"/>
      <c r="AD256" s="220">
        <f t="shared" si="561"/>
        <v>0</v>
      </c>
      <c r="AE256" s="217">
        <f>AK256+'NAW3 - Asset Repl - SSES'!AE256+'NAW4 - Refurb - SSES'!AE256+'NAW5 - General Reinfor - SSES'!AE256+'NAW6 - Faults - SSES'!AE256+'NAW7 - HVP - SSES'!AE256+'NAW7b - HVP - SSES'!AE256</f>
        <v>0</v>
      </c>
      <c r="AF256" s="217">
        <f>AL256+'NAW3 - Asset Repl - SSES'!AF256+'NAW4 - Refurb - SSES'!AF256+'NAW5 - General Reinfor - SSES'!AF256+'NAW6 - Faults - SSES'!AF256+'NAW7 - HVP - SSES'!AF256+'NAW7b - HVP - SSES'!AF256</f>
        <v>0</v>
      </c>
      <c r="AG256" s="217">
        <f>AM256+'NAW3 - Asset Repl - SSES'!AG256+'NAW4 - Refurb - SSES'!AG256+'NAW5 - General Reinfor - SSES'!AG256+'NAW6 - Faults - SSES'!AG256+'NAW7 - HVP - SSES'!AG256+'NAW7b - HVP - SSES'!AG256</f>
        <v>0</v>
      </c>
      <c r="AH256" s="217">
        <f>AN256+'NAW3 - Asset Repl - SSES'!AH256+'NAW4 - Refurb - SSES'!AH256+'NAW5 - General Reinfor - SSES'!AH256+'NAW6 - Faults - SSES'!AH256+'NAW7 - HVP - SSES'!AH256+'NAW7b - HVP - SSES'!AH256</f>
        <v>0</v>
      </c>
      <c r="AI256" s="217">
        <f>AO256+'NAW3 - Asset Repl - SSES'!AI256+'NAW4 - Refurb - SSES'!AI256+'NAW5 - General Reinfor - SSES'!AI256+'NAW6 - Faults - SSES'!AI256+'NAW7 - HVP - SSES'!AI256+'NAW7b - HVP - SSES'!AI256</f>
        <v>0</v>
      </c>
      <c r="AJ256" s="220">
        <f t="shared" si="562"/>
        <v>0</v>
      </c>
      <c r="AK256" s="102"/>
      <c r="AL256" s="102"/>
      <c r="AM256" s="102"/>
      <c r="AN256" s="102"/>
      <c r="AO256" s="102"/>
      <c r="AP256" s="220">
        <f t="shared" si="563"/>
        <v>0</v>
      </c>
    </row>
    <row r="257" spans="1:44" ht="25.5" customHeight="1" thickBot="1">
      <c r="A257" s="13"/>
      <c r="B257" s="221"/>
      <c r="C257" s="354"/>
      <c r="D257" s="351"/>
      <c r="E257" s="102"/>
      <c r="F257" s="223"/>
      <c r="G257" s="224">
        <f>SUM(G253:G256)</f>
        <v>0</v>
      </c>
      <c r="H257" s="225">
        <f t="shared" ref="H257:K257" si="564">SUM(H253:H256)</f>
        <v>0</v>
      </c>
      <c r="I257" s="225">
        <f t="shared" si="564"/>
        <v>0</v>
      </c>
      <c r="J257" s="225">
        <f t="shared" si="564"/>
        <v>0</v>
      </c>
      <c r="K257" s="225">
        <f t="shared" si="564"/>
        <v>0</v>
      </c>
      <c r="L257" s="150"/>
      <c r="M257" s="224">
        <f>SUM(M253:M256)</f>
        <v>0</v>
      </c>
      <c r="N257" s="225">
        <f t="shared" ref="N257:Q257" si="565">SUM(N253:N256)</f>
        <v>0</v>
      </c>
      <c r="O257" s="225">
        <f t="shared" si="565"/>
        <v>0</v>
      </c>
      <c r="P257" s="225">
        <f t="shared" si="565"/>
        <v>0</v>
      </c>
      <c r="Q257" s="225">
        <f t="shared" si="565"/>
        <v>0</v>
      </c>
      <c r="R257" s="150"/>
      <c r="S257" s="224">
        <f>SUM(S253:S256)</f>
        <v>0</v>
      </c>
      <c r="T257" s="225">
        <f t="shared" ref="T257:W257" si="566">SUM(T253:T256)</f>
        <v>0</v>
      </c>
      <c r="U257" s="225">
        <f t="shared" si="566"/>
        <v>0</v>
      </c>
      <c r="V257" s="225">
        <f t="shared" si="566"/>
        <v>0</v>
      </c>
      <c r="W257" s="225">
        <f t="shared" si="566"/>
        <v>0</v>
      </c>
      <c r="X257" s="150"/>
      <c r="Y257" s="224">
        <f>SUM(Y253:Y256)</f>
        <v>0</v>
      </c>
      <c r="Z257" s="225">
        <f t="shared" ref="Z257:AC257" si="567">SUM(Z253:Z256)</f>
        <v>0</v>
      </c>
      <c r="AA257" s="225">
        <f t="shared" si="567"/>
        <v>0</v>
      </c>
      <c r="AB257" s="225">
        <f t="shared" si="567"/>
        <v>0</v>
      </c>
      <c r="AC257" s="225">
        <f t="shared" si="567"/>
        <v>0</v>
      </c>
      <c r="AD257" s="150"/>
      <c r="AE257" s="224">
        <f>SUM(AE253:AE256)</f>
        <v>0</v>
      </c>
      <c r="AF257" s="225">
        <f t="shared" ref="AF257:AI257" si="568">SUM(AF253:AF256)</f>
        <v>0</v>
      </c>
      <c r="AG257" s="225">
        <f t="shared" si="568"/>
        <v>0</v>
      </c>
      <c r="AH257" s="225">
        <f t="shared" si="568"/>
        <v>0</v>
      </c>
      <c r="AI257" s="225">
        <f t="shared" si="568"/>
        <v>0</v>
      </c>
      <c r="AJ257" s="150"/>
      <c r="AK257" s="224">
        <f>SUM(AK253:AK256)</f>
        <v>0</v>
      </c>
      <c r="AL257" s="225">
        <f t="shared" ref="AL257:AO257" si="569">SUM(AL253:AL256)</f>
        <v>0</v>
      </c>
      <c r="AM257" s="225">
        <f t="shared" si="569"/>
        <v>0</v>
      </c>
      <c r="AN257" s="225">
        <f t="shared" si="569"/>
        <v>0</v>
      </c>
      <c r="AO257" s="225">
        <f t="shared" si="569"/>
        <v>0</v>
      </c>
      <c r="AP257" s="150"/>
    </row>
    <row r="258" spans="1:44" ht="25.5" customHeight="1">
      <c r="A258" s="13"/>
      <c r="B258" s="226" t="s">
        <v>13</v>
      </c>
      <c r="C258" s="210"/>
      <c r="D258" s="211"/>
      <c r="E258" s="212"/>
      <c r="F258" s="213" t="s">
        <v>78</v>
      </c>
      <c r="G258" s="102"/>
      <c r="H258" s="102"/>
      <c r="I258" s="102"/>
      <c r="J258" s="102"/>
      <c r="K258" s="102"/>
      <c r="L258" s="216">
        <f>SUM(G258:K258)</f>
        <v>0</v>
      </c>
      <c r="M258" s="102"/>
      <c r="N258" s="102"/>
      <c r="O258" s="102"/>
      <c r="P258" s="102"/>
      <c r="Q258" s="102"/>
      <c r="R258" s="216">
        <f>SUM(M258:Q258)</f>
        <v>0</v>
      </c>
      <c r="S258" s="217">
        <f>Y258+'NAW3 - Asset Repl - SSES'!S258+'NAW4 - Refurb - SSES'!S258+'NAW5 - General Reinfor - SSES'!S258+'NAW6 - Faults - SSES'!S258+'NAW7 - HVP - SSES'!S258+'NAW7b - HVP - SSES'!S258</f>
        <v>0</v>
      </c>
      <c r="T258" s="217">
        <f>Z258+'NAW3 - Asset Repl - SSES'!T258+'NAW4 - Refurb - SSES'!T258+'NAW5 - General Reinfor - SSES'!T258+'NAW6 - Faults - SSES'!T258+'NAW7 - HVP - SSES'!T258+'NAW7b - HVP - SSES'!T258</f>
        <v>0</v>
      </c>
      <c r="U258" s="217">
        <f>AA258+'NAW3 - Asset Repl - SSES'!U258+'NAW4 - Refurb - SSES'!U258+'NAW5 - General Reinfor - SSES'!U258+'NAW6 - Faults - SSES'!U258+'NAW7 - HVP - SSES'!U258+'NAW7b - HVP - SSES'!U258</f>
        <v>0</v>
      </c>
      <c r="V258" s="217">
        <f>AB258+'NAW3 - Asset Repl - SSES'!V258+'NAW4 - Refurb - SSES'!V258+'NAW5 - General Reinfor - SSES'!V258+'NAW6 - Faults - SSES'!V258+'NAW7 - HVP - SSES'!V258+'NAW7b - HVP - SSES'!V258</f>
        <v>0</v>
      </c>
      <c r="W258" s="217">
        <f>AC258+'NAW3 - Asset Repl - SSES'!W258+'NAW4 - Refurb - SSES'!W258+'NAW5 - General Reinfor - SSES'!W258+'NAW6 - Faults - SSES'!W258+'NAW7 - HVP - SSES'!W258+'NAW7b - HVP - SSES'!W258</f>
        <v>0</v>
      </c>
      <c r="X258" s="216">
        <f>SUM(S258:W258)</f>
        <v>0</v>
      </c>
      <c r="Y258" s="102"/>
      <c r="Z258" s="102"/>
      <c r="AA258" s="102"/>
      <c r="AB258" s="102"/>
      <c r="AC258" s="102"/>
      <c r="AD258" s="216">
        <f>SUM(Y258:AC258)</f>
        <v>0</v>
      </c>
      <c r="AE258" s="217">
        <f>AK258+'NAW3 - Asset Repl - SSES'!AE258+'NAW4 - Refurb - SSES'!AE258+'NAW5 - General Reinfor - SSES'!AE258+'NAW6 - Faults - SSES'!AE258+'NAW7 - HVP - SSES'!AE258+'NAW7b - HVP - SSES'!AE258</f>
        <v>0</v>
      </c>
      <c r="AF258" s="217">
        <f>AL258+'NAW3 - Asset Repl - SSES'!AF258+'NAW4 - Refurb - SSES'!AF258+'NAW5 - General Reinfor - SSES'!AF258+'NAW6 - Faults - SSES'!AF258+'NAW7 - HVP - SSES'!AF258+'NAW7b - HVP - SSES'!AF258</f>
        <v>0</v>
      </c>
      <c r="AG258" s="217">
        <f>AM258+'NAW3 - Asset Repl - SSES'!AG258+'NAW4 - Refurb - SSES'!AG258+'NAW5 - General Reinfor - SSES'!AG258+'NAW6 - Faults - SSES'!AG258+'NAW7 - HVP - SSES'!AG258+'NAW7b - HVP - SSES'!AG258</f>
        <v>0</v>
      </c>
      <c r="AH258" s="217">
        <f>AN258+'NAW3 - Asset Repl - SSES'!AH258+'NAW4 - Refurb - SSES'!AH258+'NAW5 - General Reinfor - SSES'!AH258+'NAW6 - Faults - SSES'!AH258+'NAW7 - HVP - SSES'!AH258+'NAW7b - HVP - SSES'!AH258</f>
        <v>0</v>
      </c>
      <c r="AI258" s="217">
        <f>AO258+'NAW3 - Asset Repl - SSES'!AI258+'NAW4 - Refurb - SSES'!AI258+'NAW5 - General Reinfor - SSES'!AI258+'NAW6 - Faults - SSES'!AI258+'NAW7 - HVP - SSES'!AI258+'NAW7b - HVP - SSES'!AI258</f>
        <v>0</v>
      </c>
      <c r="AJ258" s="216">
        <f>SUM(AE258:AI258)</f>
        <v>0</v>
      </c>
      <c r="AK258" s="102"/>
      <c r="AL258" s="102"/>
      <c r="AM258" s="102"/>
      <c r="AN258" s="102"/>
      <c r="AO258" s="102"/>
      <c r="AP258" s="216">
        <f>SUM(AK258:AO258)</f>
        <v>0</v>
      </c>
    </row>
    <row r="259" spans="1:44" ht="25.5" customHeight="1">
      <c r="A259" s="13"/>
      <c r="B259" s="19"/>
      <c r="C259" s="218"/>
      <c r="D259" s="350"/>
      <c r="E259" s="105"/>
      <c r="F259" s="219" t="s">
        <v>80</v>
      </c>
      <c r="G259" s="102"/>
      <c r="H259" s="102"/>
      <c r="I259" s="102"/>
      <c r="J259" s="102"/>
      <c r="K259" s="102"/>
      <c r="L259" s="220">
        <f t="shared" ref="L259:L261" si="570">SUM(G259:K259)</f>
        <v>0</v>
      </c>
      <c r="M259" s="102"/>
      <c r="N259" s="102"/>
      <c r="O259" s="102"/>
      <c r="P259" s="102"/>
      <c r="Q259" s="102"/>
      <c r="R259" s="220">
        <f t="shared" ref="R259:R261" si="571">SUM(M259:Q259)</f>
        <v>0</v>
      </c>
      <c r="S259" s="217">
        <f>Y259+'NAW3 - Asset Repl - SSES'!S259+'NAW4 - Refurb - SSES'!S259+'NAW5 - General Reinfor - SSES'!S259+'NAW6 - Faults - SSES'!S259+'NAW7 - HVP - SSES'!S259+'NAW7b - HVP - SSES'!S259</f>
        <v>0</v>
      </c>
      <c r="T259" s="217">
        <f>Z259+'NAW3 - Asset Repl - SSES'!T259+'NAW4 - Refurb - SSES'!T259+'NAW5 - General Reinfor - SSES'!T259+'NAW6 - Faults - SSES'!T259+'NAW7 - HVP - SSES'!T259+'NAW7b - HVP - SSES'!T259</f>
        <v>0</v>
      </c>
      <c r="U259" s="217">
        <f>AA259+'NAW3 - Asset Repl - SSES'!U259+'NAW4 - Refurb - SSES'!U259+'NAW5 - General Reinfor - SSES'!U259+'NAW6 - Faults - SSES'!U259+'NAW7 - HVP - SSES'!U259+'NAW7b - HVP - SSES'!U259</f>
        <v>0</v>
      </c>
      <c r="V259" s="217">
        <f>AB259+'NAW3 - Asset Repl - SSES'!V259+'NAW4 - Refurb - SSES'!V259+'NAW5 - General Reinfor - SSES'!V259+'NAW6 - Faults - SSES'!V259+'NAW7 - HVP - SSES'!V259+'NAW7b - HVP - SSES'!V259</f>
        <v>0</v>
      </c>
      <c r="W259" s="217">
        <f>AC259+'NAW3 - Asset Repl - SSES'!W259+'NAW4 - Refurb - SSES'!W259+'NAW5 - General Reinfor - SSES'!W259+'NAW6 - Faults - SSES'!W259+'NAW7 - HVP - SSES'!W259+'NAW7b - HVP - SSES'!W259</f>
        <v>0</v>
      </c>
      <c r="X259" s="220">
        <f t="shared" ref="X259:X261" si="572">SUM(S259:W259)</f>
        <v>0</v>
      </c>
      <c r="Y259" s="102"/>
      <c r="Z259" s="102"/>
      <c r="AA259" s="102"/>
      <c r="AB259" s="102"/>
      <c r="AC259" s="102"/>
      <c r="AD259" s="220">
        <f t="shared" ref="AD259:AD261" si="573">SUM(Y259:AC259)</f>
        <v>0</v>
      </c>
      <c r="AE259" s="217">
        <f>AK259+'NAW3 - Asset Repl - SSES'!AE259+'NAW4 - Refurb - SSES'!AE259+'NAW5 - General Reinfor - SSES'!AE259+'NAW6 - Faults - SSES'!AE259+'NAW7 - HVP - SSES'!AE259+'NAW7b - HVP - SSES'!AE259</f>
        <v>0</v>
      </c>
      <c r="AF259" s="217">
        <f>AL259+'NAW3 - Asset Repl - SSES'!AF259+'NAW4 - Refurb - SSES'!AF259+'NAW5 - General Reinfor - SSES'!AF259+'NAW6 - Faults - SSES'!AF259+'NAW7 - HVP - SSES'!AF259+'NAW7b - HVP - SSES'!AF259</f>
        <v>0</v>
      </c>
      <c r="AG259" s="217">
        <f>AM259+'NAW3 - Asset Repl - SSES'!AG259+'NAW4 - Refurb - SSES'!AG259+'NAW5 - General Reinfor - SSES'!AG259+'NAW6 - Faults - SSES'!AG259+'NAW7 - HVP - SSES'!AG259+'NAW7b - HVP - SSES'!AG259</f>
        <v>0</v>
      </c>
      <c r="AH259" s="217">
        <f>AN259+'NAW3 - Asset Repl - SSES'!AH259+'NAW4 - Refurb - SSES'!AH259+'NAW5 - General Reinfor - SSES'!AH259+'NAW6 - Faults - SSES'!AH259+'NAW7 - HVP - SSES'!AH259+'NAW7b - HVP - SSES'!AH259</f>
        <v>0</v>
      </c>
      <c r="AI259" s="217">
        <f>AO259+'NAW3 - Asset Repl - SSES'!AI259+'NAW4 - Refurb - SSES'!AI259+'NAW5 - General Reinfor - SSES'!AI259+'NAW6 - Faults - SSES'!AI259+'NAW7 - HVP - SSES'!AI259+'NAW7b - HVP - SSES'!AI259</f>
        <v>0</v>
      </c>
      <c r="AJ259" s="220">
        <f t="shared" ref="AJ259:AJ261" si="574">SUM(AE259:AI259)</f>
        <v>0</v>
      </c>
      <c r="AK259" s="102"/>
      <c r="AL259" s="102"/>
      <c r="AM259" s="102"/>
      <c r="AN259" s="102"/>
      <c r="AO259" s="102"/>
      <c r="AP259" s="220">
        <f t="shared" ref="AP259:AP261" si="575">SUM(AK259:AO259)</f>
        <v>0</v>
      </c>
    </row>
    <row r="260" spans="1:44" ht="25.5" customHeight="1">
      <c r="A260" s="13"/>
      <c r="B260" s="19"/>
      <c r="C260" s="218"/>
      <c r="D260" s="350"/>
      <c r="E260" s="105"/>
      <c r="F260" s="219" t="s">
        <v>82</v>
      </c>
      <c r="G260" s="102"/>
      <c r="H260" s="102"/>
      <c r="I260" s="102"/>
      <c r="J260" s="102"/>
      <c r="K260" s="102"/>
      <c r="L260" s="220">
        <f t="shared" si="570"/>
        <v>0</v>
      </c>
      <c r="M260" s="102"/>
      <c r="N260" s="102"/>
      <c r="O260" s="102"/>
      <c r="P260" s="102"/>
      <c r="Q260" s="102"/>
      <c r="R260" s="220">
        <f t="shared" si="571"/>
        <v>0</v>
      </c>
      <c r="S260" s="217">
        <f>Y260+'NAW3 - Asset Repl - SSES'!S260+'NAW4 - Refurb - SSES'!S260+'NAW5 - General Reinfor - SSES'!S260+'NAW6 - Faults - SSES'!S260+'NAW7 - HVP - SSES'!S260+'NAW7b - HVP - SSES'!S260</f>
        <v>0</v>
      </c>
      <c r="T260" s="217">
        <f>Z260+'NAW3 - Asset Repl - SSES'!T260+'NAW4 - Refurb - SSES'!T260+'NAW5 - General Reinfor - SSES'!T260+'NAW6 - Faults - SSES'!T260+'NAW7 - HVP - SSES'!T260+'NAW7b - HVP - SSES'!T260</f>
        <v>0</v>
      </c>
      <c r="U260" s="217">
        <f>AA260+'NAW3 - Asset Repl - SSES'!U260+'NAW4 - Refurb - SSES'!U260+'NAW5 - General Reinfor - SSES'!U260+'NAW6 - Faults - SSES'!U260+'NAW7 - HVP - SSES'!U260+'NAW7b - HVP - SSES'!U260</f>
        <v>0</v>
      </c>
      <c r="V260" s="217">
        <f>AB260+'NAW3 - Asset Repl - SSES'!V260+'NAW4 - Refurb - SSES'!V260+'NAW5 - General Reinfor - SSES'!V260+'NAW6 - Faults - SSES'!V260+'NAW7 - HVP - SSES'!V260+'NAW7b - HVP - SSES'!V260</f>
        <v>0</v>
      </c>
      <c r="W260" s="217">
        <f>AC260+'NAW3 - Asset Repl - SSES'!W260+'NAW4 - Refurb - SSES'!W260+'NAW5 - General Reinfor - SSES'!W260+'NAW6 - Faults - SSES'!W260+'NAW7 - HVP - SSES'!W260+'NAW7b - HVP - SSES'!W260</f>
        <v>0</v>
      </c>
      <c r="X260" s="220">
        <f t="shared" si="572"/>
        <v>0</v>
      </c>
      <c r="Y260" s="102"/>
      <c r="Z260" s="102"/>
      <c r="AA260" s="102"/>
      <c r="AB260" s="102"/>
      <c r="AC260" s="102"/>
      <c r="AD260" s="220">
        <f t="shared" si="573"/>
        <v>0</v>
      </c>
      <c r="AE260" s="217">
        <f>AK260+'NAW3 - Asset Repl - SSES'!AE260+'NAW4 - Refurb - SSES'!AE260+'NAW5 - General Reinfor - SSES'!AE260+'NAW6 - Faults - SSES'!AE260+'NAW7 - HVP - SSES'!AE260+'NAW7b - HVP - SSES'!AE260</f>
        <v>0</v>
      </c>
      <c r="AF260" s="217">
        <f>AL260+'NAW3 - Asset Repl - SSES'!AF260+'NAW4 - Refurb - SSES'!AF260+'NAW5 - General Reinfor - SSES'!AF260+'NAW6 - Faults - SSES'!AF260+'NAW7 - HVP - SSES'!AF260+'NAW7b - HVP - SSES'!AF260</f>
        <v>0</v>
      </c>
      <c r="AG260" s="217">
        <f>AM260+'NAW3 - Asset Repl - SSES'!AG260+'NAW4 - Refurb - SSES'!AG260+'NAW5 - General Reinfor - SSES'!AG260+'NAW6 - Faults - SSES'!AG260+'NAW7 - HVP - SSES'!AG260+'NAW7b - HVP - SSES'!AG260</f>
        <v>0</v>
      </c>
      <c r="AH260" s="217">
        <f>AN260+'NAW3 - Asset Repl - SSES'!AH260+'NAW4 - Refurb - SSES'!AH260+'NAW5 - General Reinfor - SSES'!AH260+'NAW6 - Faults - SSES'!AH260+'NAW7 - HVP - SSES'!AH260+'NAW7b - HVP - SSES'!AH260</f>
        <v>0</v>
      </c>
      <c r="AI260" s="217">
        <f>AO260+'NAW3 - Asset Repl - SSES'!AI260+'NAW4 - Refurb - SSES'!AI260+'NAW5 - General Reinfor - SSES'!AI260+'NAW6 - Faults - SSES'!AI260+'NAW7 - HVP - SSES'!AI260+'NAW7b - HVP - SSES'!AI260</f>
        <v>0</v>
      </c>
      <c r="AJ260" s="220">
        <f t="shared" si="574"/>
        <v>0</v>
      </c>
      <c r="AK260" s="102"/>
      <c r="AL260" s="102"/>
      <c r="AM260" s="102"/>
      <c r="AN260" s="102"/>
      <c r="AO260" s="102"/>
      <c r="AP260" s="220">
        <f t="shared" si="575"/>
        <v>0</v>
      </c>
    </row>
    <row r="261" spans="1:44" ht="25.5" customHeight="1">
      <c r="A261" s="13"/>
      <c r="B261" s="19"/>
      <c r="C261" s="218"/>
      <c r="D261" s="350"/>
      <c r="E261" s="105"/>
      <c r="F261" s="219" t="s">
        <v>83</v>
      </c>
      <c r="G261" s="102"/>
      <c r="H261" s="102"/>
      <c r="I261" s="102"/>
      <c r="J261" s="102"/>
      <c r="K261" s="102"/>
      <c r="L261" s="220">
        <f t="shared" si="570"/>
        <v>0</v>
      </c>
      <c r="M261" s="102"/>
      <c r="N261" s="102"/>
      <c r="O261" s="102"/>
      <c r="P261" s="102"/>
      <c r="Q261" s="102"/>
      <c r="R261" s="220">
        <f t="shared" si="571"/>
        <v>0</v>
      </c>
      <c r="S261" s="217">
        <f>Y261+'NAW3 - Asset Repl - SSES'!S261+'NAW4 - Refurb - SSES'!S261+'NAW5 - General Reinfor - SSES'!S261+'NAW6 - Faults - SSES'!S261+'NAW7 - HVP - SSES'!S261+'NAW7b - HVP - SSES'!S261</f>
        <v>0</v>
      </c>
      <c r="T261" s="217">
        <f>Z261+'NAW3 - Asset Repl - SSES'!T261+'NAW4 - Refurb - SSES'!T261+'NAW5 - General Reinfor - SSES'!T261+'NAW6 - Faults - SSES'!T261+'NAW7 - HVP - SSES'!T261+'NAW7b - HVP - SSES'!T261</f>
        <v>0</v>
      </c>
      <c r="U261" s="217">
        <f>AA261+'NAW3 - Asset Repl - SSES'!U261+'NAW4 - Refurb - SSES'!U261+'NAW5 - General Reinfor - SSES'!U261+'NAW6 - Faults - SSES'!U261+'NAW7 - HVP - SSES'!U261+'NAW7b - HVP - SSES'!U261</f>
        <v>0</v>
      </c>
      <c r="V261" s="217">
        <f>AB261+'NAW3 - Asset Repl - SSES'!V261+'NAW4 - Refurb - SSES'!V261+'NAW5 - General Reinfor - SSES'!V261+'NAW6 - Faults - SSES'!V261+'NAW7 - HVP - SSES'!V261+'NAW7b - HVP - SSES'!V261</f>
        <v>0</v>
      </c>
      <c r="W261" s="217">
        <f>AC261+'NAW3 - Asset Repl - SSES'!W261+'NAW4 - Refurb - SSES'!W261+'NAW5 - General Reinfor - SSES'!W261+'NAW6 - Faults - SSES'!W261+'NAW7 - HVP - SSES'!W261+'NAW7b - HVP - SSES'!W261</f>
        <v>0</v>
      </c>
      <c r="X261" s="220">
        <f t="shared" si="572"/>
        <v>0</v>
      </c>
      <c r="Y261" s="102"/>
      <c r="Z261" s="102"/>
      <c r="AA261" s="102"/>
      <c r="AB261" s="102"/>
      <c r="AC261" s="102"/>
      <c r="AD261" s="220">
        <f t="shared" si="573"/>
        <v>0</v>
      </c>
      <c r="AE261" s="217">
        <f>AK261+'NAW3 - Asset Repl - SSES'!AE261+'NAW4 - Refurb - SSES'!AE261+'NAW5 - General Reinfor - SSES'!AE261+'NAW6 - Faults - SSES'!AE261+'NAW7 - HVP - SSES'!AE261+'NAW7b - HVP - SSES'!AE261</f>
        <v>0</v>
      </c>
      <c r="AF261" s="217">
        <f>AL261+'NAW3 - Asset Repl - SSES'!AF261+'NAW4 - Refurb - SSES'!AF261+'NAW5 - General Reinfor - SSES'!AF261+'NAW6 - Faults - SSES'!AF261+'NAW7 - HVP - SSES'!AF261+'NAW7b - HVP - SSES'!AF261</f>
        <v>0</v>
      </c>
      <c r="AG261" s="217">
        <f>AM261+'NAW3 - Asset Repl - SSES'!AG261+'NAW4 - Refurb - SSES'!AG261+'NAW5 - General Reinfor - SSES'!AG261+'NAW6 - Faults - SSES'!AG261+'NAW7 - HVP - SSES'!AG261+'NAW7b - HVP - SSES'!AG261</f>
        <v>0</v>
      </c>
      <c r="AH261" s="217">
        <f>AN261+'NAW3 - Asset Repl - SSES'!AH261+'NAW4 - Refurb - SSES'!AH261+'NAW5 - General Reinfor - SSES'!AH261+'NAW6 - Faults - SSES'!AH261+'NAW7 - HVP - SSES'!AH261+'NAW7b - HVP - SSES'!AH261</f>
        <v>0</v>
      </c>
      <c r="AI261" s="217">
        <f>AO261+'NAW3 - Asset Repl - SSES'!AI261+'NAW4 - Refurb - SSES'!AI261+'NAW5 - General Reinfor - SSES'!AI261+'NAW6 - Faults - SSES'!AI261+'NAW7 - HVP - SSES'!AI261+'NAW7b - HVP - SSES'!AI261</f>
        <v>0</v>
      </c>
      <c r="AJ261" s="220">
        <f t="shared" si="574"/>
        <v>0</v>
      </c>
      <c r="AK261" s="102"/>
      <c r="AL261" s="102"/>
      <c r="AM261" s="102"/>
      <c r="AN261" s="102"/>
      <c r="AO261" s="102"/>
      <c r="AP261" s="220">
        <f t="shared" si="575"/>
        <v>0</v>
      </c>
    </row>
    <row r="262" spans="1:44" ht="25.5" customHeight="1" thickBot="1">
      <c r="A262" s="13"/>
      <c r="B262" s="221"/>
      <c r="C262" s="354"/>
      <c r="D262" s="373"/>
      <c r="E262" s="374"/>
      <c r="F262" s="223"/>
      <c r="G262" s="224">
        <f>SUM(G258:G261)</f>
        <v>0</v>
      </c>
      <c r="H262" s="225">
        <f t="shared" ref="H262:K262" si="576">SUM(H258:H261)</f>
        <v>0</v>
      </c>
      <c r="I262" s="225">
        <f t="shared" si="576"/>
        <v>0</v>
      </c>
      <c r="J262" s="225">
        <f t="shared" si="576"/>
        <v>0</v>
      </c>
      <c r="K262" s="225">
        <f t="shared" si="576"/>
        <v>0</v>
      </c>
      <c r="L262" s="150"/>
      <c r="M262" s="224">
        <f>SUM(M258:M261)</f>
        <v>0</v>
      </c>
      <c r="N262" s="225">
        <f t="shared" ref="N262:Q262" si="577">SUM(N258:N261)</f>
        <v>0</v>
      </c>
      <c r="O262" s="225">
        <f t="shared" si="577"/>
        <v>0</v>
      </c>
      <c r="P262" s="225">
        <f t="shared" si="577"/>
        <v>0</v>
      </c>
      <c r="Q262" s="225">
        <f t="shared" si="577"/>
        <v>0</v>
      </c>
      <c r="R262" s="150"/>
      <c r="S262" s="224">
        <f>SUM(S258:S261)</f>
        <v>0</v>
      </c>
      <c r="T262" s="225">
        <f t="shared" ref="T262:W262" si="578">SUM(T258:T261)</f>
        <v>0</v>
      </c>
      <c r="U262" s="225">
        <f t="shared" si="578"/>
        <v>0</v>
      </c>
      <c r="V262" s="225">
        <f t="shared" si="578"/>
        <v>0</v>
      </c>
      <c r="W262" s="225">
        <f t="shared" si="578"/>
        <v>0</v>
      </c>
      <c r="X262" s="150"/>
      <c r="Y262" s="224">
        <f>SUM(Y258:Y261)</f>
        <v>0</v>
      </c>
      <c r="Z262" s="225">
        <f t="shared" ref="Z262:AC262" si="579">SUM(Z258:Z261)</f>
        <v>0</v>
      </c>
      <c r="AA262" s="225">
        <f t="shared" si="579"/>
        <v>0</v>
      </c>
      <c r="AB262" s="225">
        <f t="shared" si="579"/>
        <v>0</v>
      </c>
      <c r="AC262" s="225">
        <f t="shared" si="579"/>
        <v>0</v>
      </c>
      <c r="AD262" s="150"/>
      <c r="AE262" s="224">
        <f>SUM(AE258:AE261)</f>
        <v>0</v>
      </c>
      <c r="AF262" s="225">
        <f t="shared" ref="AF262:AI262" si="580">SUM(AF258:AF261)</f>
        <v>0</v>
      </c>
      <c r="AG262" s="225">
        <f t="shared" si="580"/>
        <v>0</v>
      </c>
      <c r="AH262" s="225">
        <f t="shared" si="580"/>
        <v>0</v>
      </c>
      <c r="AI262" s="225">
        <f t="shared" si="580"/>
        <v>0</v>
      </c>
      <c r="AJ262" s="150"/>
      <c r="AK262" s="224">
        <f>SUM(AK258:AK261)</f>
        <v>0</v>
      </c>
      <c r="AL262" s="225">
        <f t="shared" ref="AL262:AO262" si="581">SUM(AL258:AL261)</f>
        <v>0</v>
      </c>
      <c r="AM262" s="225">
        <f t="shared" si="581"/>
        <v>0</v>
      </c>
      <c r="AN262" s="225">
        <f t="shared" si="581"/>
        <v>0</v>
      </c>
      <c r="AO262" s="225">
        <f t="shared" si="581"/>
        <v>0</v>
      </c>
      <c r="AP262" s="150"/>
    </row>
    <row r="263" spans="1:44" ht="25.5" customHeight="1">
      <c r="A263" s="13"/>
      <c r="B263" s="252"/>
      <c r="C263" s="375"/>
      <c r="D263" s="376"/>
      <c r="E263" s="377"/>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361"/>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362"/>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363">
        <f>D14+D19+D24+D56+D61+D66+D71+D76+D108+D113+D118+D123+D128+D133+D138+D143+D175+D180+D185+D190+D195+D200+D205+D237+D29+D34+D39+D44+D49+D81+D86+D91+D96+D101+D148+D153+D158+D163+D168+D210+D215+D220+D225+D230+D242+D247+D252+D257+D262</f>
        <v>586401.63024000009</v>
      </c>
      <c r="E266" s="378">
        <f>E14+E19+E24+E56+E61+E66+E71+E76+E108+E113+E118+E123+E128+E133+E138+E143+E175+E180+E185+E190+E195+E200+E205+E237+E29+E34+E39+E44+E49+E81+E86+E91+E96+E101+E148+E153+E158+E163+E168+E210+E215+E220+E225+E230+E242+E247+E252+E257+E262</f>
        <v>586401.63024000009</v>
      </c>
      <c r="F266" s="263"/>
      <c r="G266" s="224">
        <f>G14+G19+G24+G56+G61+G66+G71+G76+G108+G113+G118+G123+G128+G133+G138+G143+G175+G180+G185+G190+G195+G200+G205+G237+G29+G34+G39+G44+G49+G81+G86+G91+G96+G101+G148+G153+G158+G163+G168+G210+G215+G220+G225+G230+G242+G247+G252+G257+G262</f>
        <v>346534.26981099998</v>
      </c>
      <c r="H266" s="225">
        <f t="shared" ref="H266:K266" si="582">H14+H19+H24+H56+H61+H66+H71+H76+H108+H113+H118+H123+H128+H133+H138+H143+H175+H180+H185+H190+H195+H200+H205+H237+H29+H34+H39+H44+H49+H81+H86+H91+H96+H101+H148+H153+H158+H163+H168+H210+H215+H220+H225+H230+H242+H247+H252+H257+H262</f>
        <v>61683.108</v>
      </c>
      <c r="I266" s="225">
        <f t="shared" si="582"/>
        <v>102203.02174700001</v>
      </c>
      <c r="J266" s="225">
        <f t="shared" si="582"/>
        <v>35008.230267999999</v>
      </c>
      <c r="K266" s="225">
        <f t="shared" si="582"/>
        <v>40973</v>
      </c>
      <c r="L266" s="150"/>
      <c r="M266" s="224">
        <f>M14+M19+M24+M56+M61+M66+M71+M76+M108+M113+M118+M123+M128+M133+M138+M143+M175+M180+M185+M190+M195+M200+M205+M237+M29+M34+M39+M44+M49+M81+M86+M91+M96+M101+M148+M153+M158+M163+M168+M210+M215+M220+M225+M230+M242+M247+M252+M257+M262</f>
        <v>0</v>
      </c>
      <c r="N266" s="225">
        <f t="shared" ref="N266:Q266" si="583">N14+N19+N24+N56+N61+N66+N71+N76+N108+N113+N118+N123+N128+N133+N138+N143+N175+N180+N185+N190+N195+N200+N205+N237+N29+N34+N39+N44+N49+N81+N86+N91+N96+N101+N148+N153+N158+N163+N168+N210+N215+N220+N225+N230+N242+N247+N252+N257+N262</f>
        <v>0</v>
      </c>
      <c r="O266" s="225">
        <f t="shared" si="583"/>
        <v>0</v>
      </c>
      <c r="P266" s="225">
        <f t="shared" si="583"/>
        <v>0</v>
      </c>
      <c r="Q266" s="225">
        <f t="shared" si="583"/>
        <v>0</v>
      </c>
      <c r="R266" s="150"/>
      <c r="S266" s="224">
        <f>S14+S19+S24+S56+S61+S66+S71+S76+S108+S113+S118+S123+S128+S133+S138+S143+S175+S180+S185+S190+S195+S200+S205+S237+S29+S34+S39+S44+S49+S81+S86+S91+S96+S101+S148+S153+S158+S163+S168+S210+S215+S220+S225+S230+S242+S247+S252+S257+S262</f>
        <v>348606.69681099994</v>
      </c>
      <c r="T266" s="225">
        <f t="shared" ref="T266:W266" si="584">T14+T19+T24+T56+T61+T66+T71+T76+T108+T113+T118+T123+T128+T133+T138+T143+T175+T180+T185+T190+T195+T200+T205+T237+T29+T34+T39+T44+T49+T81+T86+T91+T96+T101+T148+T153+T158+T163+T168+T210+T215+T220+T225+T230+T242+T247+T252+T257+T262</f>
        <v>64804.576000000001</v>
      </c>
      <c r="U266" s="225">
        <f t="shared" si="584"/>
        <v>97920.126747000002</v>
      </c>
      <c r="V266" s="225">
        <f t="shared" si="584"/>
        <v>31435.230267999999</v>
      </c>
      <c r="W266" s="225">
        <f t="shared" si="584"/>
        <v>43635</v>
      </c>
      <c r="X266" s="150"/>
      <c r="Y266" s="224">
        <f>Y14+Y19+Y24+Y56+Y61+Y66+Y71+Y76+Y108+Y113+Y118+Y123+Y128+Y133+Y138+Y143+Y175+Y180+Y185+Y190+Y195+Y200+Y205+Y237+Y29+Y34+Y39+Y44+Y49+Y81+Y86+Y91+Y96+Y101+Y148+Y153+Y158+Y163+Y168+Y210+Y215+Y220+Y225+Y230+Y242+Y247+Y252+Y257+Y262</f>
        <v>323742.69681099994</v>
      </c>
      <c r="Z266" s="225">
        <f t="shared" ref="Z266:AC266" si="585">Z14+Z19+Z24+Z56+Z61+Z66+Z71+Z76+Z108+Z113+Z118+Z123+Z128+Z133+Z138+Z143+Z175+Z180+Z185+Z190+Z195+Z200+Z205+Z237+Z29+Z34+Z39+Z44+Z49+Z81+Z86+Z91+Z96+Z101+Z148+Z153+Z158+Z163+Z168+Z210+Z215+Z220+Z225+Z230+Z242+Z247+Z252+Z257+Z262</f>
        <v>64797.576000000001</v>
      </c>
      <c r="AA266" s="225">
        <f t="shared" si="585"/>
        <v>98849.126747000002</v>
      </c>
      <c r="AB266" s="225">
        <f t="shared" si="585"/>
        <v>33470.230267999999</v>
      </c>
      <c r="AC266" s="225">
        <f t="shared" si="585"/>
        <v>65542</v>
      </c>
      <c r="AD266" s="150"/>
      <c r="AE266" s="224">
        <f>AE14+AE19+AE24+AE56+AE61+AE66+AE71+AE76+AE108+AE113+AE118+AE123+AE128+AE133+AE138+AE143+AE175+AE180+AE185+AE190+AE195+AE200+AE205+AE237+AE29+AE34+AE39+AE44+AE49+AE81+AE86+AE91+AE96+AE101+AE148+AE153+AE158+AE163+AE168+AE210+AE215+AE220+AE225+AE230+AE242+AE247+AE252+AE257+AE262</f>
        <v>346340.66090976493</v>
      </c>
      <c r="AF266" s="225">
        <f t="shared" ref="AF266:AI266" si="586">AF14+AF19+AF24+AF56+AF61+AF66+AF71+AF76+AF108+AF113+AF118+AF123+AF128+AF133+AF138+AF143+AF175+AF180+AF185+AF190+AF195+AF200+AF205+AF237+AF29+AF34+AF39+AF44+AF49+AF81+AF86+AF91+AF96+AF101+AF148+AF153+AF158+AF163+AF168+AF210+AF215+AF220+AF225+AF230+AF242+AF247+AF252+AF257+AF262</f>
        <v>59060.430999999997</v>
      </c>
      <c r="AG266" s="225">
        <f t="shared" si="586"/>
        <v>42781.949746999999</v>
      </c>
      <c r="AH266" s="225">
        <f t="shared" si="586"/>
        <v>84895.587169235034</v>
      </c>
      <c r="AI266" s="225">
        <f t="shared" si="586"/>
        <v>53323</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87">AL14+AL19+AL24+AL56+AL61+AL66+AL71+AL76+AL108+AL113+AL118+AL123+AL128+AL133+AL138+AL143+AL175+AL180+AL185+AL190+AL195+AL200+AL205+AL237+AL29+AL34+AL39+AL44+AL49+AL81+AL86+AL91+AL96+AL101+AL148+AL153+AL158+AL163+AL168+AL210+AL215+AL220+AL225+AL230+AL242+AL247+AL252+AL257+AL262</f>
        <v>59032.430999999997</v>
      </c>
      <c r="AM266" s="225">
        <f t="shared" si="587"/>
        <v>44453.730747000001</v>
      </c>
      <c r="AN266" s="225">
        <f t="shared" si="587"/>
        <v>95275.21026800001</v>
      </c>
      <c r="AO266" s="225">
        <f t="shared" si="587"/>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8">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8"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8">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8">
      <c r="A276" s="163"/>
      <c r="B276" s="158"/>
      <c r="C276" s="158"/>
      <c r="D276" s="46"/>
      <c r="E276" s="46"/>
      <c r="F276" s="46"/>
      <c r="G276" s="46"/>
      <c r="H276" s="265"/>
      <c r="I276" s="265"/>
      <c r="J276" s="44"/>
      <c r="K276" s="159"/>
      <c r="L276" s="159"/>
      <c r="M276" s="159"/>
      <c r="N276" s="159"/>
      <c r="O276" s="159"/>
      <c r="P276" s="160"/>
      <c r="Q276" s="159"/>
      <c r="R276" s="159"/>
      <c r="S276" s="159"/>
      <c r="T276" s="159"/>
      <c r="U276" s="159"/>
      <c r="V276" s="160"/>
      <c r="W276" s="159"/>
      <c r="X276" s="159"/>
    </row>
    <row r="277" spans="1:48">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8"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8">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8">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8">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8"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8">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8">
      <c r="A284" s="163"/>
      <c r="B284" s="158"/>
      <c r="C284" s="158"/>
      <c r="D284" s="46"/>
      <c r="E284" s="46"/>
      <c r="F284" s="46"/>
      <c r="G284" s="46"/>
      <c r="H284" s="265"/>
      <c r="I284" s="265"/>
      <c r="J284" s="44"/>
      <c r="K284" s="159"/>
      <c r="L284" s="159"/>
      <c r="M284" s="159"/>
      <c r="N284" s="159"/>
      <c r="O284" s="159"/>
      <c r="P284" s="160"/>
      <c r="Q284" s="159"/>
      <c r="R284" s="159"/>
      <c r="S284" s="159"/>
      <c r="T284" s="159"/>
      <c r="U284" s="159"/>
      <c r="V284" s="160"/>
      <c r="W284" s="159"/>
      <c r="X284" s="159"/>
      <c r="AS284" s="244"/>
      <c r="AT284" s="244"/>
      <c r="AU284" s="244"/>
      <c r="AV284" s="244"/>
    </row>
    <row r="285" spans="1:48" s="244" customFormat="1">
      <c r="A285" s="163"/>
      <c r="B285" s="158"/>
      <c r="C285" s="158"/>
      <c r="D285" s="46"/>
      <c r="E285" s="46"/>
      <c r="F285" s="46"/>
      <c r="G285" s="46"/>
      <c r="H285" s="265"/>
      <c r="I285" s="265"/>
      <c r="J285" s="46"/>
      <c r="K285" s="46"/>
      <c r="L285" s="46"/>
      <c r="M285" s="46"/>
      <c r="N285" s="46"/>
      <c r="O285" s="46"/>
      <c r="P285" s="171"/>
      <c r="Q285" s="46"/>
      <c r="R285" s="46"/>
      <c r="S285" s="46"/>
      <c r="T285" s="46"/>
      <c r="U285" s="46"/>
      <c r="V285" s="171"/>
      <c r="W285" s="46"/>
      <c r="X285" s="46"/>
      <c r="AR285" s="187"/>
      <c r="AS285" s="187"/>
      <c r="AT285" s="187"/>
      <c r="AU285" s="187"/>
      <c r="AV285" s="187"/>
    </row>
    <row r="286" spans="1:48">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row>
    <row r="287" spans="1:48">
      <c r="A287" s="163"/>
      <c r="B287" s="158"/>
      <c r="C287" s="158"/>
      <c r="D287" s="172"/>
      <c r="E287" s="61"/>
      <c r="F287" s="61"/>
      <c r="G287" s="61"/>
      <c r="H287" s="269"/>
      <c r="I287" s="269"/>
      <c r="J287" s="173"/>
      <c r="K287" s="61"/>
      <c r="L287" s="61"/>
      <c r="M287" s="61"/>
      <c r="N287" s="61"/>
      <c r="O287" s="61"/>
      <c r="P287" s="169"/>
      <c r="Q287" s="61"/>
      <c r="R287" s="61"/>
      <c r="S287" s="61"/>
      <c r="T287" s="61"/>
      <c r="U287" s="61"/>
      <c r="V287" s="169"/>
      <c r="W287" s="61"/>
      <c r="X287" s="61"/>
      <c r="AR287" s="244"/>
    </row>
    <row r="288" spans="1:48">
      <c r="A288" s="163"/>
      <c r="B288" s="158"/>
      <c r="C288" s="158"/>
      <c r="D288" s="46"/>
      <c r="E288" s="46"/>
      <c r="F288" s="46"/>
      <c r="G288" s="46"/>
      <c r="H288" s="265"/>
      <c r="I288" s="265"/>
      <c r="J288" s="44"/>
      <c r="K288" s="159"/>
      <c r="L288" s="159"/>
      <c r="M288" s="159"/>
      <c r="N288" s="159"/>
      <c r="O288" s="159"/>
      <c r="P288" s="160"/>
      <c r="Q288" s="159"/>
      <c r="R288" s="159"/>
      <c r="S288" s="159"/>
      <c r="T288" s="159"/>
      <c r="U288" s="159"/>
      <c r="V288" s="160"/>
      <c r="W288" s="159"/>
      <c r="X288" s="159"/>
    </row>
    <row r="289" spans="1:48">
      <c r="A289" s="163"/>
      <c r="B289" s="158"/>
      <c r="C289" s="158"/>
      <c r="D289" s="159"/>
      <c r="E289" s="159"/>
      <c r="F289" s="159"/>
      <c r="G289" s="159"/>
      <c r="H289" s="265"/>
      <c r="I289" s="265"/>
      <c r="J289" s="44"/>
      <c r="K289" s="159"/>
      <c r="L289" s="159"/>
      <c r="M289" s="159"/>
      <c r="N289" s="159"/>
      <c r="O289" s="159"/>
      <c r="P289" s="160"/>
      <c r="Q289" s="159"/>
      <c r="R289" s="159"/>
      <c r="S289" s="159"/>
      <c r="T289" s="159"/>
      <c r="U289" s="159"/>
      <c r="V289" s="160"/>
      <c r="W289" s="159"/>
      <c r="X289" s="159"/>
    </row>
    <row r="290" spans="1:48">
      <c r="A290" s="163"/>
      <c r="B290" s="158"/>
      <c r="C290" s="158"/>
      <c r="D290" s="159"/>
      <c r="E290" s="159"/>
      <c r="F290" s="159"/>
      <c r="G290" s="159"/>
      <c r="H290" s="265"/>
      <c r="I290" s="269"/>
      <c r="J290" s="159"/>
      <c r="K290" s="44"/>
      <c r="L290" s="44"/>
      <c r="M290" s="159"/>
      <c r="N290" s="159"/>
      <c r="O290" s="159"/>
      <c r="P290" s="160"/>
      <c r="Q290" s="159"/>
      <c r="R290" s="159"/>
      <c r="S290" s="159"/>
      <c r="T290" s="159"/>
      <c r="U290" s="159"/>
      <c r="V290" s="160"/>
      <c r="W290" s="159"/>
      <c r="X290" s="159"/>
      <c r="AS290" s="244"/>
      <c r="AT290" s="244"/>
      <c r="AU290" s="244"/>
      <c r="AV290" s="244"/>
    </row>
    <row r="291" spans="1:48" s="244" customFormat="1">
      <c r="A291" s="163"/>
      <c r="B291" s="158"/>
      <c r="C291" s="158"/>
      <c r="D291" s="176"/>
      <c r="E291" s="159"/>
      <c r="F291" s="159"/>
      <c r="G291" s="159"/>
      <c r="H291" s="265"/>
      <c r="I291" s="265"/>
      <c r="J291" s="159"/>
      <c r="K291" s="159"/>
      <c r="L291" s="159"/>
      <c r="M291" s="159"/>
      <c r="N291" s="159"/>
      <c r="O291" s="159"/>
      <c r="P291" s="160"/>
      <c r="Q291" s="159"/>
      <c r="R291" s="159"/>
      <c r="S291" s="159"/>
      <c r="T291" s="159"/>
      <c r="U291" s="159"/>
      <c r="V291" s="160"/>
      <c r="W291" s="159"/>
      <c r="X291" s="159"/>
      <c r="AR291" s="187"/>
      <c r="AS291" s="187"/>
      <c r="AT291" s="187"/>
      <c r="AU291" s="187"/>
      <c r="AV291" s="187"/>
    </row>
    <row r="292" spans="1:48">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row>
    <row r="293" spans="1:48">
      <c r="A293" s="163"/>
      <c r="B293" s="158"/>
      <c r="C293" s="158"/>
      <c r="D293" s="172"/>
      <c r="E293" s="61"/>
      <c r="F293" s="61"/>
      <c r="G293" s="61"/>
      <c r="H293" s="269"/>
      <c r="I293" s="269"/>
      <c r="J293" s="173"/>
      <c r="K293" s="61"/>
      <c r="L293" s="61"/>
      <c r="M293" s="61"/>
      <c r="N293" s="61"/>
      <c r="O293" s="61"/>
      <c r="P293" s="169"/>
      <c r="Q293" s="61"/>
      <c r="R293" s="61"/>
      <c r="S293" s="61"/>
      <c r="T293" s="61"/>
      <c r="U293" s="61"/>
      <c r="V293" s="169"/>
      <c r="W293" s="61"/>
      <c r="X293" s="61"/>
      <c r="AR293" s="244"/>
    </row>
    <row r="294" spans="1:48">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row>
    <row r="295" spans="1:48">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c r="AR295" s="244"/>
    </row>
    <row r="296" spans="1:48">
      <c r="A296" s="163"/>
      <c r="B296" s="158"/>
      <c r="C296" s="158"/>
      <c r="D296" s="46"/>
      <c r="E296" s="46"/>
      <c r="F296" s="46"/>
      <c r="G296" s="46"/>
      <c r="H296" s="265"/>
      <c r="I296" s="265"/>
      <c r="J296" s="44"/>
      <c r="K296" s="159"/>
      <c r="L296" s="159"/>
      <c r="M296" s="159"/>
      <c r="N296" s="159"/>
      <c r="O296" s="159"/>
      <c r="P296" s="160"/>
      <c r="Q296" s="159"/>
      <c r="R296" s="159"/>
      <c r="S296" s="159"/>
      <c r="T296" s="159"/>
      <c r="U296" s="159"/>
      <c r="V296" s="160"/>
      <c r="W296" s="159"/>
      <c r="X296" s="159"/>
      <c r="AS296" s="244"/>
      <c r="AT296" s="244"/>
      <c r="AU296" s="244"/>
      <c r="AV296" s="244"/>
    </row>
    <row r="297" spans="1:48" s="244" customFormat="1">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c r="AR297" s="187"/>
      <c r="AS297" s="187"/>
      <c r="AT297" s="187"/>
      <c r="AU297" s="187"/>
      <c r="AV297" s="187"/>
    </row>
    <row r="298" spans="1:48">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S298" s="244"/>
      <c r="AT298" s="244"/>
      <c r="AU298" s="244"/>
      <c r="AV298" s="244"/>
    </row>
    <row r="299" spans="1:48" s="244" customFormat="1">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c r="AR299" s="187"/>
      <c r="AS299" s="187"/>
      <c r="AT299" s="187"/>
      <c r="AU299" s="187"/>
      <c r="AV299" s="187"/>
    </row>
    <row r="300" spans="1:48">
      <c r="A300" s="163"/>
      <c r="B300" s="158"/>
      <c r="C300" s="158"/>
      <c r="D300" s="46"/>
      <c r="E300" s="46"/>
      <c r="F300" s="46"/>
      <c r="G300" s="46"/>
      <c r="H300" s="265"/>
      <c r="I300" s="265"/>
      <c r="J300" s="46"/>
      <c r="K300" s="46"/>
      <c r="L300" s="46"/>
      <c r="M300" s="46"/>
      <c r="N300" s="46"/>
      <c r="O300" s="46"/>
      <c r="P300" s="171"/>
      <c r="Q300" s="46"/>
      <c r="R300" s="46"/>
      <c r="S300" s="46"/>
      <c r="T300" s="46"/>
      <c r="U300" s="46"/>
      <c r="V300" s="171"/>
      <c r="W300" s="46"/>
      <c r="X300" s="46"/>
    </row>
    <row r="301" spans="1:48">
      <c r="A301" s="163"/>
      <c r="D301" s="177"/>
      <c r="E301" s="177"/>
      <c r="F301" s="177"/>
      <c r="G301" s="177"/>
      <c r="H301" s="273"/>
      <c r="I301" s="273"/>
      <c r="J301" s="179"/>
      <c r="K301" s="177"/>
      <c r="L301" s="177"/>
      <c r="M301" s="177"/>
      <c r="N301" s="177"/>
      <c r="O301" s="177"/>
      <c r="P301" s="180"/>
      <c r="Q301" s="177"/>
      <c r="R301" s="177"/>
      <c r="S301" s="177"/>
      <c r="T301" s="177"/>
      <c r="U301" s="177"/>
      <c r="V301" s="180"/>
      <c r="W301" s="177"/>
      <c r="X301" s="177"/>
    </row>
    <row r="302" spans="1:48">
      <c r="A302" s="163"/>
    </row>
    <row r="303" spans="1:48">
      <c r="A303" s="182"/>
      <c r="D303" s="183"/>
      <c r="E303" s="184"/>
      <c r="F303" s="184"/>
      <c r="G303" s="185"/>
      <c r="H303" s="185"/>
      <c r="I303" s="185"/>
      <c r="J303" s="185"/>
      <c r="K303" s="185"/>
      <c r="L303" s="185"/>
      <c r="M303" s="185"/>
      <c r="N303" s="185"/>
      <c r="O303" s="185"/>
      <c r="P303" s="185"/>
      <c r="Q303" s="185"/>
      <c r="R303" s="185"/>
      <c r="S303" s="185"/>
      <c r="T303" s="185"/>
      <c r="U303" s="185"/>
      <c r="V303" s="185"/>
      <c r="W303" s="185"/>
      <c r="X303" s="185"/>
    </row>
  </sheetData>
  <sheetProtection formatCells="0"/>
  <customSheetViews>
    <customSheetView guid="{606CFD0C-543E-4E51-BEE1-785826CA2B86}" scale="5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80" fitToPage="1">
      <pane xSplit="2" ySplit="8" topLeftCell="C231" activePane="bottomRight" state="frozen"/>
      <selection pane="bottomRight" activeCell="C237" sqref="C237:E237"/>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80" fitToPage="1">
      <pane xSplit="2" ySplit="8" topLeftCell="AB99" activePane="bottomRight" state="frozen"/>
      <selection pane="bottomRight" activeCell="D71" sqref="D71"/>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80" fitToPage="1" topLeftCell="A124">
      <selection activeCell="B145" sqref="B145"/>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76" fitToPage="1">
      <pane xSplit="2" ySplit="8" topLeftCell="C123" activePane="bottomRight" state="frozen"/>
      <selection pane="bottomRight" activeCell="C143" sqref="C143:E143"/>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80" fitToPage="1">
      <pane xSplit="2" ySplit="8" topLeftCell="C111" activePane="bottomRight" state="frozen"/>
      <selection pane="bottomRight" activeCell="C123" sqref="C123"/>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80" fitToPage="1">
      <pane xSplit="2" ySplit="8" topLeftCell="C231" activePane="bottomRight" state="frozen"/>
      <selection pane="bottomRight" activeCell="C237" sqref="C237:E237"/>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J302"/>
  <sheetViews>
    <sheetView zoomScale="60" zoomScaleNormal="60" workbookViewId="0">
      <pane xSplit="2" ySplit="8" topLeftCell="C133" activePane="bottomRight" state="frozen"/>
      <selection activeCell="A11" sqref="A11"/>
      <selection pane="topRight" activeCell="A11" sqref="A11"/>
      <selection pane="bottomLeft" activeCell="A11" sqref="A11"/>
      <selection pane="bottomRight" activeCell="B140" sqref="B140"/>
    </sheetView>
  </sheetViews>
  <sheetFormatPr defaultRowHeight="12.75"/>
  <cols>
    <col min="1" max="1" width="9" style="72"/>
    <col min="2" max="2" width="48.875"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50" width="9" style="187"/>
    <col min="51" max="51" width="14.125" style="187" customWidth="1"/>
    <col min="52" max="16384" width="9" style="187"/>
  </cols>
  <sheetData>
    <row r="1" spans="1:62" s="186" customFormat="1" ht="20.25">
      <c r="A1" s="1" t="s">
        <v>134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2"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2"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2" ht="14.25">
      <c r="A4" s="11"/>
      <c r="B4" s="70"/>
      <c r="C4" s="70"/>
      <c r="D4" s="71"/>
      <c r="E4" s="70"/>
      <c r="F4" s="70"/>
      <c r="G4" s="70"/>
      <c r="H4" s="70"/>
      <c r="I4" s="70"/>
      <c r="J4" s="70"/>
      <c r="K4" s="70"/>
      <c r="L4" s="70"/>
      <c r="M4" s="70"/>
      <c r="N4" s="70"/>
      <c r="O4" s="70"/>
      <c r="P4" s="70"/>
      <c r="Q4" s="70"/>
      <c r="R4" s="70"/>
      <c r="S4" s="70"/>
      <c r="T4" s="70"/>
      <c r="U4" s="70"/>
      <c r="V4" s="70"/>
      <c r="W4" s="70"/>
      <c r="X4" s="70"/>
    </row>
    <row r="5" spans="1:62" ht="15" thickBot="1">
      <c r="A5" s="12"/>
      <c r="B5" s="12"/>
      <c r="C5" s="12"/>
      <c r="D5" s="73"/>
      <c r="E5" s="12"/>
      <c r="F5" s="12"/>
      <c r="G5" s="12"/>
      <c r="H5" s="12"/>
      <c r="I5" s="70"/>
      <c r="J5" s="70"/>
      <c r="K5" s="70"/>
      <c r="L5" s="70"/>
      <c r="M5" s="70"/>
      <c r="N5" s="70"/>
      <c r="O5" s="70"/>
      <c r="P5" s="70"/>
      <c r="Q5" s="70"/>
      <c r="R5" s="70"/>
      <c r="S5" s="70"/>
      <c r="T5" s="70"/>
      <c r="U5" s="70"/>
      <c r="V5" s="70"/>
      <c r="W5" s="70"/>
      <c r="X5" s="70"/>
    </row>
    <row r="6" spans="1:62" ht="27.75" customHeight="1">
      <c r="A6" s="13"/>
      <c r="B6" s="387" t="s">
        <v>0</v>
      </c>
      <c r="C6" s="303"/>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62"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c r="AW7" s="274"/>
      <c r="AX7" s="274"/>
      <c r="AZ7" s="274"/>
      <c r="BA7" s="274"/>
      <c r="BB7" s="274"/>
      <c r="BC7" s="274"/>
      <c r="BD7" s="274"/>
      <c r="BF7" s="274"/>
      <c r="BG7" s="274"/>
      <c r="BH7" s="274"/>
      <c r="BI7" s="274"/>
      <c r="BJ7" s="274"/>
    </row>
    <row r="8" spans="1:62"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c r="AW8" s="274"/>
      <c r="AX8" s="274"/>
      <c r="AY8" s="274"/>
      <c r="AZ8" s="274"/>
      <c r="BA8" s="274"/>
      <c r="BB8" s="274"/>
      <c r="BC8" s="274"/>
      <c r="BD8" s="274"/>
      <c r="BE8" s="274"/>
      <c r="BF8" s="274"/>
      <c r="BG8" s="274"/>
      <c r="BH8" s="274"/>
      <c r="BI8" s="274"/>
      <c r="BJ8" s="274"/>
    </row>
    <row r="9" spans="1:62" ht="25.5" customHeight="1" thickBot="1">
      <c r="A9" s="13"/>
      <c r="B9" s="200" t="s">
        <v>9</v>
      </c>
      <c r="C9" s="200"/>
      <c r="D9" s="201"/>
      <c r="E9" s="202"/>
      <c r="F9" s="203"/>
      <c r="G9" s="207"/>
      <c r="H9" s="208"/>
      <c r="I9" s="208"/>
      <c r="J9" s="208"/>
      <c r="K9" s="208"/>
      <c r="L9" s="206"/>
      <c r="M9" s="207"/>
      <c r="N9" s="208"/>
      <c r="O9" s="208"/>
      <c r="P9" s="208"/>
      <c r="Q9" s="208"/>
      <c r="R9" s="206"/>
      <c r="S9" s="366"/>
      <c r="T9" s="367"/>
      <c r="U9" s="367"/>
      <c r="V9" s="367"/>
      <c r="W9" s="367"/>
      <c r="X9" s="368"/>
      <c r="Y9" s="366"/>
      <c r="Z9" s="367"/>
      <c r="AA9" s="367"/>
      <c r="AB9" s="367"/>
      <c r="AC9" s="367"/>
      <c r="AD9" s="368"/>
      <c r="AE9" s="366"/>
      <c r="AF9" s="367"/>
      <c r="AG9" s="367"/>
      <c r="AH9" s="367"/>
      <c r="AI9" s="367"/>
      <c r="AJ9" s="368"/>
      <c r="AK9" s="366"/>
      <c r="AL9" s="367"/>
      <c r="AM9" s="367"/>
      <c r="AN9" s="367"/>
      <c r="AO9" s="367"/>
      <c r="AP9" s="368"/>
    </row>
    <row r="10" spans="1:62" ht="25.5" customHeight="1">
      <c r="A10" s="13"/>
      <c r="B10" s="209" t="s">
        <v>10</v>
      </c>
      <c r="C10" s="210"/>
      <c r="D10" s="211"/>
      <c r="E10" s="212"/>
      <c r="F10" s="213" t="s">
        <v>78</v>
      </c>
      <c r="G10" s="275">
        <f>'NAW2 - Total - SSES'!G10</f>
        <v>4888</v>
      </c>
      <c r="H10" s="275">
        <f>'NAW2 - Total - SSES'!H10</f>
        <v>247</v>
      </c>
      <c r="I10" s="275">
        <f>'NAW2 - Total - SSES'!I10</f>
        <v>51</v>
      </c>
      <c r="J10" s="275">
        <f>'NAW2 - Total - SSES'!J10</f>
        <v>6</v>
      </c>
      <c r="K10" s="275">
        <f>'NAW2 - Total - SSES'!K10</f>
        <v>16</v>
      </c>
      <c r="L10" s="216">
        <f>SUM(G10:K10)</f>
        <v>5208</v>
      </c>
      <c r="M10" s="275">
        <f>'NAW2 - Total - SSES'!M10</f>
        <v>0</v>
      </c>
      <c r="N10" s="275">
        <f>'NAW2 - Total - SSES'!N10</f>
        <v>0</v>
      </c>
      <c r="O10" s="275">
        <f>'NAW2 - Total - SSES'!O10</f>
        <v>0</v>
      </c>
      <c r="P10" s="275">
        <f>'NAW2 - Total - SSES'!P10</f>
        <v>0</v>
      </c>
      <c r="Q10" s="275">
        <f>'NAW2 - Total - SSES'!Q10</f>
        <v>0</v>
      </c>
      <c r="R10" s="216">
        <f>SUM(M10:Q10)</f>
        <v>0</v>
      </c>
      <c r="S10" s="214">
        <v>21</v>
      </c>
      <c r="T10" s="215">
        <v>0</v>
      </c>
      <c r="U10" s="215">
        <v>0</v>
      </c>
      <c r="V10" s="215">
        <v>0</v>
      </c>
      <c r="W10" s="215">
        <v>-21</v>
      </c>
      <c r="X10" s="216">
        <f>SUM(S10:W10)</f>
        <v>0</v>
      </c>
      <c r="Y10" s="278">
        <f>'NAW2 - Total - SSES'!Y10</f>
        <v>4729</v>
      </c>
      <c r="Z10" s="278">
        <f>'NAW2 - Total - SSES'!Z10</f>
        <v>348</v>
      </c>
      <c r="AA10" s="278">
        <f>'NAW2 - Total - SSES'!AA10</f>
        <v>100</v>
      </c>
      <c r="AB10" s="278">
        <f>'NAW2 - Total - SSES'!AB10</f>
        <v>10</v>
      </c>
      <c r="AC10" s="278">
        <f>'NAW2 - Total - SSES'!AC10</f>
        <v>21</v>
      </c>
      <c r="AD10" s="216">
        <f>SUM(Y10:AC10)</f>
        <v>5208</v>
      </c>
      <c r="AE10" s="215">
        <v>26</v>
      </c>
      <c r="AF10" s="215">
        <v>0</v>
      </c>
      <c r="AG10" s="215">
        <v>0</v>
      </c>
      <c r="AH10" s="215">
        <v>0</v>
      </c>
      <c r="AI10" s="215">
        <v>-26</v>
      </c>
      <c r="AJ10" s="216">
        <f>SUM(AE10:AI10)</f>
        <v>0</v>
      </c>
      <c r="AK10" s="278">
        <f>'NAW2 - Total - SSES'!AK10</f>
        <v>4527</v>
      </c>
      <c r="AL10" s="278">
        <f>'NAW2 - Total - SSES'!AL10</f>
        <v>451</v>
      </c>
      <c r="AM10" s="278">
        <f>'NAW2 - Total - SSES'!AM10</f>
        <v>152</v>
      </c>
      <c r="AN10" s="278">
        <f>'NAW2 - Total - SSES'!AN10</f>
        <v>52</v>
      </c>
      <c r="AO10" s="278">
        <f>'NAW2 - Total - SSES'!AO10</f>
        <v>26</v>
      </c>
      <c r="AP10" s="216">
        <f>SUM(AK10:AO10)</f>
        <v>5208</v>
      </c>
      <c r="AR10" s="187" t="s">
        <v>79</v>
      </c>
    </row>
    <row r="11" spans="1:62" ht="25.5" customHeight="1">
      <c r="A11" s="13"/>
      <c r="B11" s="19"/>
      <c r="C11" s="218"/>
      <c r="D11" s="350"/>
      <c r="E11" s="105"/>
      <c r="F11" s="219" t="s">
        <v>80</v>
      </c>
      <c r="G11" s="275">
        <f>'NAW2 - Total - SSES'!G11</f>
        <v>18817</v>
      </c>
      <c r="H11" s="275">
        <f>'NAW2 - Total - SSES'!H11</f>
        <v>1779</v>
      </c>
      <c r="I11" s="275">
        <f>'NAW2 - Total - SSES'!I11</f>
        <v>442</v>
      </c>
      <c r="J11" s="275">
        <f>'NAW2 - Total - SSES'!J11</f>
        <v>33</v>
      </c>
      <c r="K11" s="275">
        <f>'NAW2 - Total - SSES'!K11</f>
        <v>148</v>
      </c>
      <c r="L11" s="220">
        <f t="shared" ref="L11:L13" si="0">SUM(G11:K11)</f>
        <v>21219</v>
      </c>
      <c r="M11" s="275">
        <f>'NAW2 - Total - SSES'!M11</f>
        <v>0</v>
      </c>
      <c r="N11" s="275">
        <f>'NAW2 - Total - SSES'!N11</f>
        <v>0</v>
      </c>
      <c r="O11" s="275">
        <f>'NAW2 - Total - SSES'!O11</f>
        <v>0</v>
      </c>
      <c r="P11" s="275">
        <f>'NAW2 - Total - SSES'!P11</f>
        <v>0</v>
      </c>
      <c r="Q11" s="275">
        <f>'NAW2 - Total - SSES'!Q11</f>
        <v>0</v>
      </c>
      <c r="R11" s="220">
        <f t="shared" ref="R11:R13" si="1">SUM(M11:Q11)</f>
        <v>0</v>
      </c>
      <c r="S11" s="100">
        <v>137</v>
      </c>
      <c r="T11" s="333">
        <v>0</v>
      </c>
      <c r="U11" s="333">
        <v>0</v>
      </c>
      <c r="V11" s="333">
        <v>-88</v>
      </c>
      <c r="W11" s="333">
        <v>-49</v>
      </c>
      <c r="X11" s="220">
        <f t="shared" ref="X11:X13" si="2">SUM(S11:W11)</f>
        <v>0</v>
      </c>
      <c r="Y11" s="369">
        <f>'NAW2 - Total - SSES'!Y11</f>
        <v>17482</v>
      </c>
      <c r="Z11" s="369">
        <f>'NAW2 - Total - SSES'!Z11</f>
        <v>2706</v>
      </c>
      <c r="AA11" s="369">
        <f>'NAW2 - Total - SSES'!AA11</f>
        <v>778</v>
      </c>
      <c r="AB11" s="369">
        <f>'NAW2 - Total - SSES'!AB11</f>
        <v>88</v>
      </c>
      <c r="AC11" s="369">
        <f>'NAW2 - Total - SSES'!AC11</f>
        <v>165</v>
      </c>
      <c r="AD11" s="220">
        <f t="shared" ref="AD11:AD13" si="3">SUM(Y11:AC11)</f>
        <v>21219</v>
      </c>
      <c r="AE11" s="333">
        <v>445</v>
      </c>
      <c r="AF11" s="333">
        <v>0</v>
      </c>
      <c r="AG11" s="333">
        <v>0</v>
      </c>
      <c r="AH11" s="333">
        <v>-396</v>
      </c>
      <c r="AI11" s="333">
        <v>-49</v>
      </c>
      <c r="AJ11" s="220">
        <f t="shared" ref="AJ11:AJ13" si="4">SUM(AE11:AI11)</f>
        <v>0</v>
      </c>
      <c r="AK11" s="369">
        <f>'NAW2 - Total - SSES'!AK11</f>
        <v>15633</v>
      </c>
      <c r="AL11" s="369">
        <f>'NAW2 - Total - SSES'!AL11</f>
        <v>3776</v>
      </c>
      <c r="AM11" s="369">
        <f>'NAW2 - Total - SSES'!AM11</f>
        <v>1063</v>
      </c>
      <c r="AN11" s="369">
        <f>'NAW2 - Total - SSES'!AN11</f>
        <v>519</v>
      </c>
      <c r="AO11" s="369">
        <f>'NAW2 - Total - SSES'!AO11</f>
        <v>228</v>
      </c>
      <c r="AP11" s="220">
        <f t="shared" ref="AP11:AP13" si="5">SUM(AK11:AO11)</f>
        <v>21219</v>
      </c>
      <c r="AR11" s="187" t="s">
        <v>81</v>
      </c>
    </row>
    <row r="12" spans="1:62" ht="25.5" customHeight="1">
      <c r="A12" s="13"/>
      <c r="B12" s="19"/>
      <c r="C12" s="218"/>
      <c r="D12" s="350"/>
      <c r="E12" s="105"/>
      <c r="F12" s="219" t="s">
        <v>82</v>
      </c>
      <c r="G12" s="275">
        <f>'NAW2 - Total - SSES'!G12</f>
        <v>2644</v>
      </c>
      <c r="H12" s="275">
        <f>'NAW2 - Total - SSES'!H12</f>
        <v>344</v>
      </c>
      <c r="I12" s="275">
        <f>'NAW2 - Total - SSES'!I12</f>
        <v>1989</v>
      </c>
      <c r="J12" s="275">
        <f>'NAW2 - Total - SSES'!J12</f>
        <v>9</v>
      </c>
      <c r="K12" s="275">
        <f>'NAW2 - Total - SSES'!K12</f>
        <v>31</v>
      </c>
      <c r="L12" s="220">
        <f t="shared" si="0"/>
        <v>5017</v>
      </c>
      <c r="M12" s="275">
        <f>'NAW2 - Total - SSES'!M12</f>
        <v>0</v>
      </c>
      <c r="N12" s="275">
        <f>'NAW2 - Total - SSES'!N12</f>
        <v>0</v>
      </c>
      <c r="O12" s="275">
        <f>'NAW2 - Total - SSES'!O12</f>
        <v>0</v>
      </c>
      <c r="P12" s="275">
        <f>'NAW2 - Total - SSES'!P12</f>
        <v>0</v>
      </c>
      <c r="Q12" s="275">
        <f>'NAW2 - Total - SSES'!Q12</f>
        <v>0</v>
      </c>
      <c r="R12" s="220">
        <f t="shared" si="1"/>
        <v>0</v>
      </c>
      <c r="S12" s="100">
        <v>48</v>
      </c>
      <c r="T12" s="333">
        <v>0</v>
      </c>
      <c r="U12" s="333">
        <v>0</v>
      </c>
      <c r="V12" s="333">
        <v>-15</v>
      </c>
      <c r="W12" s="333">
        <v>-33</v>
      </c>
      <c r="X12" s="220">
        <f t="shared" si="2"/>
        <v>0</v>
      </c>
      <c r="Y12" s="369">
        <f>'NAW2 - Total - SSES'!Y12</f>
        <v>2415</v>
      </c>
      <c r="Z12" s="369">
        <f>'NAW2 - Total - SSES'!Z12</f>
        <v>488</v>
      </c>
      <c r="AA12" s="369">
        <f>'NAW2 - Total - SSES'!AA12</f>
        <v>2064</v>
      </c>
      <c r="AB12" s="369">
        <f>'NAW2 - Total - SSES'!AB12</f>
        <v>15</v>
      </c>
      <c r="AC12" s="369">
        <f>'NAW2 - Total - SSES'!AC12</f>
        <v>35</v>
      </c>
      <c r="AD12" s="220">
        <f t="shared" si="3"/>
        <v>5017</v>
      </c>
      <c r="AE12" s="333">
        <v>133</v>
      </c>
      <c r="AF12" s="333">
        <v>0</v>
      </c>
      <c r="AG12" s="333">
        <v>0</v>
      </c>
      <c r="AH12" s="333">
        <v>-100</v>
      </c>
      <c r="AI12" s="333">
        <v>-33</v>
      </c>
      <c r="AJ12" s="220">
        <f t="shared" si="4"/>
        <v>0</v>
      </c>
      <c r="AK12" s="369">
        <f>'NAW2 - Total - SSES'!AK12</f>
        <v>2002</v>
      </c>
      <c r="AL12" s="369">
        <f>'NAW2 - Total - SSES'!AL12</f>
        <v>758</v>
      </c>
      <c r="AM12" s="369">
        <f>'NAW2 - Total - SSES'!AM12</f>
        <v>213</v>
      </c>
      <c r="AN12" s="369">
        <f>'NAW2 - Total - SSES'!AN12</f>
        <v>2004</v>
      </c>
      <c r="AO12" s="369">
        <f>'NAW2 - Total - SSES'!AO12</f>
        <v>40</v>
      </c>
      <c r="AP12" s="220">
        <f t="shared" si="5"/>
        <v>5017</v>
      </c>
    </row>
    <row r="13" spans="1:62" ht="25.5" customHeight="1">
      <c r="A13" s="13"/>
      <c r="B13" s="19"/>
      <c r="C13" s="218"/>
      <c r="D13" s="350"/>
      <c r="E13" s="105"/>
      <c r="F13" s="219" t="s">
        <v>83</v>
      </c>
      <c r="G13" s="275">
        <f>'NAW2 - Total - SSES'!G13</f>
        <v>84</v>
      </c>
      <c r="H13" s="275">
        <f>'NAW2 - Total - SSES'!H13</f>
        <v>12</v>
      </c>
      <c r="I13" s="275">
        <f>'NAW2 - Total - SSES'!I13</f>
        <v>4</v>
      </c>
      <c r="J13" s="275">
        <f>'NAW2 - Total - SSES'!J13</f>
        <v>0</v>
      </c>
      <c r="K13" s="275">
        <f>'NAW2 - Total - SSES'!K13</f>
        <v>0</v>
      </c>
      <c r="L13" s="220">
        <f t="shared" si="0"/>
        <v>100</v>
      </c>
      <c r="M13" s="275">
        <f>'NAW2 - Total - SSES'!M13</f>
        <v>0</v>
      </c>
      <c r="N13" s="275">
        <f>'NAW2 - Total - SSES'!N13</f>
        <v>0</v>
      </c>
      <c r="O13" s="275">
        <f>'NAW2 - Total - SSES'!O13</f>
        <v>0</v>
      </c>
      <c r="P13" s="275">
        <f>'NAW2 - Total - SSES'!P13</f>
        <v>0</v>
      </c>
      <c r="Q13" s="275">
        <f>'NAW2 - Total - SSES'!Q13</f>
        <v>0</v>
      </c>
      <c r="R13" s="220">
        <f t="shared" si="1"/>
        <v>0</v>
      </c>
      <c r="S13" s="100">
        <v>0</v>
      </c>
      <c r="T13" s="333">
        <v>0</v>
      </c>
      <c r="U13" s="333">
        <v>0</v>
      </c>
      <c r="V13" s="333">
        <v>0</v>
      </c>
      <c r="W13" s="333">
        <v>0</v>
      </c>
      <c r="X13" s="220">
        <f t="shared" si="2"/>
        <v>0</v>
      </c>
      <c r="Y13" s="369">
        <f>'NAW2 - Total - SSES'!Y13</f>
        <v>82</v>
      </c>
      <c r="Z13" s="369">
        <f>'NAW2 - Total - SSES'!Z13</f>
        <v>6</v>
      </c>
      <c r="AA13" s="369">
        <f>'NAW2 - Total - SSES'!AA13</f>
        <v>12</v>
      </c>
      <c r="AB13" s="369">
        <f>'NAW2 - Total - SSES'!AB13</f>
        <v>0</v>
      </c>
      <c r="AC13" s="369">
        <f>'NAW2 - Total - SSES'!AC13</f>
        <v>0</v>
      </c>
      <c r="AD13" s="220">
        <f t="shared" si="3"/>
        <v>100</v>
      </c>
      <c r="AE13" s="333">
        <v>4</v>
      </c>
      <c r="AF13" s="333">
        <v>0</v>
      </c>
      <c r="AG13" s="333">
        <v>0</v>
      </c>
      <c r="AH13" s="333">
        <v>-4</v>
      </c>
      <c r="AI13" s="333">
        <v>0</v>
      </c>
      <c r="AJ13" s="220">
        <f t="shared" si="4"/>
        <v>0</v>
      </c>
      <c r="AK13" s="369">
        <f>'NAW2 - Total - SSES'!AK13</f>
        <v>62</v>
      </c>
      <c r="AL13" s="369">
        <f>'NAW2 - Total - SSES'!AL13</f>
        <v>25</v>
      </c>
      <c r="AM13" s="369">
        <f>'NAW2 - Total - SSES'!AM13</f>
        <v>9</v>
      </c>
      <c r="AN13" s="369">
        <f>'NAW2 - Total - SSES'!AN13</f>
        <v>4</v>
      </c>
      <c r="AO13" s="369">
        <f>'NAW2 - Total - SSES'!AO13</f>
        <v>0</v>
      </c>
      <c r="AP13" s="220">
        <f t="shared" si="5"/>
        <v>100</v>
      </c>
    </row>
    <row r="14" spans="1:62" ht="25.5" customHeight="1" thickBot="1">
      <c r="A14" s="13"/>
      <c r="B14" s="221"/>
      <c r="C14" s="356" t="s">
        <v>79</v>
      </c>
      <c r="D14" s="351">
        <v>31544</v>
      </c>
      <c r="E14" s="102">
        <v>31544</v>
      </c>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206</v>
      </c>
      <c r="T14" s="225">
        <f t="shared" ref="T14:V14" si="8">SUM(T10:T13)</f>
        <v>0</v>
      </c>
      <c r="U14" s="225">
        <f t="shared" si="8"/>
        <v>0</v>
      </c>
      <c r="V14" s="225">
        <f t="shared" si="8"/>
        <v>-103</v>
      </c>
      <c r="W14" s="225">
        <f>SUM(W10:W13)</f>
        <v>-103</v>
      </c>
      <c r="X14" s="150"/>
      <c r="Y14" s="224">
        <f>SUM(Y10:Y13)</f>
        <v>24708</v>
      </c>
      <c r="Z14" s="225">
        <f t="shared" ref="Z14:AC14" si="9">SUM(Z10:Z13)</f>
        <v>3548</v>
      </c>
      <c r="AA14" s="225">
        <f t="shared" si="9"/>
        <v>2954</v>
      </c>
      <c r="AB14" s="225">
        <f t="shared" si="9"/>
        <v>113</v>
      </c>
      <c r="AC14" s="225">
        <f t="shared" si="9"/>
        <v>221</v>
      </c>
      <c r="AD14" s="150"/>
      <c r="AE14" s="224">
        <f>SUM(AE10:AE13)</f>
        <v>608</v>
      </c>
      <c r="AF14" s="225">
        <f t="shared" ref="AF14:AI14" si="10">SUM(AF10:AF13)</f>
        <v>0</v>
      </c>
      <c r="AG14" s="225">
        <f t="shared" si="10"/>
        <v>0</v>
      </c>
      <c r="AH14" s="225">
        <f t="shared" si="10"/>
        <v>-500</v>
      </c>
      <c r="AI14" s="225">
        <f t="shared" si="10"/>
        <v>-108</v>
      </c>
      <c r="AJ14" s="150"/>
      <c r="AK14" s="224">
        <f>SUM(AK10:AK13)</f>
        <v>22224</v>
      </c>
      <c r="AL14" s="225">
        <f t="shared" ref="AL14:AO14" si="11">SUM(AL10:AL13)</f>
        <v>5010</v>
      </c>
      <c r="AM14" s="225">
        <f t="shared" si="11"/>
        <v>1437</v>
      </c>
      <c r="AN14" s="225">
        <f t="shared" si="11"/>
        <v>2579</v>
      </c>
      <c r="AO14" s="225">
        <f t="shared" si="11"/>
        <v>294</v>
      </c>
      <c r="AP14" s="150"/>
    </row>
    <row r="15" spans="1:62" ht="25.5" customHeight="1">
      <c r="A15" s="13"/>
      <c r="B15" s="209" t="s">
        <v>11</v>
      </c>
      <c r="C15" s="210"/>
      <c r="D15" s="211"/>
      <c r="E15" s="212"/>
      <c r="F15" s="213" t="s">
        <v>78</v>
      </c>
      <c r="G15" s="275">
        <f>'NAW2 - Total - SSES'!G15</f>
        <v>0</v>
      </c>
      <c r="H15" s="275">
        <f>'NAW2 - Total - SSES'!H15</f>
        <v>0</v>
      </c>
      <c r="I15" s="275">
        <f>'NAW2 - Total - SSES'!I15</f>
        <v>0</v>
      </c>
      <c r="J15" s="275">
        <f>'NAW2 - Total - SSES'!J15</f>
        <v>0</v>
      </c>
      <c r="K15" s="275">
        <f>'NAW2 - Total - SSES'!K15</f>
        <v>0</v>
      </c>
      <c r="L15" s="216">
        <f>SUM(G15:K15)</f>
        <v>0</v>
      </c>
      <c r="M15" s="275">
        <f>'NAW2 - Total - SSES'!M15</f>
        <v>0</v>
      </c>
      <c r="N15" s="275">
        <f>'NAW2 - Total - SSES'!N15</f>
        <v>0</v>
      </c>
      <c r="O15" s="275">
        <f>'NAW2 - Total - SSES'!O15</f>
        <v>0</v>
      </c>
      <c r="P15" s="275">
        <f>'NAW2 - Total - SSES'!P15</f>
        <v>0</v>
      </c>
      <c r="Q15" s="275">
        <f>'NAW2 - Total - SSES'!Q15</f>
        <v>0</v>
      </c>
      <c r="R15" s="216">
        <f>SUM(M15:Q15)</f>
        <v>0</v>
      </c>
      <c r="S15" s="102"/>
      <c r="T15" s="102"/>
      <c r="U15" s="102"/>
      <c r="V15" s="102"/>
      <c r="W15" s="102"/>
      <c r="X15" s="216">
        <f>SUM(S15:W15)</f>
        <v>0</v>
      </c>
      <c r="Y15" s="276">
        <f>'NAW2 - Total - SSES'!Y15</f>
        <v>0</v>
      </c>
      <c r="Z15" s="276">
        <f>'NAW2 - Total - SSES'!Z15</f>
        <v>0</v>
      </c>
      <c r="AA15" s="276">
        <f>'NAW2 - Total - SSES'!AA15</f>
        <v>0</v>
      </c>
      <c r="AB15" s="276">
        <f>'NAW2 - Total - SSES'!AB15</f>
        <v>0</v>
      </c>
      <c r="AC15" s="276">
        <f>'NAW2 - Total - SSES'!AC15</f>
        <v>0</v>
      </c>
      <c r="AD15" s="216">
        <f>SUM(Y15:AC15)</f>
        <v>0</v>
      </c>
      <c r="AE15" s="102"/>
      <c r="AF15" s="102"/>
      <c r="AG15" s="102"/>
      <c r="AH15" s="102"/>
      <c r="AI15" s="102"/>
      <c r="AJ15" s="216">
        <f>SUM(AE15:AI15)</f>
        <v>0</v>
      </c>
      <c r="AK15" s="276">
        <f>'NAW2 - Total - SSES'!AK15</f>
        <v>0</v>
      </c>
      <c r="AL15" s="276">
        <f>'NAW2 - Total - SSES'!AL15</f>
        <v>0</v>
      </c>
      <c r="AM15" s="276">
        <f>'NAW2 - Total - SSES'!AM15</f>
        <v>0</v>
      </c>
      <c r="AN15" s="276">
        <f>'NAW2 - Total - SSES'!AN15</f>
        <v>0</v>
      </c>
      <c r="AO15" s="276">
        <f>'NAW2 - Total - SSES'!AO15</f>
        <v>0</v>
      </c>
      <c r="AP15" s="216">
        <f>SUM(AK15:AO15)</f>
        <v>0</v>
      </c>
    </row>
    <row r="16" spans="1:62" ht="25.5" customHeight="1">
      <c r="A16" s="13"/>
      <c r="B16" s="19"/>
      <c r="C16" s="218"/>
      <c r="D16" s="350"/>
      <c r="E16" s="105"/>
      <c r="F16" s="219" t="s">
        <v>80</v>
      </c>
      <c r="G16" s="275">
        <f>'NAW2 - Total - SSES'!G16</f>
        <v>0</v>
      </c>
      <c r="H16" s="275">
        <f>'NAW2 - Total - SSES'!H16</f>
        <v>0</v>
      </c>
      <c r="I16" s="275">
        <f>'NAW2 - Total - SSES'!I16</f>
        <v>0</v>
      </c>
      <c r="J16" s="275">
        <f>'NAW2 - Total - SSES'!J16</f>
        <v>0</v>
      </c>
      <c r="K16" s="275">
        <f>'NAW2 - Total - SSES'!K16</f>
        <v>0</v>
      </c>
      <c r="L16" s="220">
        <f t="shared" ref="L16:L18" si="12">SUM(G16:K16)</f>
        <v>0</v>
      </c>
      <c r="M16" s="275">
        <f>'NAW2 - Total - SSES'!M16</f>
        <v>0</v>
      </c>
      <c r="N16" s="275">
        <f>'NAW2 - Total - SSES'!N16</f>
        <v>0</v>
      </c>
      <c r="O16" s="275">
        <f>'NAW2 - Total - SSES'!O16</f>
        <v>0</v>
      </c>
      <c r="P16" s="275">
        <f>'NAW2 - Total - SSES'!P16</f>
        <v>0</v>
      </c>
      <c r="Q16" s="275">
        <f>'NAW2 - Total - SSES'!Q16</f>
        <v>0</v>
      </c>
      <c r="R16" s="220">
        <f t="shared" ref="R16:R18" si="13">SUM(M16:Q16)</f>
        <v>0</v>
      </c>
      <c r="S16" s="102"/>
      <c r="T16" s="102"/>
      <c r="U16" s="102"/>
      <c r="V16" s="102"/>
      <c r="W16" s="102"/>
      <c r="X16" s="220">
        <f t="shared" ref="X16:X18" si="14">SUM(S16:W16)</f>
        <v>0</v>
      </c>
      <c r="Y16" s="275">
        <f>'NAW2 - Total - SSES'!Y16</f>
        <v>0</v>
      </c>
      <c r="Z16" s="275">
        <f>'NAW2 - Total - SSES'!Z16</f>
        <v>0</v>
      </c>
      <c r="AA16" s="275">
        <f>'NAW2 - Total - SSES'!AA16</f>
        <v>0</v>
      </c>
      <c r="AB16" s="275">
        <f>'NAW2 - Total - SSES'!AB16</f>
        <v>0</v>
      </c>
      <c r="AC16" s="275">
        <f>'NAW2 - Total - SSES'!AC16</f>
        <v>0</v>
      </c>
      <c r="AD16" s="220">
        <f t="shared" ref="AD16:AD18" si="15">SUM(Y16:AC16)</f>
        <v>0</v>
      </c>
      <c r="AE16" s="102"/>
      <c r="AF16" s="102"/>
      <c r="AG16" s="102"/>
      <c r="AH16" s="102"/>
      <c r="AI16" s="102"/>
      <c r="AJ16" s="220">
        <f t="shared" ref="AJ16:AJ18" si="16">SUM(AE16:AI16)</f>
        <v>0</v>
      </c>
      <c r="AK16" s="275">
        <f>'NAW2 - Total - SSES'!AK16</f>
        <v>0</v>
      </c>
      <c r="AL16" s="275">
        <f>'NAW2 - Total - SSES'!AL16</f>
        <v>0</v>
      </c>
      <c r="AM16" s="275">
        <f>'NAW2 - Total - SSES'!AM16</f>
        <v>0</v>
      </c>
      <c r="AN16" s="275">
        <f>'NAW2 - Total - SSES'!AN16</f>
        <v>0</v>
      </c>
      <c r="AO16" s="275">
        <f>'NAW2 - Total - SSES'!AO16</f>
        <v>0</v>
      </c>
      <c r="AP16" s="220">
        <f t="shared" ref="AP16:AP18" si="17">SUM(AK16:AO16)</f>
        <v>0</v>
      </c>
    </row>
    <row r="17" spans="1:42" ht="25.5" customHeight="1">
      <c r="A17" s="13"/>
      <c r="B17" s="19"/>
      <c r="C17" s="218"/>
      <c r="D17" s="350"/>
      <c r="E17" s="105"/>
      <c r="F17" s="219" t="s">
        <v>82</v>
      </c>
      <c r="G17" s="275">
        <f>'NAW2 - Total - SSES'!G17</f>
        <v>0</v>
      </c>
      <c r="H17" s="275">
        <f>'NAW2 - Total - SSES'!H17</f>
        <v>0</v>
      </c>
      <c r="I17" s="275">
        <f>'NAW2 - Total - SSES'!I17</f>
        <v>0</v>
      </c>
      <c r="J17" s="275">
        <f>'NAW2 - Total - SSES'!J17</f>
        <v>0</v>
      </c>
      <c r="K17" s="275">
        <f>'NAW2 - Total - SSES'!K17</f>
        <v>0</v>
      </c>
      <c r="L17" s="220">
        <f t="shared" si="12"/>
        <v>0</v>
      </c>
      <c r="M17" s="275">
        <f>'NAW2 - Total - SSES'!M17</f>
        <v>0</v>
      </c>
      <c r="N17" s="275">
        <f>'NAW2 - Total - SSES'!N17</f>
        <v>0</v>
      </c>
      <c r="O17" s="275">
        <f>'NAW2 - Total - SSES'!O17</f>
        <v>0</v>
      </c>
      <c r="P17" s="275">
        <f>'NAW2 - Total - SSES'!P17</f>
        <v>0</v>
      </c>
      <c r="Q17" s="275">
        <f>'NAW2 - Total - SSES'!Q17</f>
        <v>0</v>
      </c>
      <c r="R17" s="220">
        <f t="shared" si="13"/>
        <v>0</v>
      </c>
      <c r="S17" s="102"/>
      <c r="T17" s="102"/>
      <c r="U17" s="102"/>
      <c r="V17" s="102"/>
      <c r="W17" s="102"/>
      <c r="X17" s="220">
        <f t="shared" si="14"/>
        <v>0</v>
      </c>
      <c r="Y17" s="275">
        <f>'NAW2 - Total - SSES'!Y17</f>
        <v>0</v>
      </c>
      <c r="Z17" s="275">
        <f>'NAW2 - Total - SSES'!Z17</f>
        <v>0</v>
      </c>
      <c r="AA17" s="275">
        <f>'NAW2 - Total - SSES'!AA17</f>
        <v>0</v>
      </c>
      <c r="AB17" s="275">
        <f>'NAW2 - Total - SSES'!AB17</f>
        <v>0</v>
      </c>
      <c r="AC17" s="275">
        <f>'NAW2 - Total - SSES'!AC17</f>
        <v>0</v>
      </c>
      <c r="AD17" s="220">
        <f t="shared" si="15"/>
        <v>0</v>
      </c>
      <c r="AE17" s="102"/>
      <c r="AF17" s="102"/>
      <c r="AG17" s="102"/>
      <c r="AH17" s="102"/>
      <c r="AI17" s="102"/>
      <c r="AJ17" s="220">
        <f t="shared" si="16"/>
        <v>0</v>
      </c>
      <c r="AK17" s="275">
        <f>'NAW2 - Total - SSES'!AK17</f>
        <v>0</v>
      </c>
      <c r="AL17" s="275">
        <f>'NAW2 - Total - SSES'!AL17</f>
        <v>0</v>
      </c>
      <c r="AM17" s="275">
        <f>'NAW2 - Total - SSES'!AM17</f>
        <v>0</v>
      </c>
      <c r="AN17" s="275">
        <f>'NAW2 - Total - SSES'!AN17</f>
        <v>0</v>
      </c>
      <c r="AO17" s="275">
        <f>'NAW2 - Total - SSES'!AO17</f>
        <v>0</v>
      </c>
      <c r="AP17" s="220">
        <f t="shared" si="17"/>
        <v>0</v>
      </c>
    </row>
    <row r="18" spans="1:42" ht="25.5" customHeight="1">
      <c r="A18" s="13"/>
      <c r="B18" s="19"/>
      <c r="C18" s="218"/>
      <c r="D18" s="350"/>
      <c r="E18" s="105"/>
      <c r="F18" s="219" t="s">
        <v>83</v>
      </c>
      <c r="G18" s="275">
        <f>'NAW2 - Total - SSES'!G18</f>
        <v>0</v>
      </c>
      <c r="H18" s="275">
        <f>'NAW2 - Total - SSES'!H18</f>
        <v>0</v>
      </c>
      <c r="I18" s="275">
        <f>'NAW2 - Total - SSES'!I18</f>
        <v>0</v>
      </c>
      <c r="J18" s="275">
        <f>'NAW2 - Total - SSES'!J18</f>
        <v>0</v>
      </c>
      <c r="K18" s="275">
        <f>'NAW2 - Total - SSES'!K18</f>
        <v>0</v>
      </c>
      <c r="L18" s="220">
        <f t="shared" si="12"/>
        <v>0</v>
      </c>
      <c r="M18" s="275">
        <f>'NAW2 - Total - SSES'!M18</f>
        <v>0</v>
      </c>
      <c r="N18" s="275">
        <f>'NAW2 - Total - SSES'!N18</f>
        <v>0</v>
      </c>
      <c r="O18" s="275">
        <f>'NAW2 - Total - SSES'!O18</f>
        <v>0</v>
      </c>
      <c r="P18" s="275">
        <f>'NAW2 - Total - SSES'!P18</f>
        <v>0</v>
      </c>
      <c r="Q18" s="275">
        <f>'NAW2 - Total - SSES'!Q18</f>
        <v>0</v>
      </c>
      <c r="R18" s="220">
        <f t="shared" si="13"/>
        <v>0</v>
      </c>
      <c r="S18" s="102"/>
      <c r="T18" s="102"/>
      <c r="U18" s="102"/>
      <c r="V18" s="102"/>
      <c r="W18" s="102"/>
      <c r="X18" s="220">
        <f t="shared" si="14"/>
        <v>0</v>
      </c>
      <c r="Y18" s="275">
        <f>'NAW2 - Total - SSES'!Y18</f>
        <v>0</v>
      </c>
      <c r="Z18" s="275">
        <f>'NAW2 - Total - SSES'!Z18</f>
        <v>0</v>
      </c>
      <c r="AA18" s="275">
        <f>'NAW2 - Total - SSES'!AA18</f>
        <v>0</v>
      </c>
      <c r="AB18" s="275">
        <f>'NAW2 - Total - SSES'!AB18</f>
        <v>0</v>
      </c>
      <c r="AC18" s="275">
        <f>'NAW2 - Total - SSES'!AC18</f>
        <v>0</v>
      </c>
      <c r="AD18" s="220">
        <f t="shared" si="15"/>
        <v>0</v>
      </c>
      <c r="AE18" s="102"/>
      <c r="AF18" s="102"/>
      <c r="AG18" s="102"/>
      <c r="AH18" s="102"/>
      <c r="AI18" s="102"/>
      <c r="AJ18" s="220">
        <f t="shared" si="16"/>
        <v>0</v>
      </c>
      <c r="AK18" s="275">
        <f>'NAW2 - Total - SSES'!AK18</f>
        <v>0</v>
      </c>
      <c r="AL18" s="275">
        <f>'NAW2 - Total - SSES'!AL18</f>
        <v>0</v>
      </c>
      <c r="AM18" s="275">
        <f>'NAW2 - Total - SSES'!AM18</f>
        <v>0</v>
      </c>
      <c r="AN18" s="275">
        <f>'NAW2 - Total - SSES'!AN18</f>
        <v>0</v>
      </c>
      <c r="AO18" s="275">
        <f>'NAW2 - Total - SSES'!AO18</f>
        <v>0</v>
      </c>
      <c r="AP18" s="220">
        <f t="shared" si="17"/>
        <v>0</v>
      </c>
    </row>
    <row r="19" spans="1:42" ht="25.5" customHeight="1" thickBot="1">
      <c r="A19" s="13"/>
      <c r="B19" s="221"/>
      <c r="C19" s="356"/>
      <c r="D19" s="351"/>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V19" si="20">SUM(T15:T18)</f>
        <v>0</v>
      </c>
      <c r="U19" s="225">
        <f t="shared" si="20"/>
        <v>0</v>
      </c>
      <c r="V19" s="225">
        <f t="shared" si="20"/>
        <v>0</v>
      </c>
      <c r="W19" s="225">
        <f>SUM(W15:W18)</f>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SSES'!G20</f>
        <v>0</v>
      </c>
      <c r="H20" s="278">
        <f>'NAW2 - Total - SSES'!H20</f>
        <v>0</v>
      </c>
      <c r="I20" s="278">
        <f>'NAW2 - Total - SSES'!I20</f>
        <v>0</v>
      </c>
      <c r="J20" s="278">
        <f>'NAW2 - Total - SSES'!J20</f>
        <v>0</v>
      </c>
      <c r="K20" s="278">
        <f>'NAW2 - Total - SSES'!K20</f>
        <v>0</v>
      </c>
      <c r="L20" s="216">
        <f>SUM(G20:K20)</f>
        <v>0</v>
      </c>
      <c r="M20" s="278">
        <f>'NAW2 - Total - SSES'!M20</f>
        <v>0</v>
      </c>
      <c r="N20" s="278">
        <f>'NAW2 - Total - SSES'!N20</f>
        <v>0</v>
      </c>
      <c r="O20" s="278">
        <f>'NAW2 - Total - SSES'!O20</f>
        <v>0</v>
      </c>
      <c r="P20" s="278">
        <f>'NAW2 - Total - SSES'!P20</f>
        <v>0</v>
      </c>
      <c r="Q20" s="278">
        <f>'NAW2 - Total - SSES'!Q20</f>
        <v>0</v>
      </c>
      <c r="R20" s="216">
        <f>SUM(M20:Q20)</f>
        <v>0</v>
      </c>
      <c r="S20" s="102">
        <v>0</v>
      </c>
      <c r="T20" s="102">
        <v>0</v>
      </c>
      <c r="U20" s="102">
        <v>0</v>
      </c>
      <c r="V20" s="102">
        <v>0</v>
      </c>
      <c r="W20" s="102">
        <v>0</v>
      </c>
      <c r="X20" s="216">
        <f>SUM(S20:W20)</f>
        <v>0</v>
      </c>
      <c r="Y20" s="278">
        <f>'NAW2 - Total - SSES'!Y20</f>
        <v>0</v>
      </c>
      <c r="Z20" s="278">
        <f>'NAW2 - Total - SSES'!Z20</f>
        <v>0</v>
      </c>
      <c r="AA20" s="278">
        <f>'NAW2 - Total - SSES'!AA20</f>
        <v>0</v>
      </c>
      <c r="AB20" s="278">
        <f>'NAW2 - Total - SSES'!AB20</f>
        <v>0</v>
      </c>
      <c r="AC20" s="278">
        <f>'NAW2 - Total - SSES'!AC20</f>
        <v>0</v>
      </c>
      <c r="AD20" s="216">
        <f>SUM(Y20:AC20)</f>
        <v>0</v>
      </c>
      <c r="AE20" s="335">
        <v>0</v>
      </c>
      <c r="AF20" s="335">
        <v>0</v>
      </c>
      <c r="AG20" s="335">
        <v>0</v>
      </c>
      <c r="AH20" s="335">
        <v>0</v>
      </c>
      <c r="AI20" s="335">
        <v>0</v>
      </c>
      <c r="AJ20" s="216">
        <f>SUM(AE20:AI20)</f>
        <v>0</v>
      </c>
      <c r="AK20" s="278">
        <f>'NAW2 - Total - SSES'!AK20</f>
        <v>0</v>
      </c>
      <c r="AL20" s="278">
        <f>'NAW2 - Total - SSES'!AL20</f>
        <v>0</v>
      </c>
      <c r="AM20" s="278">
        <f>'NAW2 - Total - SSES'!AM20</f>
        <v>0</v>
      </c>
      <c r="AN20" s="278">
        <f>'NAW2 - Total - SSES'!AN20</f>
        <v>0</v>
      </c>
      <c r="AO20" s="278">
        <f>'NAW2 - Total - SSES'!AO20</f>
        <v>0</v>
      </c>
      <c r="AP20" s="216">
        <f>SUM(AK20:AO20)</f>
        <v>0</v>
      </c>
    </row>
    <row r="21" spans="1:42" ht="25.5" customHeight="1">
      <c r="A21" s="13"/>
      <c r="B21" s="19"/>
      <c r="C21" s="218"/>
      <c r="D21" s="350"/>
      <c r="E21" s="105"/>
      <c r="F21" s="219" t="s">
        <v>80</v>
      </c>
      <c r="G21" s="275">
        <f>'NAW2 - Total - SSES'!G21</f>
        <v>147695</v>
      </c>
      <c r="H21" s="275">
        <f>'NAW2 - Total - SSES'!H21</f>
        <v>23520</v>
      </c>
      <c r="I21" s="275">
        <f>'NAW2 - Total - SSES'!I21</f>
        <v>56706</v>
      </c>
      <c r="J21" s="275">
        <f>'NAW2 - Total - SSES'!J21</f>
        <v>15766</v>
      </c>
      <c r="K21" s="275">
        <f>'NAW2 - Total - SSES'!K21</f>
        <v>17769</v>
      </c>
      <c r="L21" s="220">
        <f t="shared" ref="L21:L23" si="24">SUM(G21:K21)</f>
        <v>261456</v>
      </c>
      <c r="M21" s="275">
        <f>'NAW2 - Total - SSES'!M21</f>
        <v>0</v>
      </c>
      <c r="N21" s="275">
        <f>'NAW2 - Total - SSES'!N21</f>
        <v>0</v>
      </c>
      <c r="O21" s="275">
        <f>'NAW2 - Total - SSES'!O21</f>
        <v>0</v>
      </c>
      <c r="P21" s="275">
        <f>'NAW2 - Total - SSES'!P21</f>
        <v>0</v>
      </c>
      <c r="Q21" s="275">
        <f>'NAW2 - Total - SSES'!Q21</f>
        <v>0</v>
      </c>
      <c r="R21" s="220">
        <f t="shared" ref="R21:R23" si="25">SUM(M21:Q21)</f>
        <v>0</v>
      </c>
      <c r="S21" s="102">
        <v>15592</v>
      </c>
      <c r="T21" s="102">
        <v>0</v>
      </c>
      <c r="U21" s="102">
        <v>0</v>
      </c>
      <c r="V21" s="102">
        <v>-1066</v>
      </c>
      <c r="W21" s="102">
        <v>-14526</v>
      </c>
      <c r="X21" s="220">
        <f t="shared" ref="X21:X23" si="26">SUM(S21:W21)</f>
        <v>0</v>
      </c>
      <c r="Y21" s="275">
        <f>'NAW2 - Total - SSES'!Y21</f>
        <v>140598</v>
      </c>
      <c r="Z21" s="275">
        <f>'NAW2 - Total - SSES'!Z21</f>
        <v>22218</v>
      </c>
      <c r="AA21" s="275">
        <f>'NAW2 - Total - SSES'!AA21</f>
        <v>51543</v>
      </c>
      <c r="AB21" s="275">
        <f>'NAW2 - Total - SSES'!AB21</f>
        <v>18226</v>
      </c>
      <c r="AC21" s="275">
        <f>'NAW2 - Total - SSES'!AC21</f>
        <v>28871</v>
      </c>
      <c r="AD21" s="220">
        <f t="shared" ref="AD21:AD23" si="27">SUM(Y21:AC21)</f>
        <v>261456</v>
      </c>
      <c r="AE21" s="334">
        <v>31184</v>
      </c>
      <c r="AF21" s="335">
        <v>0</v>
      </c>
      <c r="AG21" s="335">
        <v>0</v>
      </c>
      <c r="AH21" s="334">
        <v>-7000</v>
      </c>
      <c r="AI21" s="334">
        <v>-24184</v>
      </c>
      <c r="AJ21" s="220">
        <f t="shared" ref="AJ21:AJ23" si="28">SUM(AE21:AI21)</f>
        <v>0</v>
      </c>
      <c r="AK21" s="275">
        <f>'NAW2 - Total - SSES'!AK21</f>
        <v>131604</v>
      </c>
      <c r="AL21" s="275">
        <f>'NAW2 - Total - SSES'!AL21</f>
        <v>18209</v>
      </c>
      <c r="AM21" s="275">
        <f>'NAW2 - Total - SSES'!AM21</f>
        <v>16779</v>
      </c>
      <c r="AN21" s="275">
        <f>'NAW2 - Total - SSES'!AN21</f>
        <v>50949</v>
      </c>
      <c r="AO21" s="275">
        <f>'NAW2 - Total - SSES'!AO21</f>
        <v>43915</v>
      </c>
      <c r="AP21" s="220">
        <f t="shared" ref="AP21:AP23" si="29">SUM(AK21:AO21)</f>
        <v>261456</v>
      </c>
    </row>
    <row r="22" spans="1:42" ht="25.5" customHeight="1">
      <c r="A22" s="13"/>
      <c r="B22" s="19"/>
      <c r="C22" s="218"/>
      <c r="D22" s="350"/>
      <c r="E22" s="105"/>
      <c r="F22" s="219" t="s">
        <v>82</v>
      </c>
      <c r="G22" s="275">
        <f>'NAW2 - Total - SSES'!G22</f>
        <v>0</v>
      </c>
      <c r="H22" s="275">
        <f>'NAW2 - Total - SSES'!H22</f>
        <v>0</v>
      </c>
      <c r="I22" s="275">
        <f>'NAW2 - Total - SSES'!I22</f>
        <v>0</v>
      </c>
      <c r="J22" s="275">
        <f>'NAW2 - Total - SSES'!J22</f>
        <v>0</v>
      </c>
      <c r="K22" s="275">
        <f>'NAW2 - Total - SSES'!K22</f>
        <v>0</v>
      </c>
      <c r="L22" s="220">
        <f t="shared" si="24"/>
        <v>0</v>
      </c>
      <c r="M22" s="275">
        <f>'NAW2 - Total - SSES'!M22</f>
        <v>0</v>
      </c>
      <c r="N22" s="275">
        <f>'NAW2 - Total - SSES'!N22</f>
        <v>0</v>
      </c>
      <c r="O22" s="275">
        <f>'NAW2 - Total - SSES'!O22</f>
        <v>0</v>
      </c>
      <c r="P22" s="275">
        <f>'NAW2 - Total - SSES'!P22</f>
        <v>0</v>
      </c>
      <c r="Q22" s="275">
        <f>'NAW2 - Total - SSES'!Q22</f>
        <v>0</v>
      </c>
      <c r="R22" s="220">
        <f t="shared" si="25"/>
        <v>0</v>
      </c>
      <c r="S22" s="102">
        <v>0</v>
      </c>
      <c r="T22" s="102">
        <v>0</v>
      </c>
      <c r="U22" s="102">
        <v>0</v>
      </c>
      <c r="V22" s="102">
        <v>0</v>
      </c>
      <c r="W22" s="102">
        <v>0</v>
      </c>
      <c r="X22" s="220">
        <f t="shared" si="26"/>
        <v>0</v>
      </c>
      <c r="Y22" s="275">
        <f>'NAW2 - Total - SSES'!Y22</f>
        <v>0</v>
      </c>
      <c r="Z22" s="275">
        <f>'NAW2 - Total - SSES'!Z22</f>
        <v>0</v>
      </c>
      <c r="AA22" s="275">
        <f>'NAW2 - Total - SSES'!AA22</f>
        <v>0</v>
      </c>
      <c r="AB22" s="275">
        <f>'NAW2 - Total - SSES'!AB22</f>
        <v>0</v>
      </c>
      <c r="AC22" s="275">
        <f>'NAW2 - Total - SSES'!AC22</f>
        <v>0</v>
      </c>
      <c r="AD22" s="220">
        <f t="shared" si="27"/>
        <v>0</v>
      </c>
      <c r="AE22" s="335">
        <v>0</v>
      </c>
      <c r="AF22" s="335">
        <v>0</v>
      </c>
      <c r="AG22" s="335">
        <v>0</v>
      </c>
      <c r="AH22" s="335">
        <v>0</v>
      </c>
      <c r="AI22" s="335">
        <v>0</v>
      </c>
      <c r="AJ22" s="220">
        <f t="shared" si="28"/>
        <v>0</v>
      </c>
      <c r="AK22" s="275">
        <f>'NAW2 - Total - SSES'!AK22</f>
        <v>0</v>
      </c>
      <c r="AL22" s="275">
        <f>'NAW2 - Total - SSES'!AL22</f>
        <v>0</v>
      </c>
      <c r="AM22" s="275">
        <f>'NAW2 - Total - SSES'!AM22</f>
        <v>0</v>
      </c>
      <c r="AN22" s="275">
        <f>'NAW2 - Total - SSES'!AN22</f>
        <v>0</v>
      </c>
      <c r="AO22" s="275">
        <f>'NAW2 - Total - SSES'!AO22</f>
        <v>0</v>
      </c>
      <c r="AP22" s="220">
        <f t="shared" si="29"/>
        <v>0</v>
      </c>
    </row>
    <row r="23" spans="1:42" ht="25.5" customHeight="1">
      <c r="A23" s="13"/>
      <c r="B23" s="19"/>
      <c r="C23" s="218"/>
      <c r="D23" s="350"/>
      <c r="E23" s="105"/>
      <c r="F23" s="219" t="s">
        <v>83</v>
      </c>
      <c r="G23" s="275">
        <f>'NAW2 - Total - SSES'!G23</f>
        <v>0</v>
      </c>
      <c r="H23" s="275">
        <f>'NAW2 - Total - SSES'!H23</f>
        <v>0</v>
      </c>
      <c r="I23" s="275">
        <f>'NAW2 - Total - SSES'!I23</f>
        <v>0</v>
      </c>
      <c r="J23" s="275">
        <f>'NAW2 - Total - SSES'!J23</f>
        <v>0</v>
      </c>
      <c r="K23" s="275">
        <f>'NAW2 - Total - SSES'!K23</f>
        <v>0</v>
      </c>
      <c r="L23" s="220">
        <f t="shared" si="24"/>
        <v>0</v>
      </c>
      <c r="M23" s="275">
        <f>'NAW2 - Total - SSES'!M23</f>
        <v>0</v>
      </c>
      <c r="N23" s="275">
        <f>'NAW2 - Total - SSES'!N23</f>
        <v>0</v>
      </c>
      <c r="O23" s="275">
        <f>'NAW2 - Total - SSES'!O23</f>
        <v>0</v>
      </c>
      <c r="P23" s="275">
        <f>'NAW2 - Total - SSES'!P23</f>
        <v>0</v>
      </c>
      <c r="Q23" s="275">
        <f>'NAW2 - Total - SSES'!Q23</f>
        <v>0</v>
      </c>
      <c r="R23" s="220">
        <f t="shared" si="25"/>
        <v>0</v>
      </c>
      <c r="S23" s="102">
        <v>0</v>
      </c>
      <c r="T23" s="102">
        <v>0</v>
      </c>
      <c r="U23" s="102">
        <v>0</v>
      </c>
      <c r="V23" s="102">
        <v>0</v>
      </c>
      <c r="W23" s="102">
        <v>0</v>
      </c>
      <c r="X23" s="220">
        <f t="shared" si="26"/>
        <v>0</v>
      </c>
      <c r="Y23" s="275">
        <f>'NAW2 - Total - SSES'!Y23</f>
        <v>0</v>
      </c>
      <c r="Z23" s="275">
        <f>'NAW2 - Total - SSES'!Z23</f>
        <v>0</v>
      </c>
      <c r="AA23" s="275">
        <f>'NAW2 - Total - SSES'!AA23</f>
        <v>0</v>
      </c>
      <c r="AB23" s="275">
        <f>'NAW2 - Total - SSES'!AB23</f>
        <v>0</v>
      </c>
      <c r="AC23" s="275">
        <f>'NAW2 - Total - SSES'!AC23</f>
        <v>0</v>
      </c>
      <c r="AD23" s="220">
        <f t="shared" si="27"/>
        <v>0</v>
      </c>
      <c r="AE23" s="335">
        <v>0</v>
      </c>
      <c r="AF23" s="335">
        <v>0</v>
      </c>
      <c r="AG23" s="335">
        <v>0</v>
      </c>
      <c r="AH23" s="335">
        <v>0</v>
      </c>
      <c r="AI23" s="335">
        <v>0</v>
      </c>
      <c r="AJ23" s="220">
        <f t="shared" si="28"/>
        <v>0</v>
      </c>
      <c r="AK23" s="275">
        <f>'NAW2 - Total - SSES'!AK23</f>
        <v>0</v>
      </c>
      <c r="AL23" s="275">
        <f>'NAW2 - Total - SSES'!AL23</f>
        <v>0</v>
      </c>
      <c r="AM23" s="275">
        <f>'NAW2 - Total - SSES'!AM23</f>
        <v>0</v>
      </c>
      <c r="AN23" s="275">
        <f>'NAW2 - Total - SSES'!AN23</f>
        <v>0</v>
      </c>
      <c r="AO23" s="275">
        <f>'NAW2 - Total - SSES'!AO23</f>
        <v>0</v>
      </c>
      <c r="AP23" s="220">
        <f t="shared" si="29"/>
        <v>0</v>
      </c>
    </row>
    <row r="24" spans="1:42" ht="25.5" customHeight="1" thickBot="1">
      <c r="A24" s="13"/>
      <c r="B24" s="221"/>
      <c r="C24" s="356" t="s">
        <v>79</v>
      </c>
      <c r="D24" s="351">
        <v>261456</v>
      </c>
      <c r="E24" s="102">
        <v>261456</v>
      </c>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15592</v>
      </c>
      <c r="T24" s="225">
        <f>SUM(T20:T23)</f>
        <v>0</v>
      </c>
      <c r="U24" s="225">
        <f>SUM(U20:U23)</f>
        <v>0</v>
      </c>
      <c r="V24" s="225">
        <f>SUM(V20:V23)</f>
        <v>-1066</v>
      </c>
      <c r="W24" s="225">
        <f>SUM(W20:W23)</f>
        <v>-14526</v>
      </c>
      <c r="X24" s="150"/>
      <c r="Y24" s="224">
        <f>SUM(Y20:Y23)</f>
        <v>140598</v>
      </c>
      <c r="Z24" s="225">
        <f t="shared" ref="Z24:AC24" si="32">SUM(Z20:Z23)</f>
        <v>22218</v>
      </c>
      <c r="AA24" s="225">
        <f t="shared" si="32"/>
        <v>51543</v>
      </c>
      <c r="AB24" s="225">
        <f t="shared" si="32"/>
        <v>18226</v>
      </c>
      <c r="AC24" s="225">
        <f t="shared" si="32"/>
        <v>28871</v>
      </c>
      <c r="AD24" s="150"/>
      <c r="AE24" s="224">
        <f>SUM(AE20:AE23)</f>
        <v>31184</v>
      </c>
      <c r="AF24" s="225">
        <f t="shared" ref="AF24:AI24" si="33">SUM(AF20:AF23)</f>
        <v>0</v>
      </c>
      <c r="AG24" s="225">
        <f t="shared" si="33"/>
        <v>0</v>
      </c>
      <c r="AH24" s="225">
        <f t="shared" si="33"/>
        <v>-7000</v>
      </c>
      <c r="AI24" s="225">
        <f t="shared" si="33"/>
        <v>-24184</v>
      </c>
      <c r="AJ24" s="150"/>
      <c r="AK24" s="224">
        <f>SUM(AK20:AK23)</f>
        <v>131604</v>
      </c>
      <c r="AL24" s="225">
        <f t="shared" ref="AL24:AO24" si="34">SUM(AL20:AL23)</f>
        <v>18209</v>
      </c>
      <c r="AM24" s="225">
        <f t="shared" si="34"/>
        <v>16779</v>
      </c>
      <c r="AN24" s="225">
        <f t="shared" si="34"/>
        <v>50949</v>
      </c>
      <c r="AO24" s="225">
        <f t="shared" si="34"/>
        <v>43915</v>
      </c>
      <c r="AP24" s="150"/>
    </row>
    <row r="25" spans="1:42" ht="25.5" customHeight="1">
      <c r="A25" s="13"/>
      <c r="B25" s="279" t="s">
        <v>13</v>
      </c>
      <c r="C25" s="210"/>
      <c r="D25" s="211"/>
      <c r="E25" s="212"/>
      <c r="F25" s="213" t="s">
        <v>78</v>
      </c>
      <c r="G25" s="275">
        <f>'NAW2 - Total - SSES'!G25</f>
        <v>0</v>
      </c>
      <c r="H25" s="275">
        <f>'NAW2 - Total - SSES'!H25</f>
        <v>0</v>
      </c>
      <c r="I25" s="275">
        <f>'NAW2 - Total - SSES'!I25</f>
        <v>0</v>
      </c>
      <c r="J25" s="275">
        <f>'NAW2 - Total - SSES'!J25</f>
        <v>0</v>
      </c>
      <c r="K25" s="275">
        <f>'NAW2 - Total - SSES'!K25</f>
        <v>0</v>
      </c>
      <c r="L25" s="216">
        <f>SUM(G25:K25)</f>
        <v>0</v>
      </c>
      <c r="M25" s="275">
        <f>'NAW2 - Total - SSES'!M25</f>
        <v>0</v>
      </c>
      <c r="N25" s="275">
        <f>'NAW2 - Total - SSES'!N25</f>
        <v>0</v>
      </c>
      <c r="O25" s="275">
        <f>'NAW2 - Total - SSES'!O25</f>
        <v>0</v>
      </c>
      <c r="P25" s="275">
        <f>'NAW2 - Total - SSES'!P25</f>
        <v>0</v>
      </c>
      <c r="Q25" s="275">
        <f>'NAW2 - Total - SSES'!Q25</f>
        <v>0</v>
      </c>
      <c r="R25" s="216">
        <f>SUM(M25:Q25)</f>
        <v>0</v>
      </c>
      <c r="S25" s="102"/>
      <c r="T25" s="102"/>
      <c r="U25" s="102"/>
      <c r="V25" s="102"/>
      <c r="W25" s="102"/>
      <c r="X25" s="216">
        <f>SUM(S25:W25)</f>
        <v>0</v>
      </c>
      <c r="Y25" s="276">
        <f>'NAW2 - Total - SSES'!Y25</f>
        <v>0</v>
      </c>
      <c r="Z25" s="276">
        <f>'NAW2 - Total - SSES'!Z25</f>
        <v>0</v>
      </c>
      <c r="AA25" s="276">
        <f>'NAW2 - Total - SSES'!AA25</f>
        <v>0</v>
      </c>
      <c r="AB25" s="276">
        <f>'NAW2 - Total - SSES'!AB25</f>
        <v>0</v>
      </c>
      <c r="AC25" s="276">
        <f>'NAW2 - Total - SSES'!AC25</f>
        <v>0</v>
      </c>
      <c r="AD25" s="216">
        <f>SUM(Y25:AC25)</f>
        <v>0</v>
      </c>
      <c r="AE25" s="102"/>
      <c r="AF25" s="102"/>
      <c r="AG25" s="102"/>
      <c r="AH25" s="102"/>
      <c r="AI25" s="102"/>
      <c r="AJ25" s="216">
        <f>SUM(AE25:AI25)</f>
        <v>0</v>
      </c>
      <c r="AK25" s="276">
        <f>'NAW2 - Total - SSES'!AK25</f>
        <v>0</v>
      </c>
      <c r="AL25" s="276">
        <f>'NAW2 - Total - SSES'!AL25</f>
        <v>0</v>
      </c>
      <c r="AM25" s="276">
        <f>'NAW2 - Total - SSES'!AM25</f>
        <v>0</v>
      </c>
      <c r="AN25" s="276">
        <f>'NAW2 - Total - SSES'!AN25</f>
        <v>0</v>
      </c>
      <c r="AO25" s="276">
        <f>'NAW2 - Total - SSES'!AO25</f>
        <v>0</v>
      </c>
      <c r="AP25" s="216">
        <f>SUM(AK25:AO25)</f>
        <v>0</v>
      </c>
    </row>
    <row r="26" spans="1:42" ht="25.5" customHeight="1">
      <c r="A26" s="13"/>
      <c r="B26" s="19"/>
      <c r="C26" s="218"/>
      <c r="D26" s="350"/>
      <c r="E26" s="105"/>
      <c r="F26" s="219" t="s">
        <v>80</v>
      </c>
      <c r="G26" s="275">
        <f>'NAW2 - Total - SSES'!G26</f>
        <v>0</v>
      </c>
      <c r="H26" s="275">
        <f>'NAW2 - Total - SSES'!H26</f>
        <v>0</v>
      </c>
      <c r="I26" s="275">
        <f>'NAW2 - Total - SSES'!I26</f>
        <v>0</v>
      </c>
      <c r="J26" s="275">
        <f>'NAW2 - Total - SSES'!J26</f>
        <v>0</v>
      </c>
      <c r="K26" s="275">
        <f>'NAW2 - Total - SSES'!K26</f>
        <v>0</v>
      </c>
      <c r="L26" s="220">
        <f t="shared" ref="L26:L28" si="35">SUM(G26:K26)</f>
        <v>0</v>
      </c>
      <c r="M26" s="275">
        <f>'NAW2 - Total - SSES'!M26</f>
        <v>0</v>
      </c>
      <c r="N26" s="275">
        <f>'NAW2 - Total - SSES'!N26</f>
        <v>0</v>
      </c>
      <c r="O26" s="275">
        <f>'NAW2 - Total - SSES'!O26</f>
        <v>0</v>
      </c>
      <c r="P26" s="275">
        <f>'NAW2 - Total - SSES'!P26</f>
        <v>0</v>
      </c>
      <c r="Q26" s="275">
        <f>'NAW2 - Total - SSES'!Q26</f>
        <v>0</v>
      </c>
      <c r="R26" s="220">
        <f t="shared" ref="R26:R28" si="36">SUM(M26:Q26)</f>
        <v>0</v>
      </c>
      <c r="S26" s="102"/>
      <c r="T26" s="102"/>
      <c r="U26" s="102"/>
      <c r="V26" s="102"/>
      <c r="W26" s="102"/>
      <c r="X26" s="220">
        <f t="shared" ref="X26:X28" si="37">SUM(S26:W26)</f>
        <v>0</v>
      </c>
      <c r="Y26" s="275">
        <f>'NAW2 - Total - SSES'!Y26</f>
        <v>0</v>
      </c>
      <c r="Z26" s="275">
        <f>'NAW2 - Total - SSES'!Z26</f>
        <v>0</v>
      </c>
      <c r="AA26" s="275">
        <f>'NAW2 - Total - SSES'!AA26</f>
        <v>0</v>
      </c>
      <c r="AB26" s="275">
        <f>'NAW2 - Total - SSES'!AB26</f>
        <v>0</v>
      </c>
      <c r="AC26" s="275">
        <f>'NAW2 - Total - SSES'!AC26</f>
        <v>0</v>
      </c>
      <c r="AD26" s="220">
        <f t="shared" ref="AD26:AD28" si="38">SUM(Y26:AC26)</f>
        <v>0</v>
      </c>
      <c r="AE26" s="102"/>
      <c r="AF26" s="102"/>
      <c r="AG26" s="102"/>
      <c r="AH26" s="102"/>
      <c r="AI26" s="102"/>
      <c r="AJ26" s="220">
        <f t="shared" ref="AJ26:AJ28" si="39">SUM(AE26:AI26)</f>
        <v>0</v>
      </c>
      <c r="AK26" s="275">
        <f>'NAW2 - Total - SSES'!AK26</f>
        <v>0</v>
      </c>
      <c r="AL26" s="275">
        <f>'NAW2 - Total - SSES'!AL26</f>
        <v>0</v>
      </c>
      <c r="AM26" s="275">
        <f>'NAW2 - Total - SSES'!AM26</f>
        <v>0</v>
      </c>
      <c r="AN26" s="275">
        <f>'NAW2 - Total - SSES'!AN26</f>
        <v>0</v>
      </c>
      <c r="AO26" s="275">
        <f>'NAW2 - Total - SSES'!AO26</f>
        <v>0</v>
      </c>
      <c r="AP26" s="220">
        <f t="shared" ref="AP26:AP28" si="40">SUM(AK26:AO26)</f>
        <v>0</v>
      </c>
    </row>
    <row r="27" spans="1:42" ht="25.5" customHeight="1">
      <c r="A27" s="13"/>
      <c r="B27" s="19"/>
      <c r="C27" s="218"/>
      <c r="D27" s="350"/>
      <c r="E27" s="105"/>
      <c r="F27" s="219" t="s">
        <v>82</v>
      </c>
      <c r="G27" s="275">
        <f>'NAW2 - Total - SSES'!G27</f>
        <v>0</v>
      </c>
      <c r="H27" s="275">
        <f>'NAW2 - Total - SSES'!H27</f>
        <v>0</v>
      </c>
      <c r="I27" s="275">
        <f>'NAW2 - Total - SSES'!I27</f>
        <v>0</v>
      </c>
      <c r="J27" s="275">
        <f>'NAW2 - Total - SSES'!J27</f>
        <v>0</v>
      </c>
      <c r="K27" s="275">
        <f>'NAW2 - Total - SSES'!K27</f>
        <v>0</v>
      </c>
      <c r="L27" s="220">
        <f t="shared" si="35"/>
        <v>0</v>
      </c>
      <c r="M27" s="275">
        <f>'NAW2 - Total - SSES'!M27</f>
        <v>0</v>
      </c>
      <c r="N27" s="275">
        <f>'NAW2 - Total - SSES'!N27</f>
        <v>0</v>
      </c>
      <c r="O27" s="275">
        <f>'NAW2 - Total - SSES'!O27</f>
        <v>0</v>
      </c>
      <c r="P27" s="275">
        <f>'NAW2 - Total - SSES'!P27</f>
        <v>0</v>
      </c>
      <c r="Q27" s="275">
        <f>'NAW2 - Total - SSES'!Q27</f>
        <v>0</v>
      </c>
      <c r="R27" s="220">
        <f t="shared" si="36"/>
        <v>0</v>
      </c>
      <c r="S27" s="102"/>
      <c r="T27" s="102"/>
      <c r="U27" s="102"/>
      <c r="V27" s="102"/>
      <c r="W27" s="102"/>
      <c r="X27" s="220">
        <f t="shared" si="37"/>
        <v>0</v>
      </c>
      <c r="Y27" s="275">
        <f>'NAW2 - Total - SSES'!Y27</f>
        <v>0</v>
      </c>
      <c r="Z27" s="275">
        <f>'NAW2 - Total - SSES'!Z27</f>
        <v>0</v>
      </c>
      <c r="AA27" s="275">
        <f>'NAW2 - Total - SSES'!AA27</f>
        <v>0</v>
      </c>
      <c r="AB27" s="275">
        <f>'NAW2 - Total - SSES'!AB27</f>
        <v>0</v>
      </c>
      <c r="AC27" s="275">
        <f>'NAW2 - Total - SSES'!AC27</f>
        <v>0</v>
      </c>
      <c r="AD27" s="220">
        <f t="shared" si="38"/>
        <v>0</v>
      </c>
      <c r="AE27" s="102"/>
      <c r="AF27" s="102"/>
      <c r="AG27" s="102"/>
      <c r="AH27" s="102"/>
      <c r="AI27" s="102"/>
      <c r="AJ27" s="220">
        <f t="shared" si="39"/>
        <v>0</v>
      </c>
      <c r="AK27" s="275">
        <f>'NAW2 - Total - SSES'!AK27</f>
        <v>0</v>
      </c>
      <c r="AL27" s="275">
        <f>'NAW2 - Total - SSES'!AL27</f>
        <v>0</v>
      </c>
      <c r="AM27" s="275">
        <f>'NAW2 - Total - SSES'!AM27</f>
        <v>0</v>
      </c>
      <c r="AN27" s="275">
        <f>'NAW2 - Total - SSES'!AN27</f>
        <v>0</v>
      </c>
      <c r="AO27" s="275">
        <f>'NAW2 - Total - SSES'!AO27</f>
        <v>0</v>
      </c>
      <c r="AP27" s="220">
        <f t="shared" si="40"/>
        <v>0</v>
      </c>
    </row>
    <row r="28" spans="1:42" ht="25.5" customHeight="1">
      <c r="A28" s="13"/>
      <c r="B28" s="19"/>
      <c r="C28" s="218"/>
      <c r="D28" s="350"/>
      <c r="E28" s="105"/>
      <c r="F28" s="219" t="s">
        <v>83</v>
      </c>
      <c r="G28" s="275">
        <f>'NAW2 - Total - SSES'!G28</f>
        <v>0</v>
      </c>
      <c r="H28" s="275">
        <f>'NAW2 - Total - SSES'!H28</f>
        <v>0</v>
      </c>
      <c r="I28" s="275">
        <f>'NAW2 - Total - SSES'!I28</f>
        <v>0</v>
      </c>
      <c r="J28" s="275">
        <f>'NAW2 - Total - SSES'!J28</f>
        <v>0</v>
      </c>
      <c r="K28" s="275">
        <f>'NAW2 - Total - SSES'!K28</f>
        <v>0</v>
      </c>
      <c r="L28" s="220">
        <f t="shared" si="35"/>
        <v>0</v>
      </c>
      <c r="M28" s="275">
        <f>'NAW2 - Total - SSES'!M28</f>
        <v>0</v>
      </c>
      <c r="N28" s="275">
        <f>'NAW2 - Total - SSES'!N28</f>
        <v>0</v>
      </c>
      <c r="O28" s="275">
        <f>'NAW2 - Total - SSES'!O28</f>
        <v>0</v>
      </c>
      <c r="P28" s="275">
        <f>'NAW2 - Total - SSES'!P28</f>
        <v>0</v>
      </c>
      <c r="Q28" s="275">
        <f>'NAW2 - Total - SSES'!Q28</f>
        <v>0</v>
      </c>
      <c r="R28" s="220">
        <f t="shared" si="36"/>
        <v>0</v>
      </c>
      <c r="S28" s="102"/>
      <c r="T28" s="102"/>
      <c r="U28" s="102"/>
      <c r="V28" s="102"/>
      <c r="W28" s="102"/>
      <c r="X28" s="220">
        <f t="shared" si="37"/>
        <v>0</v>
      </c>
      <c r="Y28" s="275">
        <f>'NAW2 - Total - SSES'!Y28</f>
        <v>0</v>
      </c>
      <c r="Z28" s="275">
        <f>'NAW2 - Total - SSES'!Z28</f>
        <v>0</v>
      </c>
      <c r="AA28" s="275">
        <f>'NAW2 - Total - SSES'!AA28</f>
        <v>0</v>
      </c>
      <c r="AB28" s="275">
        <f>'NAW2 - Total - SSES'!AB28</f>
        <v>0</v>
      </c>
      <c r="AC28" s="275">
        <f>'NAW2 - Total - SSES'!AC28</f>
        <v>0</v>
      </c>
      <c r="AD28" s="220">
        <f t="shared" si="38"/>
        <v>0</v>
      </c>
      <c r="AE28" s="102"/>
      <c r="AF28" s="102"/>
      <c r="AG28" s="102"/>
      <c r="AH28" s="102"/>
      <c r="AI28" s="102"/>
      <c r="AJ28" s="220">
        <f t="shared" si="39"/>
        <v>0</v>
      </c>
      <c r="AK28" s="275">
        <f>'NAW2 - Total - SSES'!AK28</f>
        <v>0</v>
      </c>
      <c r="AL28" s="275">
        <f>'NAW2 - Total - SSES'!AL28</f>
        <v>0</v>
      </c>
      <c r="AM28" s="275">
        <f>'NAW2 - Total - SSES'!AM28</f>
        <v>0</v>
      </c>
      <c r="AN28" s="275">
        <f>'NAW2 - Total - SSES'!AN28</f>
        <v>0</v>
      </c>
      <c r="AO28" s="275">
        <f>'NAW2 - Total - SSES'!AO28</f>
        <v>0</v>
      </c>
      <c r="AP28" s="220">
        <f t="shared" si="40"/>
        <v>0</v>
      </c>
    </row>
    <row r="29" spans="1:42" ht="25.5" customHeight="1" thickBot="1">
      <c r="A29" s="13"/>
      <c r="B29" s="221"/>
      <c r="C29" s="356"/>
      <c r="D29" s="351"/>
      <c r="E29" s="102"/>
      <c r="F29" s="223"/>
      <c r="G29" s="224">
        <f>SUM(G25:G28)</f>
        <v>0</v>
      </c>
      <c r="H29" s="225">
        <f t="shared" ref="H29:K29" si="41">SUM(H25:H28)</f>
        <v>0</v>
      </c>
      <c r="I29" s="225">
        <f t="shared" si="41"/>
        <v>0</v>
      </c>
      <c r="J29" s="225">
        <f t="shared" si="41"/>
        <v>0</v>
      </c>
      <c r="K29" s="225">
        <f t="shared" si="41"/>
        <v>0</v>
      </c>
      <c r="L29" s="150"/>
      <c r="M29" s="224">
        <f>SUM(M25:M28)</f>
        <v>0</v>
      </c>
      <c r="N29" s="225">
        <f t="shared" ref="N29:Q29" si="42">SUM(N25:N28)</f>
        <v>0</v>
      </c>
      <c r="O29" s="225">
        <f t="shared" si="42"/>
        <v>0</v>
      </c>
      <c r="P29" s="225">
        <f t="shared" si="42"/>
        <v>0</v>
      </c>
      <c r="Q29" s="225">
        <f t="shared" si="42"/>
        <v>0</v>
      </c>
      <c r="R29" s="150"/>
      <c r="S29" s="224">
        <f>SUM(S25:S28)</f>
        <v>0</v>
      </c>
      <c r="T29" s="225">
        <f t="shared" ref="T29:W29" si="43">SUM(T25:T28)</f>
        <v>0</v>
      </c>
      <c r="U29" s="225">
        <f t="shared" si="43"/>
        <v>0</v>
      </c>
      <c r="V29" s="225">
        <f t="shared" si="43"/>
        <v>0</v>
      </c>
      <c r="W29" s="225">
        <f t="shared" si="43"/>
        <v>0</v>
      </c>
      <c r="X29" s="150"/>
      <c r="Y29" s="224">
        <f>SUM(Y25:Y28)</f>
        <v>0</v>
      </c>
      <c r="Z29" s="225">
        <f t="shared" ref="Z29:AC29" si="44">SUM(Z25:Z28)</f>
        <v>0</v>
      </c>
      <c r="AA29" s="225">
        <f t="shared" si="44"/>
        <v>0</v>
      </c>
      <c r="AB29" s="225">
        <f t="shared" si="44"/>
        <v>0</v>
      </c>
      <c r="AC29" s="225">
        <f t="shared" si="44"/>
        <v>0</v>
      </c>
      <c r="AD29" s="150"/>
      <c r="AE29" s="224">
        <f>SUM(AE25:AE28)</f>
        <v>0</v>
      </c>
      <c r="AF29" s="225">
        <f t="shared" ref="AF29:AI29" si="45">SUM(AF25:AF28)</f>
        <v>0</v>
      </c>
      <c r="AG29" s="225">
        <f t="shared" si="45"/>
        <v>0</v>
      </c>
      <c r="AH29" s="225">
        <f t="shared" si="45"/>
        <v>0</v>
      </c>
      <c r="AI29" s="225">
        <f t="shared" si="45"/>
        <v>0</v>
      </c>
      <c r="AJ29" s="150"/>
      <c r="AK29" s="224">
        <f>SUM(AK25:AK28)</f>
        <v>0</v>
      </c>
      <c r="AL29" s="225">
        <f t="shared" ref="AL29:AO29" si="46">SUM(AL25:AL28)</f>
        <v>0</v>
      </c>
      <c r="AM29" s="225">
        <f t="shared" si="46"/>
        <v>0</v>
      </c>
      <c r="AN29" s="225">
        <f t="shared" si="46"/>
        <v>0</v>
      </c>
      <c r="AO29" s="225">
        <f t="shared" si="46"/>
        <v>0</v>
      </c>
      <c r="AP29" s="150"/>
    </row>
    <row r="30" spans="1:42" ht="25.5" customHeight="1">
      <c r="A30" s="13"/>
      <c r="B30" s="279" t="s">
        <v>13</v>
      </c>
      <c r="C30" s="210"/>
      <c r="D30" s="211"/>
      <c r="E30" s="212"/>
      <c r="F30" s="213" t="s">
        <v>78</v>
      </c>
      <c r="G30" s="275">
        <f>'NAW2 - Total - SSES'!G30</f>
        <v>0</v>
      </c>
      <c r="H30" s="275">
        <f>'NAW2 - Total - SSES'!H30</f>
        <v>0</v>
      </c>
      <c r="I30" s="275">
        <f>'NAW2 - Total - SSES'!I30</f>
        <v>0</v>
      </c>
      <c r="J30" s="275">
        <f>'NAW2 - Total - SSES'!J30</f>
        <v>0</v>
      </c>
      <c r="K30" s="275">
        <f>'NAW2 - Total - SSES'!K30</f>
        <v>0</v>
      </c>
      <c r="L30" s="216">
        <f>SUM(G30:K30)</f>
        <v>0</v>
      </c>
      <c r="M30" s="275">
        <f>'NAW2 - Total - SSES'!M30</f>
        <v>0</v>
      </c>
      <c r="N30" s="275">
        <f>'NAW2 - Total - SSES'!N30</f>
        <v>0</v>
      </c>
      <c r="O30" s="275">
        <f>'NAW2 - Total - SSES'!O30</f>
        <v>0</v>
      </c>
      <c r="P30" s="275">
        <f>'NAW2 - Total - SSES'!P30</f>
        <v>0</v>
      </c>
      <c r="Q30" s="275">
        <f>'NAW2 - Total - SSES'!Q30</f>
        <v>0</v>
      </c>
      <c r="R30" s="216">
        <f>SUM(M30:Q30)</f>
        <v>0</v>
      </c>
      <c r="S30" s="102"/>
      <c r="T30" s="102"/>
      <c r="U30" s="102"/>
      <c r="V30" s="102"/>
      <c r="W30" s="102"/>
      <c r="X30" s="216">
        <f>SUM(S30:W30)</f>
        <v>0</v>
      </c>
      <c r="Y30" s="276">
        <f>'NAW2 - Total - SSES'!Y30</f>
        <v>0</v>
      </c>
      <c r="Z30" s="276">
        <f>'NAW2 - Total - SSES'!Z30</f>
        <v>0</v>
      </c>
      <c r="AA30" s="276">
        <f>'NAW2 - Total - SSES'!AA30</f>
        <v>0</v>
      </c>
      <c r="AB30" s="276">
        <f>'NAW2 - Total - SSES'!AB30</f>
        <v>0</v>
      </c>
      <c r="AC30" s="276">
        <f>'NAW2 - Total - SSES'!AC30</f>
        <v>0</v>
      </c>
      <c r="AD30" s="216">
        <f>SUM(Y30:AC30)</f>
        <v>0</v>
      </c>
      <c r="AE30" s="102"/>
      <c r="AF30" s="102"/>
      <c r="AG30" s="102"/>
      <c r="AH30" s="102"/>
      <c r="AI30" s="102"/>
      <c r="AJ30" s="216">
        <f>SUM(AE30:AI30)</f>
        <v>0</v>
      </c>
      <c r="AK30" s="276">
        <f>'NAW2 - Total - SSES'!AK30</f>
        <v>0</v>
      </c>
      <c r="AL30" s="276">
        <f>'NAW2 - Total - SSES'!AL30</f>
        <v>0</v>
      </c>
      <c r="AM30" s="276">
        <f>'NAW2 - Total - SSES'!AM30</f>
        <v>0</v>
      </c>
      <c r="AN30" s="276">
        <f>'NAW2 - Total - SSES'!AN30</f>
        <v>0</v>
      </c>
      <c r="AO30" s="276">
        <f>'NAW2 - Total - SSES'!AO30</f>
        <v>0</v>
      </c>
      <c r="AP30" s="216">
        <f>SUM(AK30:AO30)</f>
        <v>0</v>
      </c>
    </row>
    <row r="31" spans="1:42" ht="25.5" customHeight="1">
      <c r="A31" s="13"/>
      <c r="B31" s="19"/>
      <c r="C31" s="218"/>
      <c r="D31" s="350"/>
      <c r="E31" s="105"/>
      <c r="F31" s="219" t="s">
        <v>80</v>
      </c>
      <c r="G31" s="275">
        <f>'NAW2 - Total - SSES'!G31</f>
        <v>0</v>
      </c>
      <c r="H31" s="275">
        <f>'NAW2 - Total - SSES'!H31</f>
        <v>0</v>
      </c>
      <c r="I31" s="275">
        <f>'NAW2 - Total - SSES'!I31</f>
        <v>0</v>
      </c>
      <c r="J31" s="275">
        <f>'NAW2 - Total - SSES'!J31</f>
        <v>0</v>
      </c>
      <c r="K31" s="275">
        <f>'NAW2 - Total - SSES'!K31</f>
        <v>0</v>
      </c>
      <c r="L31" s="220">
        <f t="shared" ref="L31:L33" si="47">SUM(G31:K31)</f>
        <v>0</v>
      </c>
      <c r="M31" s="275">
        <f>'NAW2 - Total - SSES'!M31</f>
        <v>0</v>
      </c>
      <c r="N31" s="275">
        <f>'NAW2 - Total - SSES'!N31</f>
        <v>0</v>
      </c>
      <c r="O31" s="275">
        <f>'NAW2 - Total - SSES'!O31</f>
        <v>0</v>
      </c>
      <c r="P31" s="275">
        <f>'NAW2 - Total - SSES'!P31</f>
        <v>0</v>
      </c>
      <c r="Q31" s="275">
        <f>'NAW2 - Total - SSES'!Q31</f>
        <v>0</v>
      </c>
      <c r="R31" s="220">
        <f t="shared" ref="R31:R33" si="48">SUM(M31:Q31)</f>
        <v>0</v>
      </c>
      <c r="S31" s="102"/>
      <c r="T31" s="102"/>
      <c r="U31" s="102"/>
      <c r="V31" s="102"/>
      <c r="W31" s="102"/>
      <c r="X31" s="220">
        <f t="shared" ref="X31:X33" si="49">SUM(S31:W31)</f>
        <v>0</v>
      </c>
      <c r="Y31" s="275">
        <f>'NAW2 - Total - SSES'!Y31</f>
        <v>0</v>
      </c>
      <c r="Z31" s="275">
        <f>'NAW2 - Total - SSES'!Z31</f>
        <v>0</v>
      </c>
      <c r="AA31" s="275">
        <f>'NAW2 - Total - SSES'!AA31</f>
        <v>0</v>
      </c>
      <c r="AB31" s="275">
        <f>'NAW2 - Total - SSES'!AB31</f>
        <v>0</v>
      </c>
      <c r="AC31" s="275">
        <f>'NAW2 - Total - SSES'!AC31</f>
        <v>0</v>
      </c>
      <c r="AD31" s="220">
        <f t="shared" ref="AD31:AD33" si="50">SUM(Y31:AC31)</f>
        <v>0</v>
      </c>
      <c r="AE31" s="102"/>
      <c r="AF31" s="102"/>
      <c r="AG31" s="102"/>
      <c r="AH31" s="102"/>
      <c r="AI31" s="102"/>
      <c r="AJ31" s="220">
        <f t="shared" ref="AJ31:AJ33" si="51">SUM(AE31:AI31)</f>
        <v>0</v>
      </c>
      <c r="AK31" s="275">
        <f>'NAW2 - Total - SSES'!AK31</f>
        <v>0</v>
      </c>
      <c r="AL31" s="275">
        <f>'NAW2 - Total - SSES'!AL31</f>
        <v>0</v>
      </c>
      <c r="AM31" s="275">
        <f>'NAW2 - Total - SSES'!AM31</f>
        <v>0</v>
      </c>
      <c r="AN31" s="275">
        <f>'NAW2 - Total - SSES'!AN31</f>
        <v>0</v>
      </c>
      <c r="AO31" s="275">
        <f>'NAW2 - Total - SSES'!AO31</f>
        <v>0</v>
      </c>
      <c r="AP31" s="220">
        <f t="shared" ref="AP31:AP33" si="52">SUM(AK31:AO31)</f>
        <v>0</v>
      </c>
    </row>
    <row r="32" spans="1:42" ht="25.5" customHeight="1">
      <c r="A32" s="13"/>
      <c r="B32" s="19"/>
      <c r="C32" s="218"/>
      <c r="D32" s="350"/>
      <c r="E32" s="105"/>
      <c r="F32" s="219" t="s">
        <v>82</v>
      </c>
      <c r="G32" s="275">
        <f>'NAW2 - Total - SSES'!G32</f>
        <v>0</v>
      </c>
      <c r="H32" s="275">
        <f>'NAW2 - Total - SSES'!H32</f>
        <v>0</v>
      </c>
      <c r="I32" s="275">
        <f>'NAW2 - Total - SSES'!I32</f>
        <v>0</v>
      </c>
      <c r="J32" s="275">
        <f>'NAW2 - Total - SSES'!J32</f>
        <v>0</v>
      </c>
      <c r="K32" s="275">
        <f>'NAW2 - Total - SSES'!K32</f>
        <v>0</v>
      </c>
      <c r="L32" s="220">
        <f t="shared" si="47"/>
        <v>0</v>
      </c>
      <c r="M32" s="275">
        <f>'NAW2 - Total - SSES'!M32</f>
        <v>0</v>
      </c>
      <c r="N32" s="275">
        <f>'NAW2 - Total - SSES'!N32</f>
        <v>0</v>
      </c>
      <c r="O32" s="275">
        <f>'NAW2 - Total - SSES'!O32</f>
        <v>0</v>
      </c>
      <c r="P32" s="275">
        <f>'NAW2 - Total - SSES'!P32</f>
        <v>0</v>
      </c>
      <c r="Q32" s="275">
        <f>'NAW2 - Total - SSES'!Q32</f>
        <v>0</v>
      </c>
      <c r="R32" s="220">
        <f t="shared" si="48"/>
        <v>0</v>
      </c>
      <c r="S32" s="102"/>
      <c r="T32" s="102"/>
      <c r="U32" s="102"/>
      <c r="V32" s="102"/>
      <c r="W32" s="102"/>
      <c r="X32" s="220">
        <f t="shared" si="49"/>
        <v>0</v>
      </c>
      <c r="Y32" s="275">
        <f>'NAW2 - Total - SSES'!Y32</f>
        <v>0</v>
      </c>
      <c r="Z32" s="275">
        <f>'NAW2 - Total - SSES'!Z32</f>
        <v>0</v>
      </c>
      <c r="AA32" s="275">
        <f>'NAW2 - Total - SSES'!AA32</f>
        <v>0</v>
      </c>
      <c r="AB32" s="275">
        <f>'NAW2 - Total - SSES'!AB32</f>
        <v>0</v>
      </c>
      <c r="AC32" s="275">
        <f>'NAW2 - Total - SSES'!AC32</f>
        <v>0</v>
      </c>
      <c r="AD32" s="220">
        <f t="shared" si="50"/>
        <v>0</v>
      </c>
      <c r="AE32" s="102"/>
      <c r="AF32" s="102"/>
      <c r="AG32" s="102"/>
      <c r="AH32" s="102"/>
      <c r="AI32" s="102"/>
      <c r="AJ32" s="220">
        <f t="shared" si="51"/>
        <v>0</v>
      </c>
      <c r="AK32" s="275">
        <f>'NAW2 - Total - SSES'!AK32</f>
        <v>0</v>
      </c>
      <c r="AL32" s="275">
        <f>'NAW2 - Total - SSES'!AL32</f>
        <v>0</v>
      </c>
      <c r="AM32" s="275">
        <f>'NAW2 - Total - SSES'!AM32</f>
        <v>0</v>
      </c>
      <c r="AN32" s="275">
        <f>'NAW2 - Total - SSES'!AN32</f>
        <v>0</v>
      </c>
      <c r="AO32" s="275">
        <f>'NAW2 - Total - SSES'!AO32</f>
        <v>0</v>
      </c>
      <c r="AP32" s="220">
        <f t="shared" si="52"/>
        <v>0</v>
      </c>
    </row>
    <row r="33" spans="1:42" ht="25.5" customHeight="1">
      <c r="A33" s="13"/>
      <c r="B33" s="19"/>
      <c r="C33" s="218"/>
      <c r="D33" s="350"/>
      <c r="E33" s="105"/>
      <c r="F33" s="219" t="s">
        <v>83</v>
      </c>
      <c r="G33" s="275">
        <f>'NAW2 - Total - SSES'!G33</f>
        <v>0</v>
      </c>
      <c r="H33" s="275">
        <f>'NAW2 - Total - SSES'!H33</f>
        <v>0</v>
      </c>
      <c r="I33" s="275">
        <f>'NAW2 - Total - SSES'!I33</f>
        <v>0</v>
      </c>
      <c r="J33" s="275">
        <f>'NAW2 - Total - SSES'!J33</f>
        <v>0</v>
      </c>
      <c r="K33" s="275">
        <f>'NAW2 - Total - SSES'!K33</f>
        <v>0</v>
      </c>
      <c r="L33" s="220">
        <f t="shared" si="47"/>
        <v>0</v>
      </c>
      <c r="M33" s="275">
        <f>'NAW2 - Total - SSES'!M33</f>
        <v>0</v>
      </c>
      <c r="N33" s="275">
        <f>'NAW2 - Total - SSES'!N33</f>
        <v>0</v>
      </c>
      <c r="O33" s="275">
        <f>'NAW2 - Total - SSES'!O33</f>
        <v>0</v>
      </c>
      <c r="P33" s="275">
        <f>'NAW2 - Total - SSES'!P33</f>
        <v>0</v>
      </c>
      <c r="Q33" s="275">
        <f>'NAW2 - Total - SSES'!Q33</f>
        <v>0</v>
      </c>
      <c r="R33" s="220">
        <f t="shared" si="48"/>
        <v>0</v>
      </c>
      <c r="S33" s="102"/>
      <c r="T33" s="102"/>
      <c r="U33" s="102"/>
      <c r="V33" s="102"/>
      <c r="W33" s="102"/>
      <c r="X33" s="220">
        <f t="shared" si="49"/>
        <v>0</v>
      </c>
      <c r="Y33" s="275">
        <f>'NAW2 - Total - SSES'!Y33</f>
        <v>0</v>
      </c>
      <c r="Z33" s="275">
        <f>'NAW2 - Total - SSES'!Z33</f>
        <v>0</v>
      </c>
      <c r="AA33" s="275">
        <f>'NAW2 - Total - SSES'!AA33</f>
        <v>0</v>
      </c>
      <c r="AB33" s="275">
        <f>'NAW2 - Total - SSES'!AB33</f>
        <v>0</v>
      </c>
      <c r="AC33" s="275">
        <f>'NAW2 - Total - SSES'!AC33</f>
        <v>0</v>
      </c>
      <c r="AD33" s="220">
        <f t="shared" si="50"/>
        <v>0</v>
      </c>
      <c r="AE33" s="102"/>
      <c r="AF33" s="102"/>
      <c r="AG33" s="102"/>
      <c r="AH33" s="102"/>
      <c r="AI33" s="102"/>
      <c r="AJ33" s="220">
        <f t="shared" si="51"/>
        <v>0</v>
      </c>
      <c r="AK33" s="275">
        <f>'NAW2 - Total - SSES'!AK33</f>
        <v>0</v>
      </c>
      <c r="AL33" s="275">
        <f>'NAW2 - Total - SSES'!AL33</f>
        <v>0</v>
      </c>
      <c r="AM33" s="275">
        <f>'NAW2 - Total - SSES'!AM33</f>
        <v>0</v>
      </c>
      <c r="AN33" s="275">
        <f>'NAW2 - Total - SSES'!AN33</f>
        <v>0</v>
      </c>
      <c r="AO33" s="275">
        <f>'NAW2 - Total - SSES'!AO33</f>
        <v>0</v>
      </c>
      <c r="AP33" s="220">
        <f t="shared" si="52"/>
        <v>0</v>
      </c>
    </row>
    <row r="34" spans="1:42" ht="25.5" customHeight="1" thickBot="1">
      <c r="A34" s="13"/>
      <c r="B34" s="221"/>
      <c r="C34" s="356"/>
      <c r="D34" s="351"/>
      <c r="E34" s="102"/>
      <c r="F34" s="223"/>
      <c r="G34" s="224">
        <f>SUM(G30:G33)</f>
        <v>0</v>
      </c>
      <c r="H34" s="225">
        <f t="shared" ref="H34:K34" si="53">SUM(H30:H33)</f>
        <v>0</v>
      </c>
      <c r="I34" s="225">
        <f t="shared" si="53"/>
        <v>0</v>
      </c>
      <c r="J34" s="225">
        <f t="shared" si="53"/>
        <v>0</v>
      </c>
      <c r="K34" s="225">
        <f t="shared" si="53"/>
        <v>0</v>
      </c>
      <c r="L34" s="150"/>
      <c r="M34" s="224">
        <f>SUM(M30:M33)</f>
        <v>0</v>
      </c>
      <c r="N34" s="225">
        <f t="shared" ref="N34:Q34" si="54">SUM(N30:N33)</f>
        <v>0</v>
      </c>
      <c r="O34" s="225">
        <f t="shared" si="54"/>
        <v>0</v>
      </c>
      <c r="P34" s="225">
        <f t="shared" si="54"/>
        <v>0</v>
      </c>
      <c r="Q34" s="225">
        <f t="shared" si="54"/>
        <v>0</v>
      </c>
      <c r="R34" s="150"/>
      <c r="S34" s="224">
        <f>SUM(S30:S33)</f>
        <v>0</v>
      </c>
      <c r="T34" s="225">
        <f t="shared" ref="T34:W34" si="55">SUM(T30:T33)</f>
        <v>0</v>
      </c>
      <c r="U34" s="225">
        <f t="shared" si="55"/>
        <v>0</v>
      </c>
      <c r="V34" s="225">
        <f t="shared" si="55"/>
        <v>0</v>
      </c>
      <c r="W34" s="225">
        <f t="shared" si="55"/>
        <v>0</v>
      </c>
      <c r="X34" s="150"/>
      <c r="Y34" s="224">
        <f>SUM(Y30:Y33)</f>
        <v>0</v>
      </c>
      <c r="Z34" s="225">
        <f t="shared" ref="Z34:AC34" si="56">SUM(Z30:Z33)</f>
        <v>0</v>
      </c>
      <c r="AA34" s="225">
        <f t="shared" si="56"/>
        <v>0</v>
      </c>
      <c r="AB34" s="225">
        <f t="shared" si="56"/>
        <v>0</v>
      </c>
      <c r="AC34" s="225">
        <f t="shared" si="56"/>
        <v>0</v>
      </c>
      <c r="AD34" s="150"/>
      <c r="AE34" s="224">
        <f>SUM(AE30:AE33)</f>
        <v>0</v>
      </c>
      <c r="AF34" s="225">
        <f t="shared" ref="AF34:AI34" si="57">SUM(AF30:AF33)</f>
        <v>0</v>
      </c>
      <c r="AG34" s="225">
        <f t="shared" si="57"/>
        <v>0</v>
      </c>
      <c r="AH34" s="225">
        <f t="shared" si="57"/>
        <v>0</v>
      </c>
      <c r="AI34" s="225">
        <f t="shared" si="57"/>
        <v>0</v>
      </c>
      <c r="AJ34" s="150"/>
      <c r="AK34" s="224">
        <f>SUM(AK30:AK33)</f>
        <v>0</v>
      </c>
      <c r="AL34" s="225">
        <f t="shared" ref="AL34:AO34" si="58">SUM(AL30:AL33)</f>
        <v>0</v>
      </c>
      <c r="AM34" s="225">
        <f t="shared" si="58"/>
        <v>0</v>
      </c>
      <c r="AN34" s="225">
        <f t="shared" si="58"/>
        <v>0</v>
      </c>
      <c r="AO34" s="225">
        <f t="shared" si="58"/>
        <v>0</v>
      </c>
      <c r="AP34" s="150"/>
    </row>
    <row r="35" spans="1:42" ht="25.5" customHeight="1">
      <c r="A35" s="13"/>
      <c r="B35" s="279" t="s">
        <v>13</v>
      </c>
      <c r="C35" s="210"/>
      <c r="D35" s="211"/>
      <c r="E35" s="212"/>
      <c r="F35" s="213" t="s">
        <v>78</v>
      </c>
      <c r="G35" s="275">
        <f>'NAW2 - Total - SSES'!G35</f>
        <v>0</v>
      </c>
      <c r="H35" s="275">
        <f>'NAW2 - Total - SSES'!H35</f>
        <v>0</v>
      </c>
      <c r="I35" s="275">
        <f>'NAW2 - Total - SSES'!I35</f>
        <v>0</v>
      </c>
      <c r="J35" s="275">
        <f>'NAW2 - Total - SSES'!J35</f>
        <v>0</v>
      </c>
      <c r="K35" s="275">
        <f>'NAW2 - Total - SSES'!K35</f>
        <v>0</v>
      </c>
      <c r="L35" s="216">
        <f>SUM(G35:K35)</f>
        <v>0</v>
      </c>
      <c r="M35" s="275">
        <f>'NAW2 - Total - SSES'!M35</f>
        <v>0</v>
      </c>
      <c r="N35" s="275">
        <f>'NAW2 - Total - SSES'!N35</f>
        <v>0</v>
      </c>
      <c r="O35" s="275">
        <f>'NAW2 - Total - SSES'!O35</f>
        <v>0</v>
      </c>
      <c r="P35" s="275">
        <f>'NAW2 - Total - SSES'!P35</f>
        <v>0</v>
      </c>
      <c r="Q35" s="275">
        <f>'NAW2 - Total - SSES'!Q35</f>
        <v>0</v>
      </c>
      <c r="R35" s="216">
        <f>SUM(M35:Q35)</f>
        <v>0</v>
      </c>
      <c r="S35" s="102"/>
      <c r="T35" s="102"/>
      <c r="U35" s="102"/>
      <c r="V35" s="102"/>
      <c r="W35" s="102"/>
      <c r="X35" s="216">
        <f>SUM(S35:W35)</f>
        <v>0</v>
      </c>
      <c r="Y35" s="276">
        <f>'NAW2 - Total - SSES'!Y35</f>
        <v>0</v>
      </c>
      <c r="Z35" s="276">
        <f>'NAW2 - Total - SSES'!Z35</f>
        <v>0</v>
      </c>
      <c r="AA35" s="276">
        <f>'NAW2 - Total - SSES'!AA35</f>
        <v>0</v>
      </c>
      <c r="AB35" s="276">
        <f>'NAW2 - Total - SSES'!AB35</f>
        <v>0</v>
      </c>
      <c r="AC35" s="276">
        <f>'NAW2 - Total - SSES'!AC35</f>
        <v>0</v>
      </c>
      <c r="AD35" s="216">
        <f>SUM(Y35:AC35)</f>
        <v>0</v>
      </c>
      <c r="AE35" s="102"/>
      <c r="AF35" s="102"/>
      <c r="AG35" s="102"/>
      <c r="AH35" s="102"/>
      <c r="AI35" s="102"/>
      <c r="AJ35" s="216">
        <f>SUM(AE35:AI35)</f>
        <v>0</v>
      </c>
      <c r="AK35" s="276">
        <f>'NAW2 - Total - SSES'!AK35</f>
        <v>0</v>
      </c>
      <c r="AL35" s="276">
        <f>'NAW2 - Total - SSES'!AL35</f>
        <v>0</v>
      </c>
      <c r="AM35" s="276">
        <f>'NAW2 - Total - SSES'!AM35</f>
        <v>0</v>
      </c>
      <c r="AN35" s="276">
        <f>'NAW2 - Total - SSES'!AN35</f>
        <v>0</v>
      </c>
      <c r="AO35" s="276">
        <f>'NAW2 - Total - SSES'!AO35</f>
        <v>0</v>
      </c>
      <c r="AP35" s="216">
        <f>SUM(AK35:AO35)</f>
        <v>0</v>
      </c>
    </row>
    <row r="36" spans="1:42" ht="25.5" customHeight="1">
      <c r="A36" s="13"/>
      <c r="B36" s="19"/>
      <c r="C36" s="218"/>
      <c r="D36" s="350"/>
      <c r="E36" s="105"/>
      <c r="F36" s="219" t="s">
        <v>80</v>
      </c>
      <c r="G36" s="275">
        <f>'NAW2 - Total - SSES'!G36</f>
        <v>0</v>
      </c>
      <c r="H36" s="275">
        <f>'NAW2 - Total - SSES'!H36</f>
        <v>0</v>
      </c>
      <c r="I36" s="275">
        <f>'NAW2 - Total - SSES'!I36</f>
        <v>0</v>
      </c>
      <c r="J36" s="275">
        <f>'NAW2 - Total - SSES'!J36</f>
        <v>0</v>
      </c>
      <c r="K36" s="275">
        <f>'NAW2 - Total - SSES'!K36</f>
        <v>0</v>
      </c>
      <c r="L36" s="220">
        <f t="shared" ref="L36:L38" si="59">SUM(G36:K36)</f>
        <v>0</v>
      </c>
      <c r="M36" s="275">
        <f>'NAW2 - Total - SSES'!M36</f>
        <v>0</v>
      </c>
      <c r="N36" s="275">
        <f>'NAW2 - Total - SSES'!N36</f>
        <v>0</v>
      </c>
      <c r="O36" s="275">
        <f>'NAW2 - Total - SSES'!O36</f>
        <v>0</v>
      </c>
      <c r="P36" s="275">
        <f>'NAW2 - Total - SSES'!P36</f>
        <v>0</v>
      </c>
      <c r="Q36" s="275">
        <f>'NAW2 - Total - SSES'!Q36</f>
        <v>0</v>
      </c>
      <c r="R36" s="220">
        <f t="shared" ref="R36:R38" si="60">SUM(M36:Q36)</f>
        <v>0</v>
      </c>
      <c r="S36" s="102"/>
      <c r="T36" s="102"/>
      <c r="U36" s="102"/>
      <c r="V36" s="102"/>
      <c r="W36" s="102"/>
      <c r="X36" s="220">
        <f t="shared" ref="X36:X38" si="61">SUM(S36:W36)</f>
        <v>0</v>
      </c>
      <c r="Y36" s="275">
        <f>'NAW2 - Total - SSES'!Y36</f>
        <v>0</v>
      </c>
      <c r="Z36" s="275">
        <f>'NAW2 - Total - SSES'!Z36</f>
        <v>0</v>
      </c>
      <c r="AA36" s="275">
        <f>'NAW2 - Total - SSES'!AA36</f>
        <v>0</v>
      </c>
      <c r="AB36" s="275">
        <f>'NAW2 - Total - SSES'!AB36</f>
        <v>0</v>
      </c>
      <c r="AC36" s="275">
        <f>'NAW2 - Total - SSES'!AC36</f>
        <v>0</v>
      </c>
      <c r="AD36" s="220">
        <f t="shared" ref="AD36:AD38" si="62">SUM(Y36:AC36)</f>
        <v>0</v>
      </c>
      <c r="AE36" s="102"/>
      <c r="AF36" s="102"/>
      <c r="AG36" s="102"/>
      <c r="AH36" s="102"/>
      <c r="AI36" s="102"/>
      <c r="AJ36" s="220">
        <f t="shared" ref="AJ36:AJ38" si="63">SUM(AE36:AI36)</f>
        <v>0</v>
      </c>
      <c r="AK36" s="275">
        <f>'NAW2 - Total - SSES'!AK36</f>
        <v>0</v>
      </c>
      <c r="AL36" s="275">
        <f>'NAW2 - Total - SSES'!AL36</f>
        <v>0</v>
      </c>
      <c r="AM36" s="275">
        <f>'NAW2 - Total - SSES'!AM36</f>
        <v>0</v>
      </c>
      <c r="AN36" s="275">
        <f>'NAW2 - Total - SSES'!AN36</f>
        <v>0</v>
      </c>
      <c r="AO36" s="275">
        <f>'NAW2 - Total - SSES'!AO36</f>
        <v>0</v>
      </c>
      <c r="AP36" s="220">
        <f t="shared" ref="AP36:AP38" si="64">SUM(AK36:AO36)</f>
        <v>0</v>
      </c>
    </row>
    <row r="37" spans="1:42" ht="25.5" customHeight="1">
      <c r="A37" s="13"/>
      <c r="B37" s="19"/>
      <c r="C37" s="218"/>
      <c r="D37" s="350"/>
      <c r="E37" s="105"/>
      <c r="F37" s="219" t="s">
        <v>82</v>
      </c>
      <c r="G37" s="275">
        <f>'NAW2 - Total - SSES'!G37</f>
        <v>0</v>
      </c>
      <c r="H37" s="275">
        <f>'NAW2 - Total - SSES'!H37</f>
        <v>0</v>
      </c>
      <c r="I37" s="275">
        <f>'NAW2 - Total - SSES'!I37</f>
        <v>0</v>
      </c>
      <c r="J37" s="275">
        <f>'NAW2 - Total - SSES'!J37</f>
        <v>0</v>
      </c>
      <c r="K37" s="275">
        <f>'NAW2 - Total - SSES'!K37</f>
        <v>0</v>
      </c>
      <c r="L37" s="220">
        <f t="shared" si="59"/>
        <v>0</v>
      </c>
      <c r="M37" s="275">
        <f>'NAW2 - Total - SSES'!M37</f>
        <v>0</v>
      </c>
      <c r="N37" s="275">
        <f>'NAW2 - Total - SSES'!N37</f>
        <v>0</v>
      </c>
      <c r="O37" s="275">
        <f>'NAW2 - Total - SSES'!O37</f>
        <v>0</v>
      </c>
      <c r="P37" s="275">
        <f>'NAW2 - Total - SSES'!P37</f>
        <v>0</v>
      </c>
      <c r="Q37" s="275">
        <f>'NAW2 - Total - SSES'!Q37</f>
        <v>0</v>
      </c>
      <c r="R37" s="220">
        <f t="shared" si="60"/>
        <v>0</v>
      </c>
      <c r="S37" s="102"/>
      <c r="T37" s="102"/>
      <c r="U37" s="102"/>
      <c r="V37" s="102"/>
      <c r="W37" s="102"/>
      <c r="X37" s="220">
        <f t="shared" si="61"/>
        <v>0</v>
      </c>
      <c r="Y37" s="275">
        <f>'NAW2 - Total - SSES'!Y37</f>
        <v>0</v>
      </c>
      <c r="Z37" s="275">
        <f>'NAW2 - Total - SSES'!Z37</f>
        <v>0</v>
      </c>
      <c r="AA37" s="275">
        <f>'NAW2 - Total - SSES'!AA37</f>
        <v>0</v>
      </c>
      <c r="AB37" s="275">
        <f>'NAW2 - Total - SSES'!AB37</f>
        <v>0</v>
      </c>
      <c r="AC37" s="275">
        <f>'NAW2 - Total - SSES'!AC37</f>
        <v>0</v>
      </c>
      <c r="AD37" s="220">
        <f t="shared" si="62"/>
        <v>0</v>
      </c>
      <c r="AE37" s="102"/>
      <c r="AF37" s="102"/>
      <c r="AG37" s="102"/>
      <c r="AH37" s="102"/>
      <c r="AI37" s="102"/>
      <c r="AJ37" s="220">
        <f t="shared" si="63"/>
        <v>0</v>
      </c>
      <c r="AK37" s="275">
        <f>'NAW2 - Total - SSES'!AK37</f>
        <v>0</v>
      </c>
      <c r="AL37" s="275">
        <f>'NAW2 - Total - SSES'!AL37</f>
        <v>0</v>
      </c>
      <c r="AM37" s="275">
        <f>'NAW2 - Total - SSES'!AM37</f>
        <v>0</v>
      </c>
      <c r="AN37" s="275">
        <f>'NAW2 - Total - SSES'!AN37</f>
        <v>0</v>
      </c>
      <c r="AO37" s="275">
        <f>'NAW2 - Total - SSES'!AO37</f>
        <v>0</v>
      </c>
      <c r="AP37" s="220">
        <f t="shared" si="64"/>
        <v>0</v>
      </c>
    </row>
    <row r="38" spans="1:42" ht="25.5" customHeight="1">
      <c r="A38" s="13"/>
      <c r="B38" s="19"/>
      <c r="C38" s="218"/>
      <c r="D38" s="350"/>
      <c r="E38" s="105"/>
      <c r="F38" s="219" t="s">
        <v>83</v>
      </c>
      <c r="G38" s="275">
        <f>'NAW2 - Total - SSES'!G38</f>
        <v>0</v>
      </c>
      <c r="H38" s="275">
        <f>'NAW2 - Total - SSES'!H38</f>
        <v>0</v>
      </c>
      <c r="I38" s="275">
        <f>'NAW2 - Total - SSES'!I38</f>
        <v>0</v>
      </c>
      <c r="J38" s="275">
        <f>'NAW2 - Total - SSES'!J38</f>
        <v>0</v>
      </c>
      <c r="K38" s="275">
        <f>'NAW2 - Total - SSES'!K38</f>
        <v>0</v>
      </c>
      <c r="L38" s="220">
        <f t="shared" si="59"/>
        <v>0</v>
      </c>
      <c r="M38" s="275">
        <f>'NAW2 - Total - SSES'!M38</f>
        <v>0</v>
      </c>
      <c r="N38" s="275">
        <f>'NAW2 - Total - SSES'!N38</f>
        <v>0</v>
      </c>
      <c r="O38" s="275">
        <f>'NAW2 - Total - SSES'!O38</f>
        <v>0</v>
      </c>
      <c r="P38" s="275">
        <f>'NAW2 - Total - SSES'!P38</f>
        <v>0</v>
      </c>
      <c r="Q38" s="275">
        <f>'NAW2 - Total - SSES'!Q38</f>
        <v>0</v>
      </c>
      <c r="R38" s="220">
        <f t="shared" si="60"/>
        <v>0</v>
      </c>
      <c r="S38" s="102"/>
      <c r="T38" s="102"/>
      <c r="U38" s="102"/>
      <c r="V38" s="102"/>
      <c r="W38" s="102"/>
      <c r="X38" s="220">
        <f t="shared" si="61"/>
        <v>0</v>
      </c>
      <c r="Y38" s="275">
        <f>'NAW2 - Total - SSES'!Y38</f>
        <v>0</v>
      </c>
      <c r="Z38" s="275">
        <f>'NAW2 - Total - SSES'!Z38</f>
        <v>0</v>
      </c>
      <c r="AA38" s="275">
        <f>'NAW2 - Total - SSES'!AA38</f>
        <v>0</v>
      </c>
      <c r="AB38" s="275">
        <f>'NAW2 - Total - SSES'!AB38</f>
        <v>0</v>
      </c>
      <c r="AC38" s="275">
        <f>'NAW2 - Total - SSES'!AC38</f>
        <v>0</v>
      </c>
      <c r="AD38" s="220">
        <f t="shared" si="62"/>
        <v>0</v>
      </c>
      <c r="AE38" s="102"/>
      <c r="AF38" s="102"/>
      <c r="AG38" s="102"/>
      <c r="AH38" s="102"/>
      <c r="AI38" s="102"/>
      <c r="AJ38" s="220">
        <f t="shared" si="63"/>
        <v>0</v>
      </c>
      <c r="AK38" s="275">
        <f>'NAW2 - Total - SSES'!AK38</f>
        <v>0</v>
      </c>
      <c r="AL38" s="275">
        <f>'NAW2 - Total - SSES'!AL38</f>
        <v>0</v>
      </c>
      <c r="AM38" s="275">
        <f>'NAW2 - Total - SSES'!AM38</f>
        <v>0</v>
      </c>
      <c r="AN38" s="275">
        <f>'NAW2 - Total - SSES'!AN38</f>
        <v>0</v>
      </c>
      <c r="AO38" s="275">
        <f>'NAW2 - Total - SSES'!AO38</f>
        <v>0</v>
      </c>
      <c r="AP38" s="220">
        <f t="shared" si="64"/>
        <v>0</v>
      </c>
    </row>
    <row r="39" spans="1:42" ht="25.5" customHeight="1" thickBot="1">
      <c r="A39" s="13"/>
      <c r="B39" s="221"/>
      <c r="C39" s="356"/>
      <c r="D39" s="351"/>
      <c r="E39" s="102"/>
      <c r="F39" s="223"/>
      <c r="G39" s="224">
        <f>SUM(G35:G38)</f>
        <v>0</v>
      </c>
      <c r="H39" s="225">
        <f t="shared" ref="H39:K39" si="65">SUM(H35:H38)</f>
        <v>0</v>
      </c>
      <c r="I39" s="225">
        <f t="shared" si="65"/>
        <v>0</v>
      </c>
      <c r="J39" s="225">
        <f t="shared" si="65"/>
        <v>0</v>
      </c>
      <c r="K39" s="225">
        <f t="shared" si="65"/>
        <v>0</v>
      </c>
      <c r="L39" s="150"/>
      <c r="M39" s="224">
        <f>SUM(M35:M38)</f>
        <v>0</v>
      </c>
      <c r="N39" s="225">
        <f t="shared" ref="N39:Q39" si="66">SUM(N35:N38)</f>
        <v>0</v>
      </c>
      <c r="O39" s="225">
        <f t="shared" si="66"/>
        <v>0</v>
      </c>
      <c r="P39" s="225">
        <f t="shared" si="66"/>
        <v>0</v>
      </c>
      <c r="Q39" s="225">
        <f t="shared" si="66"/>
        <v>0</v>
      </c>
      <c r="R39" s="150"/>
      <c r="S39" s="224">
        <f>SUM(S35:S38)</f>
        <v>0</v>
      </c>
      <c r="T39" s="225">
        <f t="shared" ref="T39:W39" si="67">SUM(T35:T38)</f>
        <v>0</v>
      </c>
      <c r="U39" s="225">
        <f t="shared" si="67"/>
        <v>0</v>
      </c>
      <c r="V39" s="225">
        <f t="shared" si="67"/>
        <v>0</v>
      </c>
      <c r="W39" s="225">
        <f t="shared" si="67"/>
        <v>0</v>
      </c>
      <c r="X39" s="150"/>
      <c r="Y39" s="224">
        <f>SUM(Y35:Y38)</f>
        <v>0</v>
      </c>
      <c r="Z39" s="225">
        <f t="shared" ref="Z39:AC39" si="68">SUM(Z35:Z38)</f>
        <v>0</v>
      </c>
      <c r="AA39" s="225">
        <f t="shared" si="68"/>
        <v>0</v>
      </c>
      <c r="AB39" s="225">
        <f t="shared" si="68"/>
        <v>0</v>
      </c>
      <c r="AC39" s="225">
        <f t="shared" si="68"/>
        <v>0</v>
      </c>
      <c r="AD39" s="150"/>
      <c r="AE39" s="224">
        <f>SUM(AE35:AE38)</f>
        <v>0</v>
      </c>
      <c r="AF39" s="225">
        <f t="shared" ref="AF39:AI39" si="69">SUM(AF35:AF38)</f>
        <v>0</v>
      </c>
      <c r="AG39" s="225">
        <f t="shared" si="69"/>
        <v>0</v>
      </c>
      <c r="AH39" s="225">
        <f t="shared" si="69"/>
        <v>0</v>
      </c>
      <c r="AI39" s="225">
        <f t="shared" si="69"/>
        <v>0</v>
      </c>
      <c r="AJ39" s="150"/>
      <c r="AK39" s="224">
        <f>SUM(AK35:AK38)</f>
        <v>0</v>
      </c>
      <c r="AL39" s="225">
        <f t="shared" ref="AL39:AO39" si="70">SUM(AL35:AL38)</f>
        <v>0</v>
      </c>
      <c r="AM39" s="225">
        <f t="shared" si="70"/>
        <v>0</v>
      </c>
      <c r="AN39" s="225">
        <f t="shared" si="70"/>
        <v>0</v>
      </c>
      <c r="AO39" s="225">
        <f t="shared" si="70"/>
        <v>0</v>
      </c>
      <c r="AP39" s="150"/>
    </row>
    <row r="40" spans="1:42" ht="25.5" customHeight="1">
      <c r="A40" s="13"/>
      <c r="B40" s="279" t="s">
        <v>13</v>
      </c>
      <c r="C40" s="210"/>
      <c r="D40" s="211"/>
      <c r="E40" s="212"/>
      <c r="F40" s="213" t="s">
        <v>78</v>
      </c>
      <c r="G40" s="275">
        <f>'NAW2 - Total - SSES'!G40</f>
        <v>0</v>
      </c>
      <c r="H40" s="275">
        <f>'NAW2 - Total - SSES'!H40</f>
        <v>0</v>
      </c>
      <c r="I40" s="275">
        <f>'NAW2 - Total - SSES'!I40</f>
        <v>0</v>
      </c>
      <c r="J40" s="275">
        <f>'NAW2 - Total - SSES'!J40</f>
        <v>0</v>
      </c>
      <c r="K40" s="275">
        <f>'NAW2 - Total - SSES'!K40</f>
        <v>0</v>
      </c>
      <c r="L40" s="216">
        <f>SUM(G40:K40)</f>
        <v>0</v>
      </c>
      <c r="M40" s="275">
        <f>'NAW2 - Total - SSES'!M40</f>
        <v>0</v>
      </c>
      <c r="N40" s="275">
        <f>'NAW2 - Total - SSES'!N40</f>
        <v>0</v>
      </c>
      <c r="O40" s="275">
        <f>'NAW2 - Total - SSES'!O40</f>
        <v>0</v>
      </c>
      <c r="P40" s="275">
        <f>'NAW2 - Total - SSES'!P40</f>
        <v>0</v>
      </c>
      <c r="Q40" s="275">
        <f>'NAW2 - Total - SSES'!Q40</f>
        <v>0</v>
      </c>
      <c r="R40" s="216">
        <f>SUM(M40:Q40)</f>
        <v>0</v>
      </c>
      <c r="S40" s="102"/>
      <c r="T40" s="102"/>
      <c r="U40" s="102"/>
      <c r="V40" s="102"/>
      <c r="W40" s="102"/>
      <c r="X40" s="216">
        <f>SUM(S40:W40)</f>
        <v>0</v>
      </c>
      <c r="Y40" s="276">
        <f>'NAW2 - Total - SSES'!Y40</f>
        <v>0</v>
      </c>
      <c r="Z40" s="276">
        <f>'NAW2 - Total - SSES'!Z40</f>
        <v>0</v>
      </c>
      <c r="AA40" s="276">
        <f>'NAW2 - Total - SSES'!AA40</f>
        <v>0</v>
      </c>
      <c r="AB40" s="276">
        <f>'NAW2 - Total - SSES'!AB40</f>
        <v>0</v>
      </c>
      <c r="AC40" s="276">
        <f>'NAW2 - Total - SSES'!AC40</f>
        <v>0</v>
      </c>
      <c r="AD40" s="216">
        <f>SUM(Y40:AC40)</f>
        <v>0</v>
      </c>
      <c r="AE40" s="102"/>
      <c r="AF40" s="102"/>
      <c r="AG40" s="102"/>
      <c r="AH40" s="102"/>
      <c r="AI40" s="102"/>
      <c r="AJ40" s="216">
        <f>SUM(AE40:AI40)</f>
        <v>0</v>
      </c>
      <c r="AK40" s="276">
        <f>'NAW2 - Total - SSES'!AK40</f>
        <v>0</v>
      </c>
      <c r="AL40" s="276">
        <f>'NAW2 - Total - SSES'!AL40</f>
        <v>0</v>
      </c>
      <c r="AM40" s="276">
        <f>'NAW2 - Total - SSES'!AM40</f>
        <v>0</v>
      </c>
      <c r="AN40" s="276">
        <f>'NAW2 - Total - SSES'!AN40</f>
        <v>0</v>
      </c>
      <c r="AO40" s="276">
        <f>'NAW2 - Total - SSES'!AO40</f>
        <v>0</v>
      </c>
      <c r="AP40" s="216">
        <f>SUM(AK40:AO40)</f>
        <v>0</v>
      </c>
    </row>
    <row r="41" spans="1:42" ht="25.5" customHeight="1">
      <c r="A41" s="13"/>
      <c r="B41" s="19"/>
      <c r="C41" s="218"/>
      <c r="D41" s="350"/>
      <c r="E41" s="105"/>
      <c r="F41" s="219" t="s">
        <v>80</v>
      </c>
      <c r="G41" s="275">
        <f>'NAW2 - Total - SSES'!G41</f>
        <v>0</v>
      </c>
      <c r="H41" s="275">
        <f>'NAW2 - Total - SSES'!H41</f>
        <v>0</v>
      </c>
      <c r="I41" s="275">
        <f>'NAW2 - Total - SSES'!I41</f>
        <v>0</v>
      </c>
      <c r="J41" s="275">
        <f>'NAW2 - Total - SSES'!J41</f>
        <v>0</v>
      </c>
      <c r="K41" s="275">
        <f>'NAW2 - Total - SSES'!K41</f>
        <v>0</v>
      </c>
      <c r="L41" s="220">
        <f t="shared" ref="L41:L43" si="71">SUM(G41:K41)</f>
        <v>0</v>
      </c>
      <c r="M41" s="275">
        <f>'NAW2 - Total - SSES'!M41</f>
        <v>0</v>
      </c>
      <c r="N41" s="275">
        <f>'NAW2 - Total - SSES'!N41</f>
        <v>0</v>
      </c>
      <c r="O41" s="275">
        <f>'NAW2 - Total - SSES'!O41</f>
        <v>0</v>
      </c>
      <c r="P41" s="275">
        <f>'NAW2 - Total - SSES'!P41</f>
        <v>0</v>
      </c>
      <c r="Q41" s="275">
        <f>'NAW2 - Total - SSES'!Q41</f>
        <v>0</v>
      </c>
      <c r="R41" s="220">
        <f t="shared" ref="R41:R43" si="72">SUM(M41:Q41)</f>
        <v>0</v>
      </c>
      <c r="S41" s="102"/>
      <c r="T41" s="102"/>
      <c r="U41" s="102"/>
      <c r="V41" s="102"/>
      <c r="W41" s="102"/>
      <c r="X41" s="220">
        <f t="shared" ref="X41:X43" si="73">SUM(S41:W41)</f>
        <v>0</v>
      </c>
      <c r="Y41" s="275">
        <f>'NAW2 - Total - SSES'!Y41</f>
        <v>0</v>
      </c>
      <c r="Z41" s="275">
        <f>'NAW2 - Total - SSES'!Z41</f>
        <v>0</v>
      </c>
      <c r="AA41" s="275">
        <f>'NAW2 - Total - SSES'!AA41</f>
        <v>0</v>
      </c>
      <c r="AB41" s="275">
        <f>'NAW2 - Total - SSES'!AB41</f>
        <v>0</v>
      </c>
      <c r="AC41" s="275">
        <f>'NAW2 - Total - SSES'!AC41</f>
        <v>0</v>
      </c>
      <c r="AD41" s="220">
        <f t="shared" ref="AD41:AD43" si="74">SUM(Y41:AC41)</f>
        <v>0</v>
      </c>
      <c r="AE41" s="102"/>
      <c r="AF41" s="102"/>
      <c r="AG41" s="102"/>
      <c r="AH41" s="102"/>
      <c r="AI41" s="102"/>
      <c r="AJ41" s="220">
        <f t="shared" ref="AJ41:AJ43" si="75">SUM(AE41:AI41)</f>
        <v>0</v>
      </c>
      <c r="AK41" s="275">
        <f>'NAW2 - Total - SSES'!AK41</f>
        <v>0</v>
      </c>
      <c r="AL41" s="275">
        <f>'NAW2 - Total - SSES'!AL41</f>
        <v>0</v>
      </c>
      <c r="AM41" s="275">
        <f>'NAW2 - Total - SSES'!AM41</f>
        <v>0</v>
      </c>
      <c r="AN41" s="275">
        <f>'NAW2 - Total - SSES'!AN41</f>
        <v>0</v>
      </c>
      <c r="AO41" s="275">
        <f>'NAW2 - Total - SSES'!AO41</f>
        <v>0</v>
      </c>
      <c r="AP41" s="220">
        <f t="shared" ref="AP41:AP43" si="76">SUM(AK41:AO41)</f>
        <v>0</v>
      </c>
    </row>
    <row r="42" spans="1:42" ht="25.5" customHeight="1">
      <c r="A42" s="13"/>
      <c r="B42" s="19"/>
      <c r="C42" s="218"/>
      <c r="D42" s="350"/>
      <c r="E42" s="105"/>
      <c r="F42" s="219" t="s">
        <v>82</v>
      </c>
      <c r="G42" s="275">
        <f>'NAW2 - Total - SSES'!G42</f>
        <v>0</v>
      </c>
      <c r="H42" s="275">
        <f>'NAW2 - Total - SSES'!H42</f>
        <v>0</v>
      </c>
      <c r="I42" s="275">
        <f>'NAW2 - Total - SSES'!I42</f>
        <v>0</v>
      </c>
      <c r="J42" s="275">
        <f>'NAW2 - Total - SSES'!J42</f>
        <v>0</v>
      </c>
      <c r="K42" s="275">
        <f>'NAW2 - Total - SSES'!K42</f>
        <v>0</v>
      </c>
      <c r="L42" s="220">
        <f t="shared" si="71"/>
        <v>0</v>
      </c>
      <c r="M42" s="275">
        <f>'NAW2 - Total - SSES'!M42</f>
        <v>0</v>
      </c>
      <c r="N42" s="275">
        <f>'NAW2 - Total - SSES'!N42</f>
        <v>0</v>
      </c>
      <c r="O42" s="275">
        <f>'NAW2 - Total - SSES'!O42</f>
        <v>0</v>
      </c>
      <c r="P42" s="275">
        <f>'NAW2 - Total - SSES'!P42</f>
        <v>0</v>
      </c>
      <c r="Q42" s="275">
        <f>'NAW2 - Total - SSES'!Q42</f>
        <v>0</v>
      </c>
      <c r="R42" s="220">
        <f t="shared" si="72"/>
        <v>0</v>
      </c>
      <c r="S42" s="102"/>
      <c r="T42" s="102"/>
      <c r="U42" s="102"/>
      <c r="V42" s="102"/>
      <c r="W42" s="102"/>
      <c r="X42" s="220">
        <f t="shared" si="73"/>
        <v>0</v>
      </c>
      <c r="Y42" s="275">
        <f>'NAW2 - Total - SSES'!Y42</f>
        <v>0</v>
      </c>
      <c r="Z42" s="275">
        <f>'NAW2 - Total - SSES'!Z42</f>
        <v>0</v>
      </c>
      <c r="AA42" s="275">
        <f>'NAW2 - Total - SSES'!AA42</f>
        <v>0</v>
      </c>
      <c r="AB42" s="275">
        <f>'NAW2 - Total - SSES'!AB42</f>
        <v>0</v>
      </c>
      <c r="AC42" s="275">
        <f>'NAW2 - Total - SSES'!AC42</f>
        <v>0</v>
      </c>
      <c r="AD42" s="220">
        <f t="shared" si="74"/>
        <v>0</v>
      </c>
      <c r="AE42" s="102"/>
      <c r="AF42" s="102"/>
      <c r="AG42" s="102"/>
      <c r="AH42" s="102"/>
      <c r="AI42" s="102"/>
      <c r="AJ42" s="220">
        <f t="shared" si="75"/>
        <v>0</v>
      </c>
      <c r="AK42" s="275">
        <f>'NAW2 - Total - SSES'!AK42</f>
        <v>0</v>
      </c>
      <c r="AL42" s="275">
        <f>'NAW2 - Total - SSES'!AL42</f>
        <v>0</v>
      </c>
      <c r="AM42" s="275">
        <f>'NAW2 - Total - SSES'!AM42</f>
        <v>0</v>
      </c>
      <c r="AN42" s="275">
        <f>'NAW2 - Total - SSES'!AN42</f>
        <v>0</v>
      </c>
      <c r="AO42" s="275">
        <f>'NAW2 - Total - SSES'!AO42</f>
        <v>0</v>
      </c>
      <c r="AP42" s="220">
        <f t="shared" si="76"/>
        <v>0</v>
      </c>
    </row>
    <row r="43" spans="1:42" ht="25.5" customHeight="1">
      <c r="A43" s="13"/>
      <c r="B43" s="19"/>
      <c r="C43" s="218"/>
      <c r="D43" s="350"/>
      <c r="E43" s="105"/>
      <c r="F43" s="219" t="s">
        <v>83</v>
      </c>
      <c r="G43" s="275">
        <f>'NAW2 - Total - SSES'!G43</f>
        <v>0</v>
      </c>
      <c r="H43" s="275">
        <f>'NAW2 - Total - SSES'!H43</f>
        <v>0</v>
      </c>
      <c r="I43" s="275">
        <f>'NAW2 - Total - SSES'!I43</f>
        <v>0</v>
      </c>
      <c r="J43" s="275">
        <f>'NAW2 - Total - SSES'!J43</f>
        <v>0</v>
      </c>
      <c r="K43" s="275">
        <f>'NAW2 - Total - SSES'!K43</f>
        <v>0</v>
      </c>
      <c r="L43" s="220">
        <f t="shared" si="71"/>
        <v>0</v>
      </c>
      <c r="M43" s="275">
        <f>'NAW2 - Total - SSES'!M43</f>
        <v>0</v>
      </c>
      <c r="N43" s="275">
        <f>'NAW2 - Total - SSES'!N43</f>
        <v>0</v>
      </c>
      <c r="O43" s="275">
        <f>'NAW2 - Total - SSES'!O43</f>
        <v>0</v>
      </c>
      <c r="P43" s="275">
        <f>'NAW2 - Total - SSES'!P43</f>
        <v>0</v>
      </c>
      <c r="Q43" s="275">
        <f>'NAW2 - Total - SSES'!Q43</f>
        <v>0</v>
      </c>
      <c r="R43" s="220">
        <f t="shared" si="72"/>
        <v>0</v>
      </c>
      <c r="S43" s="102"/>
      <c r="T43" s="102"/>
      <c r="U43" s="102"/>
      <c r="V43" s="102"/>
      <c r="W43" s="102"/>
      <c r="X43" s="220">
        <f t="shared" si="73"/>
        <v>0</v>
      </c>
      <c r="Y43" s="275">
        <f>'NAW2 - Total - SSES'!Y43</f>
        <v>0</v>
      </c>
      <c r="Z43" s="275">
        <f>'NAW2 - Total - SSES'!Z43</f>
        <v>0</v>
      </c>
      <c r="AA43" s="275">
        <f>'NAW2 - Total - SSES'!AA43</f>
        <v>0</v>
      </c>
      <c r="AB43" s="275">
        <f>'NAW2 - Total - SSES'!AB43</f>
        <v>0</v>
      </c>
      <c r="AC43" s="275">
        <f>'NAW2 - Total - SSES'!AC43</f>
        <v>0</v>
      </c>
      <c r="AD43" s="220">
        <f t="shared" si="74"/>
        <v>0</v>
      </c>
      <c r="AE43" s="102"/>
      <c r="AF43" s="102"/>
      <c r="AG43" s="102"/>
      <c r="AH43" s="102"/>
      <c r="AI43" s="102"/>
      <c r="AJ43" s="220">
        <f t="shared" si="75"/>
        <v>0</v>
      </c>
      <c r="AK43" s="275">
        <f>'NAW2 - Total - SSES'!AK43</f>
        <v>0</v>
      </c>
      <c r="AL43" s="275">
        <f>'NAW2 - Total - SSES'!AL43</f>
        <v>0</v>
      </c>
      <c r="AM43" s="275">
        <f>'NAW2 - Total - SSES'!AM43</f>
        <v>0</v>
      </c>
      <c r="AN43" s="275">
        <f>'NAW2 - Total - SSES'!AN43</f>
        <v>0</v>
      </c>
      <c r="AO43" s="275">
        <f>'NAW2 - Total - SSES'!AO43</f>
        <v>0</v>
      </c>
      <c r="AP43" s="220">
        <f t="shared" si="76"/>
        <v>0</v>
      </c>
    </row>
    <row r="44" spans="1:42" ht="25.5" customHeight="1" thickBot="1">
      <c r="A44" s="13"/>
      <c r="B44" s="221"/>
      <c r="C44" s="356"/>
      <c r="D44" s="351"/>
      <c r="E44" s="102"/>
      <c r="F44" s="223"/>
      <c r="G44" s="224">
        <f>SUM(G40:G43)</f>
        <v>0</v>
      </c>
      <c r="H44" s="225">
        <f t="shared" ref="H44:K44" si="77">SUM(H40:H43)</f>
        <v>0</v>
      </c>
      <c r="I44" s="225">
        <f t="shared" si="77"/>
        <v>0</v>
      </c>
      <c r="J44" s="225">
        <f t="shared" si="77"/>
        <v>0</v>
      </c>
      <c r="K44" s="225">
        <f t="shared" si="77"/>
        <v>0</v>
      </c>
      <c r="L44" s="150"/>
      <c r="M44" s="224">
        <f>SUM(M40:M43)</f>
        <v>0</v>
      </c>
      <c r="N44" s="225">
        <f t="shared" ref="N44:Q44" si="78">SUM(N40:N43)</f>
        <v>0</v>
      </c>
      <c r="O44" s="225">
        <f t="shared" si="78"/>
        <v>0</v>
      </c>
      <c r="P44" s="225">
        <f t="shared" si="78"/>
        <v>0</v>
      </c>
      <c r="Q44" s="225">
        <f t="shared" si="78"/>
        <v>0</v>
      </c>
      <c r="R44" s="150"/>
      <c r="S44" s="224">
        <f>SUM(S40:S43)</f>
        <v>0</v>
      </c>
      <c r="T44" s="225">
        <f t="shared" ref="T44:W44" si="79">SUM(T40:T43)</f>
        <v>0</v>
      </c>
      <c r="U44" s="225">
        <f t="shared" si="79"/>
        <v>0</v>
      </c>
      <c r="V44" s="225">
        <f t="shared" si="79"/>
        <v>0</v>
      </c>
      <c r="W44" s="225">
        <f t="shared" si="79"/>
        <v>0</v>
      </c>
      <c r="X44" s="150"/>
      <c r="Y44" s="224">
        <f>SUM(Y40:Y43)</f>
        <v>0</v>
      </c>
      <c r="Z44" s="225">
        <f t="shared" ref="Z44:AC44" si="80">SUM(Z40:Z43)</f>
        <v>0</v>
      </c>
      <c r="AA44" s="225">
        <f t="shared" si="80"/>
        <v>0</v>
      </c>
      <c r="AB44" s="225">
        <f t="shared" si="80"/>
        <v>0</v>
      </c>
      <c r="AC44" s="225">
        <f t="shared" si="80"/>
        <v>0</v>
      </c>
      <c r="AD44" s="150"/>
      <c r="AE44" s="224">
        <f>SUM(AE40:AE43)</f>
        <v>0</v>
      </c>
      <c r="AF44" s="225">
        <f t="shared" ref="AF44:AI44" si="81">SUM(AF40:AF43)</f>
        <v>0</v>
      </c>
      <c r="AG44" s="225">
        <f t="shared" si="81"/>
        <v>0</v>
      </c>
      <c r="AH44" s="225">
        <f t="shared" si="81"/>
        <v>0</v>
      </c>
      <c r="AI44" s="225">
        <f t="shared" si="81"/>
        <v>0</v>
      </c>
      <c r="AJ44" s="150"/>
      <c r="AK44" s="224">
        <f>SUM(AK40:AK43)</f>
        <v>0</v>
      </c>
      <c r="AL44" s="225">
        <f t="shared" ref="AL44:AO44" si="82">SUM(AL40:AL43)</f>
        <v>0</v>
      </c>
      <c r="AM44" s="225">
        <f t="shared" si="82"/>
        <v>0</v>
      </c>
      <c r="AN44" s="225">
        <f t="shared" si="82"/>
        <v>0</v>
      </c>
      <c r="AO44" s="225">
        <f t="shared" si="82"/>
        <v>0</v>
      </c>
      <c r="AP44" s="150"/>
    </row>
    <row r="45" spans="1:42" ht="25.5" customHeight="1">
      <c r="A45" s="13"/>
      <c r="B45" s="279" t="s">
        <v>13</v>
      </c>
      <c r="C45" s="210"/>
      <c r="D45" s="283"/>
      <c r="E45" s="212"/>
      <c r="F45" s="213" t="s">
        <v>78</v>
      </c>
      <c r="G45" s="278">
        <f>'NAW2 - Total - SSES'!G45</f>
        <v>0</v>
      </c>
      <c r="H45" s="278">
        <f>'NAW2 - Total - SSES'!H45</f>
        <v>0</v>
      </c>
      <c r="I45" s="278">
        <f>'NAW2 - Total - SSES'!I45</f>
        <v>0</v>
      </c>
      <c r="J45" s="278">
        <f>'NAW2 - Total - SSES'!J45</f>
        <v>0</v>
      </c>
      <c r="K45" s="278">
        <f>'NAW2 - Total - SSES'!K45</f>
        <v>0</v>
      </c>
      <c r="L45" s="216">
        <f>SUM(G45:K45)</f>
        <v>0</v>
      </c>
      <c r="M45" s="278">
        <f>'NAW2 - Total - SSES'!M45</f>
        <v>0</v>
      </c>
      <c r="N45" s="278">
        <f>'NAW2 - Total - SSES'!N45</f>
        <v>0</v>
      </c>
      <c r="O45" s="278">
        <f>'NAW2 - Total - SSES'!O45</f>
        <v>0</v>
      </c>
      <c r="P45" s="278">
        <f>'NAW2 - Total - SSES'!P45</f>
        <v>0</v>
      </c>
      <c r="Q45" s="278">
        <f>'NAW2 - Total - SSES'!Q45</f>
        <v>0</v>
      </c>
      <c r="R45" s="216">
        <f>SUM(M45:Q45)</f>
        <v>0</v>
      </c>
      <c r="S45" s="102"/>
      <c r="T45" s="102"/>
      <c r="U45" s="102"/>
      <c r="V45" s="102"/>
      <c r="W45" s="102"/>
      <c r="X45" s="216">
        <f>SUM(S45:W45)</f>
        <v>0</v>
      </c>
      <c r="Y45" s="278">
        <f>'NAW2 - Total - SSES'!Y45</f>
        <v>0</v>
      </c>
      <c r="Z45" s="278">
        <f>'NAW2 - Total - SSES'!Z45</f>
        <v>0</v>
      </c>
      <c r="AA45" s="278">
        <f>'NAW2 - Total - SSES'!AA45</f>
        <v>0</v>
      </c>
      <c r="AB45" s="278">
        <f>'NAW2 - Total - SSES'!AB45</f>
        <v>0</v>
      </c>
      <c r="AC45" s="278">
        <f>'NAW2 - Total - SSES'!AC45</f>
        <v>0</v>
      </c>
      <c r="AD45" s="216">
        <f>SUM(Y45:AC45)</f>
        <v>0</v>
      </c>
      <c r="AE45" s="102"/>
      <c r="AF45" s="102"/>
      <c r="AG45" s="102"/>
      <c r="AH45" s="102"/>
      <c r="AI45" s="102"/>
      <c r="AJ45" s="216">
        <f>SUM(AE45:AI45)</f>
        <v>0</v>
      </c>
      <c r="AK45" s="278">
        <f>'NAW2 - Total - SSES'!AK45</f>
        <v>0</v>
      </c>
      <c r="AL45" s="278">
        <f>'NAW2 - Total - SSES'!AL45</f>
        <v>0</v>
      </c>
      <c r="AM45" s="278">
        <f>'NAW2 - Total - SSES'!AM45</f>
        <v>0</v>
      </c>
      <c r="AN45" s="278">
        <f>'NAW2 - Total - SSES'!AN45</f>
        <v>0</v>
      </c>
      <c r="AO45" s="278">
        <f>'NAW2 - Total - SSES'!AO45</f>
        <v>0</v>
      </c>
      <c r="AP45" s="216">
        <f>SUM(AK45:AO45)</f>
        <v>0</v>
      </c>
    </row>
    <row r="46" spans="1:42" ht="25.5" customHeight="1">
      <c r="A46" s="13"/>
      <c r="B46" s="19"/>
      <c r="C46" s="218"/>
      <c r="D46" s="104"/>
      <c r="E46" s="105"/>
      <c r="F46" s="219" t="s">
        <v>80</v>
      </c>
      <c r="G46" s="275">
        <f>'NAW2 - Total - SSES'!G46</f>
        <v>0</v>
      </c>
      <c r="H46" s="275">
        <f>'NAW2 - Total - SSES'!H46</f>
        <v>0</v>
      </c>
      <c r="I46" s="275">
        <f>'NAW2 - Total - SSES'!I46</f>
        <v>0</v>
      </c>
      <c r="J46" s="275">
        <f>'NAW2 - Total - SSES'!J46</f>
        <v>0</v>
      </c>
      <c r="K46" s="275">
        <f>'NAW2 - Total - SSES'!K46</f>
        <v>0</v>
      </c>
      <c r="L46" s="220">
        <f t="shared" ref="L46:L48" si="83">SUM(G46:K46)</f>
        <v>0</v>
      </c>
      <c r="M46" s="275">
        <f>'NAW2 - Total - SSES'!M46</f>
        <v>0</v>
      </c>
      <c r="N46" s="275">
        <f>'NAW2 - Total - SSES'!N46</f>
        <v>0</v>
      </c>
      <c r="O46" s="275">
        <f>'NAW2 - Total - SSES'!O46</f>
        <v>0</v>
      </c>
      <c r="P46" s="275">
        <f>'NAW2 - Total - SSES'!P46</f>
        <v>0</v>
      </c>
      <c r="Q46" s="275">
        <f>'NAW2 - Total - SSES'!Q46</f>
        <v>0</v>
      </c>
      <c r="R46" s="220">
        <f t="shared" ref="R46:R48" si="84">SUM(M46:Q46)</f>
        <v>0</v>
      </c>
      <c r="S46" s="102"/>
      <c r="T46" s="102"/>
      <c r="U46" s="102"/>
      <c r="V46" s="102"/>
      <c r="W46" s="102"/>
      <c r="X46" s="220">
        <f t="shared" ref="X46:X48" si="85">SUM(S46:W46)</f>
        <v>0</v>
      </c>
      <c r="Y46" s="275">
        <f>'NAW2 - Total - SSES'!Y46</f>
        <v>0</v>
      </c>
      <c r="Z46" s="275">
        <f>'NAW2 - Total - SSES'!Z46</f>
        <v>0</v>
      </c>
      <c r="AA46" s="275">
        <f>'NAW2 - Total - SSES'!AA46</f>
        <v>0</v>
      </c>
      <c r="AB46" s="275">
        <f>'NAW2 - Total - SSES'!AB46</f>
        <v>0</v>
      </c>
      <c r="AC46" s="275">
        <f>'NAW2 - Total - SSES'!AC46</f>
        <v>0</v>
      </c>
      <c r="AD46" s="220">
        <f t="shared" ref="AD46:AD48" si="86">SUM(Y46:AC46)</f>
        <v>0</v>
      </c>
      <c r="AE46" s="102"/>
      <c r="AF46" s="102"/>
      <c r="AG46" s="102"/>
      <c r="AH46" s="102"/>
      <c r="AI46" s="102"/>
      <c r="AJ46" s="220">
        <f t="shared" ref="AJ46:AJ48" si="87">SUM(AE46:AI46)</f>
        <v>0</v>
      </c>
      <c r="AK46" s="275">
        <f>'NAW2 - Total - SSES'!AK46</f>
        <v>0</v>
      </c>
      <c r="AL46" s="275">
        <f>'NAW2 - Total - SSES'!AL46</f>
        <v>0</v>
      </c>
      <c r="AM46" s="275">
        <f>'NAW2 - Total - SSES'!AM46</f>
        <v>0</v>
      </c>
      <c r="AN46" s="275">
        <f>'NAW2 - Total - SSES'!AN46</f>
        <v>0</v>
      </c>
      <c r="AO46" s="275">
        <f>'NAW2 - Total - SSES'!AO46</f>
        <v>0</v>
      </c>
      <c r="AP46" s="220">
        <f t="shared" ref="AP46:AP48" si="88">SUM(AK46:AO46)</f>
        <v>0</v>
      </c>
    </row>
    <row r="47" spans="1:42" ht="25.5" customHeight="1">
      <c r="A47" s="13"/>
      <c r="B47" s="19"/>
      <c r="C47" s="218"/>
      <c r="D47" s="104"/>
      <c r="E47" s="105"/>
      <c r="F47" s="219" t="s">
        <v>82</v>
      </c>
      <c r="G47" s="275">
        <f>'NAW2 - Total - SSES'!G47</f>
        <v>0</v>
      </c>
      <c r="H47" s="275">
        <f>'NAW2 - Total - SSES'!H47</f>
        <v>0</v>
      </c>
      <c r="I47" s="275">
        <f>'NAW2 - Total - SSES'!I47</f>
        <v>0</v>
      </c>
      <c r="J47" s="275">
        <f>'NAW2 - Total - SSES'!J47</f>
        <v>0</v>
      </c>
      <c r="K47" s="275">
        <f>'NAW2 - Total - SSES'!K47</f>
        <v>0</v>
      </c>
      <c r="L47" s="220">
        <f t="shared" si="83"/>
        <v>0</v>
      </c>
      <c r="M47" s="275">
        <f>'NAW2 - Total - SSES'!M47</f>
        <v>0</v>
      </c>
      <c r="N47" s="275">
        <f>'NAW2 - Total - SSES'!N47</f>
        <v>0</v>
      </c>
      <c r="O47" s="275">
        <f>'NAW2 - Total - SSES'!O47</f>
        <v>0</v>
      </c>
      <c r="P47" s="275">
        <f>'NAW2 - Total - SSES'!P47</f>
        <v>0</v>
      </c>
      <c r="Q47" s="275">
        <f>'NAW2 - Total - SSES'!Q47</f>
        <v>0</v>
      </c>
      <c r="R47" s="220">
        <f t="shared" si="84"/>
        <v>0</v>
      </c>
      <c r="S47" s="102"/>
      <c r="T47" s="102"/>
      <c r="U47" s="102"/>
      <c r="V47" s="102"/>
      <c r="W47" s="102"/>
      <c r="X47" s="220">
        <f t="shared" si="85"/>
        <v>0</v>
      </c>
      <c r="Y47" s="275">
        <f>'NAW2 - Total - SSES'!Y47</f>
        <v>0</v>
      </c>
      <c r="Z47" s="275">
        <f>'NAW2 - Total - SSES'!Z47</f>
        <v>0</v>
      </c>
      <c r="AA47" s="275">
        <f>'NAW2 - Total - SSES'!AA47</f>
        <v>0</v>
      </c>
      <c r="AB47" s="275">
        <f>'NAW2 - Total - SSES'!AB47</f>
        <v>0</v>
      </c>
      <c r="AC47" s="275">
        <f>'NAW2 - Total - SSES'!AC47</f>
        <v>0</v>
      </c>
      <c r="AD47" s="220">
        <f t="shared" si="86"/>
        <v>0</v>
      </c>
      <c r="AE47" s="102"/>
      <c r="AF47" s="102"/>
      <c r="AG47" s="102"/>
      <c r="AH47" s="102"/>
      <c r="AI47" s="102"/>
      <c r="AJ47" s="220">
        <f t="shared" si="87"/>
        <v>0</v>
      </c>
      <c r="AK47" s="275">
        <f>'NAW2 - Total - SSES'!AK47</f>
        <v>0</v>
      </c>
      <c r="AL47" s="275">
        <f>'NAW2 - Total - SSES'!AL47</f>
        <v>0</v>
      </c>
      <c r="AM47" s="275">
        <f>'NAW2 - Total - SSES'!AM47</f>
        <v>0</v>
      </c>
      <c r="AN47" s="275">
        <f>'NAW2 - Total - SSES'!AN47</f>
        <v>0</v>
      </c>
      <c r="AO47" s="275">
        <f>'NAW2 - Total - SSES'!AO47</f>
        <v>0</v>
      </c>
      <c r="AP47" s="220">
        <f t="shared" si="88"/>
        <v>0</v>
      </c>
    </row>
    <row r="48" spans="1:42" ht="25.5" customHeight="1">
      <c r="A48" s="13"/>
      <c r="B48" s="19"/>
      <c r="C48" s="218"/>
      <c r="D48" s="104"/>
      <c r="E48" s="105"/>
      <c r="F48" s="219" t="s">
        <v>83</v>
      </c>
      <c r="G48" s="275">
        <f>'NAW2 - Total - SSES'!G48</f>
        <v>0</v>
      </c>
      <c r="H48" s="275">
        <f>'NAW2 - Total - SSES'!H48</f>
        <v>0</v>
      </c>
      <c r="I48" s="275">
        <f>'NAW2 - Total - SSES'!I48</f>
        <v>0</v>
      </c>
      <c r="J48" s="275">
        <f>'NAW2 - Total - SSES'!J48</f>
        <v>0</v>
      </c>
      <c r="K48" s="275">
        <f>'NAW2 - Total - SSES'!K48</f>
        <v>0</v>
      </c>
      <c r="L48" s="220">
        <f t="shared" si="83"/>
        <v>0</v>
      </c>
      <c r="M48" s="275">
        <f>'NAW2 - Total - SSES'!M48</f>
        <v>0</v>
      </c>
      <c r="N48" s="275">
        <f>'NAW2 - Total - SSES'!N48</f>
        <v>0</v>
      </c>
      <c r="O48" s="275">
        <f>'NAW2 - Total - SSES'!O48</f>
        <v>0</v>
      </c>
      <c r="P48" s="275">
        <f>'NAW2 - Total - SSES'!P48</f>
        <v>0</v>
      </c>
      <c r="Q48" s="275">
        <f>'NAW2 - Total - SSES'!Q48</f>
        <v>0</v>
      </c>
      <c r="R48" s="220">
        <f t="shared" si="84"/>
        <v>0</v>
      </c>
      <c r="S48" s="102"/>
      <c r="T48" s="102"/>
      <c r="U48" s="102"/>
      <c r="V48" s="102"/>
      <c r="W48" s="102"/>
      <c r="X48" s="220">
        <f t="shared" si="85"/>
        <v>0</v>
      </c>
      <c r="Y48" s="275">
        <f>'NAW2 - Total - SSES'!Y48</f>
        <v>0</v>
      </c>
      <c r="Z48" s="275">
        <f>'NAW2 - Total - SSES'!Z48</f>
        <v>0</v>
      </c>
      <c r="AA48" s="275">
        <f>'NAW2 - Total - SSES'!AA48</f>
        <v>0</v>
      </c>
      <c r="AB48" s="275">
        <f>'NAW2 - Total - SSES'!AB48</f>
        <v>0</v>
      </c>
      <c r="AC48" s="275">
        <f>'NAW2 - Total - SSES'!AC48</f>
        <v>0</v>
      </c>
      <c r="AD48" s="220">
        <f t="shared" si="86"/>
        <v>0</v>
      </c>
      <c r="AE48" s="102"/>
      <c r="AF48" s="102"/>
      <c r="AG48" s="102"/>
      <c r="AH48" s="102"/>
      <c r="AI48" s="102"/>
      <c r="AJ48" s="220">
        <f t="shared" si="87"/>
        <v>0</v>
      </c>
      <c r="AK48" s="275">
        <f>'NAW2 - Total - SSES'!AK48</f>
        <v>0</v>
      </c>
      <c r="AL48" s="275">
        <f>'NAW2 - Total - SSES'!AL48</f>
        <v>0</v>
      </c>
      <c r="AM48" s="275">
        <f>'NAW2 - Total - SSES'!AM48</f>
        <v>0</v>
      </c>
      <c r="AN48" s="275">
        <f>'NAW2 - Total - SSES'!AN48</f>
        <v>0</v>
      </c>
      <c r="AO48" s="275">
        <f>'NAW2 - Total - SSES'!AO48</f>
        <v>0</v>
      </c>
      <c r="AP48" s="220">
        <f t="shared" si="88"/>
        <v>0</v>
      </c>
    </row>
    <row r="49" spans="1:42" ht="25.5" customHeight="1" thickBot="1">
      <c r="A49" s="13"/>
      <c r="B49" s="221"/>
      <c r="C49" s="329"/>
      <c r="D49" s="357"/>
      <c r="E49" s="358"/>
      <c r="F49" s="223"/>
      <c r="G49" s="224">
        <f>SUM(G45:G48)</f>
        <v>0</v>
      </c>
      <c r="H49" s="225">
        <f t="shared" ref="H49:K49" si="89">SUM(H45:H48)</f>
        <v>0</v>
      </c>
      <c r="I49" s="225">
        <f t="shared" si="89"/>
        <v>0</v>
      </c>
      <c r="J49" s="225">
        <f t="shared" si="89"/>
        <v>0</v>
      </c>
      <c r="K49" s="225">
        <f t="shared" si="89"/>
        <v>0</v>
      </c>
      <c r="L49" s="150"/>
      <c r="M49" s="224">
        <f>SUM(M45:M48)</f>
        <v>0</v>
      </c>
      <c r="N49" s="225">
        <f t="shared" ref="N49:Q49" si="90">SUM(N45:N48)</f>
        <v>0</v>
      </c>
      <c r="O49" s="225">
        <f t="shared" si="90"/>
        <v>0</v>
      </c>
      <c r="P49" s="225">
        <f t="shared" si="90"/>
        <v>0</v>
      </c>
      <c r="Q49" s="225">
        <f t="shared" si="90"/>
        <v>0</v>
      </c>
      <c r="R49" s="150"/>
      <c r="S49" s="224">
        <f>SUM(S45:S48)</f>
        <v>0</v>
      </c>
      <c r="T49" s="225">
        <f t="shared" ref="T49:W49" si="91">SUM(T45:T48)</f>
        <v>0</v>
      </c>
      <c r="U49" s="225">
        <f t="shared" si="91"/>
        <v>0</v>
      </c>
      <c r="V49" s="225">
        <f t="shared" si="91"/>
        <v>0</v>
      </c>
      <c r="W49" s="225">
        <f t="shared" si="91"/>
        <v>0</v>
      </c>
      <c r="X49" s="150"/>
      <c r="Y49" s="224">
        <f>SUM(Y45:Y48)</f>
        <v>0</v>
      </c>
      <c r="Z49" s="225">
        <f t="shared" ref="Z49:AC49" si="92">SUM(Z45:Z48)</f>
        <v>0</v>
      </c>
      <c r="AA49" s="225">
        <f t="shared" si="92"/>
        <v>0</v>
      </c>
      <c r="AB49" s="225">
        <f t="shared" si="92"/>
        <v>0</v>
      </c>
      <c r="AC49" s="225">
        <f t="shared" si="92"/>
        <v>0</v>
      </c>
      <c r="AD49" s="150"/>
      <c r="AE49" s="224">
        <f>SUM(AE45:AE48)</f>
        <v>0</v>
      </c>
      <c r="AF49" s="225">
        <f t="shared" ref="AF49:AI49" si="93">SUM(AF45:AF48)</f>
        <v>0</v>
      </c>
      <c r="AG49" s="225">
        <f t="shared" si="93"/>
        <v>0</v>
      </c>
      <c r="AH49" s="225">
        <f t="shared" si="93"/>
        <v>0</v>
      </c>
      <c r="AI49" s="225">
        <f t="shared" si="93"/>
        <v>0</v>
      </c>
      <c r="AJ49" s="150"/>
      <c r="AK49" s="224">
        <f>SUM(AK45:AK48)</f>
        <v>0</v>
      </c>
      <c r="AL49" s="225">
        <f t="shared" ref="AL49:AO49" si="94">SUM(AL45:AL48)</f>
        <v>0</v>
      </c>
      <c r="AM49" s="225">
        <f t="shared" si="94"/>
        <v>0</v>
      </c>
      <c r="AN49" s="225">
        <f t="shared" si="94"/>
        <v>0</v>
      </c>
      <c r="AO49" s="225">
        <f t="shared" si="94"/>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29"/>
      <c r="Z51" s="232"/>
      <c r="AA51" s="232"/>
      <c r="AB51" s="232"/>
      <c r="AC51" s="232"/>
      <c r="AD51" s="230"/>
      <c r="AE51" s="229"/>
      <c r="AF51" s="232"/>
      <c r="AG51" s="232"/>
      <c r="AH51" s="232"/>
      <c r="AI51" s="232"/>
      <c r="AJ51" s="230"/>
      <c r="AK51" s="229"/>
      <c r="AL51" s="232"/>
      <c r="AM51" s="232"/>
      <c r="AN51" s="232"/>
      <c r="AO51" s="232"/>
      <c r="AP51" s="230"/>
    </row>
    <row r="52" spans="1:42" ht="25.5" customHeight="1">
      <c r="A52" s="13"/>
      <c r="B52" s="209" t="s">
        <v>15</v>
      </c>
      <c r="C52" s="210"/>
      <c r="D52" s="211"/>
      <c r="E52" s="212"/>
      <c r="F52" s="213" t="s">
        <v>78</v>
      </c>
      <c r="G52" s="275">
        <f>'NAW2 - Total - SSES'!G52</f>
        <v>1578</v>
      </c>
      <c r="H52" s="275">
        <f>'NAW2 - Total - SSES'!H52</f>
        <v>50</v>
      </c>
      <c r="I52" s="275">
        <f>'NAW2 - Total - SSES'!I52</f>
        <v>2</v>
      </c>
      <c r="J52" s="275">
        <f>'NAW2 - Total - SSES'!J52</f>
        <v>2</v>
      </c>
      <c r="K52" s="275">
        <f>'NAW2 - Total - SSES'!K52</f>
        <v>360</v>
      </c>
      <c r="L52" s="236">
        <f>SUM(G52:K52)</f>
        <v>1992</v>
      </c>
      <c r="M52" s="275">
        <f>'NAW2 - Total - SSES'!M52</f>
        <v>0</v>
      </c>
      <c r="N52" s="275">
        <f>'NAW2 - Total - SSES'!N52</f>
        <v>0</v>
      </c>
      <c r="O52" s="275">
        <f>'NAW2 - Total - SSES'!O52</f>
        <v>0</v>
      </c>
      <c r="P52" s="275">
        <f>'NAW2 - Total - SSES'!P52</f>
        <v>0</v>
      </c>
      <c r="Q52" s="275">
        <f>'NAW2 - Total - SSES'!Q52</f>
        <v>0</v>
      </c>
      <c r="R52" s="216">
        <f>SUM(M52:Q52)</f>
        <v>0</v>
      </c>
      <c r="S52" s="214">
        <v>0</v>
      </c>
      <c r="T52" s="215">
        <v>0</v>
      </c>
      <c r="U52" s="215">
        <v>0</v>
      </c>
      <c r="V52" s="215">
        <v>0</v>
      </c>
      <c r="W52" s="215">
        <v>0</v>
      </c>
      <c r="X52" s="216">
        <f>SUM(S52:W52)</f>
        <v>0</v>
      </c>
      <c r="Y52" s="278">
        <f>'NAW2 - Total - SSES'!Y52</f>
        <v>1529</v>
      </c>
      <c r="Z52" s="278">
        <f>'NAW2 - Total - SSES'!Z52</f>
        <v>84</v>
      </c>
      <c r="AA52" s="278">
        <f>'NAW2 - Total - SSES'!AA52</f>
        <v>16</v>
      </c>
      <c r="AB52" s="278">
        <f>'NAW2 - Total - SSES'!AB52</f>
        <v>3</v>
      </c>
      <c r="AC52" s="278">
        <f>'NAW2 - Total - SSES'!AC52</f>
        <v>360</v>
      </c>
      <c r="AD52" s="216">
        <f>SUM(Y52:AC52)</f>
        <v>1992</v>
      </c>
      <c r="AE52" s="215">
        <v>46</v>
      </c>
      <c r="AF52" s="215">
        <v>0</v>
      </c>
      <c r="AG52" s="215">
        <v>0</v>
      </c>
      <c r="AH52" s="215">
        <v>-6</v>
      </c>
      <c r="AI52" s="215">
        <v>-40</v>
      </c>
      <c r="AJ52" s="216">
        <f>SUM(AE52:AI52)</f>
        <v>0</v>
      </c>
      <c r="AK52" s="278">
        <f>'NAW2 - Total - SSES'!AK52</f>
        <v>1404</v>
      </c>
      <c r="AL52" s="278">
        <f>'NAW2 - Total - SSES'!AL52</f>
        <v>185</v>
      </c>
      <c r="AM52" s="278">
        <f>'NAW2 - Total - SSES'!AM52</f>
        <v>34</v>
      </c>
      <c r="AN52" s="278">
        <f>'NAW2 - Total - SSES'!AN52</f>
        <v>7</v>
      </c>
      <c r="AO52" s="278">
        <f>'NAW2 - Total - SSES'!AO52</f>
        <v>362</v>
      </c>
      <c r="AP52" s="216">
        <f>SUM(AK52:AO52)</f>
        <v>1992</v>
      </c>
    </row>
    <row r="53" spans="1:42" ht="25.5" customHeight="1">
      <c r="A53" s="13"/>
      <c r="B53" s="19"/>
      <c r="C53" s="218"/>
      <c r="D53" s="350"/>
      <c r="E53" s="105"/>
      <c r="F53" s="219" t="s">
        <v>80</v>
      </c>
      <c r="G53" s="275">
        <f>'NAW2 - Total - SSES'!G53</f>
        <v>1443</v>
      </c>
      <c r="H53" s="275">
        <f>'NAW2 - Total - SSES'!H53</f>
        <v>62</v>
      </c>
      <c r="I53" s="275">
        <f>'NAW2 - Total - SSES'!I53</f>
        <v>20</v>
      </c>
      <c r="J53" s="275">
        <f>'NAW2 - Total - SSES'!J53</f>
        <v>0</v>
      </c>
      <c r="K53" s="275">
        <f>'NAW2 - Total - SSES'!K53</f>
        <v>322</v>
      </c>
      <c r="L53" s="220">
        <f t="shared" ref="L53:L55" si="95">SUM(G53:K53)</f>
        <v>1847</v>
      </c>
      <c r="M53" s="275">
        <f>'NAW2 - Total - SSES'!M53</f>
        <v>0</v>
      </c>
      <c r="N53" s="275">
        <f>'NAW2 - Total - SSES'!N53</f>
        <v>0</v>
      </c>
      <c r="O53" s="275">
        <f>'NAW2 - Total - SSES'!O53</f>
        <v>0</v>
      </c>
      <c r="P53" s="275">
        <f>'NAW2 - Total - SSES'!P53</f>
        <v>0</v>
      </c>
      <c r="Q53" s="275">
        <f>'NAW2 - Total - SSES'!Q53</f>
        <v>0</v>
      </c>
      <c r="R53" s="220">
        <f t="shared" ref="R53:R55" si="96">SUM(M53:Q53)</f>
        <v>0</v>
      </c>
      <c r="S53" s="100">
        <v>29</v>
      </c>
      <c r="T53" s="333">
        <v>0</v>
      </c>
      <c r="U53" s="333">
        <v>0</v>
      </c>
      <c r="V53" s="333">
        <v>0</v>
      </c>
      <c r="W53" s="333">
        <v>-29</v>
      </c>
      <c r="X53" s="220">
        <f t="shared" ref="X53:X55" si="97">SUM(S53:W53)</f>
        <v>0</v>
      </c>
      <c r="Y53" s="369">
        <f>'NAW2 - Total - SSES'!Y53</f>
        <v>1363</v>
      </c>
      <c r="Z53" s="369">
        <f>'NAW2 - Total - SSES'!Z53</f>
        <v>119</v>
      </c>
      <c r="AA53" s="369">
        <f>'NAW2 - Total - SSES'!AA53</f>
        <v>33</v>
      </c>
      <c r="AB53" s="369">
        <f>'NAW2 - Total - SSES'!AB53</f>
        <v>10</v>
      </c>
      <c r="AC53" s="369">
        <f>'NAW2 - Total - SSES'!AC53</f>
        <v>322</v>
      </c>
      <c r="AD53" s="220">
        <f t="shared" ref="AD53:AD55" si="98">SUM(Y53:AC53)</f>
        <v>1847</v>
      </c>
      <c r="AE53" s="333">
        <v>351</v>
      </c>
      <c r="AF53" s="333">
        <v>0</v>
      </c>
      <c r="AG53" s="333">
        <v>0</v>
      </c>
      <c r="AH53" s="333">
        <v>-29</v>
      </c>
      <c r="AI53" s="333">
        <v>-322</v>
      </c>
      <c r="AJ53" s="220">
        <f t="shared" ref="AJ53:AJ55" si="99">SUM(AE53:AI53)</f>
        <v>0</v>
      </c>
      <c r="AK53" s="369">
        <f>'NAW2 - Total - SSES'!AK53</f>
        <v>1206</v>
      </c>
      <c r="AL53" s="369">
        <f>'NAW2 - Total - SSES'!AL53</f>
        <v>252</v>
      </c>
      <c r="AM53" s="369">
        <f>'NAW2 - Total - SSES'!AM53</f>
        <v>38</v>
      </c>
      <c r="AN53" s="369">
        <f>'NAW2 - Total - SSES'!AN53</f>
        <v>29</v>
      </c>
      <c r="AO53" s="369">
        <f>'NAW2 - Total - SSES'!AO53</f>
        <v>322</v>
      </c>
      <c r="AP53" s="220">
        <f t="shared" ref="AP53:AP55" si="100">SUM(AK53:AO53)</f>
        <v>1847</v>
      </c>
    </row>
    <row r="54" spans="1:42" ht="25.5" customHeight="1">
      <c r="A54" s="13"/>
      <c r="B54" s="19"/>
      <c r="C54" s="218"/>
      <c r="D54" s="350"/>
      <c r="E54" s="105"/>
      <c r="F54" s="219" t="s">
        <v>82</v>
      </c>
      <c r="G54" s="275">
        <f>'NAW2 - Total - SSES'!G54</f>
        <v>998</v>
      </c>
      <c r="H54" s="275">
        <f>'NAW2 - Total - SSES'!H54</f>
        <v>30</v>
      </c>
      <c r="I54" s="275">
        <f>'NAW2 - Total - SSES'!I54</f>
        <v>0</v>
      </c>
      <c r="J54" s="275">
        <f>'NAW2 - Total - SSES'!J54</f>
        <v>0</v>
      </c>
      <c r="K54" s="275">
        <f>'NAW2 - Total - SSES'!K54</f>
        <v>284</v>
      </c>
      <c r="L54" s="220">
        <f t="shared" si="95"/>
        <v>1312</v>
      </c>
      <c r="M54" s="275">
        <f>'NAW2 - Total - SSES'!M54</f>
        <v>0</v>
      </c>
      <c r="N54" s="275">
        <f>'NAW2 - Total - SSES'!N54</f>
        <v>0</v>
      </c>
      <c r="O54" s="275">
        <f>'NAW2 - Total - SSES'!O54</f>
        <v>0</v>
      </c>
      <c r="P54" s="275">
        <f>'NAW2 - Total - SSES'!P54</f>
        <v>0</v>
      </c>
      <c r="Q54" s="275">
        <f>'NAW2 - Total - SSES'!Q54</f>
        <v>0</v>
      </c>
      <c r="R54" s="220">
        <f t="shared" si="96"/>
        <v>0</v>
      </c>
      <c r="S54" s="100">
        <v>284</v>
      </c>
      <c r="T54" s="333">
        <v>0</v>
      </c>
      <c r="U54" s="333">
        <v>0</v>
      </c>
      <c r="V54" s="333">
        <v>0</v>
      </c>
      <c r="W54" s="333">
        <v>-284</v>
      </c>
      <c r="X54" s="220">
        <f t="shared" si="97"/>
        <v>0</v>
      </c>
      <c r="Y54" s="369">
        <f>'NAW2 - Total - SSES'!Y54</f>
        <v>954</v>
      </c>
      <c r="Z54" s="369">
        <f>'NAW2 - Total - SSES'!Z54</f>
        <v>74</v>
      </c>
      <c r="AA54" s="369">
        <f>'NAW2 - Total - SSES'!AA54</f>
        <v>0</v>
      </c>
      <c r="AB54" s="369">
        <f>'NAW2 - Total - SSES'!AB54</f>
        <v>0</v>
      </c>
      <c r="AC54" s="369">
        <f>'NAW2 - Total - SSES'!AC54</f>
        <v>284</v>
      </c>
      <c r="AD54" s="220">
        <f t="shared" si="98"/>
        <v>1312</v>
      </c>
      <c r="AE54" s="333">
        <v>284</v>
      </c>
      <c r="AF54" s="333">
        <v>0</v>
      </c>
      <c r="AG54" s="333">
        <v>0</v>
      </c>
      <c r="AH54" s="333">
        <v>0</v>
      </c>
      <c r="AI54" s="333">
        <v>-284</v>
      </c>
      <c r="AJ54" s="220">
        <f t="shared" si="99"/>
        <v>0</v>
      </c>
      <c r="AK54" s="369">
        <f>'NAW2 - Total - SSES'!AK54</f>
        <v>888</v>
      </c>
      <c r="AL54" s="369">
        <f>'NAW2 - Total - SSES'!AL54</f>
        <v>110</v>
      </c>
      <c r="AM54" s="369">
        <f>'NAW2 - Total - SSES'!AM54</f>
        <v>30</v>
      </c>
      <c r="AN54" s="369">
        <f>'NAW2 - Total - SSES'!AN54</f>
        <v>0</v>
      </c>
      <c r="AO54" s="369">
        <f>'NAW2 - Total - SSES'!AO54</f>
        <v>284</v>
      </c>
      <c r="AP54" s="220">
        <f t="shared" si="100"/>
        <v>1312</v>
      </c>
    </row>
    <row r="55" spans="1:42" ht="25.5" customHeight="1">
      <c r="A55" s="13"/>
      <c r="B55" s="19"/>
      <c r="C55" s="218"/>
      <c r="D55" s="350"/>
      <c r="E55" s="105"/>
      <c r="F55" s="219" t="s">
        <v>83</v>
      </c>
      <c r="G55" s="275">
        <f>'NAW2 - Total - SSES'!G55</f>
        <v>178</v>
      </c>
      <c r="H55" s="275">
        <f>'NAW2 - Total - SSES'!H55</f>
        <v>8</v>
      </c>
      <c r="I55" s="275">
        <f>'NAW2 - Total - SSES'!I55</f>
        <v>0</v>
      </c>
      <c r="J55" s="275">
        <f>'NAW2 - Total - SSES'!J55</f>
        <v>0</v>
      </c>
      <c r="K55" s="275">
        <f>'NAW2 - Total - SSES'!K55</f>
        <v>35</v>
      </c>
      <c r="L55" s="220">
        <f t="shared" si="95"/>
        <v>221</v>
      </c>
      <c r="M55" s="275">
        <f>'NAW2 - Total - SSES'!M55</f>
        <v>0</v>
      </c>
      <c r="N55" s="275">
        <f>'NAW2 - Total - SSES'!N55</f>
        <v>0</v>
      </c>
      <c r="O55" s="275">
        <f>'NAW2 - Total - SSES'!O55</f>
        <v>0</v>
      </c>
      <c r="P55" s="275">
        <f>'NAW2 - Total - SSES'!P55</f>
        <v>0</v>
      </c>
      <c r="Q55" s="275">
        <f>'NAW2 - Total - SSES'!Q55</f>
        <v>0</v>
      </c>
      <c r="R55" s="220">
        <f t="shared" si="96"/>
        <v>0</v>
      </c>
      <c r="S55" s="100">
        <v>0</v>
      </c>
      <c r="T55" s="333">
        <v>0</v>
      </c>
      <c r="U55" s="333">
        <v>0</v>
      </c>
      <c r="V55" s="333">
        <v>0</v>
      </c>
      <c r="W55" s="333">
        <v>0</v>
      </c>
      <c r="X55" s="220">
        <f t="shared" si="97"/>
        <v>0</v>
      </c>
      <c r="Y55" s="369">
        <f>'NAW2 - Total - SSES'!Y55</f>
        <v>178</v>
      </c>
      <c r="Z55" s="369">
        <f>'NAW2 - Total - SSES'!Z55</f>
        <v>8</v>
      </c>
      <c r="AA55" s="369">
        <f>'NAW2 - Total - SSES'!AA55</f>
        <v>0</v>
      </c>
      <c r="AB55" s="369">
        <f>'NAW2 - Total - SSES'!AB55</f>
        <v>0</v>
      </c>
      <c r="AC55" s="369">
        <f>'NAW2 - Total - SSES'!AC55</f>
        <v>35</v>
      </c>
      <c r="AD55" s="220">
        <f t="shared" si="98"/>
        <v>221</v>
      </c>
      <c r="AE55" s="333">
        <v>0</v>
      </c>
      <c r="AF55" s="333">
        <v>0</v>
      </c>
      <c r="AG55" s="333">
        <v>0</v>
      </c>
      <c r="AH55" s="333">
        <v>0</v>
      </c>
      <c r="AI55" s="333">
        <v>0</v>
      </c>
      <c r="AJ55" s="220">
        <f t="shared" si="99"/>
        <v>0</v>
      </c>
      <c r="AK55" s="369">
        <f>'NAW2 - Total - SSES'!AK55</f>
        <v>176</v>
      </c>
      <c r="AL55" s="369">
        <f>'NAW2 - Total - SSES'!AL55</f>
        <v>10</v>
      </c>
      <c r="AM55" s="369">
        <f>'NAW2 - Total - SSES'!AM55</f>
        <v>0</v>
      </c>
      <c r="AN55" s="369">
        <f>'NAW2 - Total - SSES'!AN55</f>
        <v>0</v>
      </c>
      <c r="AO55" s="369">
        <f>'NAW2 - Total - SSES'!AO55</f>
        <v>35</v>
      </c>
      <c r="AP55" s="220">
        <f t="shared" si="100"/>
        <v>221</v>
      </c>
    </row>
    <row r="56" spans="1:42" ht="25.5" customHeight="1" thickBot="1">
      <c r="A56" s="13"/>
      <c r="B56" s="221"/>
      <c r="C56" s="380" t="s">
        <v>79</v>
      </c>
      <c r="D56" s="351">
        <v>5372</v>
      </c>
      <c r="E56" s="102">
        <v>5372</v>
      </c>
      <c r="F56" s="223"/>
      <c r="G56" s="224">
        <f>SUM(G52:G55)</f>
        <v>4197</v>
      </c>
      <c r="H56" s="225">
        <f t="shared" ref="H56:K56" si="101">SUM(H52:H55)</f>
        <v>150</v>
      </c>
      <c r="I56" s="225">
        <f t="shared" si="101"/>
        <v>22</v>
      </c>
      <c r="J56" s="225">
        <f t="shared" si="101"/>
        <v>2</v>
      </c>
      <c r="K56" s="225">
        <f t="shared" si="101"/>
        <v>1001</v>
      </c>
      <c r="L56" s="150"/>
      <c r="M56" s="224">
        <f>SUM(M52:M55)</f>
        <v>0</v>
      </c>
      <c r="N56" s="225">
        <f t="shared" ref="N56:Q56" si="102">SUM(N52:N55)</f>
        <v>0</v>
      </c>
      <c r="O56" s="225">
        <f t="shared" si="102"/>
        <v>0</v>
      </c>
      <c r="P56" s="225">
        <f t="shared" si="102"/>
        <v>0</v>
      </c>
      <c r="Q56" s="225">
        <f t="shared" si="102"/>
        <v>0</v>
      </c>
      <c r="R56" s="150"/>
      <c r="S56" s="224">
        <f>SUM(S52:S55)</f>
        <v>313</v>
      </c>
      <c r="T56" s="225">
        <f t="shared" ref="T56:W56" si="103">SUM(T52:T55)</f>
        <v>0</v>
      </c>
      <c r="U56" s="225">
        <f t="shared" si="103"/>
        <v>0</v>
      </c>
      <c r="V56" s="225">
        <f t="shared" si="103"/>
        <v>0</v>
      </c>
      <c r="W56" s="225">
        <f t="shared" si="103"/>
        <v>-313</v>
      </c>
      <c r="X56" s="150"/>
      <c r="Y56" s="224">
        <f>SUM(Y52:Y55)</f>
        <v>4024</v>
      </c>
      <c r="Z56" s="225">
        <f t="shared" ref="Z56:AC56" si="104">SUM(Z52:Z55)</f>
        <v>285</v>
      </c>
      <c r="AA56" s="225">
        <f t="shared" si="104"/>
        <v>49</v>
      </c>
      <c r="AB56" s="225">
        <f t="shared" si="104"/>
        <v>13</v>
      </c>
      <c r="AC56" s="225">
        <f t="shared" si="104"/>
        <v>1001</v>
      </c>
      <c r="AD56" s="150"/>
      <c r="AE56" s="224">
        <f>SUM(AE52:AE55)</f>
        <v>681</v>
      </c>
      <c r="AF56" s="225">
        <f t="shared" ref="AF56:AI56" si="105">SUM(AF52:AF55)</f>
        <v>0</v>
      </c>
      <c r="AG56" s="225">
        <f t="shared" si="105"/>
        <v>0</v>
      </c>
      <c r="AH56" s="225">
        <f t="shared" si="105"/>
        <v>-35</v>
      </c>
      <c r="AI56" s="225">
        <f t="shared" si="105"/>
        <v>-646</v>
      </c>
      <c r="AJ56" s="150"/>
      <c r="AK56" s="224">
        <f>SUM(AK52:AK55)</f>
        <v>3674</v>
      </c>
      <c r="AL56" s="225">
        <f t="shared" ref="AL56:AO56" si="106">SUM(AL52:AL55)</f>
        <v>557</v>
      </c>
      <c r="AM56" s="225">
        <f t="shared" si="106"/>
        <v>102</v>
      </c>
      <c r="AN56" s="225">
        <f t="shared" si="106"/>
        <v>36</v>
      </c>
      <c r="AO56" s="225">
        <f t="shared" si="106"/>
        <v>1003</v>
      </c>
      <c r="AP56" s="150"/>
    </row>
    <row r="57" spans="1:42" ht="25.5" customHeight="1">
      <c r="A57" s="13"/>
      <c r="B57" s="209" t="s">
        <v>16</v>
      </c>
      <c r="C57" s="210"/>
      <c r="D57" s="211"/>
      <c r="E57" s="212"/>
      <c r="F57" s="213" t="s">
        <v>78</v>
      </c>
      <c r="G57" s="275">
        <f>'NAW2 - Total - SSES'!G57</f>
        <v>2427</v>
      </c>
      <c r="H57" s="275">
        <f>'NAW2 - Total - SSES'!H57</f>
        <v>233</v>
      </c>
      <c r="I57" s="275">
        <f>'NAW2 - Total - SSES'!I57</f>
        <v>84</v>
      </c>
      <c r="J57" s="275">
        <f>'NAW2 - Total - SSES'!J57</f>
        <v>1</v>
      </c>
      <c r="K57" s="275">
        <f>'NAW2 - Total - SSES'!K57</f>
        <v>14</v>
      </c>
      <c r="L57" s="216">
        <f>SUM(G57:K57)</f>
        <v>2759</v>
      </c>
      <c r="M57" s="275">
        <f>'NAW2 - Total - SSES'!M57</f>
        <v>0</v>
      </c>
      <c r="N57" s="275">
        <f>'NAW2 - Total - SSES'!N57</f>
        <v>0</v>
      </c>
      <c r="O57" s="275">
        <f>'NAW2 - Total - SSES'!O57</f>
        <v>0</v>
      </c>
      <c r="P57" s="275">
        <f>'NAW2 - Total - SSES'!P57</f>
        <v>0</v>
      </c>
      <c r="Q57" s="275">
        <f>'NAW2 - Total - SSES'!Q57</f>
        <v>0</v>
      </c>
      <c r="R57" s="216">
        <f>SUM(M57:Q57)</f>
        <v>0</v>
      </c>
      <c r="S57" s="102">
        <v>11</v>
      </c>
      <c r="T57" s="102">
        <v>0</v>
      </c>
      <c r="U57" s="102">
        <v>0</v>
      </c>
      <c r="V57" s="102">
        <v>-1</v>
      </c>
      <c r="W57" s="102">
        <v>-10</v>
      </c>
      <c r="X57" s="216">
        <f>SUM(S57:W57)</f>
        <v>0</v>
      </c>
      <c r="Y57" s="276">
        <f>'NAW2 - Total - SSES'!Y57</f>
        <v>2204</v>
      </c>
      <c r="Z57" s="276">
        <f>'NAW2 - Total - SSES'!Z57</f>
        <v>408</v>
      </c>
      <c r="AA57" s="276">
        <f>'NAW2 - Total - SSES'!AA57</f>
        <v>131</v>
      </c>
      <c r="AB57" s="276">
        <f>'NAW2 - Total - SSES'!AB57</f>
        <v>2</v>
      </c>
      <c r="AC57" s="276">
        <f>'NAW2 - Total - SSES'!AC57</f>
        <v>14</v>
      </c>
      <c r="AD57" s="216">
        <f>SUM(Y57:AC57)</f>
        <v>2759</v>
      </c>
      <c r="AE57" s="102">
        <v>60</v>
      </c>
      <c r="AF57" s="102">
        <v>0</v>
      </c>
      <c r="AG57" s="102">
        <v>0</v>
      </c>
      <c r="AH57" s="102">
        <v>-50</v>
      </c>
      <c r="AI57" s="102">
        <v>-10</v>
      </c>
      <c r="AJ57" s="216">
        <f>SUM(AE57:AI57)</f>
        <v>0</v>
      </c>
      <c r="AK57" s="276">
        <f>'NAW2 - Total - SSES'!AK57</f>
        <v>1833</v>
      </c>
      <c r="AL57" s="276">
        <f>'NAW2 - Total - SSES'!AL57</f>
        <v>689</v>
      </c>
      <c r="AM57" s="276">
        <f>'NAW2 - Total - SSES'!AM57</f>
        <v>110</v>
      </c>
      <c r="AN57" s="276">
        <f>'NAW2 - Total - SSES'!AN57</f>
        <v>112</v>
      </c>
      <c r="AO57" s="276">
        <f>'NAW2 - Total - SSES'!AO57</f>
        <v>15</v>
      </c>
      <c r="AP57" s="216">
        <f>SUM(AK57:AO57)</f>
        <v>2759</v>
      </c>
    </row>
    <row r="58" spans="1:42" ht="25.5" customHeight="1">
      <c r="A58" s="13"/>
      <c r="B58" s="19"/>
      <c r="C58" s="218"/>
      <c r="D58" s="350"/>
      <c r="E58" s="105"/>
      <c r="F58" s="219" t="s">
        <v>80</v>
      </c>
      <c r="G58" s="275">
        <f>'NAW2 - Total - SSES'!G58</f>
        <v>31739</v>
      </c>
      <c r="H58" s="275">
        <f>'NAW2 - Total - SSES'!H58</f>
        <v>4088</v>
      </c>
      <c r="I58" s="275">
        <f>'NAW2 - Total - SSES'!I58</f>
        <v>932</v>
      </c>
      <c r="J58" s="275">
        <f>'NAW2 - Total - SSES'!J58</f>
        <v>38</v>
      </c>
      <c r="K58" s="275">
        <f>'NAW2 - Total - SSES'!K58</f>
        <v>477</v>
      </c>
      <c r="L58" s="220">
        <f t="shared" ref="L58:L60" si="107">SUM(G58:K58)</f>
        <v>37274</v>
      </c>
      <c r="M58" s="275">
        <f>'NAW2 - Total - SSES'!M58</f>
        <v>0</v>
      </c>
      <c r="N58" s="275">
        <f>'NAW2 - Total - SSES'!N58</f>
        <v>0</v>
      </c>
      <c r="O58" s="275">
        <f>'NAW2 - Total - SSES'!O58</f>
        <v>0</v>
      </c>
      <c r="P58" s="275">
        <f>'NAW2 - Total - SSES'!P58</f>
        <v>0</v>
      </c>
      <c r="Q58" s="275">
        <f>'NAW2 - Total - SSES'!Q58</f>
        <v>0</v>
      </c>
      <c r="R58" s="220">
        <f t="shared" ref="R58:R60" si="108">SUM(M58:Q58)</f>
        <v>0</v>
      </c>
      <c r="S58" s="102">
        <v>235</v>
      </c>
      <c r="T58" s="102">
        <v>0</v>
      </c>
      <c r="U58" s="102">
        <v>0</v>
      </c>
      <c r="V58" s="102">
        <v>-35</v>
      </c>
      <c r="W58" s="102">
        <v>-200</v>
      </c>
      <c r="X58" s="220">
        <f t="shared" ref="X58:X60" si="109">SUM(S58:W58)</f>
        <v>0</v>
      </c>
      <c r="Y58" s="275">
        <f>'NAW2 - Total - SSES'!Y58</f>
        <v>27448</v>
      </c>
      <c r="Z58" s="275">
        <f>'NAW2 - Total - SSES'!Z58</f>
        <v>7694</v>
      </c>
      <c r="AA58" s="275">
        <f>'NAW2 - Total - SSES'!AA58</f>
        <v>1590</v>
      </c>
      <c r="AB58" s="275">
        <f>'NAW2 - Total - SSES'!AB58</f>
        <v>65</v>
      </c>
      <c r="AC58" s="275">
        <f>'NAW2 - Total - SSES'!AC58</f>
        <v>477</v>
      </c>
      <c r="AD58" s="220">
        <f t="shared" ref="AD58:AD60" si="110">SUM(Y58:AC58)</f>
        <v>37274</v>
      </c>
      <c r="AE58" s="102">
        <v>800</v>
      </c>
      <c r="AF58" s="102">
        <v>0</v>
      </c>
      <c r="AG58" s="102">
        <v>0</v>
      </c>
      <c r="AH58" s="102">
        <v>-500</v>
      </c>
      <c r="AI58" s="102">
        <v>-300</v>
      </c>
      <c r="AJ58" s="220">
        <f t="shared" ref="AJ58:AJ60" si="111">SUM(AE58:AI58)</f>
        <v>0</v>
      </c>
      <c r="AK58" s="275">
        <f>'NAW2 - Total - SSES'!AK58</f>
        <v>22262</v>
      </c>
      <c r="AL58" s="275">
        <f>'NAW2 - Total - SSES'!AL58</f>
        <v>11605</v>
      </c>
      <c r="AM58" s="275">
        <f>'NAW2 - Total - SSES'!AM58</f>
        <v>1543</v>
      </c>
      <c r="AN58" s="275">
        <f>'NAW2 - Total - SSES'!AN58</f>
        <v>1337</v>
      </c>
      <c r="AO58" s="275">
        <f>'NAW2 - Total - SSES'!AO58</f>
        <v>527</v>
      </c>
      <c r="AP58" s="220">
        <f t="shared" ref="AP58:AP60" si="112">SUM(AK58:AO58)</f>
        <v>37274</v>
      </c>
    </row>
    <row r="59" spans="1:42" ht="25.5" customHeight="1">
      <c r="A59" s="13"/>
      <c r="B59" s="19"/>
      <c r="C59" s="218"/>
      <c r="D59" s="350"/>
      <c r="E59" s="105"/>
      <c r="F59" s="219" t="s">
        <v>82</v>
      </c>
      <c r="G59" s="275">
        <f>'NAW2 - Total - SSES'!G59</f>
        <v>3617</v>
      </c>
      <c r="H59" s="275">
        <f>'NAW2 - Total - SSES'!H59</f>
        <v>224</v>
      </c>
      <c r="I59" s="275">
        <f>'NAW2 - Total - SSES'!I59</f>
        <v>72</v>
      </c>
      <c r="J59" s="275">
        <f>'NAW2 - Total - SSES'!J59</f>
        <v>1</v>
      </c>
      <c r="K59" s="275">
        <f>'NAW2 - Total - SSES'!K59</f>
        <v>2530</v>
      </c>
      <c r="L59" s="220">
        <f t="shared" si="107"/>
        <v>6444</v>
      </c>
      <c r="M59" s="275">
        <f>'NAW2 - Total - SSES'!M59</f>
        <v>0</v>
      </c>
      <c r="N59" s="275">
        <f>'NAW2 - Total - SSES'!N59</f>
        <v>0</v>
      </c>
      <c r="O59" s="275">
        <f>'NAW2 - Total - SSES'!O59</f>
        <v>0</v>
      </c>
      <c r="P59" s="275">
        <f>'NAW2 - Total - SSES'!P59</f>
        <v>0</v>
      </c>
      <c r="Q59" s="275">
        <f>'NAW2 - Total - SSES'!Q59</f>
        <v>0</v>
      </c>
      <c r="R59" s="220">
        <f t="shared" si="108"/>
        <v>0</v>
      </c>
      <c r="S59" s="102">
        <f>1173-S57-S58</f>
        <v>927</v>
      </c>
      <c r="T59" s="102">
        <v>0</v>
      </c>
      <c r="U59" s="102">
        <v>0</v>
      </c>
      <c r="V59" s="102">
        <v>-1</v>
      </c>
      <c r="W59" s="102">
        <v>-926</v>
      </c>
      <c r="X59" s="220">
        <f t="shared" si="109"/>
        <v>0</v>
      </c>
      <c r="Y59" s="275">
        <f>'NAW2 - Total - SSES'!Y59</f>
        <v>3412</v>
      </c>
      <c r="Z59" s="275">
        <f>'NAW2 - Total - SSES'!Z59</f>
        <v>348</v>
      </c>
      <c r="AA59" s="275">
        <f>'NAW2 - Total - SSES'!AA59</f>
        <v>152</v>
      </c>
      <c r="AB59" s="275">
        <f>'NAW2 - Total - SSES'!AB59</f>
        <v>2</v>
      </c>
      <c r="AC59" s="275">
        <f>'NAW2 - Total - SSES'!AC59</f>
        <v>2530</v>
      </c>
      <c r="AD59" s="220">
        <f t="shared" si="110"/>
        <v>6444</v>
      </c>
      <c r="AE59" s="102">
        <v>1477</v>
      </c>
      <c r="AF59" s="102">
        <v>0</v>
      </c>
      <c r="AG59" s="102">
        <v>0</v>
      </c>
      <c r="AH59" s="102">
        <v>-20</v>
      </c>
      <c r="AI59" s="102">
        <v>-1457</v>
      </c>
      <c r="AJ59" s="220">
        <f t="shared" si="111"/>
        <v>0</v>
      </c>
      <c r="AK59" s="275">
        <f>'NAW2 - Total - SSES'!AK59</f>
        <v>3202</v>
      </c>
      <c r="AL59" s="275">
        <f>'NAW2 - Total - SSES'!AL59</f>
        <v>482</v>
      </c>
      <c r="AM59" s="275">
        <f>'NAW2 - Total - SSES'!AM59</f>
        <v>85</v>
      </c>
      <c r="AN59" s="275">
        <f>'NAW2 - Total - SSES'!AN59</f>
        <v>144</v>
      </c>
      <c r="AO59" s="275">
        <f>'NAW2 - Total - SSES'!AO59</f>
        <v>2531</v>
      </c>
      <c r="AP59" s="220">
        <f t="shared" si="112"/>
        <v>6444</v>
      </c>
    </row>
    <row r="60" spans="1:42" ht="25.5" customHeight="1">
      <c r="A60" s="13"/>
      <c r="B60" s="19"/>
      <c r="C60" s="218"/>
      <c r="D60" s="350"/>
      <c r="E60" s="105"/>
      <c r="F60" s="219" t="s">
        <v>83</v>
      </c>
      <c r="G60" s="275">
        <f>'NAW2 - Total - SSES'!G60</f>
        <v>16</v>
      </c>
      <c r="H60" s="275">
        <f>'NAW2 - Total - SSES'!H60</f>
        <v>0</v>
      </c>
      <c r="I60" s="275">
        <f>'NAW2 - Total - SSES'!I60</f>
        <v>0</v>
      </c>
      <c r="J60" s="275">
        <f>'NAW2 - Total - SSES'!J60</f>
        <v>0</v>
      </c>
      <c r="K60" s="275">
        <f>'NAW2 - Total - SSES'!K60</f>
        <v>0</v>
      </c>
      <c r="L60" s="220">
        <f t="shared" si="107"/>
        <v>16</v>
      </c>
      <c r="M60" s="275">
        <f>'NAW2 - Total - SSES'!M60</f>
        <v>0</v>
      </c>
      <c r="N60" s="275">
        <f>'NAW2 - Total - SSES'!N60</f>
        <v>0</v>
      </c>
      <c r="O60" s="275">
        <f>'NAW2 - Total - SSES'!O60</f>
        <v>0</v>
      </c>
      <c r="P60" s="275">
        <f>'NAW2 - Total - SSES'!P60</f>
        <v>0</v>
      </c>
      <c r="Q60" s="275">
        <f>'NAW2 - Total - SSES'!Q60</f>
        <v>0</v>
      </c>
      <c r="R60" s="220">
        <f t="shared" si="108"/>
        <v>0</v>
      </c>
      <c r="S60" s="102">
        <v>0</v>
      </c>
      <c r="T60" s="102">
        <v>0</v>
      </c>
      <c r="U60" s="102">
        <v>0</v>
      </c>
      <c r="V60" s="102">
        <v>0</v>
      </c>
      <c r="W60" s="102">
        <v>0</v>
      </c>
      <c r="X60" s="220">
        <f t="shared" si="109"/>
        <v>0</v>
      </c>
      <c r="Y60" s="275">
        <f>'NAW2 - Total - SSES'!Y60</f>
        <v>16</v>
      </c>
      <c r="Z60" s="275">
        <f>'NAW2 - Total - SSES'!Z60</f>
        <v>0</v>
      </c>
      <c r="AA60" s="275">
        <f>'NAW2 - Total - SSES'!AA60</f>
        <v>0</v>
      </c>
      <c r="AB60" s="275">
        <f>'NAW2 - Total - SSES'!AB60</f>
        <v>0</v>
      </c>
      <c r="AC60" s="275">
        <f>'NAW2 - Total - SSES'!AC60</f>
        <v>0</v>
      </c>
      <c r="AD60" s="220">
        <f t="shared" si="110"/>
        <v>16</v>
      </c>
      <c r="AE60" s="102">
        <v>0</v>
      </c>
      <c r="AF60" s="102">
        <v>0</v>
      </c>
      <c r="AG60" s="102">
        <v>0</v>
      </c>
      <c r="AH60" s="102">
        <v>0</v>
      </c>
      <c r="AI60" s="102">
        <v>0</v>
      </c>
      <c r="AJ60" s="220">
        <f t="shared" si="111"/>
        <v>0</v>
      </c>
      <c r="AK60" s="275">
        <f>'NAW2 - Total - SSES'!AK60</f>
        <v>16</v>
      </c>
      <c r="AL60" s="275">
        <f>'NAW2 - Total - SSES'!AL60</f>
        <v>0</v>
      </c>
      <c r="AM60" s="275">
        <f>'NAW2 - Total - SSES'!AM60</f>
        <v>0</v>
      </c>
      <c r="AN60" s="275">
        <f>'NAW2 - Total - SSES'!AN60</f>
        <v>0</v>
      </c>
      <c r="AO60" s="275">
        <f>'NAW2 - Total - SSES'!AO60</f>
        <v>0</v>
      </c>
      <c r="AP60" s="220">
        <f t="shared" si="112"/>
        <v>16</v>
      </c>
    </row>
    <row r="61" spans="1:42" ht="25.5" customHeight="1" thickBot="1">
      <c r="A61" s="13"/>
      <c r="B61" s="221"/>
      <c r="C61" s="356" t="s">
        <v>79</v>
      </c>
      <c r="D61" s="351">
        <v>46493</v>
      </c>
      <c r="E61" s="102">
        <v>46493</v>
      </c>
      <c r="F61" s="223"/>
      <c r="G61" s="224">
        <f>SUM(G57:G60)</f>
        <v>37799</v>
      </c>
      <c r="H61" s="225">
        <f t="shared" ref="H61:K61" si="113">SUM(H57:H60)</f>
        <v>4545</v>
      </c>
      <c r="I61" s="225">
        <f t="shared" si="113"/>
        <v>1088</v>
      </c>
      <c r="J61" s="225">
        <f t="shared" si="113"/>
        <v>40</v>
      </c>
      <c r="K61" s="225">
        <f t="shared" si="113"/>
        <v>3021</v>
      </c>
      <c r="L61" s="150"/>
      <c r="M61" s="224">
        <f>SUM(M57:M60)</f>
        <v>0</v>
      </c>
      <c r="N61" s="225">
        <f t="shared" ref="N61:Q61" si="114">SUM(N57:N60)</f>
        <v>0</v>
      </c>
      <c r="O61" s="225">
        <f t="shared" si="114"/>
        <v>0</v>
      </c>
      <c r="P61" s="225">
        <f t="shared" si="114"/>
        <v>0</v>
      </c>
      <c r="Q61" s="225">
        <f t="shared" si="114"/>
        <v>0</v>
      </c>
      <c r="R61" s="150"/>
      <c r="S61" s="224">
        <f>SUM(S57:S60)</f>
        <v>1173</v>
      </c>
      <c r="T61" s="225">
        <f t="shared" ref="T61:W61" si="115">SUM(T57:T60)</f>
        <v>0</v>
      </c>
      <c r="U61" s="225">
        <f t="shared" si="115"/>
        <v>0</v>
      </c>
      <c r="V61" s="225">
        <f t="shared" si="115"/>
        <v>-37</v>
      </c>
      <c r="W61" s="225">
        <f t="shared" si="115"/>
        <v>-1136</v>
      </c>
      <c r="X61" s="150"/>
      <c r="Y61" s="224">
        <f>SUM(Y57:Y60)</f>
        <v>33080</v>
      </c>
      <c r="Z61" s="225">
        <f t="shared" ref="Z61:AC61" si="116">SUM(Z57:Z60)</f>
        <v>8450</v>
      </c>
      <c r="AA61" s="225">
        <f t="shared" si="116"/>
        <v>1873</v>
      </c>
      <c r="AB61" s="225">
        <f t="shared" si="116"/>
        <v>69</v>
      </c>
      <c r="AC61" s="225">
        <f t="shared" si="116"/>
        <v>3021</v>
      </c>
      <c r="AD61" s="150"/>
      <c r="AE61" s="224">
        <f>SUM(AE57:AE60)</f>
        <v>2337</v>
      </c>
      <c r="AF61" s="225">
        <f t="shared" ref="AF61:AI61" si="117">SUM(AF57:AF60)</f>
        <v>0</v>
      </c>
      <c r="AG61" s="225">
        <f t="shared" si="117"/>
        <v>0</v>
      </c>
      <c r="AH61" s="225">
        <f t="shared" si="117"/>
        <v>-570</v>
      </c>
      <c r="AI61" s="225">
        <f t="shared" si="117"/>
        <v>-1767</v>
      </c>
      <c r="AJ61" s="150"/>
      <c r="AK61" s="224">
        <f>SUM(AK57:AK60)</f>
        <v>27313</v>
      </c>
      <c r="AL61" s="225">
        <f t="shared" ref="AL61:AO61" si="118">SUM(AL57:AL60)</f>
        <v>12776</v>
      </c>
      <c r="AM61" s="225">
        <f t="shared" si="118"/>
        <v>1738</v>
      </c>
      <c r="AN61" s="225">
        <f t="shared" si="118"/>
        <v>1593</v>
      </c>
      <c r="AO61" s="225">
        <f t="shared" si="118"/>
        <v>3073</v>
      </c>
      <c r="AP61" s="150"/>
    </row>
    <row r="62" spans="1:42" ht="25.5" customHeight="1">
      <c r="A62" s="13"/>
      <c r="B62" s="209" t="s">
        <v>17</v>
      </c>
      <c r="C62" s="210"/>
      <c r="D62" s="211"/>
      <c r="E62" s="212"/>
      <c r="F62" s="213" t="s">
        <v>78</v>
      </c>
      <c r="G62" s="275">
        <f>'NAW2 - Total - SSES'!G62</f>
        <v>2378</v>
      </c>
      <c r="H62" s="275">
        <f>'NAW2 - Total - SSES'!H62</f>
        <v>183</v>
      </c>
      <c r="I62" s="275">
        <f>'NAW2 - Total - SSES'!I62</f>
        <v>76</v>
      </c>
      <c r="J62" s="275">
        <f>'NAW2 - Total - SSES'!J62</f>
        <v>1</v>
      </c>
      <c r="K62" s="275">
        <f>'NAW2 - Total - SSES'!K62</f>
        <v>4</v>
      </c>
      <c r="L62" s="216">
        <f>SUM(G62:K62)</f>
        <v>2642</v>
      </c>
      <c r="M62" s="275">
        <f>'NAW2 - Total - SSES'!M62</f>
        <v>0</v>
      </c>
      <c r="N62" s="275">
        <f>'NAW2 - Total - SSES'!N62</f>
        <v>0</v>
      </c>
      <c r="O62" s="275">
        <f>'NAW2 - Total - SSES'!O62</f>
        <v>0</v>
      </c>
      <c r="P62" s="275">
        <f>'NAW2 - Total - SSES'!P62</f>
        <v>0</v>
      </c>
      <c r="Q62" s="275">
        <f>'NAW2 - Total - SSES'!Q62</f>
        <v>0</v>
      </c>
      <c r="R62" s="216">
        <f>SUM(M62:Q62)</f>
        <v>0</v>
      </c>
      <c r="S62" s="102">
        <v>30</v>
      </c>
      <c r="T62" s="102">
        <v>0</v>
      </c>
      <c r="U62" s="102">
        <v>-21</v>
      </c>
      <c r="V62" s="102">
        <v>-6</v>
      </c>
      <c r="W62" s="102">
        <v>-3</v>
      </c>
      <c r="X62" s="216">
        <f>SUM(S62:W62)</f>
        <v>0</v>
      </c>
      <c r="Y62" s="276">
        <f>'NAW2 - Total - SSES'!Y62</f>
        <v>2248</v>
      </c>
      <c r="Z62" s="276">
        <f>'NAW2 - Total - SSES'!Z62</f>
        <v>279</v>
      </c>
      <c r="AA62" s="276">
        <f>'NAW2 - Total - SSES'!AA62</f>
        <v>105</v>
      </c>
      <c r="AB62" s="276">
        <f>'NAW2 - Total - SSES'!AB62</f>
        <v>6</v>
      </c>
      <c r="AC62" s="276">
        <f>'NAW2 - Total - SSES'!AC62</f>
        <v>4</v>
      </c>
      <c r="AD62" s="216">
        <f>SUM(Y62:AC62)</f>
        <v>2642</v>
      </c>
      <c r="AE62" s="102">
        <v>60</v>
      </c>
      <c r="AF62" s="102">
        <v>0</v>
      </c>
      <c r="AG62" s="102">
        <v>-25</v>
      </c>
      <c r="AH62" s="102">
        <v>-30</v>
      </c>
      <c r="AI62" s="102">
        <v>-5</v>
      </c>
      <c r="AJ62" s="216">
        <v>0</v>
      </c>
      <c r="AK62" s="276">
        <f>'NAW2 - Total - SSES'!AK62</f>
        <v>2085</v>
      </c>
      <c r="AL62" s="276">
        <f>'NAW2 - Total - SSES'!AL62</f>
        <v>376</v>
      </c>
      <c r="AM62" s="276">
        <f>'NAW2 - Total - SSES'!AM62</f>
        <v>111</v>
      </c>
      <c r="AN62" s="276">
        <f>'NAW2 - Total - SSES'!AN62</f>
        <v>65</v>
      </c>
      <c r="AO62" s="276">
        <f>'NAW2 - Total - SSES'!AO62</f>
        <v>5</v>
      </c>
      <c r="AP62" s="216">
        <f>SUM(AK62:AO62)</f>
        <v>2642</v>
      </c>
    </row>
    <row r="63" spans="1:42" ht="25.5" customHeight="1">
      <c r="A63" s="13"/>
      <c r="B63" s="19"/>
      <c r="C63" s="218"/>
      <c r="D63" s="350"/>
      <c r="E63" s="105"/>
      <c r="F63" s="219" t="s">
        <v>80</v>
      </c>
      <c r="G63" s="275">
        <f>'NAW2 - Total - SSES'!G63</f>
        <v>23558</v>
      </c>
      <c r="H63" s="275">
        <f>'NAW2 - Total - SSES'!H63</f>
        <v>753</v>
      </c>
      <c r="I63" s="275">
        <f>'NAW2 - Total - SSES'!I63</f>
        <v>209</v>
      </c>
      <c r="J63" s="275">
        <f>'NAW2 - Total - SSES'!J63</f>
        <v>6</v>
      </c>
      <c r="K63" s="275">
        <f>'NAW2 - Total - SSES'!K63</f>
        <v>164</v>
      </c>
      <c r="L63" s="220">
        <f t="shared" ref="L63:L65" si="119">SUM(G63:K63)</f>
        <v>24690</v>
      </c>
      <c r="M63" s="275">
        <f>'NAW2 - Total - SSES'!M63</f>
        <v>0</v>
      </c>
      <c r="N63" s="275">
        <f>'NAW2 - Total - SSES'!N63</f>
        <v>0</v>
      </c>
      <c r="O63" s="275">
        <f>'NAW2 - Total - SSES'!O63</f>
        <v>0</v>
      </c>
      <c r="P63" s="275">
        <f>'NAW2 - Total - SSES'!P63</f>
        <v>0</v>
      </c>
      <c r="Q63" s="275">
        <f>'NAW2 - Total - SSES'!Q63</f>
        <v>0</v>
      </c>
      <c r="R63" s="220">
        <f t="shared" ref="R63:R65" si="120">SUM(M63:Q63)</f>
        <v>0</v>
      </c>
      <c r="S63" s="102">
        <v>171</v>
      </c>
      <c r="T63" s="102">
        <v>0</v>
      </c>
      <c r="U63" s="102">
        <v>-16</v>
      </c>
      <c r="V63" s="102">
        <v>-23</v>
      </c>
      <c r="W63" s="102">
        <v>-132</v>
      </c>
      <c r="X63" s="220">
        <f t="shared" ref="X63:X65" si="121">SUM(S63:W63)</f>
        <v>0</v>
      </c>
      <c r="Y63" s="275">
        <f>'NAW2 - Total - SSES'!Y63</f>
        <v>22732</v>
      </c>
      <c r="Z63" s="275">
        <f>'NAW2 - Total - SSES'!Z63</f>
        <v>1432</v>
      </c>
      <c r="AA63" s="275">
        <f>'NAW2 - Total - SSES'!AA63</f>
        <v>339</v>
      </c>
      <c r="AB63" s="275">
        <f>'NAW2 - Total - SSES'!AB63</f>
        <v>23</v>
      </c>
      <c r="AC63" s="275">
        <f>'NAW2 - Total - SSES'!AC63</f>
        <v>164</v>
      </c>
      <c r="AD63" s="220">
        <f t="shared" ref="AD63:AD65" si="122">SUM(Y63:AC63)</f>
        <v>24690</v>
      </c>
      <c r="AE63" s="102">
        <v>350</v>
      </c>
      <c r="AF63" s="102">
        <v>0</v>
      </c>
      <c r="AG63" s="102">
        <v>-25</v>
      </c>
      <c r="AH63" s="102">
        <v>-175</v>
      </c>
      <c r="AI63" s="102">
        <v>-150</v>
      </c>
      <c r="AJ63" s="220">
        <v>0</v>
      </c>
      <c r="AK63" s="275">
        <f>'NAW2 - Total - SSES'!AK63</f>
        <v>21386</v>
      </c>
      <c r="AL63" s="275">
        <f>'NAW2 - Total - SSES'!AL63</f>
        <v>2508</v>
      </c>
      <c r="AM63" s="275">
        <f>'NAW2 - Total - SSES'!AM63</f>
        <v>407</v>
      </c>
      <c r="AN63" s="275">
        <f>'NAW2 - Total - SSES'!AN63</f>
        <v>219</v>
      </c>
      <c r="AO63" s="275">
        <f>'NAW2 - Total - SSES'!AO63</f>
        <v>170</v>
      </c>
      <c r="AP63" s="220">
        <f t="shared" ref="AP63:AP65" si="123">SUM(AK63:AO63)</f>
        <v>24690</v>
      </c>
    </row>
    <row r="64" spans="1:42" ht="25.5" customHeight="1">
      <c r="A64" s="13"/>
      <c r="B64" s="19"/>
      <c r="C64" s="218"/>
      <c r="D64" s="350"/>
      <c r="E64" s="105"/>
      <c r="F64" s="219" t="s">
        <v>82</v>
      </c>
      <c r="G64" s="275">
        <f>'NAW2 - Total - SSES'!G64</f>
        <v>2578</v>
      </c>
      <c r="H64" s="275">
        <f>'NAW2 - Total - SSES'!H64</f>
        <v>135</v>
      </c>
      <c r="I64" s="275">
        <f>'NAW2 - Total - SSES'!I64</f>
        <v>11</v>
      </c>
      <c r="J64" s="275">
        <f>'NAW2 - Total - SSES'!J64</f>
        <v>0</v>
      </c>
      <c r="K64" s="275">
        <f>'NAW2 - Total - SSES'!K64</f>
        <v>1566</v>
      </c>
      <c r="L64" s="220">
        <f t="shared" si="119"/>
        <v>4290</v>
      </c>
      <c r="M64" s="275">
        <f>'NAW2 - Total - SSES'!M64</f>
        <v>0</v>
      </c>
      <c r="N64" s="275">
        <f>'NAW2 - Total - SSES'!N64</f>
        <v>0</v>
      </c>
      <c r="O64" s="275">
        <f>'NAW2 - Total - SSES'!O64</f>
        <v>0</v>
      </c>
      <c r="P64" s="275">
        <f>'NAW2 - Total - SSES'!P64</f>
        <v>0</v>
      </c>
      <c r="Q64" s="275">
        <f>'NAW2 - Total - SSES'!Q64</f>
        <v>0</v>
      </c>
      <c r="R64" s="220">
        <f t="shared" si="120"/>
        <v>0</v>
      </c>
      <c r="S64" s="102">
        <v>207</v>
      </c>
      <c r="T64" s="102">
        <v>0</v>
      </c>
      <c r="U64" s="102">
        <v>-13</v>
      </c>
      <c r="V64" s="102">
        <v>-2</v>
      </c>
      <c r="W64" s="102">
        <v>-192</v>
      </c>
      <c r="X64" s="220">
        <f t="shared" si="121"/>
        <v>0</v>
      </c>
      <c r="Y64" s="275">
        <f>'NAW2 - Total - SSES'!Y64</f>
        <v>2507</v>
      </c>
      <c r="Z64" s="275">
        <f>'NAW2 - Total - SSES'!Z64</f>
        <v>193</v>
      </c>
      <c r="AA64" s="275">
        <f>'NAW2 - Total - SSES'!AA64</f>
        <v>22</v>
      </c>
      <c r="AB64" s="275">
        <f>'NAW2 - Total - SSES'!AB64</f>
        <v>2</v>
      </c>
      <c r="AC64" s="275">
        <f>'NAW2 - Total - SSES'!AC64</f>
        <v>1566</v>
      </c>
      <c r="AD64" s="220">
        <f t="shared" si="122"/>
        <v>4290</v>
      </c>
      <c r="AE64" s="102">
        <v>413</v>
      </c>
      <c r="AF64" s="102">
        <v>0</v>
      </c>
      <c r="AG64" s="102">
        <v>-25</v>
      </c>
      <c r="AH64" s="102">
        <v>-10</v>
      </c>
      <c r="AI64" s="102">
        <v>-378</v>
      </c>
      <c r="AJ64" s="220">
        <v>0</v>
      </c>
      <c r="AK64" s="275">
        <f>'NAW2 - Total - SSES'!AK64</f>
        <v>2420</v>
      </c>
      <c r="AL64" s="275">
        <f>'NAW2 - Total - SSES'!AL64</f>
        <v>188</v>
      </c>
      <c r="AM64" s="275">
        <f>'NAW2 - Total - SSES'!AM64</f>
        <v>98</v>
      </c>
      <c r="AN64" s="275">
        <f>'NAW2 - Total - SSES'!AN64</f>
        <v>18</v>
      </c>
      <c r="AO64" s="275">
        <f>'NAW2 - Total - SSES'!AO64</f>
        <v>1566</v>
      </c>
      <c r="AP64" s="220">
        <f t="shared" si="123"/>
        <v>4290</v>
      </c>
    </row>
    <row r="65" spans="1:42" ht="25.5" customHeight="1">
      <c r="A65" s="13"/>
      <c r="B65" s="19"/>
      <c r="C65" s="218"/>
      <c r="D65" s="350"/>
      <c r="E65" s="105"/>
      <c r="F65" s="219" t="s">
        <v>83</v>
      </c>
      <c r="G65" s="275">
        <f>'NAW2 - Total - SSES'!G65</f>
        <v>48</v>
      </c>
      <c r="H65" s="275">
        <f>'NAW2 - Total - SSES'!H65</f>
        <v>0</v>
      </c>
      <c r="I65" s="275">
        <f>'NAW2 - Total - SSES'!I65</f>
        <v>0</v>
      </c>
      <c r="J65" s="275">
        <f>'NAW2 - Total - SSES'!J65</f>
        <v>0</v>
      </c>
      <c r="K65" s="275">
        <f>'NAW2 - Total - SSES'!K65</f>
        <v>0</v>
      </c>
      <c r="L65" s="220">
        <f t="shared" si="119"/>
        <v>48</v>
      </c>
      <c r="M65" s="275">
        <f>'NAW2 - Total - SSES'!M65</f>
        <v>0</v>
      </c>
      <c r="N65" s="275">
        <f>'NAW2 - Total - SSES'!N65</f>
        <v>0</v>
      </c>
      <c r="O65" s="275">
        <f>'NAW2 - Total - SSES'!O65</f>
        <v>0</v>
      </c>
      <c r="P65" s="275">
        <f>'NAW2 - Total - SSES'!P65</f>
        <v>0</v>
      </c>
      <c r="Q65" s="275">
        <f>'NAW2 - Total - SSES'!Q65</f>
        <v>0</v>
      </c>
      <c r="R65" s="220">
        <f t="shared" si="120"/>
        <v>0</v>
      </c>
      <c r="S65" s="102">
        <v>0</v>
      </c>
      <c r="T65" s="102">
        <v>0</v>
      </c>
      <c r="U65" s="102">
        <v>0</v>
      </c>
      <c r="V65" s="102">
        <v>0</v>
      </c>
      <c r="W65" s="102">
        <v>0</v>
      </c>
      <c r="X65" s="220">
        <f t="shared" si="121"/>
        <v>0</v>
      </c>
      <c r="Y65" s="275">
        <f>'NAW2 - Total - SSES'!Y65</f>
        <v>48</v>
      </c>
      <c r="Z65" s="275">
        <f>'NAW2 - Total - SSES'!Z65</f>
        <v>0</v>
      </c>
      <c r="AA65" s="275">
        <f>'NAW2 - Total - SSES'!AA65</f>
        <v>0</v>
      </c>
      <c r="AB65" s="275">
        <f>'NAW2 - Total - SSES'!AB65</f>
        <v>0</v>
      </c>
      <c r="AC65" s="275">
        <f>'NAW2 - Total - SSES'!AC65</f>
        <v>0</v>
      </c>
      <c r="AD65" s="220">
        <f t="shared" si="122"/>
        <v>48</v>
      </c>
      <c r="AE65" s="102">
        <v>0</v>
      </c>
      <c r="AF65" s="102">
        <v>0</v>
      </c>
      <c r="AG65" s="102">
        <v>0</v>
      </c>
      <c r="AH65" s="102">
        <v>0</v>
      </c>
      <c r="AI65" s="102">
        <v>0</v>
      </c>
      <c r="AJ65" s="220">
        <v>0</v>
      </c>
      <c r="AK65" s="275">
        <f>'NAW2 - Total - SSES'!AK65</f>
        <v>46</v>
      </c>
      <c r="AL65" s="275">
        <f>'NAW2 - Total - SSES'!AL65</f>
        <v>2</v>
      </c>
      <c r="AM65" s="275">
        <f>'NAW2 - Total - SSES'!AM65</f>
        <v>0</v>
      </c>
      <c r="AN65" s="275">
        <f>'NAW2 - Total - SSES'!AN65</f>
        <v>0</v>
      </c>
      <c r="AO65" s="275">
        <f>'NAW2 - Total - SSES'!AO65</f>
        <v>0</v>
      </c>
      <c r="AP65" s="220">
        <f t="shared" si="123"/>
        <v>48</v>
      </c>
    </row>
    <row r="66" spans="1:42" ht="25.5" customHeight="1" thickBot="1">
      <c r="A66" s="13"/>
      <c r="B66" s="221"/>
      <c r="C66" s="356" t="s">
        <v>79</v>
      </c>
      <c r="D66" s="351">
        <v>31670</v>
      </c>
      <c r="E66" s="102">
        <v>31670</v>
      </c>
      <c r="F66" s="223"/>
      <c r="G66" s="224">
        <f>SUM(G62:G65)</f>
        <v>28562</v>
      </c>
      <c r="H66" s="225">
        <f t="shared" ref="H66:K66" si="124">SUM(H62:H65)</f>
        <v>1071</v>
      </c>
      <c r="I66" s="225">
        <f t="shared" si="124"/>
        <v>296</v>
      </c>
      <c r="J66" s="225">
        <f t="shared" si="124"/>
        <v>7</v>
      </c>
      <c r="K66" s="225">
        <f t="shared" si="124"/>
        <v>1734</v>
      </c>
      <c r="L66" s="150"/>
      <c r="M66" s="224">
        <f>SUM(M62:M65)</f>
        <v>0</v>
      </c>
      <c r="N66" s="225">
        <f t="shared" ref="N66:Q66" si="125">SUM(N62:N65)</f>
        <v>0</v>
      </c>
      <c r="O66" s="225">
        <f t="shared" si="125"/>
        <v>0</v>
      </c>
      <c r="P66" s="225">
        <f t="shared" si="125"/>
        <v>0</v>
      </c>
      <c r="Q66" s="225">
        <f t="shared" si="125"/>
        <v>0</v>
      </c>
      <c r="R66" s="150"/>
      <c r="S66" s="224">
        <f>SUM(S62:S65)</f>
        <v>408</v>
      </c>
      <c r="T66" s="225">
        <f t="shared" ref="T66:W66" si="126">SUM(T62:T65)</f>
        <v>0</v>
      </c>
      <c r="U66" s="225">
        <f t="shared" si="126"/>
        <v>-50</v>
      </c>
      <c r="V66" s="225">
        <f t="shared" si="126"/>
        <v>-31</v>
      </c>
      <c r="W66" s="225">
        <f t="shared" si="126"/>
        <v>-327</v>
      </c>
      <c r="X66" s="150"/>
      <c r="Y66" s="224">
        <f>SUM(Y62:Y65)</f>
        <v>27535</v>
      </c>
      <c r="Z66" s="225">
        <f t="shared" ref="Z66:AC66" si="127">SUM(Z62:Z65)</f>
        <v>1904</v>
      </c>
      <c r="AA66" s="225">
        <f t="shared" si="127"/>
        <v>466</v>
      </c>
      <c r="AB66" s="225">
        <f t="shared" si="127"/>
        <v>31</v>
      </c>
      <c r="AC66" s="225">
        <f t="shared" si="127"/>
        <v>1734</v>
      </c>
      <c r="AD66" s="150"/>
      <c r="AE66" s="224">
        <v>823</v>
      </c>
      <c r="AF66" s="225">
        <v>0</v>
      </c>
      <c r="AG66" s="225">
        <v>-75</v>
      </c>
      <c r="AH66" s="225">
        <v>-215</v>
      </c>
      <c r="AI66" s="225">
        <v>-533</v>
      </c>
      <c r="AJ66" s="150">
        <v>0</v>
      </c>
      <c r="AK66" s="224">
        <f>SUM(AK62:AK65)</f>
        <v>25937</v>
      </c>
      <c r="AL66" s="225">
        <f t="shared" ref="AL66:AO66" si="128">SUM(AL62:AL65)</f>
        <v>3074</v>
      </c>
      <c r="AM66" s="225">
        <f t="shared" si="128"/>
        <v>616</v>
      </c>
      <c r="AN66" s="225">
        <f t="shared" si="128"/>
        <v>302</v>
      </c>
      <c r="AO66" s="225">
        <f t="shared" si="128"/>
        <v>1741</v>
      </c>
      <c r="AP66" s="150"/>
    </row>
    <row r="67" spans="1:42" ht="25.5" customHeight="1">
      <c r="A67" s="13"/>
      <c r="B67" s="209" t="s">
        <v>18</v>
      </c>
      <c r="C67" s="210"/>
      <c r="D67" s="211"/>
      <c r="E67" s="212"/>
      <c r="F67" s="213" t="s">
        <v>78</v>
      </c>
      <c r="G67" s="275">
        <f>'NAW2 - Total - SSES'!G67</f>
        <v>0</v>
      </c>
      <c r="H67" s="275">
        <f>'NAW2 - Total - SSES'!H67</f>
        <v>0</v>
      </c>
      <c r="I67" s="275">
        <f>'NAW2 - Total - SSES'!I67</f>
        <v>0</v>
      </c>
      <c r="J67" s="275">
        <f>'NAW2 - Total - SSES'!J67</f>
        <v>0</v>
      </c>
      <c r="K67" s="275">
        <f>'NAW2 - Total - SSES'!K67</f>
        <v>0</v>
      </c>
      <c r="L67" s="216">
        <f>SUM(G67:K67)</f>
        <v>0</v>
      </c>
      <c r="M67" s="275">
        <f>'NAW2 - Total - SSES'!M67</f>
        <v>0</v>
      </c>
      <c r="N67" s="275">
        <f>'NAW2 - Total - SSES'!N67</f>
        <v>0</v>
      </c>
      <c r="O67" s="275">
        <f>'NAW2 - Total - SSES'!O67</f>
        <v>0</v>
      </c>
      <c r="P67" s="275">
        <f>'NAW2 - Total - SSES'!P67</f>
        <v>0</v>
      </c>
      <c r="Q67" s="275">
        <f>'NAW2 - Total - SSES'!Q67</f>
        <v>0</v>
      </c>
      <c r="R67" s="216">
        <f>SUM(M67:Q67)</f>
        <v>0</v>
      </c>
      <c r="S67" s="102"/>
      <c r="T67" s="102"/>
      <c r="U67" s="102"/>
      <c r="V67" s="102"/>
      <c r="W67" s="102"/>
      <c r="X67" s="216">
        <f>SUM(S67:W67)</f>
        <v>0</v>
      </c>
      <c r="Y67" s="276">
        <f>'NAW2 - Total - SSES'!Y67</f>
        <v>0</v>
      </c>
      <c r="Z67" s="276">
        <f>'NAW2 - Total - SSES'!Z67</f>
        <v>0</v>
      </c>
      <c r="AA67" s="276">
        <f>'NAW2 - Total - SSES'!AA67</f>
        <v>0</v>
      </c>
      <c r="AB67" s="276">
        <f>'NAW2 - Total - SSES'!AB67</f>
        <v>0</v>
      </c>
      <c r="AC67" s="276">
        <f>'NAW2 - Total - SSES'!AC67</f>
        <v>0</v>
      </c>
      <c r="AD67" s="216">
        <f>SUM(Y67:AC67)</f>
        <v>0</v>
      </c>
      <c r="AE67" s="102"/>
      <c r="AF67" s="102"/>
      <c r="AG67" s="102"/>
      <c r="AH67" s="102"/>
      <c r="AI67" s="102"/>
      <c r="AJ67" s="216">
        <f>SUM(AE67:AI67)</f>
        <v>0</v>
      </c>
      <c r="AK67" s="276">
        <f>'NAW2 - Total - SSES'!AK67</f>
        <v>0</v>
      </c>
      <c r="AL67" s="276">
        <f>'NAW2 - Total - SSES'!AL67</f>
        <v>0</v>
      </c>
      <c r="AM67" s="276">
        <f>'NAW2 - Total - SSES'!AM67</f>
        <v>0</v>
      </c>
      <c r="AN67" s="276">
        <f>'NAW2 - Total - SSES'!AN67</f>
        <v>0</v>
      </c>
      <c r="AO67" s="276">
        <f>'NAW2 - Total - SSES'!AO67</f>
        <v>0</v>
      </c>
      <c r="AP67" s="216">
        <f>SUM(AK67:AO67)</f>
        <v>0</v>
      </c>
    </row>
    <row r="68" spans="1:42" ht="25.5" customHeight="1">
      <c r="A68" s="13"/>
      <c r="B68" s="19"/>
      <c r="C68" s="218"/>
      <c r="D68" s="350"/>
      <c r="E68" s="105"/>
      <c r="F68" s="219" t="s">
        <v>80</v>
      </c>
      <c r="G68" s="275">
        <f>'NAW2 - Total - SSES'!G68</f>
        <v>0</v>
      </c>
      <c r="H68" s="275">
        <f>'NAW2 - Total - SSES'!H68</f>
        <v>0</v>
      </c>
      <c r="I68" s="275">
        <f>'NAW2 - Total - SSES'!I68</f>
        <v>0</v>
      </c>
      <c r="J68" s="275">
        <f>'NAW2 - Total - SSES'!J68</f>
        <v>0</v>
      </c>
      <c r="K68" s="275">
        <f>'NAW2 - Total - SSES'!K68</f>
        <v>0</v>
      </c>
      <c r="L68" s="220">
        <f t="shared" ref="L68:L70" si="129">SUM(G68:K68)</f>
        <v>0</v>
      </c>
      <c r="M68" s="275">
        <f>'NAW2 - Total - SSES'!M68</f>
        <v>0</v>
      </c>
      <c r="N68" s="275">
        <f>'NAW2 - Total - SSES'!N68</f>
        <v>0</v>
      </c>
      <c r="O68" s="275">
        <f>'NAW2 - Total - SSES'!O68</f>
        <v>0</v>
      </c>
      <c r="P68" s="275">
        <f>'NAW2 - Total - SSES'!P68</f>
        <v>0</v>
      </c>
      <c r="Q68" s="275">
        <f>'NAW2 - Total - SSES'!Q68</f>
        <v>0</v>
      </c>
      <c r="R68" s="220">
        <f t="shared" ref="R68:R70" si="130">SUM(M68:Q68)</f>
        <v>0</v>
      </c>
      <c r="S68" s="102"/>
      <c r="T68" s="102"/>
      <c r="U68" s="102"/>
      <c r="V68" s="102"/>
      <c r="W68" s="102"/>
      <c r="X68" s="220">
        <f t="shared" ref="X68:X70" si="131">SUM(S68:W68)</f>
        <v>0</v>
      </c>
      <c r="Y68" s="275">
        <f>'NAW2 - Total - SSES'!Y68</f>
        <v>0</v>
      </c>
      <c r="Z68" s="275">
        <f>'NAW2 - Total - SSES'!Z68</f>
        <v>0</v>
      </c>
      <c r="AA68" s="275">
        <f>'NAW2 - Total - SSES'!AA68</f>
        <v>0</v>
      </c>
      <c r="AB68" s="275">
        <f>'NAW2 - Total - SSES'!AB68</f>
        <v>0</v>
      </c>
      <c r="AC68" s="275">
        <f>'NAW2 - Total - SSES'!AC68</f>
        <v>0</v>
      </c>
      <c r="AD68" s="220">
        <f t="shared" ref="AD68:AD70" si="132">SUM(Y68:AC68)</f>
        <v>0</v>
      </c>
      <c r="AE68" s="102"/>
      <c r="AF68" s="102"/>
      <c r="AG68" s="102"/>
      <c r="AH68" s="102"/>
      <c r="AI68" s="102"/>
      <c r="AJ68" s="220">
        <f t="shared" ref="AJ68:AJ70" si="133">SUM(AE68:AI68)</f>
        <v>0</v>
      </c>
      <c r="AK68" s="275">
        <f>'NAW2 - Total - SSES'!AK68</f>
        <v>0</v>
      </c>
      <c r="AL68" s="275">
        <f>'NAW2 - Total - SSES'!AL68</f>
        <v>0</v>
      </c>
      <c r="AM68" s="275">
        <f>'NAW2 - Total - SSES'!AM68</f>
        <v>0</v>
      </c>
      <c r="AN68" s="275">
        <f>'NAW2 - Total - SSES'!AN68</f>
        <v>0</v>
      </c>
      <c r="AO68" s="275">
        <f>'NAW2 - Total - SSES'!AO68</f>
        <v>0</v>
      </c>
      <c r="AP68" s="220">
        <f t="shared" ref="AP68:AP70" si="134">SUM(AK68:AO68)</f>
        <v>0</v>
      </c>
    </row>
    <row r="69" spans="1:42" ht="25.5" customHeight="1">
      <c r="A69" s="13"/>
      <c r="B69" s="19"/>
      <c r="C69" s="218"/>
      <c r="D69" s="350"/>
      <c r="E69" s="105"/>
      <c r="F69" s="219" t="s">
        <v>82</v>
      </c>
      <c r="G69" s="275">
        <f>'NAW2 - Total - SSES'!G69</f>
        <v>0</v>
      </c>
      <c r="H69" s="275">
        <f>'NAW2 - Total - SSES'!H69</f>
        <v>0</v>
      </c>
      <c r="I69" s="275">
        <f>'NAW2 - Total - SSES'!I69</f>
        <v>0</v>
      </c>
      <c r="J69" s="275">
        <f>'NAW2 - Total - SSES'!J69</f>
        <v>0</v>
      </c>
      <c r="K69" s="275">
        <f>'NAW2 - Total - SSES'!K69</f>
        <v>0</v>
      </c>
      <c r="L69" s="220">
        <f t="shared" si="129"/>
        <v>0</v>
      </c>
      <c r="M69" s="275">
        <f>'NAW2 - Total - SSES'!M69</f>
        <v>0</v>
      </c>
      <c r="N69" s="275">
        <f>'NAW2 - Total - SSES'!N69</f>
        <v>0</v>
      </c>
      <c r="O69" s="275">
        <f>'NAW2 - Total - SSES'!O69</f>
        <v>0</v>
      </c>
      <c r="P69" s="275">
        <f>'NAW2 - Total - SSES'!P69</f>
        <v>0</v>
      </c>
      <c r="Q69" s="275">
        <f>'NAW2 - Total - SSES'!Q69</f>
        <v>0</v>
      </c>
      <c r="R69" s="220">
        <f t="shared" si="130"/>
        <v>0</v>
      </c>
      <c r="S69" s="102"/>
      <c r="T69" s="102"/>
      <c r="U69" s="102"/>
      <c r="V69" s="102"/>
      <c r="W69" s="102"/>
      <c r="X69" s="220">
        <f t="shared" si="131"/>
        <v>0</v>
      </c>
      <c r="Y69" s="275">
        <f>'NAW2 - Total - SSES'!Y69</f>
        <v>0</v>
      </c>
      <c r="Z69" s="275">
        <f>'NAW2 - Total - SSES'!Z69</f>
        <v>0</v>
      </c>
      <c r="AA69" s="275">
        <f>'NAW2 - Total - SSES'!AA69</f>
        <v>0</v>
      </c>
      <c r="AB69" s="275">
        <f>'NAW2 - Total - SSES'!AB69</f>
        <v>0</v>
      </c>
      <c r="AC69" s="275">
        <f>'NAW2 - Total - SSES'!AC69</f>
        <v>0</v>
      </c>
      <c r="AD69" s="220">
        <f t="shared" si="132"/>
        <v>0</v>
      </c>
      <c r="AE69" s="102"/>
      <c r="AF69" s="102"/>
      <c r="AG69" s="102"/>
      <c r="AH69" s="102"/>
      <c r="AI69" s="102"/>
      <c r="AJ69" s="220">
        <f t="shared" si="133"/>
        <v>0</v>
      </c>
      <c r="AK69" s="275">
        <f>'NAW2 - Total - SSES'!AK69</f>
        <v>0</v>
      </c>
      <c r="AL69" s="275">
        <f>'NAW2 - Total - SSES'!AL69</f>
        <v>0</v>
      </c>
      <c r="AM69" s="275">
        <f>'NAW2 - Total - SSES'!AM69</f>
        <v>0</v>
      </c>
      <c r="AN69" s="275">
        <f>'NAW2 - Total - SSES'!AN69</f>
        <v>0</v>
      </c>
      <c r="AO69" s="275">
        <f>'NAW2 - Total - SSES'!AO69</f>
        <v>0</v>
      </c>
      <c r="AP69" s="220">
        <f t="shared" si="134"/>
        <v>0</v>
      </c>
    </row>
    <row r="70" spans="1:42" ht="25.5" customHeight="1">
      <c r="A70" s="13"/>
      <c r="B70" s="19"/>
      <c r="C70" s="218"/>
      <c r="D70" s="350"/>
      <c r="E70" s="105"/>
      <c r="F70" s="219" t="s">
        <v>83</v>
      </c>
      <c r="G70" s="275">
        <f>'NAW2 - Total - SSES'!G70</f>
        <v>0</v>
      </c>
      <c r="H70" s="275">
        <f>'NAW2 - Total - SSES'!H70</f>
        <v>0</v>
      </c>
      <c r="I70" s="275">
        <f>'NAW2 - Total - SSES'!I70</f>
        <v>0</v>
      </c>
      <c r="J70" s="275">
        <f>'NAW2 - Total - SSES'!J70</f>
        <v>0</v>
      </c>
      <c r="K70" s="275">
        <f>'NAW2 - Total - SSES'!K70</f>
        <v>0</v>
      </c>
      <c r="L70" s="220">
        <f t="shared" si="129"/>
        <v>0</v>
      </c>
      <c r="M70" s="275">
        <f>'NAW2 - Total - SSES'!M70</f>
        <v>0</v>
      </c>
      <c r="N70" s="275">
        <f>'NAW2 - Total - SSES'!N70</f>
        <v>0</v>
      </c>
      <c r="O70" s="275">
        <f>'NAW2 - Total - SSES'!O70</f>
        <v>0</v>
      </c>
      <c r="P70" s="275">
        <f>'NAW2 - Total - SSES'!P70</f>
        <v>0</v>
      </c>
      <c r="Q70" s="275">
        <f>'NAW2 - Total - SSES'!Q70</f>
        <v>0</v>
      </c>
      <c r="R70" s="220">
        <f t="shared" si="130"/>
        <v>0</v>
      </c>
      <c r="S70" s="102"/>
      <c r="T70" s="102"/>
      <c r="U70" s="102"/>
      <c r="V70" s="102"/>
      <c r="W70" s="102"/>
      <c r="X70" s="220">
        <f t="shared" si="131"/>
        <v>0</v>
      </c>
      <c r="Y70" s="275">
        <f>'NAW2 - Total - SSES'!Y70</f>
        <v>0</v>
      </c>
      <c r="Z70" s="275">
        <f>'NAW2 - Total - SSES'!Z70</f>
        <v>0</v>
      </c>
      <c r="AA70" s="275">
        <f>'NAW2 - Total - SSES'!AA70</f>
        <v>0</v>
      </c>
      <c r="AB70" s="275">
        <f>'NAW2 - Total - SSES'!AB70</f>
        <v>0</v>
      </c>
      <c r="AC70" s="275">
        <f>'NAW2 - Total - SSES'!AC70</f>
        <v>0</v>
      </c>
      <c r="AD70" s="220">
        <f t="shared" si="132"/>
        <v>0</v>
      </c>
      <c r="AE70" s="102"/>
      <c r="AF70" s="102"/>
      <c r="AG70" s="102"/>
      <c r="AH70" s="102"/>
      <c r="AI70" s="102"/>
      <c r="AJ70" s="220">
        <f t="shared" si="133"/>
        <v>0</v>
      </c>
      <c r="AK70" s="275">
        <f>'NAW2 - Total - SSES'!AK70</f>
        <v>0</v>
      </c>
      <c r="AL70" s="275">
        <f>'NAW2 - Total - SSES'!AL70</f>
        <v>0</v>
      </c>
      <c r="AM70" s="275">
        <f>'NAW2 - Total - SSES'!AM70</f>
        <v>0</v>
      </c>
      <c r="AN70" s="275">
        <f>'NAW2 - Total - SSES'!AN70</f>
        <v>0</v>
      </c>
      <c r="AO70" s="275">
        <f>'NAW2 - Total - SSES'!AO70</f>
        <v>0</v>
      </c>
      <c r="AP70" s="220">
        <f t="shared" si="134"/>
        <v>0</v>
      </c>
    </row>
    <row r="71" spans="1:42" ht="25.5" customHeight="1" thickBot="1">
      <c r="A71" s="13"/>
      <c r="B71" s="221"/>
      <c r="C71" s="356"/>
      <c r="D71" s="351"/>
      <c r="E71" s="102"/>
      <c r="F71" s="223"/>
      <c r="G71" s="224">
        <f>SUM(G67:G70)</f>
        <v>0</v>
      </c>
      <c r="H71" s="225">
        <f t="shared" ref="H71:K71" si="135">SUM(H67:H70)</f>
        <v>0</v>
      </c>
      <c r="I71" s="225">
        <f t="shared" si="135"/>
        <v>0</v>
      </c>
      <c r="J71" s="225">
        <f t="shared" si="135"/>
        <v>0</v>
      </c>
      <c r="K71" s="225">
        <f t="shared" si="135"/>
        <v>0</v>
      </c>
      <c r="L71" s="150"/>
      <c r="M71" s="224">
        <f>SUM(M67:M70)</f>
        <v>0</v>
      </c>
      <c r="N71" s="225">
        <f t="shared" ref="N71:Q71" si="136">SUM(N67:N70)</f>
        <v>0</v>
      </c>
      <c r="O71" s="225">
        <f t="shared" si="136"/>
        <v>0</v>
      </c>
      <c r="P71" s="225">
        <f t="shared" si="136"/>
        <v>0</v>
      </c>
      <c r="Q71" s="225">
        <f t="shared" si="136"/>
        <v>0</v>
      </c>
      <c r="R71" s="150"/>
      <c r="S71" s="224">
        <f>SUM(S67:S70)</f>
        <v>0</v>
      </c>
      <c r="T71" s="225">
        <f t="shared" ref="T71:W71" si="137">SUM(T67:T70)</f>
        <v>0</v>
      </c>
      <c r="U71" s="225">
        <f t="shared" si="137"/>
        <v>0</v>
      </c>
      <c r="V71" s="225">
        <f t="shared" si="137"/>
        <v>0</v>
      </c>
      <c r="W71" s="225">
        <f t="shared" si="137"/>
        <v>0</v>
      </c>
      <c r="X71" s="150"/>
      <c r="Y71" s="224">
        <f>SUM(Y67:Y70)</f>
        <v>0</v>
      </c>
      <c r="Z71" s="225">
        <f t="shared" ref="Z71:AC71" si="138">SUM(Z67:Z70)</f>
        <v>0</v>
      </c>
      <c r="AA71" s="225">
        <f t="shared" si="138"/>
        <v>0</v>
      </c>
      <c r="AB71" s="225">
        <f t="shared" si="138"/>
        <v>0</v>
      </c>
      <c r="AC71" s="225">
        <f t="shared" si="138"/>
        <v>0</v>
      </c>
      <c r="AD71" s="150"/>
      <c r="AE71" s="224">
        <f>SUM(AE67:AE70)</f>
        <v>0</v>
      </c>
      <c r="AF71" s="225">
        <f t="shared" ref="AF71:AI71" si="139">SUM(AF67:AF70)</f>
        <v>0</v>
      </c>
      <c r="AG71" s="225">
        <f t="shared" si="139"/>
        <v>0</v>
      </c>
      <c r="AH71" s="225">
        <f t="shared" si="139"/>
        <v>0</v>
      </c>
      <c r="AI71" s="225">
        <f t="shared" si="139"/>
        <v>0</v>
      </c>
      <c r="AJ71" s="150"/>
      <c r="AK71" s="224">
        <f>SUM(AK67:AK70)</f>
        <v>0</v>
      </c>
      <c r="AL71" s="225">
        <f t="shared" ref="AL71:AO71" si="140">SUM(AL67:AL70)</f>
        <v>0</v>
      </c>
      <c r="AM71" s="225">
        <f t="shared" si="140"/>
        <v>0</v>
      </c>
      <c r="AN71" s="225">
        <f t="shared" si="140"/>
        <v>0</v>
      </c>
      <c r="AO71" s="225">
        <f t="shared" si="140"/>
        <v>0</v>
      </c>
      <c r="AP71" s="150"/>
    </row>
    <row r="72" spans="1:42" ht="25.5" customHeight="1">
      <c r="A72" s="13"/>
      <c r="B72" s="209" t="s">
        <v>19</v>
      </c>
      <c r="C72" s="210"/>
      <c r="D72" s="211"/>
      <c r="E72" s="212"/>
      <c r="F72" s="213" t="s">
        <v>78</v>
      </c>
      <c r="G72" s="278">
        <f>'NAW2 - Total - SSES'!G72</f>
        <v>37230</v>
      </c>
      <c r="H72" s="278">
        <f>'NAW2 - Total - SSES'!H72</f>
        <v>9164</v>
      </c>
      <c r="I72" s="278">
        <f>'NAW2 - Total - SSES'!I72</f>
        <v>13683</v>
      </c>
      <c r="J72" s="278">
        <f>'NAW2 - Total - SSES'!J72</f>
        <v>7389</v>
      </c>
      <c r="K72" s="278">
        <f>'NAW2 - Total - SSES'!K72</f>
        <v>6781</v>
      </c>
      <c r="L72" s="216">
        <f>SUM(G72:K72)</f>
        <v>74247</v>
      </c>
      <c r="M72" s="278">
        <f>'NAW2 - Total - SSES'!M72</f>
        <v>0</v>
      </c>
      <c r="N72" s="278">
        <f>'NAW2 - Total - SSES'!N72</f>
        <v>0</v>
      </c>
      <c r="O72" s="278">
        <f>'NAW2 - Total - SSES'!O72</f>
        <v>0</v>
      </c>
      <c r="P72" s="278">
        <f>'NAW2 - Total - SSES'!P72</f>
        <v>0</v>
      </c>
      <c r="Q72" s="278">
        <f>'NAW2 - Total - SSES'!Q72</f>
        <v>0</v>
      </c>
      <c r="R72" s="216">
        <f>SUM(M72:Q72)</f>
        <v>0</v>
      </c>
      <c r="S72" s="102">
        <v>0</v>
      </c>
      <c r="T72" s="102">
        <v>0</v>
      </c>
      <c r="U72" s="102">
        <v>0</v>
      </c>
      <c r="V72" s="102">
        <v>0</v>
      </c>
      <c r="W72" s="102">
        <v>0</v>
      </c>
      <c r="X72" s="216">
        <f>SUM(S72:W72)</f>
        <v>0</v>
      </c>
      <c r="Y72" s="278">
        <f>'NAW2 - Total - SSES'!Y72</f>
        <v>34545</v>
      </c>
      <c r="Z72" s="278">
        <f>'NAW2 - Total - SSES'!Z72</f>
        <v>8629</v>
      </c>
      <c r="AA72" s="278">
        <f>'NAW2 - Total - SSES'!AA72</f>
        <v>13901</v>
      </c>
      <c r="AB72" s="278">
        <f>'NAW2 - Total - SSES'!AB72</f>
        <v>5253</v>
      </c>
      <c r="AC72" s="278">
        <f>'NAW2 - Total - SSES'!AC72</f>
        <v>11920</v>
      </c>
      <c r="AD72" s="216">
        <f>SUM(Y72:AC72)</f>
        <v>74248</v>
      </c>
      <c r="AE72" s="334">
        <v>0</v>
      </c>
      <c r="AF72" s="334">
        <v>0</v>
      </c>
      <c r="AG72" s="334">
        <v>0</v>
      </c>
      <c r="AH72" s="334">
        <v>0</v>
      </c>
      <c r="AI72" s="334">
        <v>0</v>
      </c>
      <c r="AJ72" s="216">
        <f>SUM(AE72:AI72)</f>
        <v>0</v>
      </c>
      <c r="AK72" s="278">
        <f>'NAW2 - Total - SSES'!AK72</f>
        <v>31746</v>
      </c>
      <c r="AL72" s="278">
        <f>'NAW2 - Total - SSES'!AL72</f>
        <v>6209</v>
      </c>
      <c r="AM72" s="278">
        <f>'NAW2 - Total - SSES'!AM72</f>
        <v>6589</v>
      </c>
      <c r="AN72" s="278">
        <f>'NAW2 - Total - SSES'!AN72</f>
        <v>13762</v>
      </c>
      <c r="AO72" s="278">
        <f>'NAW2 - Total - SSES'!AO72</f>
        <v>15942</v>
      </c>
      <c r="AP72" s="216">
        <f>SUM(AK72:AO72)</f>
        <v>74248</v>
      </c>
    </row>
    <row r="73" spans="1:42" ht="25.5" customHeight="1">
      <c r="A73" s="13"/>
      <c r="B73" s="19"/>
      <c r="C73" s="218"/>
      <c r="D73" s="350"/>
      <c r="E73" s="105"/>
      <c r="F73" s="219" t="s">
        <v>80</v>
      </c>
      <c r="G73" s="275">
        <f>'NAW2 - Total - SSES'!G73</f>
        <v>22094</v>
      </c>
      <c r="H73" s="275">
        <f>'NAW2 - Total - SSES'!H73</f>
        <v>4910</v>
      </c>
      <c r="I73" s="275">
        <f>'NAW2 - Total - SSES'!I73</f>
        <v>7647</v>
      </c>
      <c r="J73" s="275">
        <f>'NAW2 - Total - SSES'!J73</f>
        <v>4189</v>
      </c>
      <c r="K73" s="275">
        <f>'NAW2 - Total - SSES'!K73</f>
        <v>3482</v>
      </c>
      <c r="L73" s="220">
        <f t="shared" ref="L73:L75" si="141">SUM(G73:K73)</f>
        <v>42322</v>
      </c>
      <c r="M73" s="275">
        <f>'NAW2 - Total - SSES'!M73</f>
        <v>0</v>
      </c>
      <c r="N73" s="275">
        <f>'NAW2 - Total - SSES'!N73</f>
        <v>0</v>
      </c>
      <c r="O73" s="275">
        <f>'NAW2 - Total - SSES'!O73</f>
        <v>0</v>
      </c>
      <c r="P73" s="275">
        <f>'NAW2 - Total - SSES'!P73</f>
        <v>0</v>
      </c>
      <c r="Q73" s="275">
        <f>'NAW2 - Total - SSES'!Q73</f>
        <v>0</v>
      </c>
      <c r="R73" s="220">
        <f t="shared" ref="R73:R75" si="142">SUM(M73:Q73)</f>
        <v>0</v>
      </c>
      <c r="S73" s="102">
        <v>561</v>
      </c>
      <c r="T73" s="102">
        <v>0</v>
      </c>
      <c r="U73" s="102">
        <v>0</v>
      </c>
      <c r="V73" s="102">
        <v>0</v>
      </c>
      <c r="W73" s="102">
        <v>-561</v>
      </c>
      <c r="X73" s="220">
        <f t="shared" ref="X73:X75" si="143">SUM(S73:W73)</f>
        <v>0</v>
      </c>
      <c r="Y73" s="275">
        <f>'NAW2 - Total - SSES'!Y73</f>
        <v>20701</v>
      </c>
      <c r="Z73" s="275">
        <f>'NAW2 - Total - SSES'!Z73</f>
        <v>4566</v>
      </c>
      <c r="AA73" s="275">
        <f>'NAW2 - Total - SSES'!AA73</f>
        <v>7752</v>
      </c>
      <c r="AB73" s="275">
        <f>'NAW2 - Total - SSES'!AB73</f>
        <v>2839</v>
      </c>
      <c r="AC73" s="275">
        <f>'NAW2 - Total - SSES'!AC73</f>
        <v>6464</v>
      </c>
      <c r="AD73" s="220">
        <f t="shared" ref="AD73:AD75" si="144">SUM(Y73:AC73)</f>
        <v>42322</v>
      </c>
      <c r="AE73" s="334">
        <v>1105</v>
      </c>
      <c r="AF73" s="334">
        <v>0</v>
      </c>
      <c r="AG73" s="334">
        <v>0</v>
      </c>
      <c r="AH73" s="334">
        <v>0</v>
      </c>
      <c r="AI73" s="334">
        <v>-1105</v>
      </c>
      <c r="AJ73" s="220">
        <f t="shared" ref="AJ73:AJ75" si="145">SUM(AE73:AI73)</f>
        <v>0</v>
      </c>
      <c r="AK73" s="275">
        <f>'NAW2 - Total - SSES'!AK73</f>
        <v>19085</v>
      </c>
      <c r="AL73" s="275">
        <f>'NAW2 - Total - SSES'!AL73</f>
        <v>3393</v>
      </c>
      <c r="AM73" s="275">
        <f>'NAW2 - Total - SSES'!AM73</f>
        <v>3447</v>
      </c>
      <c r="AN73" s="275">
        <f>'NAW2 - Total - SSES'!AN73</f>
        <v>7777</v>
      </c>
      <c r="AO73" s="275">
        <f>'NAW2 - Total - SSES'!AO73</f>
        <v>8620</v>
      </c>
      <c r="AP73" s="220">
        <f t="shared" ref="AP73:AP75" si="146">SUM(AK73:AO73)</f>
        <v>42322</v>
      </c>
    </row>
    <row r="74" spans="1:42" ht="25.5" customHeight="1">
      <c r="A74" s="13"/>
      <c r="B74" s="19"/>
      <c r="C74" s="218"/>
      <c r="D74" s="350"/>
      <c r="E74" s="105"/>
      <c r="F74" s="219" t="s">
        <v>82</v>
      </c>
      <c r="G74" s="275">
        <f>'NAW2 - Total - SSES'!G74</f>
        <v>21949</v>
      </c>
      <c r="H74" s="275">
        <f>'NAW2 - Total - SSES'!H74</f>
        <v>5781</v>
      </c>
      <c r="I74" s="275">
        <f>'NAW2 - Total - SSES'!I74</f>
        <v>7436</v>
      </c>
      <c r="J74" s="275">
        <f>'NAW2 - Total - SSES'!J74</f>
        <v>3917</v>
      </c>
      <c r="K74" s="275">
        <f>'NAW2 - Total - SSES'!K74</f>
        <v>3412</v>
      </c>
      <c r="L74" s="220">
        <f t="shared" si="141"/>
        <v>42495</v>
      </c>
      <c r="M74" s="275">
        <f>'NAW2 - Total - SSES'!M74</f>
        <v>0</v>
      </c>
      <c r="N74" s="275">
        <f>'NAW2 - Total - SSES'!N74</f>
        <v>0</v>
      </c>
      <c r="O74" s="275">
        <f>'NAW2 - Total - SSES'!O74</f>
        <v>0</v>
      </c>
      <c r="P74" s="275">
        <f>'NAW2 - Total - SSES'!P74</f>
        <v>0</v>
      </c>
      <c r="Q74" s="275">
        <f>'NAW2 - Total - SSES'!Q74</f>
        <v>0</v>
      </c>
      <c r="R74" s="220">
        <f t="shared" si="142"/>
        <v>0</v>
      </c>
      <c r="S74" s="102">
        <v>3375</v>
      </c>
      <c r="T74" s="102">
        <v>0</v>
      </c>
      <c r="U74" s="102">
        <v>0</v>
      </c>
      <c r="V74" s="102">
        <v>0</v>
      </c>
      <c r="W74" s="102">
        <v>-3375</v>
      </c>
      <c r="X74" s="220">
        <f t="shared" si="143"/>
        <v>0</v>
      </c>
      <c r="Y74" s="275">
        <f>'NAW2 - Total - SSES'!Y74</f>
        <v>20262</v>
      </c>
      <c r="Z74" s="275">
        <f>'NAW2 - Total - SSES'!Z74</f>
        <v>5580</v>
      </c>
      <c r="AA74" s="275">
        <f>'NAW2 - Total - SSES'!AA74</f>
        <v>7657</v>
      </c>
      <c r="AB74" s="275">
        <f>'NAW2 - Total - SSES'!AB74</f>
        <v>2833</v>
      </c>
      <c r="AC74" s="275">
        <f>'NAW2 - Total - SSES'!AC74</f>
        <v>6162</v>
      </c>
      <c r="AD74" s="220">
        <f t="shared" si="144"/>
        <v>42494</v>
      </c>
      <c r="AE74" s="334">
        <v>6500</v>
      </c>
      <c r="AF74" s="334">
        <v>0</v>
      </c>
      <c r="AG74" s="334">
        <v>0</v>
      </c>
      <c r="AH74" s="334">
        <v>0</v>
      </c>
      <c r="AI74" s="334">
        <v>-6500</v>
      </c>
      <c r="AJ74" s="220">
        <f t="shared" si="145"/>
        <v>0</v>
      </c>
      <c r="AK74" s="275">
        <f>'NAW2 - Total - SSES'!AK74</f>
        <v>18488</v>
      </c>
      <c r="AL74" s="275">
        <f>'NAW2 - Total - SSES'!AL74</f>
        <v>3912</v>
      </c>
      <c r="AM74" s="275">
        <f>'NAW2 - Total - SSES'!AM74</f>
        <v>4236</v>
      </c>
      <c r="AN74" s="275">
        <f>'NAW2 - Total - SSES'!AN74</f>
        <v>7544</v>
      </c>
      <c r="AO74" s="275">
        <f>'NAW2 - Total - SSES'!AO74</f>
        <v>8314</v>
      </c>
      <c r="AP74" s="220">
        <f t="shared" si="146"/>
        <v>42494</v>
      </c>
    </row>
    <row r="75" spans="1:42" ht="25.5" customHeight="1">
      <c r="A75" s="13"/>
      <c r="B75" s="19"/>
      <c r="C75" s="218"/>
      <c r="D75" s="350"/>
      <c r="E75" s="105"/>
      <c r="F75" s="219" t="s">
        <v>83</v>
      </c>
      <c r="G75" s="275">
        <f>'NAW2 - Total - SSES'!G75</f>
        <v>1050</v>
      </c>
      <c r="H75" s="275">
        <f>'NAW2 - Total - SSES'!H75</f>
        <v>287</v>
      </c>
      <c r="I75" s="275">
        <f>'NAW2 - Total - SSES'!I75</f>
        <v>366</v>
      </c>
      <c r="J75" s="275">
        <f>'NAW2 - Total - SSES'!J75</f>
        <v>165</v>
      </c>
      <c r="K75" s="275">
        <f>'NAW2 - Total - SSES'!K75</f>
        <v>151</v>
      </c>
      <c r="L75" s="220">
        <f t="shared" si="141"/>
        <v>2019</v>
      </c>
      <c r="M75" s="275">
        <f>'NAW2 - Total - SSES'!M75</f>
        <v>0</v>
      </c>
      <c r="N75" s="275">
        <f>'NAW2 - Total - SSES'!N75</f>
        <v>0</v>
      </c>
      <c r="O75" s="275">
        <f>'NAW2 - Total - SSES'!O75</f>
        <v>0</v>
      </c>
      <c r="P75" s="275">
        <f>'NAW2 - Total - SSES'!P75</f>
        <v>0</v>
      </c>
      <c r="Q75" s="275">
        <f>'NAW2 - Total - SSES'!Q75</f>
        <v>0</v>
      </c>
      <c r="R75" s="220">
        <f t="shared" si="142"/>
        <v>0</v>
      </c>
      <c r="S75" s="102">
        <v>100</v>
      </c>
      <c r="T75" s="102">
        <v>0</v>
      </c>
      <c r="U75" s="102">
        <v>0</v>
      </c>
      <c r="V75" s="102">
        <v>-100</v>
      </c>
      <c r="W75" s="102">
        <v>0</v>
      </c>
      <c r="X75" s="220">
        <f t="shared" si="143"/>
        <v>0</v>
      </c>
      <c r="Y75" s="275">
        <f>'NAW2 - Total - SSES'!Y75</f>
        <v>951</v>
      </c>
      <c r="Z75" s="275">
        <f>'NAW2 - Total - SSES'!Z75</f>
        <v>298</v>
      </c>
      <c r="AA75" s="275">
        <f>'NAW2 - Total - SSES'!AA75</f>
        <v>386</v>
      </c>
      <c r="AB75" s="275">
        <f>'NAW2 - Total - SSES'!AB75</f>
        <v>124</v>
      </c>
      <c r="AC75" s="275">
        <f>'NAW2 - Total - SSES'!AC75</f>
        <v>260</v>
      </c>
      <c r="AD75" s="220">
        <f t="shared" si="144"/>
        <v>2019</v>
      </c>
      <c r="AE75" s="334">
        <v>348</v>
      </c>
      <c r="AF75" s="334">
        <v>0</v>
      </c>
      <c r="AG75" s="334">
        <v>0</v>
      </c>
      <c r="AH75" s="334">
        <v>-348</v>
      </c>
      <c r="AI75" s="334">
        <v>0</v>
      </c>
      <c r="AJ75" s="220">
        <f t="shared" si="145"/>
        <v>0</v>
      </c>
      <c r="AK75" s="275">
        <f>'NAW2 - Total - SSES'!AK75</f>
        <v>871</v>
      </c>
      <c r="AL75" s="275">
        <f>'NAW2 - Total - SSES'!AL75</f>
        <v>204</v>
      </c>
      <c r="AM75" s="275">
        <f>'NAW2 - Total - SSES'!AM75</f>
        <v>205</v>
      </c>
      <c r="AN75" s="275">
        <f>'NAW2 - Total - SSES'!AN75</f>
        <v>391</v>
      </c>
      <c r="AO75" s="275">
        <f>'NAW2 - Total - SSES'!AO75</f>
        <v>348</v>
      </c>
      <c r="AP75" s="220">
        <f t="shared" si="146"/>
        <v>2019</v>
      </c>
    </row>
    <row r="76" spans="1:42" ht="25.5" customHeight="1" thickBot="1">
      <c r="A76" s="13"/>
      <c r="B76" s="221"/>
      <c r="C76" s="356" t="s">
        <v>79</v>
      </c>
      <c r="D76" s="351">
        <v>161083</v>
      </c>
      <c r="E76" s="102">
        <v>161083</v>
      </c>
      <c r="F76" s="223"/>
      <c r="G76" s="224">
        <f>SUM(G72:G75)</f>
        <v>82323</v>
      </c>
      <c r="H76" s="225">
        <f t="shared" ref="H76:K76" si="147">SUM(H72:H75)</f>
        <v>20142</v>
      </c>
      <c r="I76" s="225">
        <f t="shared" si="147"/>
        <v>29132</v>
      </c>
      <c r="J76" s="225">
        <f t="shared" si="147"/>
        <v>15660</v>
      </c>
      <c r="K76" s="225">
        <f t="shared" si="147"/>
        <v>13826</v>
      </c>
      <c r="L76" s="150"/>
      <c r="M76" s="224">
        <f>SUM(M72:M75)</f>
        <v>0</v>
      </c>
      <c r="N76" s="225">
        <f t="shared" ref="N76:Q76" si="148">SUM(N72:N75)</f>
        <v>0</v>
      </c>
      <c r="O76" s="225">
        <f t="shared" si="148"/>
        <v>0</v>
      </c>
      <c r="P76" s="225">
        <f t="shared" si="148"/>
        <v>0</v>
      </c>
      <c r="Q76" s="225">
        <f t="shared" si="148"/>
        <v>0</v>
      </c>
      <c r="R76" s="150"/>
      <c r="S76" s="224">
        <f>SUM(S72:S75)</f>
        <v>4036</v>
      </c>
      <c r="T76" s="225">
        <f t="shared" ref="T76:W76" si="149">SUM(T72:T75)</f>
        <v>0</v>
      </c>
      <c r="U76" s="225">
        <f t="shared" si="149"/>
        <v>0</v>
      </c>
      <c r="V76" s="225">
        <f t="shared" si="149"/>
        <v>-100</v>
      </c>
      <c r="W76" s="225">
        <f t="shared" si="149"/>
        <v>-3936</v>
      </c>
      <c r="X76" s="150"/>
      <c r="Y76" s="224">
        <f>SUM(Y72:Y75)</f>
        <v>76459</v>
      </c>
      <c r="Z76" s="225">
        <f t="shared" ref="Z76:AC76" si="150">SUM(Z72:Z75)</f>
        <v>19073</v>
      </c>
      <c r="AA76" s="225">
        <f t="shared" si="150"/>
        <v>29696</v>
      </c>
      <c r="AB76" s="225">
        <f t="shared" si="150"/>
        <v>11049</v>
      </c>
      <c r="AC76" s="225">
        <f t="shared" si="150"/>
        <v>24806</v>
      </c>
      <c r="AD76" s="150"/>
      <c r="AE76" s="224">
        <f>SUM(AE72:AE75)</f>
        <v>7953</v>
      </c>
      <c r="AF76" s="225">
        <f t="shared" ref="AF76:AI76" si="151">SUM(AF72:AF75)</f>
        <v>0</v>
      </c>
      <c r="AG76" s="225">
        <f t="shared" si="151"/>
        <v>0</v>
      </c>
      <c r="AH76" s="225">
        <f t="shared" si="151"/>
        <v>-348</v>
      </c>
      <c r="AI76" s="225">
        <f t="shared" si="151"/>
        <v>-7605</v>
      </c>
      <c r="AJ76" s="150"/>
      <c r="AK76" s="224">
        <f>SUM(AK72:AK75)</f>
        <v>70190</v>
      </c>
      <c r="AL76" s="225">
        <f t="shared" ref="AL76:AO76" si="152">SUM(AL72:AL75)</f>
        <v>13718</v>
      </c>
      <c r="AM76" s="225">
        <f t="shared" si="152"/>
        <v>14477</v>
      </c>
      <c r="AN76" s="225">
        <f t="shared" si="152"/>
        <v>29474</v>
      </c>
      <c r="AO76" s="225">
        <f t="shared" si="152"/>
        <v>33224</v>
      </c>
      <c r="AP76" s="150"/>
    </row>
    <row r="77" spans="1:42" ht="25.5" customHeight="1">
      <c r="A77" s="13"/>
      <c r="B77" s="279" t="s">
        <v>13</v>
      </c>
      <c r="C77" s="210"/>
      <c r="D77" s="211"/>
      <c r="E77" s="212"/>
      <c r="F77" s="213" t="s">
        <v>78</v>
      </c>
      <c r="G77" s="275">
        <f>'NAW2 - Total - SSES'!G77</f>
        <v>0</v>
      </c>
      <c r="H77" s="275">
        <f>'NAW2 - Total - SSES'!H77</f>
        <v>0</v>
      </c>
      <c r="I77" s="275">
        <f>'NAW2 - Total - SSES'!I77</f>
        <v>0</v>
      </c>
      <c r="J77" s="275">
        <f>'NAW2 - Total - SSES'!J77</f>
        <v>0</v>
      </c>
      <c r="K77" s="275">
        <f>'NAW2 - Total - SSES'!K77</f>
        <v>0</v>
      </c>
      <c r="L77" s="216">
        <f>SUM(G77:K77)</f>
        <v>0</v>
      </c>
      <c r="M77" s="275">
        <f>'NAW2 - Total - SSES'!M77</f>
        <v>0</v>
      </c>
      <c r="N77" s="275">
        <f>'NAW2 - Total - SSES'!N77</f>
        <v>0</v>
      </c>
      <c r="O77" s="275">
        <f>'NAW2 - Total - SSES'!O77</f>
        <v>0</v>
      </c>
      <c r="P77" s="275">
        <f>'NAW2 - Total - SSES'!P77</f>
        <v>0</v>
      </c>
      <c r="Q77" s="275">
        <f>'NAW2 - Total - SSES'!Q77</f>
        <v>0</v>
      </c>
      <c r="R77" s="216">
        <f>SUM(M77:Q77)</f>
        <v>0</v>
      </c>
      <c r="S77" s="102"/>
      <c r="T77" s="102"/>
      <c r="U77" s="102"/>
      <c r="V77" s="102"/>
      <c r="W77" s="102"/>
      <c r="X77" s="216">
        <f>SUM(S77:W77)</f>
        <v>0</v>
      </c>
      <c r="Y77" s="276">
        <f>'NAW2 - Total - SSES'!Y77</f>
        <v>0</v>
      </c>
      <c r="Z77" s="276">
        <f>'NAW2 - Total - SSES'!Z77</f>
        <v>0</v>
      </c>
      <c r="AA77" s="276">
        <f>'NAW2 - Total - SSES'!AA77</f>
        <v>0</v>
      </c>
      <c r="AB77" s="276">
        <f>'NAW2 - Total - SSES'!AB77</f>
        <v>0</v>
      </c>
      <c r="AC77" s="276">
        <f>'NAW2 - Total - SSES'!AC77</f>
        <v>0</v>
      </c>
      <c r="AD77" s="216">
        <f>SUM(Y77:AC77)</f>
        <v>0</v>
      </c>
      <c r="AE77" s="102"/>
      <c r="AF77" s="102"/>
      <c r="AG77" s="102"/>
      <c r="AH77" s="102"/>
      <c r="AI77" s="102"/>
      <c r="AJ77" s="216">
        <f>SUM(AE77:AI77)</f>
        <v>0</v>
      </c>
      <c r="AK77" s="276">
        <f>'NAW2 - Total - SSES'!AK77</f>
        <v>0</v>
      </c>
      <c r="AL77" s="276">
        <f>'NAW2 - Total - SSES'!AL77</f>
        <v>0</v>
      </c>
      <c r="AM77" s="276">
        <f>'NAW2 - Total - SSES'!AM77</f>
        <v>0</v>
      </c>
      <c r="AN77" s="276">
        <f>'NAW2 - Total - SSES'!AN77</f>
        <v>0</v>
      </c>
      <c r="AO77" s="276">
        <f>'NAW2 - Total - SSES'!AO77</f>
        <v>0</v>
      </c>
      <c r="AP77" s="216">
        <f>SUM(AK77:AO77)</f>
        <v>0</v>
      </c>
    </row>
    <row r="78" spans="1:42" ht="25.5" customHeight="1">
      <c r="A78" s="13"/>
      <c r="B78" s="19"/>
      <c r="C78" s="218"/>
      <c r="D78" s="350"/>
      <c r="E78" s="105"/>
      <c r="F78" s="219" t="s">
        <v>80</v>
      </c>
      <c r="G78" s="275">
        <f>'NAW2 - Total - SSES'!G78</f>
        <v>0</v>
      </c>
      <c r="H78" s="275">
        <f>'NAW2 - Total - SSES'!H78</f>
        <v>0</v>
      </c>
      <c r="I78" s="275">
        <f>'NAW2 - Total - SSES'!I78</f>
        <v>0</v>
      </c>
      <c r="J78" s="275">
        <f>'NAW2 - Total - SSES'!J78</f>
        <v>0</v>
      </c>
      <c r="K78" s="275">
        <f>'NAW2 - Total - SSES'!K78</f>
        <v>0</v>
      </c>
      <c r="L78" s="220">
        <f t="shared" ref="L78:L80" si="153">SUM(G78:K78)</f>
        <v>0</v>
      </c>
      <c r="M78" s="275">
        <f>'NAW2 - Total - SSES'!M78</f>
        <v>0</v>
      </c>
      <c r="N78" s="275">
        <f>'NAW2 - Total - SSES'!N78</f>
        <v>0</v>
      </c>
      <c r="O78" s="275">
        <f>'NAW2 - Total - SSES'!O78</f>
        <v>0</v>
      </c>
      <c r="P78" s="275">
        <f>'NAW2 - Total - SSES'!P78</f>
        <v>0</v>
      </c>
      <c r="Q78" s="275">
        <f>'NAW2 - Total - SSES'!Q78</f>
        <v>0</v>
      </c>
      <c r="R78" s="220">
        <f t="shared" ref="R78:R80" si="154">SUM(M78:Q78)</f>
        <v>0</v>
      </c>
      <c r="S78" s="102"/>
      <c r="T78" s="102"/>
      <c r="U78" s="102"/>
      <c r="V78" s="102"/>
      <c r="W78" s="102"/>
      <c r="X78" s="220">
        <f t="shared" ref="X78:X80" si="155">SUM(S78:W78)</f>
        <v>0</v>
      </c>
      <c r="Y78" s="275">
        <f>'NAW2 - Total - SSES'!Y78</f>
        <v>0</v>
      </c>
      <c r="Z78" s="275">
        <f>'NAW2 - Total - SSES'!Z78</f>
        <v>0</v>
      </c>
      <c r="AA78" s="275">
        <f>'NAW2 - Total - SSES'!AA78</f>
        <v>0</v>
      </c>
      <c r="AB78" s="275">
        <f>'NAW2 - Total - SSES'!AB78</f>
        <v>0</v>
      </c>
      <c r="AC78" s="275">
        <f>'NAW2 - Total - SSES'!AC78</f>
        <v>0</v>
      </c>
      <c r="AD78" s="220">
        <f t="shared" ref="AD78:AD80" si="156">SUM(Y78:AC78)</f>
        <v>0</v>
      </c>
      <c r="AE78" s="102"/>
      <c r="AF78" s="102"/>
      <c r="AG78" s="102"/>
      <c r="AH78" s="102"/>
      <c r="AI78" s="102"/>
      <c r="AJ78" s="220">
        <f t="shared" ref="AJ78:AJ80" si="157">SUM(AE78:AI78)</f>
        <v>0</v>
      </c>
      <c r="AK78" s="275">
        <f>'NAW2 - Total - SSES'!AK78</f>
        <v>0</v>
      </c>
      <c r="AL78" s="275">
        <f>'NAW2 - Total - SSES'!AL78</f>
        <v>0</v>
      </c>
      <c r="AM78" s="275">
        <f>'NAW2 - Total - SSES'!AM78</f>
        <v>0</v>
      </c>
      <c r="AN78" s="275">
        <f>'NAW2 - Total - SSES'!AN78</f>
        <v>0</v>
      </c>
      <c r="AO78" s="275">
        <f>'NAW2 - Total - SSES'!AO78</f>
        <v>0</v>
      </c>
      <c r="AP78" s="220">
        <f t="shared" ref="AP78:AP80" si="158">SUM(AK78:AO78)</f>
        <v>0</v>
      </c>
    </row>
    <row r="79" spans="1:42" ht="25.5" customHeight="1">
      <c r="A79" s="13"/>
      <c r="B79" s="19"/>
      <c r="C79" s="218"/>
      <c r="D79" s="350"/>
      <c r="E79" s="105"/>
      <c r="F79" s="219" t="s">
        <v>82</v>
      </c>
      <c r="G79" s="275">
        <f>'NAW2 - Total - SSES'!G79</f>
        <v>0</v>
      </c>
      <c r="H79" s="275">
        <f>'NAW2 - Total - SSES'!H79</f>
        <v>0</v>
      </c>
      <c r="I79" s="275">
        <f>'NAW2 - Total - SSES'!I79</f>
        <v>0</v>
      </c>
      <c r="J79" s="275">
        <f>'NAW2 - Total - SSES'!J79</f>
        <v>0</v>
      </c>
      <c r="K79" s="275">
        <f>'NAW2 - Total - SSES'!K79</f>
        <v>0</v>
      </c>
      <c r="L79" s="220">
        <f t="shared" si="153"/>
        <v>0</v>
      </c>
      <c r="M79" s="275">
        <f>'NAW2 - Total - SSES'!M79</f>
        <v>0</v>
      </c>
      <c r="N79" s="275">
        <f>'NAW2 - Total - SSES'!N79</f>
        <v>0</v>
      </c>
      <c r="O79" s="275">
        <f>'NAW2 - Total - SSES'!O79</f>
        <v>0</v>
      </c>
      <c r="P79" s="275">
        <f>'NAW2 - Total - SSES'!P79</f>
        <v>0</v>
      </c>
      <c r="Q79" s="275">
        <f>'NAW2 - Total - SSES'!Q79</f>
        <v>0</v>
      </c>
      <c r="R79" s="220">
        <f t="shared" si="154"/>
        <v>0</v>
      </c>
      <c r="S79" s="102"/>
      <c r="T79" s="102"/>
      <c r="U79" s="102"/>
      <c r="V79" s="102"/>
      <c r="W79" s="102"/>
      <c r="X79" s="220">
        <f t="shared" si="155"/>
        <v>0</v>
      </c>
      <c r="Y79" s="275">
        <f>'NAW2 - Total - SSES'!Y79</f>
        <v>0</v>
      </c>
      <c r="Z79" s="275">
        <f>'NAW2 - Total - SSES'!Z79</f>
        <v>0</v>
      </c>
      <c r="AA79" s="275">
        <f>'NAW2 - Total - SSES'!AA79</f>
        <v>0</v>
      </c>
      <c r="AB79" s="275">
        <f>'NAW2 - Total - SSES'!AB79</f>
        <v>0</v>
      </c>
      <c r="AC79" s="275">
        <f>'NAW2 - Total - SSES'!AC79</f>
        <v>0</v>
      </c>
      <c r="AD79" s="220">
        <f t="shared" si="156"/>
        <v>0</v>
      </c>
      <c r="AE79" s="102"/>
      <c r="AF79" s="102"/>
      <c r="AG79" s="102"/>
      <c r="AH79" s="102"/>
      <c r="AI79" s="102"/>
      <c r="AJ79" s="220">
        <f t="shared" si="157"/>
        <v>0</v>
      </c>
      <c r="AK79" s="275">
        <f>'NAW2 - Total - SSES'!AK79</f>
        <v>0</v>
      </c>
      <c r="AL79" s="275">
        <f>'NAW2 - Total - SSES'!AL79</f>
        <v>0</v>
      </c>
      <c r="AM79" s="275">
        <f>'NAW2 - Total - SSES'!AM79</f>
        <v>0</v>
      </c>
      <c r="AN79" s="275">
        <f>'NAW2 - Total - SSES'!AN79</f>
        <v>0</v>
      </c>
      <c r="AO79" s="275">
        <f>'NAW2 - Total - SSES'!AO79</f>
        <v>0</v>
      </c>
      <c r="AP79" s="220">
        <f t="shared" si="158"/>
        <v>0</v>
      </c>
    </row>
    <row r="80" spans="1:42" ht="25.5" customHeight="1">
      <c r="A80" s="13"/>
      <c r="B80" s="19"/>
      <c r="C80" s="218"/>
      <c r="D80" s="350"/>
      <c r="E80" s="105"/>
      <c r="F80" s="219" t="s">
        <v>83</v>
      </c>
      <c r="G80" s="275">
        <f>'NAW2 - Total - SSES'!G80</f>
        <v>0</v>
      </c>
      <c r="H80" s="275">
        <f>'NAW2 - Total - SSES'!H80</f>
        <v>0</v>
      </c>
      <c r="I80" s="275">
        <f>'NAW2 - Total - SSES'!I80</f>
        <v>0</v>
      </c>
      <c r="J80" s="275">
        <f>'NAW2 - Total - SSES'!J80</f>
        <v>0</v>
      </c>
      <c r="K80" s="275">
        <f>'NAW2 - Total - SSES'!K80</f>
        <v>0</v>
      </c>
      <c r="L80" s="220">
        <f t="shared" si="153"/>
        <v>0</v>
      </c>
      <c r="M80" s="275">
        <f>'NAW2 - Total - SSES'!M80</f>
        <v>0</v>
      </c>
      <c r="N80" s="275">
        <f>'NAW2 - Total - SSES'!N80</f>
        <v>0</v>
      </c>
      <c r="O80" s="275">
        <f>'NAW2 - Total - SSES'!O80</f>
        <v>0</v>
      </c>
      <c r="P80" s="275">
        <f>'NAW2 - Total - SSES'!P80</f>
        <v>0</v>
      </c>
      <c r="Q80" s="275">
        <f>'NAW2 - Total - SSES'!Q80</f>
        <v>0</v>
      </c>
      <c r="R80" s="220">
        <f t="shared" si="154"/>
        <v>0</v>
      </c>
      <c r="S80" s="102"/>
      <c r="T80" s="102"/>
      <c r="U80" s="102"/>
      <c r="V80" s="102"/>
      <c r="W80" s="102"/>
      <c r="X80" s="220">
        <f t="shared" si="155"/>
        <v>0</v>
      </c>
      <c r="Y80" s="275">
        <f>'NAW2 - Total - SSES'!Y80</f>
        <v>0</v>
      </c>
      <c r="Z80" s="275">
        <f>'NAW2 - Total - SSES'!Z80</f>
        <v>0</v>
      </c>
      <c r="AA80" s="275">
        <f>'NAW2 - Total - SSES'!AA80</f>
        <v>0</v>
      </c>
      <c r="AB80" s="275">
        <f>'NAW2 - Total - SSES'!AB80</f>
        <v>0</v>
      </c>
      <c r="AC80" s="275">
        <f>'NAW2 - Total - SSES'!AC80</f>
        <v>0</v>
      </c>
      <c r="AD80" s="220">
        <f t="shared" si="156"/>
        <v>0</v>
      </c>
      <c r="AE80" s="102"/>
      <c r="AF80" s="102"/>
      <c r="AG80" s="102"/>
      <c r="AH80" s="102"/>
      <c r="AI80" s="102"/>
      <c r="AJ80" s="220">
        <f t="shared" si="157"/>
        <v>0</v>
      </c>
      <c r="AK80" s="275">
        <f>'NAW2 - Total - SSES'!AK80</f>
        <v>0</v>
      </c>
      <c r="AL80" s="275">
        <f>'NAW2 - Total - SSES'!AL80</f>
        <v>0</v>
      </c>
      <c r="AM80" s="275">
        <f>'NAW2 - Total - SSES'!AM80</f>
        <v>0</v>
      </c>
      <c r="AN80" s="275">
        <f>'NAW2 - Total - SSES'!AN80</f>
        <v>0</v>
      </c>
      <c r="AO80" s="275">
        <f>'NAW2 - Total - SSES'!AO80</f>
        <v>0</v>
      </c>
      <c r="AP80" s="220">
        <f t="shared" si="158"/>
        <v>0</v>
      </c>
    </row>
    <row r="81" spans="1:42" ht="25.5" customHeight="1" thickBot="1">
      <c r="A81" s="13"/>
      <c r="B81" s="221"/>
      <c r="C81" s="356"/>
      <c r="D81" s="351"/>
      <c r="E81" s="102"/>
      <c r="F81" s="223"/>
      <c r="G81" s="224">
        <f>SUM(G77:G80)</f>
        <v>0</v>
      </c>
      <c r="H81" s="225">
        <f t="shared" ref="H81:K81" si="159">SUM(H77:H80)</f>
        <v>0</v>
      </c>
      <c r="I81" s="225">
        <f t="shared" si="159"/>
        <v>0</v>
      </c>
      <c r="J81" s="225">
        <f t="shared" si="159"/>
        <v>0</v>
      </c>
      <c r="K81" s="225">
        <f t="shared" si="159"/>
        <v>0</v>
      </c>
      <c r="L81" s="150"/>
      <c r="M81" s="224">
        <f>SUM(M77:M80)</f>
        <v>0</v>
      </c>
      <c r="N81" s="225">
        <f t="shared" ref="N81:Q81" si="160">SUM(N77:N80)</f>
        <v>0</v>
      </c>
      <c r="O81" s="225">
        <f t="shared" si="160"/>
        <v>0</v>
      </c>
      <c r="P81" s="225">
        <f t="shared" si="160"/>
        <v>0</v>
      </c>
      <c r="Q81" s="225">
        <f t="shared" si="160"/>
        <v>0</v>
      </c>
      <c r="R81" s="150"/>
      <c r="S81" s="224">
        <f>SUM(S77:S80)</f>
        <v>0</v>
      </c>
      <c r="T81" s="225">
        <f t="shared" ref="T81:W81" si="161">SUM(T77:T80)</f>
        <v>0</v>
      </c>
      <c r="U81" s="225">
        <f t="shared" si="161"/>
        <v>0</v>
      </c>
      <c r="V81" s="225">
        <f t="shared" si="161"/>
        <v>0</v>
      </c>
      <c r="W81" s="225">
        <f t="shared" si="161"/>
        <v>0</v>
      </c>
      <c r="X81" s="150"/>
      <c r="Y81" s="224">
        <f>SUM(Y77:Y80)</f>
        <v>0</v>
      </c>
      <c r="Z81" s="225">
        <f t="shared" ref="Z81:AC81" si="162">SUM(Z77:Z80)</f>
        <v>0</v>
      </c>
      <c r="AA81" s="225">
        <f t="shared" si="162"/>
        <v>0</v>
      </c>
      <c r="AB81" s="225">
        <f t="shared" si="162"/>
        <v>0</v>
      </c>
      <c r="AC81" s="225">
        <f t="shared" si="162"/>
        <v>0</v>
      </c>
      <c r="AD81" s="150"/>
      <c r="AE81" s="224">
        <f>SUM(AE77:AE80)</f>
        <v>0</v>
      </c>
      <c r="AF81" s="225">
        <f t="shared" ref="AF81:AI81" si="163">SUM(AF77:AF80)</f>
        <v>0</v>
      </c>
      <c r="AG81" s="225">
        <f t="shared" si="163"/>
        <v>0</v>
      </c>
      <c r="AH81" s="225">
        <f t="shared" si="163"/>
        <v>0</v>
      </c>
      <c r="AI81" s="225">
        <f t="shared" si="163"/>
        <v>0</v>
      </c>
      <c r="AJ81" s="150"/>
      <c r="AK81" s="224">
        <f>SUM(AK77:AK80)</f>
        <v>0</v>
      </c>
      <c r="AL81" s="225">
        <f t="shared" ref="AL81:AO81" si="164">SUM(AL77:AL80)</f>
        <v>0</v>
      </c>
      <c r="AM81" s="225">
        <f t="shared" si="164"/>
        <v>0</v>
      </c>
      <c r="AN81" s="225">
        <f t="shared" si="164"/>
        <v>0</v>
      </c>
      <c r="AO81" s="225">
        <f t="shared" si="164"/>
        <v>0</v>
      </c>
      <c r="AP81" s="150"/>
    </row>
    <row r="82" spans="1:42" ht="25.5" customHeight="1">
      <c r="A82" s="13"/>
      <c r="B82" s="279" t="s">
        <v>13</v>
      </c>
      <c r="C82" s="210"/>
      <c r="D82" s="211"/>
      <c r="E82" s="212"/>
      <c r="F82" s="213" t="s">
        <v>78</v>
      </c>
      <c r="G82" s="275">
        <f>'NAW2 - Total - SSES'!G82</f>
        <v>0</v>
      </c>
      <c r="H82" s="275">
        <f>'NAW2 - Total - SSES'!H82</f>
        <v>0</v>
      </c>
      <c r="I82" s="275">
        <f>'NAW2 - Total - SSES'!I82</f>
        <v>0</v>
      </c>
      <c r="J82" s="275">
        <f>'NAW2 - Total - SSES'!J82</f>
        <v>0</v>
      </c>
      <c r="K82" s="275">
        <f>'NAW2 - Total - SSES'!K82</f>
        <v>0</v>
      </c>
      <c r="L82" s="216">
        <f>SUM(G82:K82)</f>
        <v>0</v>
      </c>
      <c r="M82" s="275">
        <f>'NAW2 - Total - SSES'!M82</f>
        <v>0</v>
      </c>
      <c r="N82" s="275">
        <f>'NAW2 - Total - SSES'!N82</f>
        <v>0</v>
      </c>
      <c r="O82" s="275">
        <f>'NAW2 - Total - SSES'!O82</f>
        <v>0</v>
      </c>
      <c r="P82" s="275">
        <f>'NAW2 - Total - SSES'!P82</f>
        <v>0</v>
      </c>
      <c r="Q82" s="275">
        <f>'NAW2 - Total - SSES'!Q82</f>
        <v>0</v>
      </c>
      <c r="R82" s="216">
        <f>SUM(M82:Q82)</f>
        <v>0</v>
      </c>
      <c r="S82" s="102"/>
      <c r="T82" s="102"/>
      <c r="U82" s="102"/>
      <c r="V82" s="102"/>
      <c r="W82" s="102"/>
      <c r="X82" s="216">
        <f>SUM(S82:W82)</f>
        <v>0</v>
      </c>
      <c r="Y82" s="276">
        <f>'NAW2 - Total - SSES'!Y82</f>
        <v>0</v>
      </c>
      <c r="Z82" s="276">
        <f>'NAW2 - Total - SSES'!Z82</f>
        <v>0</v>
      </c>
      <c r="AA82" s="276">
        <f>'NAW2 - Total - SSES'!AA82</f>
        <v>0</v>
      </c>
      <c r="AB82" s="276">
        <f>'NAW2 - Total - SSES'!AB82</f>
        <v>0</v>
      </c>
      <c r="AC82" s="276">
        <f>'NAW2 - Total - SSES'!AC82</f>
        <v>0</v>
      </c>
      <c r="AD82" s="216">
        <f>SUM(Y82:AC82)</f>
        <v>0</v>
      </c>
      <c r="AE82" s="102"/>
      <c r="AF82" s="102"/>
      <c r="AG82" s="102"/>
      <c r="AH82" s="102"/>
      <c r="AI82" s="102"/>
      <c r="AJ82" s="216">
        <f>SUM(AE82:AI82)</f>
        <v>0</v>
      </c>
      <c r="AK82" s="276">
        <f>'NAW2 - Total - SSES'!AK82</f>
        <v>0</v>
      </c>
      <c r="AL82" s="276">
        <f>'NAW2 - Total - SSES'!AL82</f>
        <v>0</v>
      </c>
      <c r="AM82" s="276">
        <f>'NAW2 - Total - SSES'!AM82</f>
        <v>0</v>
      </c>
      <c r="AN82" s="276">
        <f>'NAW2 - Total - SSES'!AN82</f>
        <v>0</v>
      </c>
      <c r="AO82" s="276">
        <f>'NAW2 - Total - SSES'!AO82</f>
        <v>0</v>
      </c>
      <c r="AP82" s="216">
        <f>SUM(AK82:AO82)</f>
        <v>0</v>
      </c>
    </row>
    <row r="83" spans="1:42" ht="25.5" customHeight="1">
      <c r="A83" s="13"/>
      <c r="B83" s="19"/>
      <c r="C83" s="218"/>
      <c r="D83" s="350"/>
      <c r="E83" s="105"/>
      <c r="F83" s="219" t="s">
        <v>80</v>
      </c>
      <c r="G83" s="275">
        <f>'NAW2 - Total - SSES'!G83</f>
        <v>0</v>
      </c>
      <c r="H83" s="275">
        <f>'NAW2 - Total - SSES'!H83</f>
        <v>0</v>
      </c>
      <c r="I83" s="275">
        <f>'NAW2 - Total - SSES'!I83</f>
        <v>0</v>
      </c>
      <c r="J83" s="275">
        <f>'NAW2 - Total - SSES'!J83</f>
        <v>0</v>
      </c>
      <c r="K83" s="275">
        <f>'NAW2 - Total - SSES'!K83</f>
        <v>0</v>
      </c>
      <c r="L83" s="220">
        <f t="shared" ref="L83:L85" si="165">SUM(G83:K83)</f>
        <v>0</v>
      </c>
      <c r="M83" s="275">
        <f>'NAW2 - Total - SSES'!M83</f>
        <v>0</v>
      </c>
      <c r="N83" s="275">
        <f>'NAW2 - Total - SSES'!N83</f>
        <v>0</v>
      </c>
      <c r="O83" s="275">
        <f>'NAW2 - Total - SSES'!O83</f>
        <v>0</v>
      </c>
      <c r="P83" s="275">
        <f>'NAW2 - Total - SSES'!P83</f>
        <v>0</v>
      </c>
      <c r="Q83" s="275">
        <f>'NAW2 - Total - SSES'!Q83</f>
        <v>0</v>
      </c>
      <c r="R83" s="220">
        <f t="shared" ref="R83:R85" si="166">SUM(M83:Q83)</f>
        <v>0</v>
      </c>
      <c r="S83" s="102"/>
      <c r="T83" s="102"/>
      <c r="U83" s="102"/>
      <c r="V83" s="102"/>
      <c r="W83" s="102"/>
      <c r="X83" s="220">
        <f t="shared" ref="X83:X85" si="167">SUM(S83:W83)</f>
        <v>0</v>
      </c>
      <c r="Y83" s="275">
        <f>'NAW2 - Total - SSES'!Y83</f>
        <v>0</v>
      </c>
      <c r="Z83" s="275">
        <f>'NAW2 - Total - SSES'!Z83</f>
        <v>0</v>
      </c>
      <c r="AA83" s="275">
        <f>'NAW2 - Total - SSES'!AA83</f>
        <v>0</v>
      </c>
      <c r="AB83" s="275">
        <f>'NAW2 - Total - SSES'!AB83</f>
        <v>0</v>
      </c>
      <c r="AC83" s="275">
        <f>'NAW2 - Total - SSES'!AC83</f>
        <v>0</v>
      </c>
      <c r="AD83" s="220">
        <f t="shared" ref="AD83:AD85" si="168">SUM(Y83:AC83)</f>
        <v>0</v>
      </c>
      <c r="AE83" s="102"/>
      <c r="AF83" s="102"/>
      <c r="AG83" s="102"/>
      <c r="AH83" s="102"/>
      <c r="AI83" s="102"/>
      <c r="AJ83" s="220">
        <f t="shared" ref="AJ83:AJ85" si="169">SUM(AE83:AI83)</f>
        <v>0</v>
      </c>
      <c r="AK83" s="275">
        <f>'NAW2 - Total - SSES'!AK83</f>
        <v>0</v>
      </c>
      <c r="AL83" s="275">
        <f>'NAW2 - Total - SSES'!AL83</f>
        <v>0</v>
      </c>
      <c r="AM83" s="275">
        <f>'NAW2 - Total - SSES'!AM83</f>
        <v>0</v>
      </c>
      <c r="AN83" s="275">
        <f>'NAW2 - Total - SSES'!AN83</f>
        <v>0</v>
      </c>
      <c r="AO83" s="275">
        <f>'NAW2 - Total - SSES'!AO83</f>
        <v>0</v>
      </c>
      <c r="AP83" s="220">
        <f t="shared" ref="AP83:AP85" si="170">SUM(AK83:AO83)</f>
        <v>0</v>
      </c>
    </row>
    <row r="84" spans="1:42" ht="25.5" customHeight="1">
      <c r="A84" s="13"/>
      <c r="B84" s="19"/>
      <c r="C84" s="218"/>
      <c r="D84" s="350"/>
      <c r="E84" s="105"/>
      <c r="F84" s="219" t="s">
        <v>82</v>
      </c>
      <c r="G84" s="275">
        <f>'NAW2 - Total - SSES'!G84</f>
        <v>0</v>
      </c>
      <c r="H84" s="275">
        <f>'NAW2 - Total - SSES'!H84</f>
        <v>0</v>
      </c>
      <c r="I84" s="275">
        <f>'NAW2 - Total - SSES'!I84</f>
        <v>0</v>
      </c>
      <c r="J84" s="275">
        <f>'NAW2 - Total - SSES'!J84</f>
        <v>0</v>
      </c>
      <c r="K84" s="275">
        <f>'NAW2 - Total - SSES'!K84</f>
        <v>0</v>
      </c>
      <c r="L84" s="220">
        <f t="shared" si="165"/>
        <v>0</v>
      </c>
      <c r="M84" s="275">
        <f>'NAW2 - Total - SSES'!M84</f>
        <v>0</v>
      </c>
      <c r="N84" s="275">
        <f>'NAW2 - Total - SSES'!N84</f>
        <v>0</v>
      </c>
      <c r="O84" s="275">
        <f>'NAW2 - Total - SSES'!O84</f>
        <v>0</v>
      </c>
      <c r="P84" s="275">
        <f>'NAW2 - Total - SSES'!P84</f>
        <v>0</v>
      </c>
      <c r="Q84" s="275">
        <f>'NAW2 - Total - SSES'!Q84</f>
        <v>0</v>
      </c>
      <c r="R84" s="220">
        <f t="shared" si="166"/>
        <v>0</v>
      </c>
      <c r="S84" s="102"/>
      <c r="T84" s="102"/>
      <c r="U84" s="102"/>
      <c r="V84" s="102"/>
      <c r="W84" s="102"/>
      <c r="X84" s="220">
        <f t="shared" si="167"/>
        <v>0</v>
      </c>
      <c r="Y84" s="275">
        <f>'NAW2 - Total - SSES'!Y84</f>
        <v>0</v>
      </c>
      <c r="Z84" s="275">
        <f>'NAW2 - Total - SSES'!Z84</f>
        <v>0</v>
      </c>
      <c r="AA84" s="275">
        <f>'NAW2 - Total - SSES'!AA84</f>
        <v>0</v>
      </c>
      <c r="AB84" s="275">
        <f>'NAW2 - Total - SSES'!AB84</f>
        <v>0</v>
      </c>
      <c r="AC84" s="275">
        <f>'NAW2 - Total - SSES'!AC84</f>
        <v>0</v>
      </c>
      <c r="AD84" s="220">
        <f t="shared" si="168"/>
        <v>0</v>
      </c>
      <c r="AE84" s="102"/>
      <c r="AF84" s="102"/>
      <c r="AG84" s="102"/>
      <c r="AH84" s="102"/>
      <c r="AI84" s="102"/>
      <c r="AJ84" s="220">
        <f t="shared" si="169"/>
        <v>0</v>
      </c>
      <c r="AK84" s="275">
        <f>'NAW2 - Total - SSES'!AK84</f>
        <v>0</v>
      </c>
      <c r="AL84" s="275">
        <f>'NAW2 - Total - SSES'!AL84</f>
        <v>0</v>
      </c>
      <c r="AM84" s="275">
        <f>'NAW2 - Total - SSES'!AM84</f>
        <v>0</v>
      </c>
      <c r="AN84" s="275">
        <f>'NAW2 - Total - SSES'!AN84</f>
        <v>0</v>
      </c>
      <c r="AO84" s="275">
        <f>'NAW2 - Total - SSES'!AO84</f>
        <v>0</v>
      </c>
      <c r="AP84" s="220">
        <f t="shared" si="170"/>
        <v>0</v>
      </c>
    </row>
    <row r="85" spans="1:42" ht="25.5" customHeight="1">
      <c r="A85" s="13"/>
      <c r="B85" s="19"/>
      <c r="C85" s="218"/>
      <c r="D85" s="350"/>
      <c r="E85" s="105"/>
      <c r="F85" s="219" t="s">
        <v>83</v>
      </c>
      <c r="G85" s="275">
        <f>'NAW2 - Total - SSES'!G85</f>
        <v>0</v>
      </c>
      <c r="H85" s="275">
        <f>'NAW2 - Total - SSES'!H85</f>
        <v>0</v>
      </c>
      <c r="I85" s="275">
        <f>'NAW2 - Total - SSES'!I85</f>
        <v>0</v>
      </c>
      <c r="J85" s="275">
        <f>'NAW2 - Total - SSES'!J85</f>
        <v>0</v>
      </c>
      <c r="K85" s="275">
        <f>'NAW2 - Total - SSES'!K85</f>
        <v>0</v>
      </c>
      <c r="L85" s="220">
        <f t="shared" si="165"/>
        <v>0</v>
      </c>
      <c r="M85" s="275">
        <f>'NAW2 - Total - SSES'!M85</f>
        <v>0</v>
      </c>
      <c r="N85" s="275">
        <f>'NAW2 - Total - SSES'!N85</f>
        <v>0</v>
      </c>
      <c r="O85" s="275">
        <f>'NAW2 - Total - SSES'!O85</f>
        <v>0</v>
      </c>
      <c r="P85" s="275">
        <f>'NAW2 - Total - SSES'!P85</f>
        <v>0</v>
      </c>
      <c r="Q85" s="275">
        <f>'NAW2 - Total - SSES'!Q85</f>
        <v>0</v>
      </c>
      <c r="R85" s="220">
        <f t="shared" si="166"/>
        <v>0</v>
      </c>
      <c r="S85" s="102"/>
      <c r="T85" s="102"/>
      <c r="U85" s="102"/>
      <c r="V85" s="102"/>
      <c r="W85" s="102"/>
      <c r="X85" s="220">
        <f t="shared" si="167"/>
        <v>0</v>
      </c>
      <c r="Y85" s="275">
        <f>'NAW2 - Total - SSES'!Y85</f>
        <v>0</v>
      </c>
      <c r="Z85" s="275">
        <f>'NAW2 - Total - SSES'!Z85</f>
        <v>0</v>
      </c>
      <c r="AA85" s="275">
        <f>'NAW2 - Total - SSES'!AA85</f>
        <v>0</v>
      </c>
      <c r="AB85" s="275">
        <f>'NAW2 - Total - SSES'!AB85</f>
        <v>0</v>
      </c>
      <c r="AC85" s="275">
        <f>'NAW2 - Total - SSES'!AC85</f>
        <v>0</v>
      </c>
      <c r="AD85" s="220">
        <f t="shared" si="168"/>
        <v>0</v>
      </c>
      <c r="AE85" s="102"/>
      <c r="AF85" s="102"/>
      <c r="AG85" s="102"/>
      <c r="AH85" s="102"/>
      <c r="AI85" s="102"/>
      <c r="AJ85" s="220">
        <f t="shared" si="169"/>
        <v>0</v>
      </c>
      <c r="AK85" s="275">
        <f>'NAW2 - Total - SSES'!AK85</f>
        <v>0</v>
      </c>
      <c r="AL85" s="275">
        <f>'NAW2 - Total - SSES'!AL85</f>
        <v>0</v>
      </c>
      <c r="AM85" s="275">
        <f>'NAW2 - Total - SSES'!AM85</f>
        <v>0</v>
      </c>
      <c r="AN85" s="275">
        <f>'NAW2 - Total - SSES'!AN85</f>
        <v>0</v>
      </c>
      <c r="AO85" s="275">
        <f>'NAW2 - Total - SSES'!AO85</f>
        <v>0</v>
      </c>
      <c r="AP85" s="220">
        <f t="shared" si="170"/>
        <v>0</v>
      </c>
    </row>
    <row r="86" spans="1:42" ht="25.5" customHeight="1" thickBot="1">
      <c r="A86" s="13"/>
      <c r="B86" s="221"/>
      <c r="C86" s="356"/>
      <c r="D86" s="351"/>
      <c r="E86" s="102"/>
      <c r="F86" s="223"/>
      <c r="G86" s="224">
        <f>SUM(G82:G85)</f>
        <v>0</v>
      </c>
      <c r="H86" s="225">
        <f t="shared" ref="H86:K86" si="171">SUM(H82:H85)</f>
        <v>0</v>
      </c>
      <c r="I86" s="225">
        <f t="shared" si="171"/>
        <v>0</v>
      </c>
      <c r="J86" s="225">
        <f t="shared" si="171"/>
        <v>0</v>
      </c>
      <c r="K86" s="225">
        <f t="shared" si="171"/>
        <v>0</v>
      </c>
      <c r="L86" s="150"/>
      <c r="M86" s="224">
        <f>SUM(M82:M85)</f>
        <v>0</v>
      </c>
      <c r="N86" s="225">
        <f t="shared" ref="N86:Q86" si="172">SUM(N82:N85)</f>
        <v>0</v>
      </c>
      <c r="O86" s="225">
        <f t="shared" si="172"/>
        <v>0</v>
      </c>
      <c r="P86" s="225">
        <f t="shared" si="172"/>
        <v>0</v>
      </c>
      <c r="Q86" s="225">
        <f t="shared" si="172"/>
        <v>0</v>
      </c>
      <c r="R86" s="150"/>
      <c r="S86" s="224">
        <f>SUM(S82:S85)</f>
        <v>0</v>
      </c>
      <c r="T86" s="225">
        <f t="shared" ref="T86:W86" si="173">SUM(T82:T85)</f>
        <v>0</v>
      </c>
      <c r="U86" s="225">
        <f t="shared" si="173"/>
        <v>0</v>
      </c>
      <c r="V86" s="225">
        <f t="shared" si="173"/>
        <v>0</v>
      </c>
      <c r="W86" s="225">
        <f t="shared" si="173"/>
        <v>0</v>
      </c>
      <c r="X86" s="150"/>
      <c r="Y86" s="224">
        <f>SUM(Y82:Y85)</f>
        <v>0</v>
      </c>
      <c r="Z86" s="225">
        <f t="shared" ref="Z86:AC86" si="174">SUM(Z82:Z85)</f>
        <v>0</v>
      </c>
      <c r="AA86" s="225">
        <f t="shared" si="174"/>
        <v>0</v>
      </c>
      <c r="AB86" s="225">
        <f t="shared" si="174"/>
        <v>0</v>
      </c>
      <c r="AC86" s="225">
        <f t="shared" si="174"/>
        <v>0</v>
      </c>
      <c r="AD86" s="150"/>
      <c r="AE86" s="224">
        <f>SUM(AE82:AE85)</f>
        <v>0</v>
      </c>
      <c r="AF86" s="225">
        <f t="shared" ref="AF86:AI86" si="175">SUM(AF82:AF85)</f>
        <v>0</v>
      </c>
      <c r="AG86" s="225">
        <f t="shared" si="175"/>
        <v>0</v>
      </c>
      <c r="AH86" s="225">
        <f t="shared" si="175"/>
        <v>0</v>
      </c>
      <c r="AI86" s="225">
        <f t="shared" si="175"/>
        <v>0</v>
      </c>
      <c r="AJ86" s="150"/>
      <c r="AK86" s="224">
        <f>SUM(AK82:AK85)</f>
        <v>0</v>
      </c>
      <c r="AL86" s="225">
        <f t="shared" ref="AL86:AO86" si="176">SUM(AL82:AL85)</f>
        <v>0</v>
      </c>
      <c r="AM86" s="225">
        <f t="shared" si="176"/>
        <v>0</v>
      </c>
      <c r="AN86" s="225">
        <f t="shared" si="176"/>
        <v>0</v>
      </c>
      <c r="AO86" s="225">
        <f t="shared" si="176"/>
        <v>0</v>
      </c>
      <c r="AP86" s="150"/>
    </row>
    <row r="87" spans="1:42" ht="25.5" customHeight="1">
      <c r="A87" s="13"/>
      <c r="B87" s="279" t="s">
        <v>13</v>
      </c>
      <c r="C87" s="210"/>
      <c r="D87" s="211"/>
      <c r="E87" s="212"/>
      <c r="F87" s="213" t="s">
        <v>78</v>
      </c>
      <c r="G87" s="275">
        <f>'NAW2 - Total - SSES'!G87</f>
        <v>0</v>
      </c>
      <c r="H87" s="275">
        <f>'NAW2 - Total - SSES'!H87</f>
        <v>0</v>
      </c>
      <c r="I87" s="275">
        <f>'NAW2 - Total - SSES'!I87</f>
        <v>0</v>
      </c>
      <c r="J87" s="275">
        <f>'NAW2 - Total - SSES'!J87</f>
        <v>0</v>
      </c>
      <c r="K87" s="275">
        <f>'NAW2 - Total - SSES'!K87</f>
        <v>0</v>
      </c>
      <c r="L87" s="216">
        <f>SUM(G87:K87)</f>
        <v>0</v>
      </c>
      <c r="M87" s="275">
        <f>'NAW2 - Total - SSES'!M87</f>
        <v>0</v>
      </c>
      <c r="N87" s="275">
        <f>'NAW2 - Total - SSES'!N87</f>
        <v>0</v>
      </c>
      <c r="O87" s="275">
        <f>'NAW2 - Total - SSES'!O87</f>
        <v>0</v>
      </c>
      <c r="P87" s="275">
        <f>'NAW2 - Total - SSES'!P87</f>
        <v>0</v>
      </c>
      <c r="Q87" s="275">
        <f>'NAW2 - Total - SSES'!Q87</f>
        <v>0</v>
      </c>
      <c r="R87" s="216">
        <f>SUM(M87:Q87)</f>
        <v>0</v>
      </c>
      <c r="S87" s="102"/>
      <c r="T87" s="102"/>
      <c r="U87" s="102"/>
      <c r="V87" s="102"/>
      <c r="W87" s="102"/>
      <c r="X87" s="216">
        <f>SUM(S87:W87)</f>
        <v>0</v>
      </c>
      <c r="Y87" s="276">
        <f>'NAW2 - Total - SSES'!Y87</f>
        <v>0</v>
      </c>
      <c r="Z87" s="276">
        <f>'NAW2 - Total - SSES'!Z87</f>
        <v>0</v>
      </c>
      <c r="AA87" s="276">
        <f>'NAW2 - Total - SSES'!AA87</f>
        <v>0</v>
      </c>
      <c r="AB87" s="276">
        <f>'NAW2 - Total - SSES'!AB87</f>
        <v>0</v>
      </c>
      <c r="AC87" s="276">
        <f>'NAW2 - Total - SSES'!AC87</f>
        <v>0</v>
      </c>
      <c r="AD87" s="216">
        <f>SUM(Y87:AC87)</f>
        <v>0</v>
      </c>
      <c r="AE87" s="102"/>
      <c r="AF87" s="102"/>
      <c r="AG87" s="102"/>
      <c r="AH87" s="102"/>
      <c r="AI87" s="102"/>
      <c r="AJ87" s="216">
        <f>SUM(AE87:AI87)</f>
        <v>0</v>
      </c>
      <c r="AK87" s="276">
        <f>'NAW2 - Total - SSES'!AK87</f>
        <v>0</v>
      </c>
      <c r="AL87" s="276">
        <f>'NAW2 - Total - SSES'!AL87</f>
        <v>0</v>
      </c>
      <c r="AM87" s="276">
        <f>'NAW2 - Total - SSES'!AM87</f>
        <v>0</v>
      </c>
      <c r="AN87" s="276">
        <f>'NAW2 - Total - SSES'!AN87</f>
        <v>0</v>
      </c>
      <c r="AO87" s="276">
        <f>'NAW2 - Total - SSES'!AO87</f>
        <v>0</v>
      </c>
      <c r="AP87" s="216">
        <f>SUM(AK87:AO87)</f>
        <v>0</v>
      </c>
    </row>
    <row r="88" spans="1:42" ht="25.5" customHeight="1">
      <c r="A88" s="13"/>
      <c r="B88" s="19"/>
      <c r="C88" s="218"/>
      <c r="D88" s="350"/>
      <c r="E88" s="105"/>
      <c r="F88" s="219" t="s">
        <v>80</v>
      </c>
      <c r="G88" s="275">
        <f>'NAW2 - Total - SSES'!G88</f>
        <v>0</v>
      </c>
      <c r="H88" s="275">
        <f>'NAW2 - Total - SSES'!H88</f>
        <v>0</v>
      </c>
      <c r="I88" s="275">
        <f>'NAW2 - Total - SSES'!I88</f>
        <v>0</v>
      </c>
      <c r="J88" s="275">
        <f>'NAW2 - Total - SSES'!J88</f>
        <v>0</v>
      </c>
      <c r="K88" s="275">
        <f>'NAW2 - Total - SSES'!K88</f>
        <v>0</v>
      </c>
      <c r="L88" s="220">
        <f t="shared" ref="L88:L90" si="177">SUM(G88:K88)</f>
        <v>0</v>
      </c>
      <c r="M88" s="275">
        <f>'NAW2 - Total - SSES'!M88</f>
        <v>0</v>
      </c>
      <c r="N88" s="275">
        <f>'NAW2 - Total - SSES'!N88</f>
        <v>0</v>
      </c>
      <c r="O88" s="275">
        <f>'NAW2 - Total - SSES'!O88</f>
        <v>0</v>
      </c>
      <c r="P88" s="275">
        <f>'NAW2 - Total - SSES'!P88</f>
        <v>0</v>
      </c>
      <c r="Q88" s="275">
        <f>'NAW2 - Total - SSES'!Q88</f>
        <v>0</v>
      </c>
      <c r="R88" s="220">
        <f t="shared" ref="R88:R90" si="178">SUM(M88:Q88)</f>
        <v>0</v>
      </c>
      <c r="S88" s="102"/>
      <c r="T88" s="102"/>
      <c r="U88" s="102"/>
      <c r="V88" s="102"/>
      <c r="W88" s="102"/>
      <c r="X88" s="220">
        <f t="shared" ref="X88:X90" si="179">SUM(S88:W88)</f>
        <v>0</v>
      </c>
      <c r="Y88" s="275">
        <f>'NAW2 - Total - SSES'!Y88</f>
        <v>0</v>
      </c>
      <c r="Z88" s="275">
        <f>'NAW2 - Total - SSES'!Z88</f>
        <v>0</v>
      </c>
      <c r="AA88" s="275">
        <f>'NAW2 - Total - SSES'!AA88</f>
        <v>0</v>
      </c>
      <c r="AB88" s="275">
        <f>'NAW2 - Total - SSES'!AB88</f>
        <v>0</v>
      </c>
      <c r="AC88" s="275">
        <f>'NAW2 - Total - SSES'!AC88</f>
        <v>0</v>
      </c>
      <c r="AD88" s="220">
        <f t="shared" ref="AD88:AD90" si="180">SUM(Y88:AC88)</f>
        <v>0</v>
      </c>
      <c r="AE88" s="102"/>
      <c r="AF88" s="102"/>
      <c r="AG88" s="102"/>
      <c r="AH88" s="102"/>
      <c r="AI88" s="102"/>
      <c r="AJ88" s="220">
        <f t="shared" ref="AJ88:AJ90" si="181">SUM(AE88:AI88)</f>
        <v>0</v>
      </c>
      <c r="AK88" s="275">
        <f>'NAW2 - Total - SSES'!AK88</f>
        <v>0</v>
      </c>
      <c r="AL88" s="275">
        <f>'NAW2 - Total - SSES'!AL88</f>
        <v>0</v>
      </c>
      <c r="AM88" s="275">
        <f>'NAW2 - Total - SSES'!AM88</f>
        <v>0</v>
      </c>
      <c r="AN88" s="275">
        <f>'NAW2 - Total - SSES'!AN88</f>
        <v>0</v>
      </c>
      <c r="AO88" s="275">
        <f>'NAW2 - Total - SSES'!AO88</f>
        <v>0</v>
      </c>
      <c r="AP88" s="220">
        <f t="shared" ref="AP88:AP90" si="182">SUM(AK88:AO88)</f>
        <v>0</v>
      </c>
    </row>
    <row r="89" spans="1:42" ht="25.5" customHeight="1">
      <c r="A89" s="13"/>
      <c r="B89" s="19"/>
      <c r="C89" s="218"/>
      <c r="D89" s="350"/>
      <c r="E89" s="105"/>
      <c r="F89" s="219" t="s">
        <v>82</v>
      </c>
      <c r="G89" s="275">
        <f>'NAW2 - Total - SSES'!G89</f>
        <v>0</v>
      </c>
      <c r="H89" s="275">
        <f>'NAW2 - Total - SSES'!H89</f>
        <v>0</v>
      </c>
      <c r="I89" s="275">
        <f>'NAW2 - Total - SSES'!I89</f>
        <v>0</v>
      </c>
      <c r="J89" s="275">
        <f>'NAW2 - Total - SSES'!J89</f>
        <v>0</v>
      </c>
      <c r="K89" s="275">
        <f>'NAW2 - Total - SSES'!K89</f>
        <v>0</v>
      </c>
      <c r="L89" s="220">
        <f t="shared" si="177"/>
        <v>0</v>
      </c>
      <c r="M89" s="275">
        <f>'NAW2 - Total - SSES'!M89</f>
        <v>0</v>
      </c>
      <c r="N89" s="275">
        <f>'NAW2 - Total - SSES'!N89</f>
        <v>0</v>
      </c>
      <c r="O89" s="275">
        <f>'NAW2 - Total - SSES'!O89</f>
        <v>0</v>
      </c>
      <c r="P89" s="275">
        <f>'NAW2 - Total - SSES'!P89</f>
        <v>0</v>
      </c>
      <c r="Q89" s="275">
        <f>'NAW2 - Total - SSES'!Q89</f>
        <v>0</v>
      </c>
      <c r="R89" s="220">
        <f t="shared" si="178"/>
        <v>0</v>
      </c>
      <c r="S89" s="102"/>
      <c r="T89" s="102"/>
      <c r="U89" s="102"/>
      <c r="V89" s="102"/>
      <c r="W89" s="102"/>
      <c r="X89" s="220">
        <f t="shared" si="179"/>
        <v>0</v>
      </c>
      <c r="Y89" s="275">
        <f>'NAW2 - Total - SSES'!Y89</f>
        <v>0</v>
      </c>
      <c r="Z89" s="275">
        <f>'NAW2 - Total - SSES'!Z89</f>
        <v>0</v>
      </c>
      <c r="AA89" s="275">
        <f>'NAW2 - Total - SSES'!AA89</f>
        <v>0</v>
      </c>
      <c r="AB89" s="275">
        <f>'NAW2 - Total - SSES'!AB89</f>
        <v>0</v>
      </c>
      <c r="AC89" s="275">
        <f>'NAW2 - Total - SSES'!AC89</f>
        <v>0</v>
      </c>
      <c r="AD89" s="220">
        <f t="shared" si="180"/>
        <v>0</v>
      </c>
      <c r="AE89" s="102"/>
      <c r="AF89" s="102"/>
      <c r="AG89" s="102"/>
      <c r="AH89" s="102"/>
      <c r="AI89" s="102"/>
      <c r="AJ89" s="220">
        <f t="shared" si="181"/>
        <v>0</v>
      </c>
      <c r="AK89" s="275">
        <f>'NAW2 - Total - SSES'!AK89</f>
        <v>0</v>
      </c>
      <c r="AL89" s="275">
        <f>'NAW2 - Total - SSES'!AL89</f>
        <v>0</v>
      </c>
      <c r="AM89" s="275">
        <f>'NAW2 - Total - SSES'!AM89</f>
        <v>0</v>
      </c>
      <c r="AN89" s="275">
        <f>'NAW2 - Total - SSES'!AN89</f>
        <v>0</v>
      </c>
      <c r="AO89" s="275">
        <f>'NAW2 - Total - SSES'!AO89</f>
        <v>0</v>
      </c>
      <c r="AP89" s="220">
        <f t="shared" si="182"/>
        <v>0</v>
      </c>
    </row>
    <row r="90" spans="1:42" ht="25.5" customHeight="1">
      <c r="A90" s="13"/>
      <c r="B90" s="19"/>
      <c r="C90" s="218"/>
      <c r="D90" s="350"/>
      <c r="E90" s="105"/>
      <c r="F90" s="219" t="s">
        <v>83</v>
      </c>
      <c r="G90" s="275">
        <f>'NAW2 - Total - SSES'!G90</f>
        <v>0</v>
      </c>
      <c r="H90" s="275">
        <f>'NAW2 - Total - SSES'!H90</f>
        <v>0</v>
      </c>
      <c r="I90" s="275">
        <f>'NAW2 - Total - SSES'!I90</f>
        <v>0</v>
      </c>
      <c r="J90" s="275">
        <f>'NAW2 - Total - SSES'!J90</f>
        <v>0</v>
      </c>
      <c r="K90" s="275">
        <f>'NAW2 - Total - SSES'!K90</f>
        <v>0</v>
      </c>
      <c r="L90" s="220">
        <f t="shared" si="177"/>
        <v>0</v>
      </c>
      <c r="M90" s="275">
        <f>'NAW2 - Total - SSES'!M90</f>
        <v>0</v>
      </c>
      <c r="N90" s="275">
        <f>'NAW2 - Total - SSES'!N90</f>
        <v>0</v>
      </c>
      <c r="O90" s="275">
        <f>'NAW2 - Total - SSES'!O90</f>
        <v>0</v>
      </c>
      <c r="P90" s="275">
        <f>'NAW2 - Total - SSES'!P90</f>
        <v>0</v>
      </c>
      <c r="Q90" s="275">
        <f>'NAW2 - Total - SSES'!Q90</f>
        <v>0</v>
      </c>
      <c r="R90" s="220">
        <f t="shared" si="178"/>
        <v>0</v>
      </c>
      <c r="S90" s="102"/>
      <c r="T90" s="102"/>
      <c r="U90" s="102"/>
      <c r="V90" s="102"/>
      <c r="W90" s="102"/>
      <c r="X90" s="220">
        <f t="shared" si="179"/>
        <v>0</v>
      </c>
      <c r="Y90" s="275">
        <f>'NAW2 - Total - SSES'!Y90</f>
        <v>0</v>
      </c>
      <c r="Z90" s="275">
        <f>'NAW2 - Total - SSES'!Z90</f>
        <v>0</v>
      </c>
      <c r="AA90" s="275">
        <f>'NAW2 - Total - SSES'!AA90</f>
        <v>0</v>
      </c>
      <c r="AB90" s="275">
        <f>'NAW2 - Total - SSES'!AB90</f>
        <v>0</v>
      </c>
      <c r="AC90" s="275">
        <f>'NAW2 - Total - SSES'!AC90</f>
        <v>0</v>
      </c>
      <c r="AD90" s="220">
        <f t="shared" si="180"/>
        <v>0</v>
      </c>
      <c r="AE90" s="102"/>
      <c r="AF90" s="102"/>
      <c r="AG90" s="102"/>
      <c r="AH90" s="102"/>
      <c r="AI90" s="102"/>
      <c r="AJ90" s="220">
        <f t="shared" si="181"/>
        <v>0</v>
      </c>
      <c r="AK90" s="275">
        <f>'NAW2 - Total - SSES'!AK90</f>
        <v>0</v>
      </c>
      <c r="AL90" s="275">
        <f>'NAW2 - Total - SSES'!AL90</f>
        <v>0</v>
      </c>
      <c r="AM90" s="275">
        <f>'NAW2 - Total - SSES'!AM90</f>
        <v>0</v>
      </c>
      <c r="AN90" s="275">
        <f>'NAW2 - Total - SSES'!AN90</f>
        <v>0</v>
      </c>
      <c r="AO90" s="275">
        <f>'NAW2 - Total - SSES'!AO90</f>
        <v>0</v>
      </c>
      <c r="AP90" s="220">
        <f t="shared" si="182"/>
        <v>0</v>
      </c>
    </row>
    <row r="91" spans="1:42" ht="25.5" customHeight="1" thickBot="1">
      <c r="A91" s="13"/>
      <c r="B91" s="221"/>
      <c r="C91" s="356"/>
      <c r="D91" s="351"/>
      <c r="E91" s="102"/>
      <c r="F91" s="223"/>
      <c r="G91" s="224">
        <f>SUM(G87:G90)</f>
        <v>0</v>
      </c>
      <c r="H91" s="225">
        <f t="shared" ref="H91:K91" si="183">SUM(H87:H90)</f>
        <v>0</v>
      </c>
      <c r="I91" s="225">
        <f t="shared" si="183"/>
        <v>0</v>
      </c>
      <c r="J91" s="225">
        <f t="shared" si="183"/>
        <v>0</v>
      </c>
      <c r="K91" s="225">
        <f t="shared" si="183"/>
        <v>0</v>
      </c>
      <c r="L91" s="150"/>
      <c r="M91" s="224">
        <f>SUM(M87:M90)</f>
        <v>0</v>
      </c>
      <c r="N91" s="225">
        <f t="shared" ref="N91:Q91" si="184">SUM(N87:N90)</f>
        <v>0</v>
      </c>
      <c r="O91" s="225">
        <f t="shared" si="184"/>
        <v>0</v>
      </c>
      <c r="P91" s="225">
        <f t="shared" si="184"/>
        <v>0</v>
      </c>
      <c r="Q91" s="225">
        <f t="shared" si="184"/>
        <v>0</v>
      </c>
      <c r="R91" s="150"/>
      <c r="S91" s="224">
        <f>SUM(S87:S90)</f>
        <v>0</v>
      </c>
      <c r="T91" s="225">
        <f t="shared" ref="T91:W91" si="185">SUM(T87:T90)</f>
        <v>0</v>
      </c>
      <c r="U91" s="225">
        <f t="shared" si="185"/>
        <v>0</v>
      </c>
      <c r="V91" s="225">
        <f t="shared" si="185"/>
        <v>0</v>
      </c>
      <c r="W91" s="225">
        <f t="shared" si="185"/>
        <v>0</v>
      </c>
      <c r="X91" s="150"/>
      <c r="Y91" s="224">
        <f>SUM(Y87:Y90)</f>
        <v>0</v>
      </c>
      <c r="Z91" s="225">
        <f t="shared" ref="Z91:AC91" si="186">SUM(Z87:Z90)</f>
        <v>0</v>
      </c>
      <c r="AA91" s="225">
        <f t="shared" si="186"/>
        <v>0</v>
      </c>
      <c r="AB91" s="225">
        <f t="shared" si="186"/>
        <v>0</v>
      </c>
      <c r="AC91" s="225">
        <f t="shared" si="186"/>
        <v>0</v>
      </c>
      <c r="AD91" s="150"/>
      <c r="AE91" s="224">
        <f>SUM(AE87:AE90)</f>
        <v>0</v>
      </c>
      <c r="AF91" s="225">
        <f t="shared" ref="AF91:AI91" si="187">SUM(AF87:AF90)</f>
        <v>0</v>
      </c>
      <c r="AG91" s="225">
        <f t="shared" si="187"/>
        <v>0</v>
      </c>
      <c r="AH91" s="225">
        <f t="shared" si="187"/>
        <v>0</v>
      </c>
      <c r="AI91" s="225">
        <f t="shared" si="187"/>
        <v>0</v>
      </c>
      <c r="AJ91" s="150"/>
      <c r="AK91" s="224">
        <f>SUM(AK87:AK90)</f>
        <v>0</v>
      </c>
      <c r="AL91" s="225">
        <f t="shared" ref="AL91:AO91" si="188">SUM(AL87:AL90)</f>
        <v>0</v>
      </c>
      <c r="AM91" s="225">
        <f t="shared" si="188"/>
        <v>0</v>
      </c>
      <c r="AN91" s="225">
        <f t="shared" si="188"/>
        <v>0</v>
      </c>
      <c r="AO91" s="225">
        <f t="shared" si="188"/>
        <v>0</v>
      </c>
      <c r="AP91" s="150"/>
    </row>
    <row r="92" spans="1:42" ht="25.5" customHeight="1">
      <c r="A92" s="13"/>
      <c r="B92" s="279" t="s">
        <v>13</v>
      </c>
      <c r="C92" s="210"/>
      <c r="D92" s="211"/>
      <c r="E92" s="212"/>
      <c r="F92" s="213" t="s">
        <v>78</v>
      </c>
      <c r="G92" s="275">
        <f>'NAW2 - Total - SSES'!G92</f>
        <v>0</v>
      </c>
      <c r="H92" s="275">
        <f>'NAW2 - Total - SSES'!H92</f>
        <v>0</v>
      </c>
      <c r="I92" s="275">
        <f>'NAW2 - Total - SSES'!I92</f>
        <v>0</v>
      </c>
      <c r="J92" s="275">
        <f>'NAW2 - Total - SSES'!J92</f>
        <v>0</v>
      </c>
      <c r="K92" s="275">
        <f>'NAW2 - Total - SSES'!K92</f>
        <v>0</v>
      </c>
      <c r="L92" s="216">
        <f>SUM(G92:K92)</f>
        <v>0</v>
      </c>
      <c r="M92" s="275">
        <f>'NAW2 - Total - SSES'!M92</f>
        <v>0</v>
      </c>
      <c r="N92" s="275">
        <f>'NAW2 - Total - SSES'!N92</f>
        <v>0</v>
      </c>
      <c r="O92" s="275">
        <f>'NAW2 - Total - SSES'!O92</f>
        <v>0</v>
      </c>
      <c r="P92" s="275">
        <f>'NAW2 - Total - SSES'!P92</f>
        <v>0</v>
      </c>
      <c r="Q92" s="275">
        <f>'NAW2 - Total - SSES'!Q92</f>
        <v>0</v>
      </c>
      <c r="R92" s="216">
        <f>SUM(M92:Q92)</f>
        <v>0</v>
      </c>
      <c r="S92" s="102"/>
      <c r="T92" s="102"/>
      <c r="U92" s="102"/>
      <c r="V92" s="102"/>
      <c r="W92" s="102"/>
      <c r="X92" s="216">
        <f>SUM(S92:W92)</f>
        <v>0</v>
      </c>
      <c r="Y92" s="276">
        <f>'NAW2 - Total - SSES'!Y92</f>
        <v>0</v>
      </c>
      <c r="Z92" s="276">
        <f>'NAW2 - Total - SSES'!Z92</f>
        <v>0</v>
      </c>
      <c r="AA92" s="276">
        <f>'NAW2 - Total - SSES'!AA92</f>
        <v>0</v>
      </c>
      <c r="AB92" s="276">
        <f>'NAW2 - Total - SSES'!AB92</f>
        <v>0</v>
      </c>
      <c r="AC92" s="276">
        <f>'NAW2 - Total - SSES'!AC92</f>
        <v>0</v>
      </c>
      <c r="AD92" s="216">
        <f>SUM(Y92:AC92)</f>
        <v>0</v>
      </c>
      <c r="AE92" s="102"/>
      <c r="AF92" s="102"/>
      <c r="AG92" s="102"/>
      <c r="AH92" s="102"/>
      <c r="AI92" s="102"/>
      <c r="AJ92" s="216">
        <f>SUM(AE92:AI92)</f>
        <v>0</v>
      </c>
      <c r="AK92" s="276">
        <f>'NAW2 - Total - SSES'!AK92</f>
        <v>0</v>
      </c>
      <c r="AL92" s="276">
        <f>'NAW2 - Total - SSES'!AL92</f>
        <v>0</v>
      </c>
      <c r="AM92" s="276">
        <f>'NAW2 - Total - SSES'!AM92</f>
        <v>0</v>
      </c>
      <c r="AN92" s="276">
        <f>'NAW2 - Total - SSES'!AN92</f>
        <v>0</v>
      </c>
      <c r="AO92" s="276">
        <f>'NAW2 - Total - SSES'!AO92</f>
        <v>0</v>
      </c>
      <c r="AP92" s="216">
        <f>SUM(AK92:AO92)</f>
        <v>0</v>
      </c>
    </row>
    <row r="93" spans="1:42" ht="25.5" customHeight="1">
      <c r="A93" s="13"/>
      <c r="B93" s="19"/>
      <c r="C93" s="218"/>
      <c r="D93" s="350"/>
      <c r="E93" s="105"/>
      <c r="F93" s="219" t="s">
        <v>80</v>
      </c>
      <c r="G93" s="275">
        <f>'NAW2 - Total - SSES'!G93</f>
        <v>0</v>
      </c>
      <c r="H93" s="275">
        <f>'NAW2 - Total - SSES'!H93</f>
        <v>0</v>
      </c>
      <c r="I93" s="275">
        <f>'NAW2 - Total - SSES'!I93</f>
        <v>0</v>
      </c>
      <c r="J93" s="275">
        <f>'NAW2 - Total - SSES'!J93</f>
        <v>0</v>
      </c>
      <c r="K93" s="275">
        <f>'NAW2 - Total - SSES'!K93</f>
        <v>0</v>
      </c>
      <c r="L93" s="220">
        <f t="shared" ref="L93:L95" si="189">SUM(G93:K93)</f>
        <v>0</v>
      </c>
      <c r="M93" s="275">
        <f>'NAW2 - Total - SSES'!M93</f>
        <v>0</v>
      </c>
      <c r="N93" s="275">
        <f>'NAW2 - Total - SSES'!N93</f>
        <v>0</v>
      </c>
      <c r="O93" s="275">
        <f>'NAW2 - Total - SSES'!O93</f>
        <v>0</v>
      </c>
      <c r="P93" s="275">
        <f>'NAW2 - Total - SSES'!P93</f>
        <v>0</v>
      </c>
      <c r="Q93" s="275">
        <f>'NAW2 - Total - SSES'!Q93</f>
        <v>0</v>
      </c>
      <c r="R93" s="220">
        <f t="shared" ref="R93:R95" si="190">SUM(M93:Q93)</f>
        <v>0</v>
      </c>
      <c r="S93" s="102"/>
      <c r="T93" s="102"/>
      <c r="U93" s="102"/>
      <c r="V93" s="102"/>
      <c r="W93" s="102"/>
      <c r="X93" s="220">
        <f t="shared" ref="X93:X95" si="191">SUM(S93:W93)</f>
        <v>0</v>
      </c>
      <c r="Y93" s="275">
        <f>'NAW2 - Total - SSES'!Y93</f>
        <v>0</v>
      </c>
      <c r="Z93" s="275">
        <f>'NAW2 - Total - SSES'!Z93</f>
        <v>0</v>
      </c>
      <c r="AA93" s="275">
        <f>'NAW2 - Total - SSES'!AA93</f>
        <v>0</v>
      </c>
      <c r="AB93" s="275">
        <f>'NAW2 - Total - SSES'!AB93</f>
        <v>0</v>
      </c>
      <c r="AC93" s="275">
        <f>'NAW2 - Total - SSES'!AC93</f>
        <v>0</v>
      </c>
      <c r="AD93" s="220">
        <f t="shared" ref="AD93:AD95" si="192">SUM(Y93:AC93)</f>
        <v>0</v>
      </c>
      <c r="AE93" s="102"/>
      <c r="AF93" s="102"/>
      <c r="AG93" s="102"/>
      <c r="AH93" s="102"/>
      <c r="AI93" s="102"/>
      <c r="AJ93" s="220">
        <f t="shared" ref="AJ93:AJ95" si="193">SUM(AE93:AI93)</f>
        <v>0</v>
      </c>
      <c r="AK93" s="275">
        <f>'NAW2 - Total - SSES'!AK93</f>
        <v>0</v>
      </c>
      <c r="AL93" s="275">
        <f>'NAW2 - Total - SSES'!AL93</f>
        <v>0</v>
      </c>
      <c r="AM93" s="275">
        <f>'NAW2 - Total - SSES'!AM93</f>
        <v>0</v>
      </c>
      <c r="AN93" s="275">
        <f>'NAW2 - Total - SSES'!AN93</f>
        <v>0</v>
      </c>
      <c r="AO93" s="275">
        <f>'NAW2 - Total - SSES'!AO93</f>
        <v>0</v>
      </c>
      <c r="AP93" s="220">
        <f t="shared" ref="AP93:AP95" si="194">SUM(AK93:AO93)</f>
        <v>0</v>
      </c>
    </row>
    <row r="94" spans="1:42" ht="25.5" customHeight="1">
      <c r="A94" s="13"/>
      <c r="B94" s="19"/>
      <c r="C94" s="218"/>
      <c r="D94" s="350"/>
      <c r="E94" s="105"/>
      <c r="F94" s="219" t="s">
        <v>82</v>
      </c>
      <c r="G94" s="275">
        <f>'NAW2 - Total - SSES'!G94</f>
        <v>0</v>
      </c>
      <c r="H94" s="275">
        <f>'NAW2 - Total - SSES'!H94</f>
        <v>0</v>
      </c>
      <c r="I94" s="275">
        <f>'NAW2 - Total - SSES'!I94</f>
        <v>0</v>
      </c>
      <c r="J94" s="275">
        <f>'NAW2 - Total - SSES'!J94</f>
        <v>0</v>
      </c>
      <c r="K94" s="275">
        <f>'NAW2 - Total - SSES'!K94</f>
        <v>0</v>
      </c>
      <c r="L94" s="220">
        <f t="shared" si="189"/>
        <v>0</v>
      </c>
      <c r="M94" s="275">
        <f>'NAW2 - Total - SSES'!M94</f>
        <v>0</v>
      </c>
      <c r="N94" s="275">
        <f>'NAW2 - Total - SSES'!N94</f>
        <v>0</v>
      </c>
      <c r="O94" s="275">
        <f>'NAW2 - Total - SSES'!O94</f>
        <v>0</v>
      </c>
      <c r="P94" s="275">
        <f>'NAW2 - Total - SSES'!P94</f>
        <v>0</v>
      </c>
      <c r="Q94" s="275">
        <f>'NAW2 - Total - SSES'!Q94</f>
        <v>0</v>
      </c>
      <c r="R94" s="220">
        <f t="shared" si="190"/>
        <v>0</v>
      </c>
      <c r="S94" s="102"/>
      <c r="T94" s="102"/>
      <c r="U94" s="102"/>
      <c r="V94" s="102"/>
      <c r="W94" s="102"/>
      <c r="X94" s="220">
        <f t="shared" si="191"/>
        <v>0</v>
      </c>
      <c r="Y94" s="275">
        <f>'NAW2 - Total - SSES'!Y94</f>
        <v>0</v>
      </c>
      <c r="Z94" s="275">
        <f>'NAW2 - Total - SSES'!Z94</f>
        <v>0</v>
      </c>
      <c r="AA94" s="275">
        <f>'NAW2 - Total - SSES'!AA94</f>
        <v>0</v>
      </c>
      <c r="AB94" s="275">
        <f>'NAW2 - Total - SSES'!AB94</f>
        <v>0</v>
      </c>
      <c r="AC94" s="275">
        <f>'NAW2 - Total - SSES'!AC94</f>
        <v>0</v>
      </c>
      <c r="AD94" s="220">
        <f t="shared" si="192"/>
        <v>0</v>
      </c>
      <c r="AE94" s="102"/>
      <c r="AF94" s="102"/>
      <c r="AG94" s="102"/>
      <c r="AH94" s="102"/>
      <c r="AI94" s="102"/>
      <c r="AJ94" s="220">
        <f t="shared" si="193"/>
        <v>0</v>
      </c>
      <c r="AK94" s="275">
        <f>'NAW2 - Total - SSES'!AK94</f>
        <v>0</v>
      </c>
      <c r="AL94" s="275">
        <f>'NAW2 - Total - SSES'!AL94</f>
        <v>0</v>
      </c>
      <c r="AM94" s="275">
        <f>'NAW2 - Total - SSES'!AM94</f>
        <v>0</v>
      </c>
      <c r="AN94" s="275">
        <f>'NAW2 - Total - SSES'!AN94</f>
        <v>0</v>
      </c>
      <c r="AO94" s="275">
        <f>'NAW2 - Total - SSES'!AO94</f>
        <v>0</v>
      </c>
      <c r="AP94" s="220">
        <f t="shared" si="194"/>
        <v>0</v>
      </c>
    </row>
    <row r="95" spans="1:42" ht="25.5" customHeight="1">
      <c r="A95" s="13"/>
      <c r="B95" s="19"/>
      <c r="C95" s="218"/>
      <c r="D95" s="350"/>
      <c r="E95" s="105"/>
      <c r="F95" s="219" t="s">
        <v>83</v>
      </c>
      <c r="G95" s="275">
        <f>'NAW2 - Total - SSES'!G95</f>
        <v>0</v>
      </c>
      <c r="H95" s="275">
        <f>'NAW2 - Total - SSES'!H95</f>
        <v>0</v>
      </c>
      <c r="I95" s="275">
        <f>'NAW2 - Total - SSES'!I95</f>
        <v>0</v>
      </c>
      <c r="J95" s="275">
        <f>'NAW2 - Total - SSES'!J95</f>
        <v>0</v>
      </c>
      <c r="K95" s="275">
        <f>'NAW2 - Total - SSES'!K95</f>
        <v>0</v>
      </c>
      <c r="L95" s="220">
        <f t="shared" si="189"/>
        <v>0</v>
      </c>
      <c r="M95" s="275">
        <f>'NAW2 - Total - SSES'!M95</f>
        <v>0</v>
      </c>
      <c r="N95" s="275">
        <f>'NAW2 - Total - SSES'!N95</f>
        <v>0</v>
      </c>
      <c r="O95" s="275">
        <f>'NAW2 - Total - SSES'!O95</f>
        <v>0</v>
      </c>
      <c r="P95" s="275">
        <f>'NAW2 - Total - SSES'!P95</f>
        <v>0</v>
      </c>
      <c r="Q95" s="275">
        <f>'NAW2 - Total - SSES'!Q95</f>
        <v>0</v>
      </c>
      <c r="R95" s="220">
        <f t="shared" si="190"/>
        <v>0</v>
      </c>
      <c r="S95" s="102"/>
      <c r="T95" s="102"/>
      <c r="U95" s="102"/>
      <c r="V95" s="102"/>
      <c r="W95" s="102"/>
      <c r="X95" s="220">
        <f t="shared" si="191"/>
        <v>0</v>
      </c>
      <c r="Y95" s="275">
        <f>'NAW2 - Total - SSES'!Y95</f>
        <v>0</v>
      </c>
      <c r="Z95" s="275">
        <f>'NAW2 - Total - SSES'!Z95</f>
        <v>0</v>
      </c>
      <c r="AA95" s="275">
        <f>'NAW2 - Total - SSES'!AA95</f>
        <v>0</v>
      </c>
      <c r="AB95" s="275">
        <f>'NAW2 - Total - SSES'!AB95</f>
        <v>0</v>
      </c>
      <c r="AC95" s="275">
        <f>'NAW2 - Total - SSES'!AC95</f>
        <v>0</v>
      </c>
      <c r="AD95" s="220">
        <f t="shared" si="192"/>
        <v>0</v>
      </c>
      <c r="AE95" s="102"/>
      <c r="AF95" s="102"/>
      <c r="AG95" s="102"/>
      <c r="AH95" s="102"/>
      <c r="AI95" s="102"/>
      <c r="AJ95" s="220">
        <f t="shared" si="193"/>
        <v>0</v>
      </c>
      <c r="AK95" s="275">
        <f>'NAW2 - Total - SSES'!AK95</f>
        <v>0</v>
      </c>
      <c r="AL95" s="275">
        <f>'NAW2 - Total - SSES'!AL95</f>
        <v>0</v>
      </c>
      <c r="AM95" s="275">
        <f>'NAW2 - Total - SSES'!AM95</f>
        <v>0</v>
      </c>
      <c r="AN95" s="275">
        <f>'NAW2 - Total - SSES'!AN95</f>
        <v>0</v>
      </c>
      <c r="AO95" s="275">
        <f>'NAW2 - Total - SSES'!AO95</f>
        <v>0</v>
      </c>
      <c r="AP95" s="220">
        <f t="shared" si="194"/>
        <v>0</v>
      </c>
    </row>
    <row r="96" spans="1:42" ht="25.5" customHeight="1" thickBot="1">
      <c r="A96" s="13"/>
      <c r="B96" s="221"/>
      <c r="C96" s="356"/>
      <c r="D96" s="351"/>
      <c r="E96" s="102"/>
      <c r="F96" s="223"/>
      <c r="G96" s="224">
        <f>SUM(G92:G95)</f>
        <v>0</v>
      </c>
      <c r="H96" s="225">
        <f t="shared" ref="H96:K96" si="195">SUM(H92:H95)</f>
        <v>0</v>
      </c>
      <c r="I96" s="225">
        <f t="shared" si="195"/>
        <v>0</v>
      </c>
      <c r="J96" s="225">
        <f t="shared" si="195"/>
        <v>0</v>
      </c>
      <c r="K96" s="225">
        <f t="shared" si="195"/>
        <v>0</v>
      </c>
      <c r="L96" s="150"/>
      <c r="M96" s="224">
        <f>SUM(M92:M95)</f>
        <v>0</v>
      </c>
      <c r="N96" s="225">
        <f t="shared" ref="N96:Q96" si="196">SUM(N92:N95)</f>
        <v>0</v>
      </c>
      <c r="O96" s="225">
        <f t="shared" si="196"/>
        <v>0</v>
      </c>
      <c r="P96" s="225">
        <f t="shared" si="196"/>
        <v>0</v>
      </c>
      <c r="Q96" s="225">
        <f t="shared" si="196"/>
        <v>0</v>
      </c>
      <c r="R96" s="150"/>
      <c r="S96" s="224">
        <f>SUM(S92:S95)</f>
        <v>0</v>
      </c>
      <c r="T96" s="225">
        <f t="shared" ref="T96:W96" si="197">SUM(T92:T95)</f>
        <v>0</v>
      </c>
      <c r="U96" s="225">
        <f t="shared" si="197"/>
        <v>0</v>
      </c>
      <c r="V96" s="225">
        <f t="shared" si="197"/>
        <v>0</v>
      </c>
      <c r="W96" s="225">
        <f t="shared" si="197"/>
        <v>0</v>
      </c>
      <c r="X96" s="150"/>
      <c r="Y96" s="224">
        <f>SUM(Y92:Y95)</f>
        <v>0</v>
      </c>
      <c r="Z96" s="225">
        <f t="shared" ref="Z96:AC96" si="198">SUM(Z92:Z95)</f>
        <v>0</v>
      </c>
      <c r="AA96" s="225">
        <f t="shared" si="198"/>
        <v>0</v>
      </c>
      <c r="AB96" s="225">
        <f t="shared" si="198"/>
        <v>0</v>
      </c>
      <c r="AC96" s="225">
        <f t="shared" si="198"/>
        <v>0</v>
      </c>
      <c r="AD96" s="150"/>
      <c r="AE96" s="224">
        <f>SUM(AE92:AE95)</f>
        <v>0</v>
      </c>
      <c r="AF96" s="225">
        <f t="shared" ref="AF96:AI96" si="199">SUM(AF92:AF95)</f>
        <v>0</v>
      </c>
      <c r="AG96" s="225">
        <f t="shared" si="199"/>
        <v>0</v>
      </c>
      <c r="AH96" s="225">
        <f t="shared" si="199"/>
        <v>0</v>
      </c>
      <c r="AI96" s="225">
        <f t="shared" si="199"/>
        <v>0</v>
      </c>
      <c r="AJ96" s="150"/>
      <c r="AK96" s="224">
        <f>SUM(AK92:AK95)</f>
        <v>0</v>
      </c>
      <c r="AL96" s="225">
        <f t="shared" ref="AL96:AO96" si="200">SUM(AL92:AL95)</f>
        <v>0</v>
      </c>
      <c r="AM96" s="225">
        <f t="shared" si="200"/>
        <v>0</v>
      </c>
      <c r="AN96" s="225">
        <f t="shared" si="200"/>
        <v>0</v>
      </c>
      <c r="AO96" s="225">
        <f t="shared" si="200"/>
        <v>0</v>
      </c>
      <c r="AP96" s="150"/>
    </row>
    <row r="97" spans="1:42" ht="25.5" customHeight="1">
      <c r="A97" s="13"/>
      <c r="B97" s="279" t="s">
        <v>13</v>
      </c>
      <c r="C97" s="210"/>
      <c r="D97" s="283"/>
      <c r="E97" s="212"/>
      <c r="F97" s="213" t="s">
        <v>78</v>
      </c>
      <c r="G97" s="278">
        <f>'NAW2 - Total - SSES'!G97</f>
        <v>0</v>
      </c>
      <c r="H97" s="278">
        <f>'NAW2 - Total - SSES'!H97</f>
        <v>0</v>
      </c>
      <c r="I97" s="278">
        <f>'NAW2 - Total - SSES'!I97</f>
        <v>0</v>
      </c>
      <c r="J97" s="278">
        <f>'NAW2 - Total - SSES'!J97</f>
        <v>0</v>
      </c>
      <c r="K97" s="278">
        <f>'NAW2 - Total - SSES'!K97</f>
        <v>0</v>
      </c>
      <c r="L97" s="216">
        <f>SUM(G97:K97)</f>
        <v>0</v>
      </c>
      <c r="M97" s="278">
        <f>'NAW2 - Total - SSES'!M97</f>
        <v>0</v>
      </c>
      <c r="N97" s="278">
        <f>'NAW2 - Total - SSES'!N97</f>
        <v>0</v>
      </c>
      <c r="O97" s="278">
        <f>'NAW2 - Total - SSES'!O97</f>
        <v>0</v>
      </c>
      <c r="P97" s="278">
        <f>'NAW2 - Total - SSES'!P97</f>
        <v>0</v>
      </c>
      <c r="Q97" s="278">
        <f>'NAW2 - Total - SSES'!Q97</f>
        <v>0</v>
      </c>
      <c r="R97" s="216">
        <f>SUM(M97:Q97)</f>
        <v>0</v>
      </c>
      <c r="S97" s="102"/>
      <c r="T97" s="102"/>
      <c r="U97" s="102"/>
      <c r="V97" s="102"/>
      <c r="W97" s="102"/>
      <c r="X97" s="216">
        <f>SUM(S97:W97)</f>
        <v>0</v>
      </c>
      <c r="Y97" s="278">
        <f>'NAW2 - Total - SSES'!Y97</f>
        <v>0</v>
      </c>
      <c r="Z97" s="278">
        <f>'NAW2 - Total - SSES'!Z97</f>
        <v>0</v>
      </c>
      <c r="AA97" s="278">
        <f>'NAW2 - Total - SSES'!AA97</f>
        <v>0</v>
      </c>
      <c r="AB97" s="278">
        <f>'NAW2 - Total - SSES'!AB97</f>
        <v>0</v>
      </c>
      <c r="AC97" s="278">
        <f>'NAW2 - Total - SSES'!AC97</f>
        <v>0</v>
      </c>
      <c r="AD97" s="216">
        <f>SUM(Y97:AC97)</f>
        <v>0</v>
      </c>
      <c r="AE97" s="102"/>
      <c r="AF97" s="102"/>
      <c r="AG97" s="102"/>
      <c r="AH97" s="102"/>
      <c r="AI97" s="102"/>
      <c r="AJ97" s="216">
        <f>SUM(AE97:AI97)</f>
        <v>0</v>
      </c>
      <c r="AK97" s="278">
        <f>'NAW2 - Total - SSES'!AK97</f>
        <v>0</v>
      </c>
      <c r="AL97" s="278">
        <f>'NAW2 - Total - SSES'!AL97</f>
        <v>0</v>
      </c>
      <c r="AM97" s="278">
        <f>'NAW2 - Total - SSES'!AM97</f>
        <v>0</v>
      </c>
      <c r="AN97" s="278">
        <f>'NAW2 - Total - SSES'!AN97</f>
        <v>0</v>
      </c>
      <c r="AO97" s="278">
        <f>'NAW2 - Total - SSES'!AO97</f>
        <v>0</v>
      </c>
      <c r="AP97" s="216">
        <f>SUM(AK97:AO97)</f>
        <v>0</v>
      </c>
    </row>
    <row r="98" spans="1:42" ht="25.5" customHeight="1">
      <c r="A98" s="13"/>
      <c r="B98" s="19"/>
      <c r="C98" s="218"/>
      <c r="D98" s="104"/>
      <c r="E98" s="105"/>
      <c r="F98" s="219" t="s">
        <v>80</v>
      </c>
      <c r="G98" s="275">
        <f>'NAW2 - Total - SSES'!G98</f>
        <v>0</v>
      </c>
      <c r="H98" s="275">
        <f>'NAW2 - Total - SSES'!H98</f>
        <v>0</v>
      </c>
      <c r="I98" s="275">
        <f>'NAW2 - Total - SSES'!I98</f>
        <v>0</v>
      </c>
      <c r="J98" s="275">
        <f>'NAW2 - Total - SSES'!J98</f>
        <v>0</v>
      </c>
      <c r="K98" s="275">
        <f>'NAW2 - Total - SSES'!K98</f>
        <v>0</v>
      </c>
      <c r="L98" s="220">
        <f t="shared" ref="L98:L100" si="201">SUM(G98:K98)</f>
        <v>0</v>
      </c>
      <c r="M98" s="275">
        <f>'NAW2 - Total - SSES'!M98</f>
        <v>0</v>
      </c>
      <c r="N98" s="275">
        <f>'NAW2 - Total - SSES'!N98</f>
        <v>0</v>
      </c>
      <c r="O98" s="275">
        <f>'NAW2 - Total - SSES'!O98</f>
        <v>0</v>
      </c>
      <c r="P98" s="275">
        <f>'NAW2 - Total - SSES'!P98</f>
        <v>0</v>
      </c>
      <c r="Q98" s="275">
        <f>'NAW2 - Total - SSES'!Q98</f>
        <v>0</v>
      </c>
      <c r="R98" s="220">
        <f t="shared" ref="R98:R100" si="202">SUM(M98:Q98)</f>
        <v>0</v>
      </c>
      <c r="S98" s="102"/>
      <c r="T98" s="102"/>
      <c r="U98" s="102"/>
      <c r="V98" s="102"/>
      <c r="W98" s="102"/>
      <c r="X98" s="220">
        <f t="shared" ref="X98:X100" si="203">SUM(S98:W98)</f>
        <v>0</v>
      </c>
      <c r="Y98" s="275">
        <f>'NAW2 - Total - SSES'!Y98</f>
        <v>0</v>
      </c>
      <c r="Z98" s="275">
        <f>'NAW2 - Total - SSES'!Z98</f>
        <v>0</v>
      </c>
      <c r="AA98" s="275">
        <f>'NAW2 - Total - SSES'!AA98</f>
        <v>0</v>
      </c>
      <c r="AB98" s="275">
        <f>'NAW2 - Total - SSES'!AB98</f>
        <v>0</v>
      </c>
      <c r="AC98" s="275">
        <f>'NAW2 - Total - SSES'!AC98</f>
        <v>0</v>
      </c>
      <c r="AD98" s="220">
        <f t="shared" ref="AD98:AD100" si="204">SUM(Y98:AC98)</f>
        <v>0</v>
      </c>
      <c r="AE98" s="102"/>
      <c r="AF98" s="102"/>
      <c r="AG98" s="102"/>
      <c r="AH98" s="102"/>
      <c r="AI98" s="102"/>
      <c r="AJ98" s="220">
        <f t="shared" ref="AJ98:AJ100" si="205">SUM(AE98:AI98)</f>
        <v>0</v>
      </c>
      <c r="AK98" s="275">
        <f>'NAW2 - Total - SSES'!AK98</f>
        <v>0</v>
      </c>
      <c r="AL98" s="275">
        <f>'NAW2 - Total - SSES'!AL98</f>
        <v>0</v>
      </c>
      <c r="AM98" s="275">
        <f>'NAW2 - Total - SSES'!AM98</f>
        <v>0</v>
      </c>
      <c r="AN98" s="275">
        <f>'NAW2 - Total - SSES'!AN98</f>
        <v>0</v>
      </c>
      <c r="AO98" s="275">
        <f>'NAW2 - Total - SSES'!AO98</f>
        <v>0</v>
      </c>
      <c r="AP98" s="220">
        <f t="shared" ref="AP98:AP100" si="206">SUM(AK98:AO98)</f>
        <v>0</v>
      </c>
    </row>
    <row r="99" spans="1:42" ht="25.5" customHeight="1">
      <c r="A99" s="13"/>
      <c r="B99" s="19"/>
      <c r="C99" s="218"/>
      <c r="D99" s="104"/>
      <c r="E99" s="105"/>
      <c r="F99" s="219" t="s">
        <v>82</v>
      </c>
      <c r="G99" s="275">
        <f>'NAW2 - Total - SSES'!G99</f>
        <v>0</v>
      </c>
      <c r="H99" s="275">
        <f>'NAW2 - Total - SSES'!H99</f>
        <v>0</v>
      </c>
      <c r="I99" s="275">
        <f>'NAW2 - Total - SSES'!I99</f>
        <v>0</v>
      </c>
      <c r="J99" s="275">
        <f>'NAW2 - Total - SSES'!J99</f>
        <v>0</v>
      </c>
      <c r="K99" s="275">
        <f>'NAW2 - Total - SSES'!K99</f>
        <v>0</v>
      </c>
      <c r="L99" s="220">
        <f t="shared" si="201"/>
        <v>0</v>
      </c>
      <c r="M99" s="275">
        <f>'NAW2 - Total - SSES'!M99</f>
        <v>0</v>
      </c>
      <c r="N99" s="275">
        <f>'NAW2 - Total - SSES'!N99</f>
        <v>0</v>
      </c>
      <c r="O99" s="275">
        <f>'NAW2 - Total - SSES'!O99</f>
        <v>0</v>
      </c>
      <c r="P99" s="275">
        <f>'NAW2 - Total - SSES'!P99</f>
        <v>0</v>
      </c>
      <c r="Q99" s="275">
        <f>'NAW2 - Total - SSES'!Q99</f>
        <v>0</v>
      </c>
      <c r="R99" s="220">
        <f t="shared" si="202"/>
        <v>0</v>
      </c>
      <c r="S99" s="102"/>
      <c r="T99" s="102"/>
      <c r="U99" s="102"/>
      <c r="V99" s="102"/>
      <c r="W99" s="102"/>
      <c r="X99" s="220">
        <f t="shared" si="203"/>
        <v>0</v>
      </c>
      <c r="Y99" s="275">
        <f>'NAW2 - Total - SSES'!Y99</f>
        <v>0</v>
      </c>
      <c r="Z99" s="275">
        <f>'NAW2 - Total - SSES'!Z99</f>
        <v>0</v>
      </c>
      <c r="AA99" s="275">
        <f>'NAW2 - Total - SSES'!AA99</f>
        <v>0</v>
      </c>
      <c r="AB99" s="275">
        <f>'NAW2 - Total - SSES'!AB99</f>
        <v>0</v>
      </c>
      <c r="AC99" s="275">
        <f>'NAW2 - Total - SSES'!AC99</f>
        <v>0</v>
      </c>
      <c r="AD99" s="220">
        <f t="shared" si="204"/>
        <v>0</v>
      </c>
      <c r="AE99" s="102"/>
      <c r="AF99" s="102"/>
      <c r="AG99" s="102"/>
      <c r="AH99" s="102"/>
      <c r="AI99" s="102"/>
      <c r="AJ99" s="220">
        <f t="shared" si="205"/>
        <v>0</v>
      </c>
      <c r="AK99" s="275">
        <f>'NAW2 - Total - SSES'!AK99</f>
        <v>0</v>
      </c>
      <c r="AL99" s="275">
        <f>'NAW2 - Total - SSES'!AL99</f>
        <v>0</v>
      </c>
      <c r="AM99" s="275">
        <f>'NAW2 - Total - SSES'!AM99</f>
        <v>0</v>
      </c>
      <c r="AN99" s="275">
        <f>'NAW2 - Total - SSES'!AN99</f>
        <v>0</v>
      </c>
      <c r="AO99" s="275">
        <f>'NAW2 - Total - SSES'!AO99</f>
        <v>0</v>
      </c>
      <c r="AP99" s="220">
        <f t="shared" si="206"/>
        <v>0</v>
      </c>
    </row>
    <row r="100" spans="1:42" ht="25.5" customHeight="1">
      <c r="A100" s="13"/>
      <c r="B100" s="19"/>
      <c r="C100" s="218"/>
      <c r="D100" s="104"/>
      <c r="E100" s="105"/>
      <c r="F100" s="219" t="s">
        <v>83</v>
      </c>
      <c r="G100" s="275">
        <f>'NAW2 - Total - SSES'!G100</f>
        <v>0</v>
      </c>
      <c r="H100" s="275">
        <f>'NAW2 - Total - SSES'!H100</f>
        <v>0</v>
      </c>
      <c r="I100" s="275">
        <f>'NAW2 - Total - SSES'!I100</f>
        <v>0</v>
      </c>
      <c r="J100" s="275">
        <f>'NAW2 - Total - SSES'!J100</f>
        <v>0</v>
      </c>
      <c r="K100" s="275">
        <f>'NAW2 - Total - SSES'!K100</f>
        <v>0</v>
      </c>
      <c r="L100" s="220">
        <f t="shared" si="201"/>
        <v>0</v>
      </c>
      <c r="M100" s="275">
        <f>'NAW2 - Total - SSES'!M100</f>
        <v>0</v>
      </c>
      <c r="N100" s="275">
        <f>'NAW2 - Total - SSES'!N100</f>
        <v>0</v>
      </c>
      <c r="O100" s="275">
        <f>'NAW2 - Total - SSES'!O100</f>
        <v>0</v>
      </c>
      <c r="P100" s="275">
        <f>'NAW2 - Total - SSES'!P100</f>
        <v>0</v>
      </c>
      <c r="Q100" s="275">
        <f>'NAW2 - Total - SSES'!Q100</f>
        <v>0</v>
      </c>
      <c r="R100" s="220">
        <f t="shared" si="202"/>
        <v>0</v>
      </c>
      <c r="S100" s="102"/>
      <c r="T100" s="102"/>
      <c r="U100" s="102"/>
      <c r="V100" s="102"/>
      <c r="W100" s="102"/>
      <c r="X100" s="220">
        <f t="shared" si="203"/>
        <v>0</v>
      </c>
      <c r="Y100" s="275">
        <f>'NAW2 - Total - SSES'!Y100</f>
        <v>0</v>
      </c>
      <c r="Z100" s="275">
        <f>'NAW2 - Total - SSES'!Z100</f>
        <v>0</v>
      </c>
      <c r="AA100" s="275">
        <f>'NAW2 - Total - SSES'!AA100</f>
        <v>0</v>
      </c>
      <c r="AB100" s="275">
        <f>'NAW2 - Total - SSES'!AB100</f>
        <v>0</v>
      </c>
      <c r="AC100" s="275">
        <f>'NAW2 - Total - SSES'!AC100</f>
        <v>0</v>
      </c>
      <c r="AD100" s="220">
        <f t="shared" si="204"/>
        <v>0</v>
      </c>
      <c r="AE100" s="102"/>
      <c r="AF100" s="102"/>
      <c r="AG100" s="102"/>
      <c r="AH100" s="102"/>
      <c r="AI100" s="102"/>
      <c r="AJ100" s="220">
        <f t="shared" si="205"/>
        <v>0</v>
      </c>
      <c r="AK100" s="275">
        <f>'NAW2 - Total - SSES'!AK100</f>
        <v>0</v>
      </c>
      <c r="AL100" s="275">
        <f>'NAW2 - Total - SSES'!AL100</f>
        <v>0</v>
      </c>
      <c r="AM100" s="275">
        <f>'NAW2 - Total - SSES'!AM100</f>
        <v>0</v>
      </c>
      <c r="AN100" s="275">
        <f>'NAW2 - Total - SSES'!AN100</f>
        <v>0</v>
      </c>
      <c r="AO100" s="275">
        <f>'NAW2 - Total - SSES'!AO100</f>
        <v>0</v>
      </c>
      <c r="AP100" s="220">
        <f t="shared" si="206"/>
        <v>0</v>
      </c>
    </row>
    <row r="101" spans="1:42" ht="25.5" customHeight="1" thickBot="1">
      <c r="A101" s="13"/>
      <c r="B101" s="221"/>
      <c r="C101" s="329"/>
      <c r="D101" s="357"/>
      <c r="E101" s="358"/>
      <c r="F101" s="223"/>
      <c r="G101" s="224">
        <f>SUM(G97:G100)</f>
        <v>0</v>
      </c>
      <c r="H101" s="225">
        <f t="shared" ref="H101:K101" si="207">SUM(H97:H100)</f>
        <v>0</v>
      </c>
      <c r="I101" s="225">
        <f t="shared" si="207"/>
        <v>0</v>
      </c>
      <c r="J101" s="225">
        <f t="shared" si="207"/>
        <v>0</v>
      </c>
      <c r="K101" s="225">
        <f t="shared" si="207"/>
        <v>0</v>
      </c>
      <c r="L101" s="150"/>
      <c r="M101" s="224">
        <f>SUM(M97:M100)</f>
        <v>0</v>
      </c>
      <c r="N101" s="225">
        <f t="shared" ref="N101:Q101" si="208">SUM(N97:N100)</f>
        <v>0</v>
      </c>
      <c r="O101" s="225">
        <f t="shared" si="208"/>
        <v>0</v>
      </c>
      <c r="P101" s="225">
        <f t="shared" si="208"/>
        <v>0</v>
      </c>
      <c r="Q101" s="225">
        <f t="shared" si="208"/>
        <v>0</v>
      </c>
      <c r="R101" s="150"/>
      <c r="S101" s="224">
        <f>SUM(S97:S100)</f>
        <v>0</v>
      </c>
      <c r="T101" s="225">
        <f t="shared" ref="T101:W101" si="209">SUM(T97:T100)</f>
        <v>0</v>
      </c>
      <c r="U101" s="225">
        <f t="shared" si="209"/>
        <v>0</v>
      </c>
      <c r="V101" s="225">
        <f t="shared" si="209"/>
        <v>0</v>
      </c>
      <c r="W101" s="225">
        <f t="shared" si="209"/>
        <v>0</v>
      </c>
      <c r="X101" s="150"/>
      <c r="Y101" s="224">
        <f>SUM(Y97:Y100)</f>
        <v>0</v>
      </c>
      <c r="Z101" s="225">
        <f t="shared" ref="Z101:AC101" si="210">SUM(Z97:Z100)</f>
        <v>0</v>
      </c>
      <c r="AA101" s="225">
        <f t="shared" si="210"/>
        <v>0</v>
      </c>
      <c r="AB101" s="225">
        <f t="shared" si="210"/>
        <v>0</v>
      </c>
      <c r="AC101" s="225">
        <f t="shared" si="210"/>
        <v>0</v>
      </c>
      <c r="AD101" s="150"/>
      <c r="AE101" s="224">
        <f>SUM(AE97:AE100)</f>
        <v>0</v>
      </c>
      <c r="AF101" s="225">
        <f t="shared" ref="AF101:AI101" si="211">SUM(AF97:AF100)</f>
        <v>0</v>
      </c>
      <c r="AG101" s="225">
        <f t="shared" si="211"/>
        <v>0</v>
      </c>
      <c r="AH101" s="225">
        <f t="shared" si="211"/>
        <v>0</v>
      </c>
      <c r="AI101" s="225">
        <f t="shared" si="211"/>
        <v>0</v>
      </c>
      <c r="AJ101" s="150"/>
      <c r="AK101" s="224">
        <f>SUM(AK97:AK100)</f>
        <v>0</v>
      </c>
      <c r="AL101" s="225">
        <f t="shared" ref="AL101:AO101" si="212">SUM(AL97:AL100)</f>
        <v>0</v>
      </c>
      <c r="AM101" s="225">
        <f t="shared" si="212"/>
        <v>0</v>
      </c>
      <c r="AN101" s="225">
        <f t="shared" si="212"/>
        <v>0</v>
      </c>
      <c r="AO101" s="225">
        <f t="shared" si="212"/>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39"/>
      <c r="Z103" s="240"/>
      <c r="AA103" s="240"/>
      <c r="AB103" s="240"/>
      <c r="AC103" s="240"/>
      <c r="AD103" s="237"/>
      <c r="AE103" s="239"/>
      <c r="AF103" s="240"/>
      <c r="AG103" s="240"/>
      <c r="AH103" s="240"/>
      <c r="AI103" s="240"/>
      <c r="AJ103" s="237"/>
      <c r="AK103" s="239"/>
      <c r="AL103" s="240"/>
      <c r="AM103" s="240"/>
      <c r="AN103" s="240"/>
      <c r="AO103" s="240"/>
      <c r="AP103" s="237"/>
    </row>
    <row r="104" spans="1:42" ht="25.5" customHeight="1">
      <c r="A104" s="13"/>
      <c r="B104" s="209" t="s">
        <v>21</v>
      </c>
      <c r="C104" s="210"/>
      <c r="D104" s="211"/>
      <c r="E104" s="212"/>
      <c r="F104" s="213" t="s">
        <v>78</v>
      </c>
      <c r="G104" s="275">
        <f>'NAW2 - Total - SSES'!G104</f>
        <v>192</v>
      </c>
      <c r="H104" s="275">
        <f>'NAW2 - Total - SSES'!H104</f>
        <v>12</v>
      </c>
      <c r="I104" s="275">
        <f>'NAW2 - Total - SSES'!I104</f>
        <v>1</v>
      </c>
      <c r="J104" s="275">
        <f>'NAW2 - Total - SSES'!J104</f>
        <v>0</v>
      </c>
      <c r="K104" s="275">
        <f>'NAW2 - Total - SSES'!K104</f>
        <v>38</v>
      </c>
      <c r="L104" s="236">
        <f>SUM(G104:K104)</f>
        <v>243</v>
      </c>
      <c r="M104" s="275">
        <f>'NAW2 - Total - SSES'!M104</f>
        <v>0</v>
      </c>
      <c r="N104" s="275">
        <f>'NAW2 - Total - SSES'!N104</f>
        <v>0</v>
      </c>
      <c r="O104" s="275">
        <f>'NAW2 - Total - SSES'!O104</f>
        <v>0</v>
      </c>
      <c r="P104" s="275">
        <f>'NAW2 - Total - SSES'!P104</f>
        <v>0</v>
      </c>
      <c r="Q104" s="275">
        <f>'NAW2 - Total - SSES'!Q104</f>
        <v>0</v>
      </c>
      <c r="R104" s="216">
        <f>SUM(M104:Q104)</f>
        <v>0</v>
      </c>
      <c r="S104" s="214">
        <v>0</v>
      </c>
      <c r="T104" s="215">
        <v>0</v>
      </c>
      <c r="U104" s="215">
        <v>0</v>
      </c>
      <c r="V104" s="215">
        <v>0</v>
      </c>
      <c r="W104" s="215">
        <v>0</v>
      </c>
      <c r="X104" s="216">
        <f>SUM(S104:W104)</f>
        <v>0</v>
      </c>
      <c r="Y104" s="278">
        <f>'NAW2 - Total - SSES'!Y104</f>
        <v>192</v>
      </c>
      <c r="Z104" s="278">
        <f>'NAW2 - Total - SSES'!Z104</f>
        <v>12</v>
      </c>
      <c r="AA104" s="278">
        <f>'NAW2 - Total - SSES'!AA104</f>
        <v>1</v>
      </c>
      <c r="AB104" s="278">
        <f>'NAW2 - Total - SSES'!AB104</f>
        <v>0</v>
      </c>
      <c r="AC104" s="278">
        <f>'NAW2 - Total - SSES'!AC104</f>
        <v>38</v>
      </c>
      <c r="AD104" s="216">
        <f>SUM(Y104:AC104)</f>
        <v>243</v>
      </c>
      <c r="AE104" s="215">
        <v>27</v>
      </c>
      <c r="AF104" s="215">
        <v>0</v>
      </c>
      <c r="AG104" s="215">
        <v>0</v>
      </c>
      <c r="AH104" s="215">
        <v>-1</v>
      </c>
      <c r="AI104" s="215">
        <v>-26</v>
      </c>
      <c r="AJ104" s="216">
        <f>SUM(AE104:AI104)</f>
        <v>0</v>
      </c>
      <c r="AK104" s="278">
        <f>'NAW2 - Total - SSES'!AK104</f>
        <v>190</v>
      </c>
      <c r="AL104" s="278">
        <f>'NAW2 - Total - SSES'!AL104</f>
        <v>14</v>
      </c>
      <c r="AM104" s="278">
        <f>'NAW2 - Total - SSES'!AM104</f>
        <v>0</v>
      </c>
      <c r="AN104" s="278">
        <f>'NAW2 - Total - SSES'!AN104</f>
        <v>1</v>
      </c>
      <c r="AO104" s="278">
        <f>'NAW2 - Total - SSES'!AO104</f>
        <v>38</v>
      </c>
      <c r="AP104" s="216">
        <f>SUM(AK104:AO104)</f>
        <v>243</v>
      </c>
    </row>
    <row r="105" spans="1:42" ht="25.5" customHeight="1">
      <c r="A105" s="13"/>
      <c r="B105" s="19"/>
      <c r="C105" s="218"/>
      <c r="D105" s="350"/>
      <c r="E105" s="105"/>
      <c r="F105" s="219" t="s">
        <v>80</v>
      </c>
      <c r="G105" s="275">
        <f>'NAW2 - Total - SSES'!G105</f>
        <v>1078</v>
      </c>
      <c r="H105" s="275">
        <f>'NAW2 - Total - SSES'!H105</f>
        <v>122</v>
      </c>
      <c r="I105" s="275">
        <f>'NAW2 - Total - SSES'!I105</f>
        <v>8</v>
      </c>
      <c r="J105" s="275">
        <f>'NAW2 - Total - SSES'!J105</f>
        <v>0</v>
      </c>
      <c r="K105" s="275">
        <f>'NAW2 - Total - SSES'!K105</f>
        <v>437</v>
      </c>
      <c r="L105" s="220">
        <f t="shared" ref="L105:L107" si="213">SUM(G105:K105)</f>
        <v>1645</v>
      </c>
      <c r="M105" s="275">
        <f>'NAW2 - Total - SSES'!M105</f>
        <v>0</v>
      </c>
      <c r="N105" s="275">
        <f>'NAW2 - Total - SSES'!N105</f>
        <v>0</v>
      </c>
      <c r="O105" s="275">
        <f>'NAW2 - Total - SSES'!O105</f>
        <v>0</v>
      </c>
      <c r="P105" s="275">
        <f>'NAW2 - Total - SSES'!P105</f>
        <v>0</v>
      </c>
      <c r="Q105" s="275">
        <f>'NAW2 - Total - SSES'!Q105</f>
        <v>0</v>
      </c>
      <c r="R105" s="220">
        <f t="shared" ref="R105:R107" si="214">SUM(M105:Q105)</f>
        <v>0</v>
      </c>
      <c r="S105" s="100">
        <v>101</v>
      </c>
      <c r="T105" s="333">
        <v>0</v>
      </c>
      <c r="U105" s="333">
        <v>0</v>
      </c>
      <c r="V105" s="333">
        <v>0</v>
      </c>
      <c r="W105" s="333">
        <v>-101</v>
      </c>
      <c r="X105" s="220">
        <f t="shared" ref="X105:X107" si="215">SUM(S105:W105)</f>
        <v>0</v>
      </c>
      <c r="Y105" s="369">
        <f>'NAW2 - Total - SSES'!Y105</f>
        <v>989</v>
      </c>
      <c r="Z105" s="369">
        <f>'NAW2 - Total - SSES'!Z105</f>
        <v>178</v>
      </c>
      <c r="AA105" s="369">
        <f>'NAW2 - Total - SSES'!AA105</f>
        <v>41</v>
      </c>
      <c r="AB105" s="369">
        <f>'NAW2 - Total - SSES'!AB105</f>
        <v>0</v>
      </c>
      <c r="AC105" s="369">
        <f>'NAW2 - Total - SSES'!AC105</f>
        <v>437</v>
      </c>
      <c r="AD105" s="220">
        <f t="shared" ref="AD105:AD107" si="216">SUM(Y105:AC105)</f>
        <v>1645</v>
      </c>
      <c r="AE105" s="333">
        <v>186</v>
      </c>
      <c r="AF105" s="333">
        <v>0</v>
      </c>
      <c r="AG105" s="333">
        <v>0</v>
      </c>
      <c r="AH105" s="333">
        <v>-6</v>
      </c>
      <c r="AI105" s="333">
        <v>-180</v>
      </c>
      <c r="AJ105" s="220">
        <f t="shared" ref="AJ105:AJ107" si="217">SUM(AE105:AI105)</f>
        <v>0</v>
      </c>
      <c r="AK105" s="369">
        <f>'NAW2 - Total - SSES'!AK105</f>
        <v>973</v>
      </c>
      <c r="AL105" s="369">
        <f>'NAW2 - Total - SSES'!AL105</f>
        <v>143</v>
      </c>
      <c r="AM105" s="369">
        <f>'NAW2 - Total - SSES'!AM105</f>
        <v>81</v>
      </c>
      <c r="AN105" s="369">
        <f>'NAW2 - Total - SSES'!AN105</f>
        <v>11</v>
      </c>
      <c r="AO105" s="369">
        <f>'NAW2 - Total - SSES'!AO105</f>
        <v>437</v>
      </c>
      <c r="AP105" s="220">
        <f t="shared" ref="AP105:AP107" si="218">SUM(AK105:AO105)</f>
        <v>1645</v>
      </c>
    </row>
    <row r="106" spans="1:42" ht="25.5" customHeight="1">
      <c r="A106" s="13"/>
      <c r="B106" s="19"/>
      <c r="C106" s="218"/>
      <c r="D106" s="350"/>
      <c r="E106" s="105"/>
      <c r="F106" s="219" t="s">
        <v>82</v>
      </c>
      <c r="G106" s="275">
        <f>'NAW2 - Total - SSES'!G106</f>
        <v>204</v>
      </c>
      <c r="H106" s="275">
        <f>'NAW2 - Total - SSES'!H106</f>
        <v>14</v>
      </c>
      <c r="I106" s="275">
        <f>'NAW2 - Total - SSES'!I106</f>
        <v>11</v>
      </c>
      <c r="J106" s="275">
        <f>'NAW2 - Total - SSES'!J106</f>
        <v>0</v>
      </c>
      <c r="K106" s="275">
        <f>'NAW2 - Total - SSES'!K106</f>
        <v>34</v>
      </c>
      <c r="L106" s="220">
        <f t="shared" si="213"/>
        <v>263</v>
      </c>
      <c r="M106" s="275">
        <f>'NAW2 - Total - SSES'!M106</f>
        <v>0</v>
      </c>
      <c r="N106" s="275">
        <f>'NAW2 - Total - SSES'!N106</f>
        <v>0</v>
      </c>
      <c r="O106" s="275">
        <f>'NAW2 - Total - SSES'!O106</f>
        <v>0</v>
      </c>
      <c r="P106" s="275">
        <f>'NAW2 - Total - SSES'!P106</f>
        <v>0</v>
      </c>
      <c r="Q106" s="275">
        <f>'NAW2 - Total - SSES'!Q106</f>
        <v>0</v>
      </c>
      <c r="R106" s="220">
        <f t="shared" si="214"/>
        <v>0</v>
      </c>
      <c r="S106" s="100">
        <v>15</v>
      </c>
      <c r="T106" s="333">
        <v>0</v>
      </c>
      <c r="U106" s="333">
        <v>0</v>
      </c>
      <c r="V106" s="333">
        <v>0</v>
      </c>
      <c r="W106" s="333">
        <v>-15</v>
      </c>
      <c r="X106" s="220">
        <f t="shared" si="215"/>
        <v>0</v>
      </c>
      <c r="Y106" s="369">
        <f>'NAW2 - Total - SSES'!Y106</f>
        <v>204</v>
      </c>
      <c r="Z106" s="369">
        <f>'NAW2 - Total - SSES'!Z106</f>
        <v>1</v>
      </c>
      <c r="AA106" s="369">
        <f>'NAW2 - Total - SSES'!AA106</f>
        <v>24</v>
      </c>
      <c r="AB106" s="369">
        <f>'NAW2 - Total - SSES'!AB106</f>
        <v>0</v>
      </c>
      <c r="AC106" s="369">
        <f>'NAW2 - Total - SSES'!AC106</f>
        <v>34</v>
      </c>
      <c r="AD106" s="220">
        <f t="shared" si="216"/>
        <v>263</v>
      </c>
      <c r="AE106" s="333">
        <v>21</v>
      </c>
      <c r="AF106" s="333">
        <v>0</v>
      </c>
      <c r="AG106" s="333">
        <v>0</v>
      </c>
      <c r="AH106" s="333">
        <v>-6</v>
      </c>
      <c r="AI106" s="333">
        <v>-15</v>
      </c>
      <c r="AJ106" s="220">
        <f t="shared" si="217"/>
        <v>0</v>
      </c>
      <c r="AK106" s="369">
        <f>'NAW2 - Total - SSES'!AK106</f>
        <v>204</v>
      </c>
      <c r="AL106" s="369">
        <f>'NAW2 - Total - SSES'!AL106</f>
        <v>0</v>
      </c>
      <c r="AM106" s="369">
        <f>'NAW2 - Total - SSES'!AM106</f>
        <v>13</v>
      </c>
      <c r="AN106" s="369">
        <f>'NAW2 - Total - SSES'!AN106</f>
        <v>12</v>
      </c>
      <c r="AO106" s="369">
        <f>'NAW2 - Total - SSES'!AO106</f>
        <v>34</v>
      </c>
      <c r="AP106" s="220">
        <f t="shared" si="218"/>
        <v>263</v>
      </c>
    </row>
    <row r="107" spans="1:42" ht="25.5" customHeight="1">
      <c r="A107" s="13"/>
      <c r="B107" s="19"/>
      <c r="C107" s="218"/>
      <c r="D107" s="350"/>
      <c r="E107" s="105"/>
      <c r="F107" s="219" t="s">
        <v>83</v>
      </c>
      <c r="G107" s="275">
        <f>'NAW2 - Total - SSES'!G107</f>
        <v>0</v>
      </c>
      <c r="H107" s="275">
        <f>'NAW2 - Total - SSES'!H107</f>
        <v>0</v>
      </c>
      <c r="I107" s="275">
        <f>'NAW2 - Total - SSES'!I107</f>
        <v>0</v>
      </c>
      <c r="J107" s="275">
        <f>'NAW2 - Total - SSES'!J107</f>
        <v>0</v>
      </c>
      <c r="K107" s="275">
        <f>'NAW2 - Total - SSES'!K107</f>
        <v>0</v>
      </c>
      <c r="L107" s="220">
        <f t="shared" si="213"/>
        <v>0</v>
      </c>
      <c r="M107" s="275">
        <f>'NAW2 - Total - SSES'!M107</f>
        <v>0</v>
      </c>
      <c r="N107" s="275">
        <f>'NAW2 - Total - SSES'!N107</f>
        <v>0</v>
      </c>
      <c r="O107" s="275">
        <f>'NAW2 - Total - SSES'!O107</f>
        <v>0</v>
      </c>
      <c r="P107" s="275">
        <f>'NAW2 - Total - SSES'!P107</f>
        <v>0</v>
      </c>
      <c r="Q107" s="275">
        <f>'NAW2 - Total - SSES'!Q107</f>
        <v>0</v>
      </c>
      <c r="R107" s="220">
        <f t="shared" si="214"/>
        <v>0</v>
      </c>
      <c r="S107" s="100">
        <v>0</v>
      </c>
      <c r="T107" s="333">
        <v>0</v>
      </c>
      <c r="U107" s="333">
        <v>0</v>
      </c>
      <c r="V107" s="333">
        <v>0</v>
      </c>
      <c r="W107" s="333">
        <v>0</v>
      </c>
      <c r="X107" s="220">
        <f t="shared" si="215"/>
        <v>0</v>
      </c>
      <c r="Y107" s="369">
        <f>'NAW2 - Total - SSES'!Y107</f>
        <v>0</v>
      </c>
      <c r="Z107" s="369">
        <f>'NAW2 - Total - SSES'!Z107</f>
        <v>0</v>
      </c>
      <c r="AA107" s="369">
        <f>'NAW2 - Total - SSES'!AA107</f>
        <v>0</v>
      </c>
      <c r="AB107" s="369">
        <f>'NAW2 - Total - SSES'!AB107</f>
        <v>0</v>
      </c>
      <c r="AC107" s="369">
        <f>'NAW2 - Total - SSES'!AC107</f>
        <v>0</v>
      </c>
      <c r="AD107" s="220">
        <f t="shared" si="216"/>
        <v>0</v>
      </c>
      <c r="AE107" s="333">
        <v>0</v>
      </c>
      <c r="AF107" s="333">
        <v>0</v>
      </c>
      <c r="AG107" s="333">
        <v>0</v>
      </c>
      <c r="AH107" s="333">
        <v>0</v>
      </c>
      <c r="AI107" s="333">
        <v>0</v>
      </c>
      <c r="AJ107" s="220">
        <f t="shared" si="217"/>
        <v>0</v>
      </c>
      <c r="AK107" s="369">
        <f>'NAW2 - Total - SSES'!AK107</f>
        <v>0</v>
      </c>
      <c r="AL107" s="369">
        <f>'NAW2 - Total - SSES'!AL107</f>
        <v>0</v>
      </c>
      <c r="AM107" s="369">
        <f>'NAW2 - Total - SSES'!AM107</f>
        <v>0</v>
      </c>
      <c r="AN107" s="369">
        <f>'NAW2 - Total - SSES'!AN107</f>
        <v>0</v>
      </c>
      <c r="AO107" s="369">
        <f>'NAW2 - Total - SSES'!AO107</f>
        <v>0</v>
      </c>
      <c r="AP107" s="220">
        <f t="shared" si="218"/>
        <v>0</v>
      </c>
    </row>
    <row r="108" spans="1:42" ht="25.5" customHeight="1" thickBot="1">
      <c r="A108" s="13"/>
      <c r="B108" s="221"/>
      <c r="C108" s="356" t="str">
        <f>'NAW2 - Total - SSES'!C108</f>
        <v>Yes</v>
      </c>
      <c r="D108" s="351">
        <f>'NAW2 - Total - SSES'!D108</f>
        <v>2151</v>
      </c>
      <c r="E108" s="102">
        <f>'NAW2 - Total - SSES'!E108</f>
        <v>2151</v>
      </c>
      <c r="F108" s="223"/>
      <c r="G108" s="224">
        <f>SUM(G104:G107)</f>
        <v>1474</v>
      </c>
      <c r="H108" s="225">
        <f t="shared" ref="H108:K108" si="219">SUM(H104:H107)</f>
        <v>148</v>
      </c>
      <c r="I108" s="225">
        <f t="shared" si="219"/>
        <v>20</v>
      </c>
      <c r="J108" s="225">
        <f t="shared" si="219"/>
        <v>0</v>
      </c>
      <c r="K108" s="225">
        <f t="shared" si="219"/>
        <v>509</v>
      </c>
      <c r="L108" s="150"/>
      <c r="M108" s="224">
        <f>SUM(M104:M107)</f>
        <v>0</v>
      </c>
      <c r="N108" s="225">
        <f t="shared" ref="N108:Q108" si="220">SUM(N104:N107)</f>
        <v>0</v>
      </c>
      <c r="O108" s="225">
        <f t="shared" si="220"/>
        <v>0</v>
      </c>
      <c r="P108" s="225">
        <f t="shared" si="220"/>
        <v>0</v>
      </c>
      <c r="Q108" s="225">
        <f t="shared" si="220"/>
        <v>0</v>
      </c>
      <c r="R108" s="150"/>
      <c r="S108" s="224">
        <f>SUM(S104:S107)</f>
        <v>116</v>
      </c>
      <c r="T108" s="225">
        <f t="shared" ref="T108:W108" si="221">SUM(T104:T107)</f>
        <v>0</v>
      </c>
      <c r="U108" s="225">
        <f t="shared" si="221"/>
        <v>0</v>
      </c>
      <c r="V108" s="225">
        <f t="shared" si="221"/>
        <v>0</v>
      </c>
      <c r="W108" s="225">
        <f t="shared" si="221"/>
        <v>-116</v>
      </c>
      <c r="X108" s="150"/>
      <c r="Y108" s="224">
        <f>SUM(Y104:Y107)</f>
        <v>1385</v>
      </c>
      <c r="Z108" s="225">
        <f t="shared" ref="Z108:AC108" si="222">SUM(Z104:Z107)</f>
        <v>191</v>
      </c>
      <c r="AA108" s="225">
        <f t="shared" si="222"/>
        <v>66</v>
      </c>
      <c r="AB108" s="225">
        <f t="shared" si="222"/>
        <v>0</v>
      </c>
      <c r="AC108" s="225">
        <f t="shared" si="222"/>
        <v>509</v>
      </c>
      <c r="AD108" s="150"/>
      <c r="AE108" s="224">
        <f>SUM(AE104:AE107)</f>
        <v>234</v>
      </c>
      <c r="AF108" s="225">
        <f t="shared" ref="AF108:AI108" si="223">SUM(AF104:AF107)</f>
        <v>0</v>
      </c>
      <c r="AG108" s="225">
        <f t="shared" si="223"/>
        <v>0</v>
      </c>
      <c r="AH108" s="225">
        <f t="shared" si="223"/>
        <v>-13</v>
      </c>
      <c r="AI108" s="225">
        <f t="shared" si="223"/>
        <v>-221</v>
      </c>
      <c r="AJ108" s="150"/>
      <c r="AK108" s="224">
        <f>SUM(AK104:AK107)</f>
        <v>1367</v>
      </c>
      <c r="AL108" s="225">
        <f t="shared" ref="AL108:AO108" si="224">SUM(AL104:AL107)</f>
        <v>157</v>
      </c>
      <c r="AM108" s="225">
        <f t="shared" si="224"/>
        <v>94</v>
      </c>
      <c r="AN108" s="225">
        <f t="shared" si="224"/>
        <v>24</v>
      </c>
      <c r="AO108" s="225">
        <f t="shared" si="224"/>
        <v>509</v>
      </c>
      <c r="AP108" s="150"/>
    </row>
    <row r="109" spans="1:42" ht="25.5" customHeight="1">
      <c r="A109" s="13"/>
      <c r="B109" s="209" t="s">
        <v>22</v>
      </c>
      <c r="C109" s="210"/>
      <c r="D109" s="211"/>
      <c r="E109" s="212"/>
      <c r="F109" s="213" t="s">
        <v>78</v>
      </c>
      <c r="G109" s="275">
        <f>'NAW2 - Total - SSES'!G109</f>
        <v>33</v>
      </c>
      <c r="H109" s="275">
        <f>'NAW2 - Total - SSES'!H109</f>
        <v>14</v>
      </c>
      <c r="I109" s="275">
        <f>'NAW2 - Total - SSES'!I109</f>
        <v>15</v>
      </c>
      <c r="J109" s="275">
        <f>'NAW2 - Total - SSES'!J109</f>
        <v>8</v>
      </c>
      <c r="K109" s="275">
        <f>'NAW2 - Total - SSES'!K109</f>
        <v>13</v>
      </c>
      <c r="L109" s="216">
        <f>SUM(G109:K109)</f>
        <v>83</v>
      </c>
      <c r="M109" s="275">
        <f>'NAW2 - Total - SSES'!M109</f>
        <v>0</v>
      </c>
      <c r="N109" s="275">
        <f>'NAW2 - Total - SSES'!N109</f>
        <v>0</v>
      </c>
      <c r="O109" s="275">
        <f>'NAW2 - Total - SSES'!O109</f>
        <v>0</v>
      </c>
      <c r="P109" s="275">
        <f>'NAW2 - Total - SSES'!P109</f>
        <v>0</v>
      </c>
      <c r="Q109" s="275">
        <f>'NAW2 - Total - SSES'!Q109</f>
        <v>0</v>
      </c>
      <c r="R109" s="216">
        <f>SUM(M109:Q109)</f>
        <v>0</v>
      </c>
      <c r="S109" s="102">
        <v>2</v>
      </c>
      <c r="T109" s="102">
        <v>0</v>
      </c>
      <c r="U109" s="102">
        <v>0</v>
      </c>
      <c r="V109" s="102">
        <v>0</v>
      </c>
      <c r="W109" s="102">
        <v>-2</v>
      </c>
      <c r="X109" s="216">
        <f>SUM(S109:W109)</f>
        <v>0</v>
      </c>
      <c r="Y109" s="276">
        <f>'NAW2 - Total - SSES'!Y109</f>
        <v>30</v>
      </c>
      <c r="Z109" s="276">
        <f>'NAW2 - Total - SSES'!Z109</f>
        <v>10</v>
      </c>
      <c r="AA109" s="276">
        <f>'NAW2 - Total - SSES'!AA109</f>
        <v>17</v>
      </c>
      <c r="AB109" s="276">
        <f>'NAW2 - Total - SSES'!AB109</f>
        <v>9</v>
      </c>
      <c r="AC109" s="276">
        <f>'NAW2 - Total - SSES'!AC109</f>
        <v>17</v>
      </c>
      <c r="AD109" s="216">
        <f>SUM(Y109:AC109)</f>
        <v>83</v>
      </c>
      <c r="AE109" s="102">
        <v>4</v>
      </c>
      <c r="AF109" s="102">
        <v>0</v>
      </c>
      <c r="AG109" s="102">
        <v>0</v>
      </c>
      <c r="AH109" s="102">
        <v>0</v>
      </c>
      <c r="AI109" s="102">
        <v>-4</v>
      </c>
      <c r="AJ109" s="216">
        <f>SUM(AE109:AI109)</f>
        <v>0</v>
      </c>
      <c r="AK109" s="276">
        <f>'NAW2 - Total - SSES'!AK109</f>
        <v>25</v>
      </c>
      <c r="AL109" s="276">
        <f>'NAW2 - Total - SSES'!AL109</f>
        <v>10</v>
      </c>
      <c r="AM109" s="276">
        <f>'NAW2 - Total - SSES'!AM109</f>
        <v>9</v>
      </c>
      <c r="AN109" s="276">
        <f>'NAW2 - Total - SSES'!AN109</f>
        <v>15</v>
      </c>
      <c r="AO109" s="276">
        <f>'NAW2 - Total - SSES'!AO109</f>
        <v>24</v>
      </c>
      <c r="AP109" s="216">
        <f>SUM(AK109:AO109)</f>
        <v>83</v>
      </c>
    </row>
    <row r="110" spans="1:42" ht="25.5" customHeight="1">
      <c r="A110" s="13"/>
      <c r="B110" s="19"/>
      <c r="C110" s="218"/>
      <c r="D110" s="350"/>
      <c r="E110" s="105"/>
      <c r="F110" s="219" t="s">
        <v>80</v>
      </c>
      <c r="G110" s="275">
        <f>'NAW2 - Total - SSES'!G110</f>
        <v>450</v>
      </c>
      <c r="H110" s="275">
        <f>'NAW2 - Total - SSES'!H110</f>
        <v>101</v>
      </c>
      <c r="I110" s="275">
        <f>'NAW2 - Total - SSES'!I110</f>
        <v>120</v>
      </c>
      <c r="J110" s="275">
        <f>'NAW2 - Total - SSES'!J110</f>
        <v>40</v>
      </c>
      <c r="K110" s="275">
        <f>'NAW2 - Total - SSES'!K110</f>
        <v>61</v>
      </c>
      <c r="L110" s="220">
        <f t="shared" ref="L110:L112" si="225">SUM(G110:K110)</f>
        <v>772</v>
      </c>
      <c r="M110" s="275">
        <f>'NAW2 - Total - SSES'!M110</f>
        <v>0</v>
      </c>
      <c r="N110" s="275">
        <f>'NAW2 - Total - SSES'!N110</f>
        <v>0</v>
      </c>
      <c r="O110" s="275">
        <f>'NAW2 - Total - SSES'!O110</f>
        <v>0</v>
      </c>
      <c r="P110" s="275">
        <f>'NAW2 - Total - SSES'!P110</f>
        <v>0</v>
      </c>
      <c r="Q110" s="275">
        <f>'NAW2 - Total - SSES'!Q110</f>
        <v>0</v>
      </c>
      <c r="R110" s="220">
        <f t="shared" ref="R110:R112" si="226">SUM(M110:Q110)</f>
        <v>0</v>
      </c>
      <c r="S110" s="102">
        <v>29</v>
      </c>
      <c r="T110" s="102">
        <v>0</v>
      </c>
      <c r="U110" s="102">
        <v>0</v>
      </c>
      <c r="V110" s="102">
        <v>-4</v>
      </c>
      <c r="W110" s="102">
        <v>-25</v>
      </c>
      <c r="X110" s="220">
        <f t="shared" ref="X110:X112" si="227">SUM(S110:W110)</f>
        <v>0</v>
      </c>
      <c r="Y110" s="275">
        <f>'NAW2 - Total - SSES'!Y110</f>
        <v>419</v>
      </c>
      <c r="Z110" s="275">
        <f>'NAW2 - Total - SSES'!Z110</f>
        <v>90</v>
      </c>
      <c r="AA110" s="275">
        <f>'NAW2 - Total - SSES'!AA110</f>
        <v>131</v>
      </c>
      <c r="AB110" s="275">
        <f>'NAW2 - Total - SSES'!AB110</f>
        <v>45</v>
      </c>
      <c r="AC110" s="275">
        <f>'NAW2 - Total - SSES'!AC110</f>
        <v>87</v>
      </c>
      <c r="AD110" s="220">
        <f t="shared" ref="AD110:AD112" si="228">SUM(Y110:AC110)</f>
        <v>772</v>
      </c>
      <c r="AE110" s="102">
        <v>60</v>
      </c>
      <c r="AF110" s="102">
        <v>0</v>
      </c>
      <c r="AG110" s="102">
        <v>0</v>
      </c>
      <c r="AH110" s="102">
        <v>-10</v>
      </c>
      <c r="AI110" s="102">
        <v>-50</v>
      </c>
      <c r="AJ110" s="220">
        <f t="shared" ref="AJ110:AJ112" si="229">SUM(AE110:AI110)</f>
        <v>0</v>
      </c>
      <c r="AK110" s="275">
        <f>'NAW2 - Total - SSES'!AK110</f>
        <v>357</v>
      </c>
      <c r="AL110" s="275">
        <f>'NAW2 - Total - SSES'!AL110</f>
        <v>95</v>
      </c>
      <c r="AM110" s="275">
        <f>'NAW2 - Total - SSES'!AM110</f>
        <v>84</v>
      </c>
      <c r="AN110" s="275">
        <f>'NAW2 - Total - SSES'!AN110</f>
        <v>127</v>
      </c>
      <c r="AO110" s="275">
        <f>'NAW2 - Total - SSES'!AO110</f>
        <v>109</v>
      </c>
      <c r="AP110" s="220">
        <f t="shared" ref="AP110:AP112" si="230">SUM(AK110:AO110)</f>
        <v>772</v>
      </c>
    </row>
    <row r="111" spans="1:42" ht="25.5" customHeight="1">
      <c r="A111" s="13"/>
      <c r="B111" s="19"/>
      <c r="C111" s="218"/>
      <c r="D111" s="350"/>
      <c r="E111" s="105"/>
      <c r="F111" s="219" t="s">
        <v>82</v>
      </c>
      <c r="G111" s="275">
        <f>'NAW2 - Total - SSES'!G111</f>
        <v>53</v>
      </c>
      <c r="H111" s="275">
        <f>'NAW2 - Total - SSES'!H111</f>
        <v>9</v>
      </c>
      <c r="I111" s="275">
        <f>'NAW2 - Total - SSES'!I111</f>
        <v>23</v>
      </c>
      <c r="J111" s="275">
        <f>'NAW2 - Total - SSES'!J111</f>
        <v>6</v>
      </c>
      <c r="K111" s="275">
        <f>'NAW2 - Total - SSES'!K111</f>
        <v>8</v>
      </c>
      <c r="L111" s="220">
        <f t="shared" si="225"/>
        <v>99</v>
      </c>
      <c r="M111" s="275">
        <f>'NAW2 - Total - SSES'!M111</f>
        <v>0</v>
      </c>
      <c r="N111" s="275">
        <f>'NAW2 - Total - SSES'!N111</f>
        <v>0</v>
      </c>
      <c r="O111" s="275">
        <f>'NAW2 - Total - SSES'!O111</f>
        <v>0</v>
      </c>
      <c r="P111" s="275">
        <f>'NAW2 - Total - SSES'!P111</f>
        <v>0</v>
      </c>
      <c r="Q111" s="275">
        <f>'NAW2 - Total - SSES'!Q111</f>
        <v>0</v>
      </c>
      <c r="R111" s="220">
        <f t="shared" si="226"/>
        <v>0</v>
      </c>
      <c r="S111" s="102">
        <v>6</v>
      </c>
      <c r="T111" s="102">
        <v>0</v>
      </c>
      <c r="U111" s="102">
        <v>0</v>
      </c>
      <c r="V111" s="102">
        <v>-1</v>
      </c>
      <c r="W111" s="102">
        <v>-5</v>
      </c>
      <c r="X111" s="220">
        <f t="shared" si="227"/>
        <v>0</v>
      </c>
      <c r="Y111" s="275">
        <f>'NAW2 - Total - SSES'!Y111</f>
        <v>45</v>
      </c>
      <c r="Z111" s="275">
        <f>'NAW2 - Total - SSES'!Z111</f>
        <v>10</v>
      </c>
      <c r="AA111" s="275">
        <f>'NAW2 - Total - SSES'!AA111</f>
        <v>26</v>
      </c>
      <c r="AB111" s="275">
        <f>'NAW2 - Total - SSES'!AB111</f>
        <v>5</v>
      </c>
      <c r="AC111" s="275">
        <f>'NAW2 - Total - SSES'!AC111</f>
        <v>13</v>
      </c>
      <c r="AD111" s="220">
        <f t="shared" si="228"/>
        <v>99</v>
      </c>
      <c r="AE111" s="102">
        <v>21</v>
      </c>
      <c r="AF111" s="102">
        <v>0</v>
      </c>
      <c r="AG111" s="102">
        <v>0</v>
      </c>
      <c r="AH111" s="102">
        <v>-10</v>
      </c>
      <c r="AI111" s="102">
        <v>-11</v>
      </c>
      <c r="AJ111" s="220">
        <f t="shared" si="229"/>
        <v>0</v>
      </c>
      <c r="AK111" s="275">
        <f>'NAW2 - Total - SSES'!AK111</f>
        <v>41</v>
      </c>
      <c r="AL111" s="275">
        <f>'NAW2 - Total - SSES'!AL111</f>
        <v>11</v>
      </c>
      <c r="AM111" s="275">
        <f>'NAW2 - Total - SSES'!AM111</f>
        <v>18</v>
      </c>
      <c r="AN111" s="275">
        <f>'NAW2 - Total - SSES'!AN111</f>
        <v>13</v>
      </c>
      <c r="AO111" s="275">
        <f>'NAW2 - Total - SSES'!AO111</f>
        <v>16</v>
      </c>
      <c r="AP111" s="220">
        <f t="shared" si="230"/>
        <v>99</v>
      </c>
    </row>
    <row r="112" spans="1:42" ht="25.5" customHeight="1">
      <c r="A112" s="13"/>
      <c r="B112" s="19"/>
      <c r="C112" s="218"/>
      <c r="D112" s="350"/>
      <c r="E112" s="105"/>
      <c r="F112" s="219" t="s">
        <v>83</v>
      </c>
      <c r="G112" s="275">
        <f>'NAW2 - Total - SSES'!G112</f>
        <v>0</v>
      </c>
      <c r="H112" s="275">
        <f>'NAW2 - Total - SSES'!H112</f>
        <v>3</v>
      </c>
      <c r="I112" s="275">
        <f>'NAW2 - Total - SSES'!I112</f>
        <v>0</v>
      </c>
      <c r="J112" s="275">
        <f>'NAW2 - Total - SSES'!J112</f>
        <v>0</v>
      </c>
      <c r="K112" s="275">
        <f>'NAW2 - Total - SSES'!K112</f>
        <v>0</v>
      </c>
      <c r="L112" s="220">
        <f t="shared" si="225"/>
        <v>3</v>
      </c>
      <c r="M112" s="275">
        <f>'NAW2 - Total - SSES'!M112</f>
        <v>0</v>
      </c>
      <c r="N112" s="275">
        <f>'NAW2 - Total - SSES'!N112</f>
        <v>0</v>
      </c>
      <c r="O112" s="275">
        <f>'NAW2 - Total - SSES'!O112</f>
        <v>0</v>
      </c>
      <c r="P112" s="275">
        <f>'NAW2 - Total - SSES'!P112</f>
        <v>0</v>
      </c>
      <c r="Q112" s="275">
        <f>'NAW2 - Total - SSES'!Q112</f>
        <v>0</v>
      </c>
      <c r="R112" s="220">
        <f t="shared" si="226"/>
        <v>0</v>
      </c>
      <c r="S112" s="102">
        <v>0</v>
      </c>
      <c r="T112" s="102">
        <v>0</v>
      </c>
      <c r="U112" s="102">
        <v>0</v>
      </c>
      <c r="V112" s="102">
        <v>0</v>
      </c>
      <c r="W112" s="102">
        <v>0</v>
      </c>
      <c r="X112" s="220">
        <f t="shared" si="227"/>
        <v>0</v>
      </c>
      <c r="Y112" s="275">
        <f>'NAW2 - Total - SSES'!Y112</f>
        <v>0</v>
      </c>
      <c r="Z112" s="275">
        <f>'NAW2 - Total - SSES'!Z112</f>
        <v>2</v>
      </c>
      <c r="AA112" s="275">
        <f>'NAW2 - Total - SSES'!AA112</f>
        <v>1</v>
      </c>
      <c r="AB112" s="275">
        <f>'NAW2 - Total - SSES'!AB112</f>
        <v>0</v>
      </c>
      <c r="AC112" s="275">
        <f>'NAW2 - Total - SSES'!AC112</f>
        <v>0</v>
      </c>
      <c r="AD112" s="220">
        <f t="shared" si="228"/>
        <v>3</v>
      </c>
      <c r="AE112" s="102">
        <v>2</v>
      </c>
      <c r="AF112" s="102">
        <v>0</v>
      </c>
      <c r="AG112" s="102">
        <v>0</v>
      </c>
      <c r="AH112" s="102">
        <v>-2</v>
      </c>
      <c r="AI112" s="102">
        <v>0</v>
      </c>
      <c r="AJ112" s="220">
        <f t="shared" si="229"/>
        <v>0</v>
      </c>
      <c r="AK112" s="275">
        <f>'NAW2 - Total - SSES'!AK112</f>
        <v>0</v>
      </c>
      <c r="AL112" s="275">
        <f>'NAW2 - Total - SSES'!AL112</f>
        <v>0</v>
      </c>
      <c r="AM112" s="275">
        <f>'NAW2 - Total - SSES'!AM112</f>
        <v>1</v>
      </c>
      <c r="AN112" s="275">
        <f>'NAW2 - Total - SSES'!AN112</f>
        <v>2</v>
      </c>
      <c r="AO112" s="275">
        <f>'NAW2 - Total - SSES'!AO112</f>
        <v>0</v>
      </c>
      <c r="AP112" s="220">
        <f t="shared" si="230"/>
        <v>3</v>
      </c>
    </row>
    <row r="113" spans="1:42" ht="25.5" customHeight="1" thickBot="1">
      <c r="A113" s="13"/>
      <c r="B113" s="221"/>
      <c r="C113" s="356" t="s">
        <v>79</v>
      </c>
      <c r="D113" s="351">
        <v>957</v>
      </c>
      <c r="E113" s="102">
        <v>957</v>
      </c>
      <c r="F113" s="223"/>
      <c r="G113" s="224">
        <f>SUM(G109:G112)</f>
        <v>536</v>
      </c>
      <c r="H113" s="225">
        <f t="shared" ref="H113:K113" si="231">SUM(H109:H112)</f>
        <v>127</v>
      </c>
      <c r="I113" s="225">
        <f t="shared" si="231"/>
        <v>158</v>
      </c>
      <c r="J113" s="225">
        <f t="shared" si="231"/>
        <v>54</v>
      </c>
      <c r="K113" s="225">
        <f t="shared" si="231"/>
        <v>82</v>
      </c>
      <c r="L113" s="150"/>
      <c r="M113" s="224">
        <f>SUM(M109:M112)</f>
        <v>0</v>
      </c>
      <c r="N113" s="225">
        <f t="shared" ref="N113:Q113" si="232">SUM(N109:N112)</f>
        <v>0</v>
      </c>
      <c r="O113" s="225">
        <f t="shared" si="232"/>
        <v>0</v>
      </c>
      <c r="P113" s="225">
        <f t="shared" si="232"/>
        <v>0</v>
      </c>
      <c r="Q113" s="225">
        <f t="shared" si="232"/>
        <v>0</v>
      </c>
      <c r="R113" s="150"/>
      <c r="S113" s="224">
        <f>SUM(S109:S112)</f>
        <v>37</v>
      </c>
      <c r="T113" s="225">
        <f t="shared" ref="T113:W113" si="233">SUM(T109:T112)</f>
        <v>0</v>
      </c>
      <c r="U113" s="225">
        <f t="shared" si="233"/>
        <v>0</v>
      </c>
      <c r="V113" s="225">
        <f t="shared" si="233"/>
        <v>-5</v>
      </c>
      <c r="W113" s="225">
        <f t="shared" si="233"/>
        <v>-32</v>
      </c>
      <c r="X113" s="150"/>
      <c r="Y113" s="224">
        <f>SUM(Y109:Y112)</f>
        <v>494</v>
      </c>
      <c r="Z113" s="225">
        <f t="shared" ref="Z113:AC113" si="234">SUM(Z109:Z112)</f>
        <v>112</v>
      </c>
      <c r="AA113" s="225">
        <f t="shared" si="234"/>
        <v>175</v>
      </c>
      <c r="AB113" s="225">
        <f t="shared" si="234"/>
        <v>59</v>
      </c>
      <c r="AC113" s="225">
        <f t="shared" si="234"/>
        <v>117</v>
      </c>
      <c r="AD113" s="150"/>
      <c r="AE113" s="224">
        <f>SUM(AE109:AE112)</f>
        <v>87</v>
      </c>
      <c r="AF113" s="225">
        <f t="shared" ref="AF113:AI113" si="235">SUM(AF109:AF112)</f>
        <v>0</v>
      </c>
      <c r="AG113" s="225">
        <f t="shared" si="235"/>
        <v>0</v>
      </c>
      <c r="AH113" s="225">
        <f t="shared" si="235"/>
        <v>-22</v>
      </c>
      <c r="AI113" s="225">
        <f t="shared" si="235"/>
        <v>-65</v>
      </c>
      <c r="AJ113" s="150"/>
      <c r="AK113" s="224">
        <f>SUM(AK109:AK112)</f>
        <v>423</v>
      </c>
      <c r="AL113" s="225">
        <f t="shared" ref="AL113:AO113" si="236">SUM(AL109:AL112)</f>
        <v>116</v>
      </c>
      <c r="AM113" s="225">
        <f t="shared" si="236"/>
        <v>112</v>
      </c>
      <c r="AN113" s="225">
        <f t="shared" si="236"/>
        <v>157</v>
      </c>
      <c r="AO113" s="225">
        <f t="shared" si="236"/>
        <v>149</v>
      </c>
      <c r="AP113" s="150"/>
    </row>
    <row r="114" spans="1:42" ht="25.5" customHeight="1">
      <c r="A114" s="13"/>
      <c r="B114" s="209" t="s">
        <v>23</v>
      </c>
      <c r="C114" s="210"/>
      <c r="D114" s="211"/>
      <c r="E114" s="212"/>
      <c r="F114" s="213" t="s">
        <v>78</v>
      </c>
      <c r="G114" s="275">
        <f>'NAW2 - Total - SSES'!G114</f>
        <v>0</v>
      </c>
      <c r="H114" s="275">
        <f>'NAW2 - Total - SSES'!H114</f>
        <v>0</v>
      </c>
      <c r="I114" s="275">
        <f>'NAW2 - Total - SSES'!I114</f>
        <v>0</v>
      </c>
      <c r="J114" s="275">
        <f>'NAW2 - Total - SSES'!J114</f>
        <v>0</v>
      </c>
      <c r="K114" s="275">
        <f>'NAW2 - Total - SSES'!K114</f>
        <v>0</v>
      </c>
      <c r="L114" s="216">
        <f>SUM(G114:K114)</f>
        <v>0</v>
      </c>
      <c r="M114" s="275">
        <f>'NAW2 - Total - SSES'!M114</f>
        <v>0</v>
      </c>
      <c r="N114" s="275">
        <f>'NAW2 - Total - SSES'!N114</f>
        <v>0</v>
      </c>
      <c r="O114" s="275">
        <f>'NAW2 - Total - SSES'!O114</f>
        <v>0</v>
      </c>
      <c r="P114" s="275">
        <f>'NAW2 - Total - SSES'!P114</f>
        <v>0</v>
      </c>
      <c r="Q114" s="275">
        <f>'NAW2 - Total - SSES'!Q114</f>
        <v>0</v>
      </c>
      <c r="R114" s="216">
        <f>SUM(M114:Q114)</f>
        <v>0</v>
      </c>
      <c r="S114" s="102"/>
      <c r="T114" s="102"/>
      <c r="U114" s="102"/>
      <c r="V114" s="102"/>
      <c r="W114" s="102"/>
      <c r="X114" s="216">
        <f>SUM(S114:W114)</f>
        <v>0</v>
      </c>
      <c r="Y114" s="276">
        <f>'NAW2 - Total - SSES'!Y114</f>
        <v>0</v>
      </c>
      <c r="Z114" s="276">
        <f>'NAW2 - Total - SSES'!Z114</f>
        <v>0</v>
      </c>
      <c r="AA114" s="276">
        <f>'NAW2 - Total - SSES'!AA114</f>
        <v>0</v>
      </c>
      <c r="AB114" s="276">
        <f>'NAW2 - Total - SSES'!AB114</f>
        <v>0</v>
      </c>
      <c r="AC114" s="276">
        <f>'NAW2 - Total - SSES'!AC114</f>
        <v>0</v>
      </c>
      <c r="AD114" s="216">
        <f>SUM(Y114:AC114)</f>
        <v>0</v>
      </c>
      <c r="AE114" s="102"/>
      <c r="AF114" s="102"/>
      <c r="AG114" s="102"/>
      <c r="AH114" s="102"/>
      <c r="AI114" s="102"/>
      <c r="AJ114" s="216">
        <f>SUM(AE114:AI114)</f>
        <v>0</v>
      </c>
      <c r="AK114" s="276">
        <f>'NAW2 - Total - SSES'!AK114</f>
        <v>0</v>
      </c>
      <c r="AL114" s="276">
        <f>'NAW2 - Total - SSES'!AL114</f>
        <v>0</v>
      </c>
      <c r="AM114" s="276">
        <f>'NAW2 - Total - SSES'!AM114</f>
        <v>0</v>
      </c>
      <c r="AN114" s="276">
        <f>'NAW2 - Total - SSES'!AN114</f>
        <v>0</v>
      </c>
      <c r="AO114" s="276">
        <f>'NAW2 - Total - SSES'!AO114</f>
        <v>0</v>
      </c>
      <c r="AP114" s="216">
        <f>SUM(AK114:AO114)</f>
        <v>0</v>
      </c>
    </row>
    <row r="115" spans="1:42" ht="25.5" customHeight="1">
      <c r="A115" s="13"/>
      <c r="B115" s="19"/>
      <c r="C115" s="218"/>
      <c r="D115" s="350"/>
      <c r="E115" s="105"/>
      <c r="F115" s="219" t="s">
        <v>80</v>
      </c>
      <c r="G115" s="275">
        <f>'NAW2 - Total - SSES'!G115</f>
        <v>0</v>
      </c>
      <c r="H115" s="275">
        <f>'NAW2 - Total - SSES'!H115</f>
        <v>0</v>
      </c>
      <c r="I115" s="275">
        <f>'NAW2 - Total - SSES'!I115</f>
        <v>0</v>
      </c>
      <c r="J115" s="275">
        <f>'NAW2 - Total - SSES'!J115</f>
        <v>0</v>
      </c>
      <c r="K115" s="275">
        <f>'NAW2 - Total - SSES'!K115</f>
        <v>0</v>
      </c>
      <c r="L115" s="220">
        <f t="shared" ref="L115:L117" si="237">SUM(G115:K115)</f>
        <v>0</v>
      </c>
      <c r="M115" s="275">
        <f>'NAW2 - Total - SSES'!M115</f>
        <v>0</v>
      </c>
      <c r="N115" s="275">
        <f>'NAW2 - Total - SSES'!N115</f>
        <v>0</v>
      </c>
      <c r="O115" s="275">
        <f>'NAW2 - Total - SSES'!O115</f>
        <v>0</v>
      </c>
      <c r="P115" s="275">
        <f>'NAW2 - Total - SSES'!P115</f>
        <v>0</v>
      </c>
      <c r="Q115" s="275">
        <f>'NAW2 - Total - SSES'!Q115</f>
        <v>0</v>
      </c>
      <c r="R115" s="220">
        <f t="shared" ref="R115:R117" si="238">SUM(M115:Q115)</f>
        <v>0</v>
      </c>
      <c r="S115" s="102"/>
      <c r="T115" s="102"/>
      <c r="U115" s="102"/>
      <c r="V115" s="102"/>
      <c r="W115" s="102"/>
      <c r="X115" s="220">
        <f t="shared" ref="X115:X117" si="239">SUM(S115:W115)</f>
        <v>0</v>
      </c>
      <c r="Y115" s="275">
        <f>'NAW2 - Total - SSES'!Y115</f>
        <v>0</v>
      </c>
      <c r="Z115" s="275">
        <f>'NAW2 - Total - SSES'!Z115</f>
        <v>0</v>
      </c>
      <c r="AA115" s="275">
        <f>'NAW2 - Total - SSES'!AA115</f>
        <v>0</v>
      </c>
      <c r="AB115" s="275">
        <f>'NAW2 - Total - SSES'!AB115</f>
        <v>0</v>
      </c>
      <c r="AC115" s="275">
        <f>'NAW2 - Total - SSES'!AC115</f>
        <v>0</v>
      </c>
      <c r="AD115" s="220">
        <f t="shared" ref="AD115:AD117" si="240">SUM(Y115:AC115)</f>
        <v>0</v>
      </c>
      <c r="AE115" s="102"/>
      <c r="AF115" s="102"/>
      <c r="AG115" s="102"/>
      <c r="AH115" s="102"/>
      <c r="AI115" s="102"/>
      <c r="AJ115" s="220">
        <f t="shared" ref="AJ115:AJ117" si="241">SUM(AE115:AI115)</f>
        <v>0</v>
      </c>
      <c r="AK115" s="275">
        <f>'NAW2 - Total - SSES'!AK115</f>
        <v>0</v>
      </c>
      <c r="AL115" s="275">
        <f>'NAW2 - Total - SSES'!AL115</f>
        <v>0</v>
      </c>
      <c r="AM115" s="275">
        <f>'NAW2 - Total - SSES'!AM115</f>
        <v>0</v>
      </c>
      <c r="AN115" s="275">
        <f>'NAW2 - Total - SSES'!AN115</f>
        <v>0</v>
      </c>
      <c r="AO115" s="275">
        <f>'NAW2 - Total - SSES'!AO115</f>
        <v>0</v>
      </c>
      <c r="AP115" s="220">
        <f t="shared" ref="AP115:AP117" si="242">SUM(AK115:AO115)</f>
        <v>0</v>
      </c>
    </row>
    <row r="116" spans="1:42" ht="25.5" customHeight="1">
      <c r="A116" s="13"/>
      <c r="B116" s="19"/>
      <c r="C116" s="218"/>
      <c r="D116" s="350"/>
      <c r="E116" s="105"/>
      <c r="F116" s="219" t="s">
        <v>82</v>
      </c>
      <c r="G116" s="275">
        <f>'NAW2 - Total - SSES'!G116</f>
        <v>0</v>
      </c>
      <c r="H116" s="275">
        <f>'NAW2 - Total - SSES'!H116</f>
        <v>0</v>
      </c>
      <c r="I116" s="275">
        <f>'NAW2 - Total - SSES'!I116</f>
        <v>0</v>
      </c>
      <c r="J116" s="275">
        <f>'NAW2 - Total - SSES'!J116</f>
        <v>0</v>
      </c>
      <c r="K116" s="275">
        <f>'NAW2 - Total - SSES'!K116</f>
        <v>0</v>
      </c>
      <c r="L116" s="220">
        <f t="shared" si="237"/>
        <v>0</v>
      </c>
      <c r="M116" s="275">
        <f>'NAW2 - Total - SSES'!M116</f>
        <v>0</v>
      </c>
      <c r="N116" s="275">
        <f>'NAW2 - Total - SSES'!N116</f>
        <v>0</v>
      </c>
      <c r="O116" s="275">
        <f>'NAW2 - Total - SSES'!O116</f>
        <v>0</v>
      </c>
      <c r="P116" s="275">
        <f>'NAW2 - Total - SSES'!P116</f>
        <v>0</v>
      </c>
      <c r="Q116" s="275">
        <f>'NAW2 - Total - SSES'!Q116</f>
        <v>0</v>
      </c>
      <c r="R116" s="220">
        <f t="shared" si="238"/>
        <v>0</v>
      </c>
      <c r="S116" s="102"/>
      <c r="T116" s="102"/>
      <c r="U116" s="102"/>
      <c r="V116" s="102"/>
      <c r="W116" s="102"/>
      <c r="X116" s="220">
        <f t="shared" si="239"/>
        <v>0</v>
      </c>
      <c r="Y116" s="275">
        <f>'NAW2 - Total - SSES'!Y116</f>
        <v>0</v>
      </c>
      <c r="Z116" s="275">
        <f>'NAW2 - Total - SSES'!Z116</f>
        <v>0</v>
      </c>
      <c r="AA116" s="275">
        <f>'NAW2 - Total - SSES'!AA116</f>
        <v>0</v>
      </c>
      <c r="AB116" s="275">
        <f>'NAW2 - Total - SSES'!AB116</f>
        <v>0</v>
      </c>
      <c r="AC116" s="275">
        <f>'NAW2 - Total - SSES'!AC116</f>
        <v>0</v>
      </c>
      <c r="AD116" s="220">
        <f t="shared" si="240"/>
        <v>0</v>
      </c>
      <c r="AE116" s="102"/>
      <c r="AF116" s="102"/>
      <c r="AG116" s="102"/>
      <c r="AH116" s="102"/>
      <c r="AI116" s="102"/>
      <c r="AJ116" s="220">
        <f t="shared" si="241"/>
        <v>0</v>
      </c>
      <c r="AK116" s="275">
        <f>'NAW2 - Total - SSES'!AK116</f>
        <v>0</v>
      </c>
      <c r="AL116" s="275">
        <f>'NAW2 - Total - SSES'!AL116</f>
        <v>0</v>
      </c>
      <c r="AM116" s="275">
        <f>'NAW2 - Total - SSES'!AM116</f>
        <v>0</v>
      </c>
      <c r="AN116" s="275">
        <f>'NAW2 - Total - SSES'!AN116</f>
        <v>0</v>
      </c>
      <c r="AO116" s="275">
        <f>'NAW2 - Total - SSES'!AO116</f>
        <v>0</v>
      </c>
      <c r="AP116" s="220">
        <f t="shared" si="242"/>
        <v>0</v>
      </c>
    </row>
    <row r="117" spans="1:42" ht="25.5" customHeight="1">
      <c r="A117" s="13"/>
      <c r="B117" s="19"/>
      <c r="C117" s="218"/>
      <c r="D117" s="350"/>
      <c r="E117" s="105"/>
      <c r="F117" s="219" t="s">
        <v>83</v>
      </c>
      <c r="G117" s="275">
        <f>'NAW2 - Total - SSES'!G117</f>
        <v>0</v>
      </c>
      <c r="H117" s="275">
        <f>'NAW2 - Total - SSES'!H117</f>
        <v>0</v>
      </c>
      <c r="I117" s="275">
        <f>'NAW2 - Total - SSES'!I117</f>
        <v>0</v>
      </c>
      <c r="J117" s="275">
        <f>'NAW2 - Total - SSES'!J117</f>
        <v>0</v>
      </c>
      <c r="K117" s="275">
        <f>'NAW2 - Total - SSES'!K117</f>
        <v>0</v>
      </c>
      <c r="L117" s="220">
        <f t="shared" si="237"/>
        <v>0</v>
      </c>
      <c r="M117" s="275">
        <f>'NAW2 - Total - SSES'!M117</f>
        <v>0</v>
      </c>
      <c r="N117" s="275">
        <f>'NAW2 - Total - SSES'!N117</f>
        <v>0</v>
      </c>
      <c r="O117" s="275">
        <f>'NAW2 - Total - SSES'!O117</f>
        <v>0</v>
      </c>
      <c r="P117" s="275">
        <f>'NAW2 - Total - SSES'!P117</f>
        <v>0</v>
      </c>
      <c r="Q117" s="275">
        <f>'NAW2 - Total - SSES'!Q117</f>
        <v>0</v>
      </c>
      <c r="R117" s="220">
        <f t="shared" si="238"/>
        <v>0</v>
      </c>
      <c r="S117" s="102"/>
      <c r="T117" s="102"/>
      <c r="U117" s="102"/>
      <c r="V117" s="102"/>
      <c r="W117" s="102"/>
      <c r="X117" s="220">
        <f t="shared" si="239"/>
        <v>0</v>
      </c>
      <c r="Y117" s="275">
        <f>'NAW2 - Total - SSES'!Y117</f>
        <v>0</v>
      </c>
      <c r="Z117" s="275">
        <f>'NAW2 - Total - SSES'!Z117</f>
        <v>0</v>
      </c>
      <c r="AA117" s="275">
        <f>'NAW2 - Total - SSES'!AA117</f>
        <v>0</v>
      </c>
      <c r="AB117" s="275">
        <f>'NAW2 - Total - SSES'!AB117</f>
        <v>0</v>
      </c>
      <c r="AC117" s="275">
        <f>'NAW2 - Total - SSES'!AC117</f>
        <v>0</v>
      </c>
      <c r="AD117" s="220">
        <f t="shared" si="240"/>
        <v>0</v>
      </c>
      <c r="AE117" s="102"/>
      <c r="AF117" s="102"/>
      <c r="AG117" s="102"/>
      <c r="AH117" s="102"/>
      <c r="AI117" s="102"/>
      <c r="AJ117" s="220">
        <f t="shared" si="241"/>
        <v>0</v>
      </c>
      <c r="AK117" s="275">
        <f>'NAW2 - Total - SSES'!AK117</f>
        <v>0</v>
      </c>
      <c r="AL117" s="275">
        <f>'NAW2 - Total - SSES'!AL117</f>
        <v>0</v>
      </c>
      <c r="AM117" s="275">
        <f>'NAW2 - Total - SSES'!AM117</f>
        <v>0</v>
      </c>
      <c r="AN117" s="275">
        <f>'NAW2 - Total - SSES'!AN117</f>
        <v>0</v>
      </c>
      <c r="AO117" s="275">
        <f>'NAW2 - Total - SSES'!AO117</f>
        <v>0</v>
      </c>
      <c r="AP117" s="220">
        <f t="shared" si="242"/>
        <v>0</v>
      </c>
    </row>
    <row r="118" spans="1:42" ht="25.5" customHeight="1" thickBot="1">
      <c r="A118" s="13"/>
      <c r="B118" s="221"/>
      <c r="C118" s="356"/>
      <c r="D118" s="351"/>
      <c r="E118" s="102"/>
      <c r="F118" s="223"/>
      <c r="G118" s="224">
        <f>SUM(G114:G117)</f>
        <v>0</v>
      </c>
      <c r="H118" s="225">
        <f t="shared" ref="H118:K118" si="243">SUM(H114:H117)</f>
        <v>0</v>
      </c>
      <c r="I118" s="225">
        <f t="shared" si="243"/>
        <v>0</v>
      </c>
      <c r="J118" s="225">
        <f t="shared" si="243"/>
        <v>0</v>
      </c>
      <c r="K118" s="225">
        <f t="shared" si="243"/>
        <v>0</v>
      </c>
      <c r="L118" s="150"/>
      <c r="M118" s="224">
        <f>SUM(M114:M117)</f>
        <v>0</v>
      </c>
      <c r="N118" s="225">
        <f t="shared" ref="N118:Q118" si="244">SUM(N114:N117)</f>
        <v>0</v>
      </c>
      <c r="O118" s="225">
        <f t="shared" si="244"/>
        <v>0</v>
      </c>
      <c r="P118" s="225">
        <f t="shared" si="244"/>
        <v>0</v>
      </c>
      <c r="Q118" s="225">
        <f t="shared" si="244"/>
        <v>0</v>
      </c>
      <c r="R118" s="150"/>
      <c r="S118" s="224">
        <f>SUM(S114:S117)</f>
        <v>0</v>
      </c>
      <c r="T118" s="225">
        <f t="shared" ref="T118:W118" si="245">SUM(T114:T117)</f>
        <v>0</v>
      </c>
      <c r="U118" s="225">
        <f t="shared" si="245"/>
        <v>0</v>
      </c>
      <c r="V118" s="225">
        <f t="shared" si="245"/>
        <v>0</v>
      </c>
      <c r="W118" s="225">
        <f t="shared" si="245"/>
        <v>0</v>
      </c>
      <c r="X118" s="150"/>
      <c r="Y118" s="224">
        <f>SUM(Y114:Y117)</f>
        <v>0</v>
      </c>
      <c r="Z118" s="225">
        <f t="shared" ref="Z118:AC118" si="246">SUM(Z114:Z117)</f>
        <v>0</v>
      </c>
      <c r="AA118" s="225">
        <f t="shared" si="246"/>
        <v>0</v>
      </c>
      <c r="AB118" s="225">
        <f t="shared" si="246"/>
        <v>0</v>
      </c>
      <c r="AC118" s="225">
        <f t="shared" si="246"/>
        <v>0</v>
      </c>
      <c r="AD118" s="150"/>
      <c r="AE118" s="224">
        <f>SUM(AE114:AE117)</f>
        <v>0</v>
      </c>
      <c r="AF118" s="225">
        <f t="shared" ref="AF118:AI118" si="247">SUM(AF114:AF117)</f>
        <v>0</v>
      </c>
      <c r="AG118" s="225">
        <f t="shared" si="247"/>
        <v>0</v>
      </c>
      <c r="AH118" s="225">
        <f t="shared" si="247"/>
        <v>0</v>
      </c>
      <c r="AI118" s="225">
        <f t="shared" si="247"/>
        <v>0</v>
      </c>
      <c r="AJ118" s="150"/>
      <c r="AK118" s="224">
        <f>SUM(AK114:AK117)</f>
        <v>0</v>
      </c>
      <c r="AL118" s="225">
        <f t="shared" ref="AL118:AO118" si="248">SUM(AL114:AL117)</f>
        <v>0</v>
      </c>
      <c r="AM118" s="225">
        <f t="shared" si="248"/>
        <v>0</v>
      </c>
      <c r="AN118" s="225">
        <f t="shared" si="248"/>
        <v>0</v>
      </c>
      <c r="AO118" s="225">
        <f t="shared" si="248"/>
        <v>0</v>
      </c>
      <c r="AP118" s="150"/>
    </row>
    <row r="119" spans="1:42" ht="25.5" customHeight="1">
      <c r="A119" s="13"/>
      <c r="B119" s="209" t="s">
        <v>24</v>
      </c>
      <c r="C119" s="210"/>
      <c r="D119" s="211"/>
      <c r="E119" s="212"/>
      <c r="F119" s="213" t="s">
        <v>78</v>
      </c>
      <c r="G119" s="275">
        <f>'NAW2 - Total - SSES'!G119</f>
        <v>0</v>
      </c>
      <c r="H119" s="275">
        <f>'NAW2 - Total - SSES'!H119</f>
        <v>0</v>
      </c>
      <c r="I119" s="275">
        <f>'NAW2 - Total - SSES'!I119</f>
        <v>0</v>
      </c>
      <c r="J119" s="275">
        <f>'NAW2 - Total - SSES'!J119</f>
        <v>0</v>
      </c>
      <c r="K119" s="275">
        <f>'NAW2 - Total - SSES'!K119</f>
        <v>0</v>
      </c>
      <c r="L119" s="216">
        <f>SUM(G119:K119)</f>
        <v>0</v>
      </c>
      <c r="M119" s="275">
        <f>'NAW2 - Total - SSES'!M119</f>
        <v>0</v>
      </c>
      <c r="N119" s="275">
        <f>'NAW2 - Total - SSES'!N119</f>
        <v>0</v>
      </c>
      <c r="O119" s="275">
        <f>'NAW2 - Total - SSES'!O119</f>
        <v>0</v>
      </c>
      <c r="P119" s="275">
        <f>'NAW2 - Total - SSES'!P119</f>
        <v>0</v>
      </c>
      <c r="Q119" s="275">
        <f>'NAW2 - Total - SSES'!Q119</f>
        <v>0</v>
      </c>
      <c r="R119" s="216">
        <f>SUM(M119:Q119)</f>
        <v>0</v>
      </c>
      <c r="S119" s="102"/>
      <c r="T119" s="102"/>
      <c r="U119" s="102"/>
      <c r="V119" s="102"/>
      <c r="W119" s="102"/>
      <c r="X119" s="216">
        <f>SUM(S119:W119)</f>
        <v>0</v>
      </c>
      <c r="Y119" s="276">
        <f>'NAW2 - Total - SSES'!Y119</f>
        <v>0</v>
      </c>
      <c r="Z119" s="276">
        <f>'NAW2 - Total - SSES'!Z119</f>
        <v>0</v>
      </c>
      <c r="AA119" s="276">
        <f>'NAW2 - Total - SSES'!AA119</f>
        <v>0</v>
      </c>
      <c r="AB119" s="276">
        <f>'NAW2 - Total - SSES'!AB119</f>
        <v>0</v>
      </c>
      <c r="AC119" s="276">
        <f>'NAW2 - Total - SSES'!AC119</f>
        <v>0</v>
      </c>
      <c r="AD119" s="216">
        <f>SUM(Y119:AC119)</f>
        <v>0</v>
      </c>
      <c r="AE119" s="102"/>
      <c r="AF119" s="102"/>
      <c r="AG119" s="102"/>
      <c r="AH119" s="102"/>
      <c r="AI119" s="102"/>
      <c r="AJ119" s="216">
        <f>SUM(AE119:AI119)</f>
        <v>0</v>
      </c>
      <c r="AK119" s="276">
        <f>'NAW2 - Total - SSES'!AK119</f>
        <v>0</v>
      </c>
      <c r="AL119" s="276">
        <f>'NAW2 - Total - SSES'!AL119</f>
        <v>0</v>
      </c>
      <c r="AM119" s="276">
        <f>'NAW2 - Total - SSES'!AM119</f>
        <v>0</v>
      </c>
      <c r="AN119" s="276">
        <f>'NAW2 - Total - SSES'!AN119</f>
        <v>0</v>
      </c>
      <c r="AO119" s="276">
        <f>'NAW2 - Total - SSES'!AO119</f>
        <v>0</v>
      </c>
      <c r="AP119" s="216">
        <f>SUM(AK119:AO119)</f>
        <v>0</v>
      </c>
    </row>
    <row r="120" spans="1:42" ht="25.5" customHeight="1">
      <c r="A120" s="13"/>
      <c r="B120" s="19"/>
      <c r="C120" s="218"/>
      <c r="D120" s="350"/>
      <c r="E120" s="105"/>
      <c r="F120" s="219" t="s">
        <v>80</v>
      </c>
      <c r="G120" s="275">
        <f>'NAW2 - Total - SSES'!G120</f>
        <v>0</v>
      </c>
      <c r="H120" s="275">
        <f>'NAW2 - Total - SSES'!H120</f>
        <v>0</v>
      </c>
      <c r="I120" s="275">
        <f>'NAW2 - Total - SSES'!I120</f>
        <v>0</v>
      </c>
      <c r="J120" s="275">
        <f>'NAW2 - Total - SSES'!J120</f>
        <v>0</v>
      </c>
      <c r="K120" s="275">
        <f>'NAW2 - Total - SSES'!K120</f>
        <v>0</v>
      </c>
      <c r="L120" s="220">
        <f t="shared" ref="L120:L122" si="249">SUM(G120:K120)</f>
        <v>0</v>
      </c>
      <c r="M120" s="275">
        <f>'NAW2 - Total - SSES'!M120</f>
        <v>0</v>
      </c>
      <c r="N120" s="275">
        <f>'NAW2 - Total - SSES'!N120</f>
        <v>0</v>
      </c>
      <c r="O120" s="275">
        <f>'NAW2 - Total - SSES'!O120</f>
        <v>0</v>
      </c>
      <c r="P120" s="275">
        <f>'NAW2 - Total - SSES'!P120</f>
        <v>0</v>
      </c>
      <c r="Q120" s="275">
        <f>'NAW2 - Total - SSES'!Q120</f>
        <v>0</v>
      </c>
      <c r="R120" s="220">
        <f t="shared" ref="R120:R122" si="250">SUM(M120:Q120)</f>
        <v>0</v>
      </c>
      <c r="S120" s="102"/>
      <c r="T120" s="102"/>
      <c r="U120" s="102"/>
      <c r="V120" s="102"/>
      <c r="W120" s="102"/>
      <c r="X120" s="220">
        <f t="shared" ref="X120:X122" si="251">SUM(S120:W120)</f>
        <v>0</v>
      </c>
      <c r="Y120" s="275">
        <f>'NAW2 - Total - SSES'!Y120</f>
        <v>0</v>
      </c>
      <c r="Z120" s="275">
        <f>'NAW2 - Total - SSES'!Z120</f>
        <v>0</v>
      </c>
      <c r="AA120" s="275">
        <f>'NAW2 - Total - SSES'!AA120</f>
        <v>0</v>
      </c>
      <c r="AB120" s="275">
        <f>'NAW2 - Total - SSES'!AB120</f>
        <v>0</v>
      </c>
      <c r="AC120" s="275">
        <f>'NAW2 - Total - SSES'!AC120</f>
        <v>0</v>
      </c>
      <c r="AD120" s="220">
        <f t="shared" ref="AD120:AD122" si="252">SUM(Y120:AC120)</f>
        <v>0</v>
      </c>
      <c r="AE120" s="102"/>
      <c r="AF120" s="102"/>
      <c r="AG120" s="102"/>
      <c r="AH120" s="102"/>
      <c r="AI120" s="102"/>
      <c r="AJ120" s="220">
        <f t="shared" ref="AJ120:AJ122" si="253">SUM(AE120:AI120)</f>
        <v>0</v>
      </c>
      <c r="AK120" s="275">
        <f>'NAW2 - Total - SSES'!AK120</f>
        <v>0</v>
      </c>
      <c r="AL120" s="275">
        <f>'NAW2 - Total - SSES'!AL120</f>
        <v>0</v>
      </c>
      <c r="AM120" s="275">
        <f>'NAW2 - Total - SSES'!AM120</f>
        <v>0</v>
      </c>
      <c r="AN120" s="275">
        <f>'NAW2 - Total - SSES'!AN120</f>
        <v>0</v>
      </c>
      <c r="AO120" s="275">
        <f>'NAW2 - Total - SSES'!AO120</f>
        <v>0</v>
      </c>
      <c r="AP120" s="220">
        <f t="shared" ref="AP120:AP122" si="254">SUM(AK120:AO120)</f>
        <v>0</v>
      </c>
    </row>
    <row r="121" spans="1:42" ht="25.5" customHeight="1">
      <c r="A121" s="13"/>
      <c r="B121" s="19"/>
      <c r="C121" s="218"/>
      <c r="D121" s="350"/>
      <c r="E121" s="105"/>
      <c r="F121" s="219" t="s">
        <v>82</v>
      </c>
      <c r="G121" s="275">
        <f>'NAW2 - Total - SSES'!G121</f>
        <v>0</v>
      </c>
      <c r="H121" s="275">
        <f>'NAW2 - Total - SSES'!H121</f>
        <v>0</v>
      </c>
      <c r="I121" s="275">
        <f>'NAW2 - Total - SSES'!I121</f>
        <v>0</v>
      </c>
      <c r="J121" s="275">
        <f>'NAW2 - Total - SSES'!J121</f>
        <v>0</v>
      </c>
      <c r="K121" s="275">
        <f>'NAW2 - Total - SSES'!K121</f>
        <v>0</v>
      </c>
      <c r="L121" s="220">
        <f t="shared" si="249"/>
        <v>0</v>
      </c>
      <c r="M121" s="275">
        <f>'NAW2 - Total - SSES'!M121</f>
        <v>0</v>
      </c>
      <c r="N121" s="275">
        <f>'NAW2 - Total - SSES'!N121</f>
        <v>0</v>
      </c>
      <c r="O121" s="275">
        <f>'NAW2 - Total - SSES'!O121</f>
        <v>0</v>
      </c>
      <c r="P121" s="275">
        <f>'NAW2 - Total - SSES'!P121</f>
        <v>0</v>
      </c>
      <c r="Q121" s="275">
        <f>'NAW2 - Total - SSES'!Q121</f>
        <v>0</v>
      </c>
      <c r="R121" s="220">
        <f t="shared" si="250"/>
        <v>0</v>
      </c>
      <c r="S121" s="102"/>
      <c r="T121" s="102"/>
      <c r="U121" s="102"/>
      <c r="V121" s="102"/>
      <c r="W121" s="102"/>
      <c r="X121" s="220">
        <f t="shared" si="251"/>
        <v>0</v>
      </c>
      <c r="Y121" s="275">
        <f>'NAW2 - Total - SSES'!Y121</f>
        <v>0</v>
      </c>
      <c r="Z121" s="275">
        <f>'NAW2 - Total - SSES'!Z121</f>
        <v>0</v>
      </c>
      <c r="AA121" s="275">
        <f>'NAW2 - Total - SSES'!AA121</f>
        <v>0</v>
      </c>
      <c r="AB121" s="275">
        <f>'NAW2 - Total - SSES'!AB121</f>
        <v>0</v>
      </c>
      <c r="AC121" s="275">
        <f>'NAW2 - Total - SSES'!AC121</f>
        <v>0</v>
      </c>
      <c r="AD121" s="220">
        <f t="shared" si="252"/>
        <v>0</v>
      </c>
      <c r="AE121" s="102"/>
      <c r="AF121" s="102"/>
      <c r="AG121" s="102"/>
      <c r="AH121" s="102"/>
      <c r="AI121" s="102"/>
      <c r="AJ121" s="220">
        <f t="shared" si="253"/>
        <v>0</v>
      </c>
      <c r="AK121" s="275">
        <f>'NAW2 - Total - SSES'!AK121</f>
        <v>0</v>
      </c>
      <c r="AL121" s="275">
        <f>'NAW2 - Total - SSES'!AL121</f>
        <v>0</v>
      </c>
      <c r="AM121" s="275">
        <f>'NAW2 - Total - SSES'!AM121</f>
        <v>0</v>
      </c>
      <c r="AN121" s="275">
        <f>'NAW2 - Total - SSES'!AN121</f>
        <v>0</v>
      </c>
      <c r="AO121" s="275">
        <f>'NAW2 - Total - SSES'!AO121</f>
        <v>0</v>
      </c>
      <c r="AP121" s="220">
        <f t="shared" si="254"/>
        <v>0</v>
      </c>
    </row>
    <row r="122" spans="1:42" ht="25.5" customHeight="1">
      <c r="A122" s="13"/>
      <c r="B122" s="19"/>
      <c r="C122" s="218"/>
      <c r="D122" s="350"/>
      <c r="E122" s="105"/>
      <c r="F122" s="219" t="s">
        <v>83</v>
      </c>
      <c r="G122" s="275">
        <f>'NAW2 - Total - SSES'!G122</f>
        <v>0</v>
      </c>
      <c r="H122" s="275">
        <f>'NAW2 - Total - SSES'!H122</f>
        <v>0</v>
      </c>
      <c r="I122" s="275">
        <f>'NAW2 - Total - SSES'!I122</f>
        <v>0</v>
      </c>
      <c r="J122" s="275">
        <f>'NAW2 - Total - SSES'!J122</f>
        <v>0</v>
      </c>
      <c r="K122" s="275">
        <f>'NAW2 - Total - SSES'!K122</f>
        <v>0</v>
      </c>
      <c r="L122" s="220">
        <f t="shared" si="249"/>
        <v>0</v>
      </c>
      <c r="M122" s="275">
        <f>'NAW2 - Total - SSES'!M122</f>
        <v>0</v>
      </c>
      <c r="N122" s="275">
        <f>'NAW2 - Total - SSES'!N122</f>
        <v>0</v>
      </c>
      <c r="O122" s="275">
        <f>'NAW2 - Total - SSES'!O122</f>
        <v>0</v>
      </c>
      <c r="P122" s="275">
        <f>'NAW2 - Total - SSES'!P122</f>
        <v>0</v>
      </c>
      <c r="Q122" s="275">
        <f>'NAW2 - Total - SSES'!Q122</f>
        <v>0</v>
      </c>
      <c r="R122" s="220">
        <f t="shared" si="250"/>
        <v>0</v>
      </c>
      <c r="S122" s="102"/>
      <c r="T122" s="102"/>
      <c r="U122" s="102"/>
      <c r="V122" s="102"/>
      <c r="W122" s="102"/>
      <c r="X122" s="220">
        <f t="shared" si="251"/>
        <v>0</v>
      </c>
      <c r="Y122" s="275">
        <f>'NAW2 - Total - SSES'!Y122</f>
        <v>0</v>
      </c>
      <c r="Z122" s="275">
        <f>'NAW2 - Total - SSES'!Z122</f>
        <v>0</v>
      </c>
      <c r="AA122" s="275">
        <f>'NAW2 - Total - SSES'!AA122</f>
        <v>0</v>
      </c>
      <c r="AB122" s="275">
        <f>'NAW2 - Total - SSES'!AB122</f>
        <v>0</v>
      </c>
      <c r="AC122" s="275">
        <f>'NAW2 - Total - SSES'!AC122</f>
        <v>0</v>
      </c>
      <c r="AD122" s="220">
        <f t="shared" si="252"/>
        <v>0</v>
      </c>
      <c r="AE122" s="102"/>
      <c r="AF122" s="102"/>
      <c r="AG122" s="102"/>
      <c r="AH122" s="102"/>
      <c r="AI122" s="102"/>
      <c r="AJ122" s="220">
        <f t="shared" si="253"/>
        <v>0</v>
      </c>
      <c r="AK122" s="275">
        <f>'NAW2 - Total - SSES'!AK122</f>
        <v>0</v>
      </c>
      <c r="AL122" s="275">
        <f>'NAW2 - Total - SSES'!AL122</f>
        <v>0</v>
      </c>
      <c r="AM122" s="275">
        <f>'NAW2 - Total - SSES'!AM122</f>
        <v>0</v>
      </c>
      <c r="AN122" s="275">
        <f>'NAW2 - Total - SSES'!AN122</f>
        <v>0</v>
      </c>
      <c r="AO122" s="275">
        <f>'NAW2 - Total - SSES'!AO122</f>
        <v>0</v>
      </c>
      <c r="AP122" s="220">
        <f t="shared" si="254"/>
        <v>0</v>
      </c>
    </row>
    <row r="123" spans="1:42" ht="25.5" customHeight="1" thickBot="1">
      <c r="A123" s="13"/>
      <c r="B123" s="221"/>
      <c r="C123" s="356"/>
      <c r="D123" s="351"/>
      <c r="E123" s="102"/>
      <c r="F123" s="223"/>
      <c r="G123" s="224">
        <f>SUM(G119:G122)</f>
        <v>0</v>
      </c>
      <c r="H123" s="225">
        <f t="shared" ref="H123:K123" si="255">SUM(H119:H122)</f>
        <v>0</v>
      </c>
      <c r="I123" s="225">
        <f t="shared" si="255"/>
        <v>0</v>
      </c>
      <c r="J123" s="225">
        <f t="shared" si="255"/>
        <v>0</v>
      </c>
      <c r="K123" s="225">
        <f t="shared" si="255"/>
        <v>0</v>
      </c>
      <c r="L123" s="150"/>
      <c r="M123" s="224">
        <f>SUM(M119:M122)</f>
        <v>0</v>
      </c>
      <c r="N123" s="225">
        <f t="shared" ref="N123:Q123" si="256">SUM(N119:N122)</f>
        <v>0</v>
      </c>
      <c r="O123" s="225">
        <f t="shared" si="256"/>
        <v>0</v>
      </c>
      <c r="P123" s="225">
        <f t="shared" si="256"/>
        <v>0</v>
      </c>
      <c r="Q123" s="225">
        <f t="shared" si="256"/>
        <v>0</v>
      </c>
      <c r="R123" s="150"/>
      <c r="S123" s="224">
        <f>SUM(S119:S122)</f>
        <v>0</v>
      </c>
      <c r="T123" s="225">
        <f t="shared" ref="T123:W123" si="257">SUM(T119:T122)</f>
        <v>0</v>
      </c>
      <c r="U123" s="225">
        <f t="shared" si="257"/>
        <v>0</v>
      </c>
      <c r="V123" s="225">
        <f t="shared" si="257"/>
        <v>0</v>
      </c>
      <c r="W123" s="225">
        <f t="shared" si="257"/>
        <v>0</v>
      </c>
      <c r="X123" s="150"/>
      <c r="Y123" s="224">
        <f>SUM(Y119:Y122)</f>
        <v>0</v>
      </c>
      <c r="Z123" s="225">
        <f t="shared" ref="Z123:AC123" si="258">SUM(Z119:Z122)</f>
        <v>0</v>
      </c>
      <c r="AA123" s="225">
        <f t="shared" si="258"/>
        <v>0</v>
      </c>
      <c r="AB123" s="225">
        <f t="shared" si="258"/>
        <v>0</v>
      </c>
      <c r="AC123" s="225">
        <f t="shared" si="258"/>
        <v>0</v>
      </c>
      <c r="AD123" s="150"/>
      <c r="AE123" s="224">
        <f>SUM(AE119:AE122)</f>
        <v>0</v>
      </c>
      <c r="AF123" s="225">
        <f t="shared" ref="AF123:AI123" si="259">SUM(AF119:AF122)</f>
        <v>0</v>
      </c>
      <c r="AG123" s="225">
        <f t="shared" si="259"/>
        <v>0</v>
      </c>
      <c r="AH123" s="225">
        <f t="shared" si="259"/>
        <v>0</v>
      </c>
      <c r="AI123" s="225">
        <f t="shared" si="259"/>
        <v>0</v>
      </c>
      <c r="AJ123" s="150"/>
      <c r="AK123" s="224">
        <f>SUM(AK119:AK122)</f>
        <v>0</v>
      </c>
      <c r="AL123" s="225">
        <f t="shared" ref="AL123:AO123" si="260">SUM(AL119:AL122)</f>
        <v>0</v>
      </c>
      <c r="AM123" s="225">
        <f t="shared" si="260"/>
        <v>0</v>
      </c>
      <c r="AN123" s="225">
        <f t="shared" si="260"/>
        <v>0</v>
      </c>
      <c r="AO123" s="225">
        <f t="shared" si="260"/>
        <v>0</v>
      </c>
      <c r="AP123" s="150"/>
    </row>
    <row r="124" spans="1:42" ht="25.5" customHeight="1">
      <c r="A124" s="13"/>
      <c r="B124" s="209" t="s">
        <v>25</v>
      </c>
      <c r="C124" s="210"/>
      <c r="D124" s="211"/>
      <c r="E124" s="212"/>
      <c r="F124" s="213" t="s">
        <v>78</v>
      </c>
      <c r="G124" s="275">
        <f>'NAW2 - Total - SSES'!G124</f>
        <v>0</v>
      </c>
      <c r="H124" s="275">
        <f>'NAW2 - Total - SSES'!H124</f>
        <v>0</v>
      </c>
      <c r="I124" s="275">
        <f>'NAW2 - Total - SSES'!I124</f>
        <v>0</v>
      </c>
      <c r="J124" s="275">
        <f>'NAW2 - Total - SSES'!J124</f>
        <v>0</v>
      </c>
      <c r="K124" s="275">
        <f>'NAW2 - Total - SSES'!K124</f>
        <v>0</v>
      </c>
      <c r="L124" s="216">
        <f>SUM(G124:K124)</f>
        <v>0</v>
      </c>
      <c r="M124" s="275">
        <f>'NAW2 - Total - SSES'!M124</f>
        <v>0</v>
      </c>
      <c r="N124" s="275">
        <f>'NAW2 - Total - SSES'!N124</f>
        <v>0</v>
      </c>
      <c r="O124" s="275">
        <f>'NAW2 - Total - SSES'!O124</f>
        <v>0</v>
      </c>
      <c r="P124" s="275">
        <f>'NAW2 - Total - SSES'!P124</f>
        <v>0</v>
      </c>
      <c r="Q124" s="275">
        <f>'NAW2 - Total - SSES'!Q124</f>
        <v>0</v>
      </c>
      <c r="R124" s="216">
        <f>SUM(M124:Q124)</f>
        <v>0</v>
      </c>
      <c r="S124" s="102"/>
      <c r="T124" s="102"/>
      <c r="U124" s="102"/>
      <c r="V124" s="102"/>
      <c r="W124" s="102"/>
      <c r="X124" s="216">
        <f>SUM(S124:W124)</f>
        <v>0</v>
      </c>
      <c r="Y124" s="276">
        <f>'NAW2 - Total - SSES'!Y124</f>
        <v>0</v>
      </c>
      <c r="Z124" s="276">
        <f>'NAW2 - Total - SSES'!Z124</f>
        <v>0</v>
      </c>
      <c r="AA124" s="276">
        <f>'NAW2 - Total - SSES'!AA124</f>
        <v>0</v>
      </c>
      <c r="AB124" s="276">
        <f>'NAW2 - Total - SSES'!AB124</f>
        <v>0</v>
      </c>
      <c r="AC124" s="276">
        <f>'NAW2 - Total - SSES'!AC124</f>
        <v>0</v>
      </c>
      <c r="AD124" s="216">
        <f>SUM(Y124:AC124)</f>
        <v>0</v>
      </c>
      <c r="AE124" s="102"/>
      <c r="AF124" s="102"/>
      <c r="AG124" s="102"/>
      <c r="AH124" s="102"/>
      <c r="AI124" s="102"/>
      <c r="AJ124" s="216">
        <f>SUM(AE124:AI124)</f>
        <v>0</v>
      </c>
      <c r="AK124" s="276">
        <f>'NAW2 - Total - SSES'!AK124</f>
        <v>0</v>
      </c>
      <c r="AL124" s="276">
        <f>'NAW2 - Total - SSES'!AL124</f>
        <v>0</v>
      </c>
      <c r="AM124" s="276">
        <f>'NAW2 - Total - SSES'!AM124</f>
        <v>0</v>
      </c>
      <c r="AN124" s="276">
        <f>'NAW2 - Total - SSES'!AN124</f>
        <v>0</v>
      </c>
      <c r="AO124" s="276">
        <f>'NAW2 - Total - SSES'!AO124</f>
        <v>0</v>
      </c>
      <c r="AP124" s="216">
        <f>SUM(AK124:AO124)</f>
        <v>0</v>
      </c>
    </row>
    <row r="125" spans="1:42" ht="25.5" customHeight="1">
      <c r="A125" s="13"/>
      <c r="B125" s="19"/>
      <c r="C125" s="218"/>
      <c r="D125" s="350"/>
      <c r="E125" s="105"/>
      <c r="F125" s="219" t="s">
        <v>80</v>
      </c>
      <c r="G125" s="275">
        <f>'NAW2 - Total - SSES'!G125</f>
        <v>0</v>
      </c>
      <c r="H125" s="275">
        <f>'NAW2 - Total - SSES'!H125</f>
        <v>0</v>
      </c>
      <c r="I125" s="275">
        <f>'NAW2 - Total - SSES'!I125</f>
        <v>0</v>
      </c>
      <c r="J125" s="275">
        <f>'NAW2 - Total - SSES'!J125</f>
        <v>0</v>
      </c>
      <c r="K125" s="275">
        <f>'NAW2 - Total - SSES'!K125</f>
        <v>0</v>
      </c>
      <c r="L125" s="220">
        <f t="shared" ref="L125:L127" si="261">SUM(G125:K125)</f>
        <v>0</v>
      </c>
      <c r="M125" s="275">
        <f>'NAW2 - Total - SSES'!M125</f>
        <v>0</v>
      </c>
      <c r="N125" s="275">
        <f>'NAW2 - Total - SSES'!N125</f>
        <v>0</v>
      </c>
      <c r="O125" s="275">
        <f>'NAW2 - Total - SSES'!O125</f>
        <v>0</v>
      </c>
      <c r="P125" s="275">
        <f>'NAW2 - Total - SSES'!P125</f>
        <v>0</v>
      </c>
      <c r="Q125" s="275">
        <f>'NAW2 - Total - SSES'!Q125</f>
        <v>0</v>
      </c>
      <c r="R125" s="220">
        <f t="shared" ref="R125:R127" si="262">SUM(M125:Q125)</f>
        <v>0</v>
      </c>
      <c r="S125" s="102"/>
      <c r="T125" s="102"/>
      <c r="U125" s="102"/>
      <c r="V125" s="102"/>
      <c r="W125" s="102"/>
      <c r="X125" s="220">
        <f t="shared" ref="X125:X127" si="263">SUM(S125:W125)</f>
        <v>0</v>
      </c>
      <c r="Y125" s="275">
        <f>'NAW2 - Total - SSES'!Y125</f>
        <v>0</v>
      </c>
      <c r="Z125" s="275">
        <f>'NAW2 - Total - SSES'!Z125</f>
        <v>0</v>
      </c>
      <c r="AA125" s="275">
        <f>'NAW2 - Total - SSES'!AA125</f>
        <v>0</v>
      </c>
      <c r="AB125" s="275">
        <f>'NAW2 - Total - SSES'!AB125</f>
        <v>0</v>
      </c>
      <c r="AC125" s="275">
        <f>'NAW2 - Total - SSES'!AC125</f>
        <v>0</v>
      </c>
      <c r="AD125" s="220">
        <f t="shared" ref="AD125:AD127" si="264">SUM(Y125:AC125)</f>
        <v>0</v>
      </c>
      <c r="AE125" s="102"/>
      <c r="AF125" s="102"/>
      <c r="AG125" s="102"/>
      <c r="AH125" s="102"/>
      <c r="AI125" s="102"/>
      <c r="AJ125" s="220">
        <f t="shared" ref="AJ125:AJ127" si="265">SUM(AE125:AI125)</f>
        <v>0</v>
      </c>
      <c r="AK125" s="275">
        <f>'NAW2 - Total - SSES'!AK125</f>
        <v>0</v>
      </c>
      <c r="AL125" s="275">
        <f>'NAW2 - Total - SSES'!AL125</f>
        <v>0</v>
      </c>
      <c r="AM125" s="275">
        <f>'NAW2 - Total - SSES'!AM125</f>
        <v>0</v>
      </c>
      <c r="AN125" s="275">
        <f>'NAW2 - Total - SSES'!AN125</f>
        <v>0</v>
      </c>
      <c r="AO125" s="275">
        <f>'NAW2 - Total - SSES'!AO125</f>
        <v>0</v>
      </c>
      <c r="AP125" s="220">
        <f t="shared" ref="AP125:AP127" si="266">SUM(AK125:AO125)</f>
        <v>0</v>
      </c>
    </row>
    <row r="126" spans="1:42" ht="25.5" customHeight="1">
      <c r="A126" s="13"/>
      <c r="B126" s="19"/>
      <c r="C126" s="218"/>
      <c r="D126" s="350"/>
      <c r="E126" s="105"/>
      <c r="F126" s="219" t="s">
        <v>82</v>
      </c>
      <c r="G126" s="275">
        <f>'NAW2 - Total - SSES'!G126</f>
        <v>0</v>
      </c>
      <c r="H126" s="275">
        <f>'NAW2 - Total - SSES'!H126</f>
        <v>0</v>
      </c>
      <c r="I126" s="275">
        <f>'NAW2 - Total - SSES'!I126</f>
        <v>0</v>
      </c>
      <c r="J126" s="275">
        <f>'NAW2 - Total - SSES'!J126</f>
        <v>0</v>
      </c>
      <c r="K126" s="275">
        <f>'NAW2 - Total - SSES'!K126</f>
        <v>0</v>
      </c>
      <c r="L126" s="220">
        <f t="shared" si="261"/>
        <v>0</v>
      </c>
      <c r="M126" s="275">
        <f>'NAW2 - Total - SSES'!M126</f>
        <v>0</v>
      </c>
      <c r="N126" s="275">
        <f>'NAW2 - Total - SSES'!N126</f>
        <v>0</v>
      </c>
      <c r="O126" s="275">
        <f>'NAW2 - Total - SSES'!O126</f>
        <v>0</v>
      </c>
      <c r="P126" s="275">
        <f>'NAW2 - Total - SSES'!P126</f>
        <v>0</v>
      </c>
      <c r="Q126" s="275">
        <f>'NAW2 - Total - SSES'!Q126</f>
        <v>0</v>
      </c>
      <c r="R126" s="220">
        <f t="shared" si="262"/>
        <v>0</v>
      </c>
      <c r="S126" s="102"/>
      <c r="T126" s="102"/>
      <c r="U126" s="102"/>
      <c r="V126" s="102"/>
      <c r="W126" s="102"/>
      <c r="X126" s="220">
        <f t="shared" si="263"/>
        <v>0</v>
      </c>
      <c r="Y126" s="275">
        <f>'NAW2 - Total - SSES'!Y126</f>
        <v>0</v>
      </c>
      <c r="Z126" s="275">
        <f>'NAW2 - Total - SSES'!Z126</f>
        <v>0</v>
      </c>
      <c r="AA126" s="275">
        <f>'NAW2 - Total - SSES'!AA126</f>
        <v>0</v>
      </c>
      <c r="AB126" s="275">
        <f>'NAW2 - Total - SSES'!AB126</f>
        <v>0</v>
      </c>
      <c r="AC126" s="275">
        <f>'NAW2 - Total - SSES'!AC126</f>
        <v>0</v>
      </c>
      <c r="AD126" s="220">
        <f t="shared" si="264"/>
        <v>0</v>
      </c>
      <c r="AE126" s="102"/>
      <c r="AF126" s="102"/>
      <c r="AG126" s="102"/>
      <c r="AH126" s="102"/>
      <c r="AI126" s="102"/>
      <c r="AJ126" s="220">
        <f t="shared" si="265"/>
        <v>0</v>
      </c>
      <c r="AK126" s="275">
        <f>'NAW2 - Total - SSES'!AK126</f>
        <v>0</v>
      </c>
      <c r="AL126" s="275">
        <f>'NAW2 - Total - SSES'!AL126</f>
        <v>0</v>
      </c>
      <c r="AM126" s="275">
        <f>'NAW2 - Total - SSES'!AM126</f>
        <v>0</v>
      </c>
      <c r="AN126" s="275">
        <f>'NAW2 - Total - SSES'!AN126</f>
        <v>0</v>
      </c>
      <c r="AO126" s="275">
        <f>'NAW2 - Total - SSES'!AO126</f>
        <v>0</v>
      </c>
      <c r="AP126" s="220">
        <f t="shared" si="266"/>
        <v>0</v>
      </c>
    </row>
    <row r="127" spans="1:42" ht="25.5" customHeight="1">
      <c r="A127" s="13"/>
      <c r="B127" s="19"/>
      <c r="C127" s="218"/>
      <c r="D127" s="350"/>
      <c r="E127" s="105"/>
      <c r="F127" s="219" t="s">
        <v>83</v>
      </c>
      <c r="G127" s="275">
        <f>'NAW2 - Total - SSES'!G127</f>
        <v>0</v>
      </c>
      <c r="H127" s="275">
        <f>'NAW2 - Total - SSES'!H127</f>
        <v>0</v>
      </c>
      <c r="I127" s="275">
        <f>'NAW2 - Total - SSES'!I127</f>
        <v>0</v>
      </c>
      <c r="J127" s="275">
        <f>'NAW2 - Total - SSES'!J127</f>
        <v>0</v>
      </c>
      <c r="K127" s="275">
        <f>'NAW2 - Total - SSES'!K127</f>
        <v>0</v>
      </c>
      <c r="L127" s="220">
        <f t="shared" si="261"/>
        <v>0</v>
      </c>
      <c r="M127" s="275">
        <f>'NAW2 - Total - SSES'!M127</f>
        <v>0</v>
      </c>
      <c r="N127" s="275">
        <f>'NAW2 - Total - SSES'!N127</f>
        <v>0</v>
      </c>
      <c r="O127" s="275">
        <f>'NAW2 - Total - SSES'!O127</f>
        <v>0</v>
      </c>
      <c r="P127" s="275">
        <f>'NAW2 - Total - SSES'!P127</f>
        <v>0</v>
      </c>
      <c r="Q127" s="275">
        <f>'NAW2 - Total - SSES'!Q127</f>
        <v>0</v>
      </c>
      <c r="R127" s="220">
        <f t="shared" si="262"/>
        <v>0</v>
      </c>
      <c r="S127" s="102"/>
      <c r="T127" s="102"/>
      <c r="U127" s="102"/>
      <c r="V127" s="102"/>
      <c r="W127" s="102"/>
      <c r="X127" s="220">
        <f t="shared" si="263"/>
        <v>0</v>
      </c>
      <c r="Y127" s="275">
        <f>'NAW2 - Total - SSES'!Y127</f>
        <v>0</v>
      </c>
      <c r="Z127" s="275">
        <f>'NAW2 - Total - SSES'!Z127</f>
        <v>0</v>
      </c>
      <c r="AA127" s="275">
        <f>'NAW2 - Total - SSES'!AA127</f>
        <v>0</v>
      </c>
      <c r="AB127" s="275">
        <f>'NAW2 - Total - SSES'!AB127</f>
        <v>0</v>
      </c>
      <c r="AC127" s="275">
        <f>'NAW2 - Total - SSES'!AC127</f>
        <v>0</v>
      </c>
      <c r="AD127" s="220">
        <f t="shared" si="264"/>
        <v>0</v>
      </c>
      <c r="AE127" s="102"/>
      <c r="AF127" s="102"/>
      <c r="AG127" s="102"/>
      <c r="AH127" s="102"/>
      <c r="AI127" s="102"/>
      <c r="AJ127" s="220">
        <f t="shared" si="265"/>
        <v>0</v>
      </c>
      <c r="AK127" s="275">
        <f>'NAW2 - Total - SSES'!AK127</f>
        <v>0</v>
      </c>
      <c r="AL127" s="275">
        <f>'NAW2 - Total - SSES'!AL127</f>
        <v>0</v>
      </c>
      <c r="AM127" s="275">
        <f>'NAW2 - Total - SSES'!AM127</f>
        <v>0</v>
      </c>
      <c r="AN127" s="275">
        <f>'NAW2 - Total - SSES'!AN127</f>
        <v>0</v>
      </c>
      <c r="AO127" s="275">
        <f>'NAW2 - Total - SSES'!AO127</f>
        <v>0</v>
      </c>
      <c r="AP127" s="220">
        <f t="shared" si="266"/>
        <v>0</v>
      </c>
    </row>
    <row r="128" spans="1:42" ht="25.5" customHeight="1" thickBot="1">
      <c r="A128" s="13"/>
      <c r="B128" s="221"/>
      <c r="C128" s="356"/>
      <c r="D128" s="351"/>
      <c r="E128" s="102"/>
      <c r="F128" s="223"/>
      <c r="G128" s="224">
        <f>SUM(G124:G127)</f>
        <v>0</v>
      </c>
      <c r="H128" s="225">
        <f t="shared" ref="H128:K128" si="267">SUM(H124:H127)</f>
        <v>0</v>
      </c>
      <c r="I128" s="225">
        <f t="shared" si="267"/>
        <v>0</v>
      </c>
      <c r="J128" s="225">
        <f t="shared" si="267"/>
        <v>0</v>
      </c>
      <c r="K128" s="225">
        <f t="shared" si="267"/>
        <v>0</v>
      </c>
      <c r="L128" s="150"/>
      <c r="M128" s="224">
        <f>SUM(M124:M127)</f>
        <v>0</v>
      </c>
      <c r="N128" s="225">
        <f t="shared" ref="N128:Q128" si="268">SUM(N124:N127)</f>
        <v>0</v>
      </c>
      <c r="O128" s="225">
        <f t="shared" si="268"/>
        <v>0</v>
      </c>
      <c r="P128" s="225">
        <f t="shared" si="268"/>
        <v>0</v>
      </c>
      <c r="Q128" s="225">
        <f t="shared" si="268"/>
        <v>0</v>
      </c>
      <c r="R128" s="150"/>
      <c r="S128" s="224">
        <f>SUM(S124:S127)</f>
        <v>0</v>
      </c>
      <c r="T128" s="225">
        <f t="shared" ref="T128:W128" si="269">SUM(T124:T127)</f>
        <v>0</v>
      </c>
      <c r="U128" s="225">
        <f t="shared" si="269"/>
        <v>0</v>
      </c>
      <c r="V128" s="225">
        <f t="shared" si="269"/>
        <v>0</v>
      </c>
      <c r="W128" s="225">
        <f t="shared" si="269"/>
        <v>0</v>
      </c>
      <c r="X128" s="150"/>
      <c r="Y128" s="224">
        <f>SUM(Y124:Y127)</f>
        <v>0</v>
      </c>
      <c r="Z128" s="225">
        <f t="shared" ref="Z128:AC128" si="270">SUM(Z124:Z127)</f>
        <v>0</v>
      </c>
      <c r="AA128" s="225">
        <f t="shared" si="270"/>
        <v>0</v>
      </c>
      <c r="AB128" s="225">
        <f t="shared" si="270"/>
        <v>0</v>
      </c>
      <c r="AC128" s="225">
        <f t="shared" si="270"/>
        <v>0</v>
      </c>
      <c r="AD128" s="150"/>
      <c r="AE128" s="224">
        <f>SUM(AE124:AE127)</f>
        <v>0</v>
      </c>
      <c r="AF128" s="225">
        <f t="shared" ref="AF128:AI128" si="271">SUM(AF124:AF127)</f>
        <v>0</v>
      </c>
      <c r="AG128" s="225">
        <f t="shared" si="271"/>
        <v>0</v>
      </c>
      <c r="AH128" s="225">
        <f t="shared" si="271"/>
        <v>0</v>
      </c>
      <c r="AI128" s="225">
        <f t="shared" si="271"/>
        <v>0</v>
      </c>
      <c r="AJ128" s="150"/>
      <c r="AK128" s="224">
        <f>SUM(AK124:AK127)</f>
        <v>0</v>
      </c>
      <c r="AL128" s="225">
        <f t="shared" ref="AL128:AO128" si="272">SUM(AL124:AL127)</f>
        <v>0</v>
      </c>
      <c r="AM128" s="225">
        <f t="shared" si="272"/>
        <v>0</v>
      </c>
      <c r="AN128" s="225">
        <f t="shared" si="272"/>
        <v>0</v>
      </c>
      <c r="AO128" s="225">
        <f t="shared" si="272"/>
        <v>0</v>
      </c>
      <c r="AP128" s="150"/>
    </row>
    <row r="129" spans="1:44" ht="25.5" customHeight="1">
      <c r="A129" s="13"/>
      <c r="B129" s="209" t="s">
        <v>26</v>
      </c>
      <c r="C129" s="210"/>
      <c r="D129" s="211"/>
      <c r="E129" s="212"/>
      <c r="F129" s="213" t="s">
        <v>78</v>
      </c>
      <c r="G129" s="275">
        <f>'NAW2 - Total - SSES'!G129</f>
        <v>0</v>
      </c>
      <c r="H129" s="275">
        <f>'NAW2 - Total - SSES'!H129</f>
        <v>0</v>
      </c>
      <c r="I129" s="275">
        <f>'NAW2 - Total - SSES'!I129</f>
        <v>0</v>
      </c>
      <c r="J129" s="275">
        <f>'NAW2 - Total - SSES'!J129</f>
        <v>0</v>
      </c>
      <c r="K129" s="275">
        <f>'NAW2 - Total - SSES'!K129</f>
        <v>0</v>
      </c>
      <c r="L129" s="216">
        <f>SUM(G129:K129)</f>
        <v>0</v>
      </c>
      <c r="M129" s="275">
        <f>'NAW2 - Total - SSES'!M129</f>
        <v>0</v>
      </c>
      <c r="N129" s="275">
        <f>'NAW2 - Total - SSES'!N129</f>
        <v>0</v>
      </c>
      <c r="O129" s="275">
        <f>'NAW2 - Total - SSES'!O129</f>
        <v>0</v>
      </c>
      <c r="P129" s="275">
        <f>'NAW2 - Total - SSES'!P129</f>
        <v>0</v>
      </c>
      <c r="Q129" s="275">
        <f>'NAW2 - Total - SSES'!Q129</f>
        <v>0</v>
      </c>
      <c r="R129" s="216">
        <f>SUM(M129:Q129)</f>
        <v>0</v>
      </c>
      <c r="S129" s="102"/>
      <c r="T129" s="102"/>
      <c r="U129" s="102"/>
      <c r="V129" s="102"/>
      <c r="W129" s="102"/>
      <c r="X129" s="216">
        <f>SUM(S129:W129)</f>
        <v>0</v>
      </c>
      <c r="Y129" s="276">
        <f>'NAW2 - Total - SSES'!Y129</f>
        <v>0</v>
      </c>
      <c r="Z129" s="276">
        <f>'NAW2 - Total - SSES'!Z129</f>
        <v>0</v>
      </c>
      <c r="AA129" s="276">
        <f>'NAW2 - Total - SSES'!AA129</f>
        <v>0</v>
      </c>
      <c r="AB129" s="276">
        <f>'NAW2 - Total - SSES'!AB129</f>
        <v>0</v>
      </c>
      <c r="AC129" s="276">
        <f>'NAW2 - Total - SSES'!AC129</f>
        <v>0</v>
      </c>
      <c r="AD129" s="216">
        <f>SUM(Y129:AC129)</f>
        <v>0</v>
      </c>
      <c r="AE129" s="102"/>
      <c r="AF129" s="102"/>
      <c r="AG129" s="102"/>
      <c r="AH129" s="102"/>
      <c r="AI129" s="102"/>
      <c r="AJ129" s="216">
        <f>SUM(AE129:AI129)</f>
        <v>0</v>
      </c>
      <c r="AK129" s="276">
        <f>'NAW2 - Total - SSES'!AK129</f>
        <v>0</v>
      </c>
      <c r="AL129" s="276">
        <f>'NAW2 - Total - SSES'!AL129</f>
        <v>0</v>
      </c>
      <c r="AM129" s="276">
        <f>'NAW2 - Total - SSES'!AM129</f>
        <v>0</v>
      </c>
      <c r="AN129" s="276">
        <f>'NAW2 - Total - SSES'!AN129</f>
        <v>0</v>
      </c>
      <c r="AO129" s="276">
        <f>'NAW2 - Total - SSES'!AO129</f>
        <v>0</v>
      </c>
      <c r="AP129" s="216">
        <f>SUM(AK129:AO129)</f>
        <v>0</v>
      </c>
    </row>
    <row r="130" spans="1:44" ht="25.5" customHeight="1">
      <c r="A130" s="13"/>
      <c r="B130" s="19"/>
      <c r="C130" s="218"/>
      <c r="D130" s="350"/>
      <c r="E130" s="105"/>
      <c r="F130" s="219" t="s">
        <v>80</v>
      </c>
      <c r="G130" s="275">
        <f>'NAW2 - Total - SSES'!G130</f>
        <v>0</v>
      </c>
      <c r="H130" s="275">
        <f>'NAW2 - Total - SSES'!H130</f>
        <v>0</v>
      </c>
      <c r="I130" s="275">
        <f>'NAW2 - Total - SSES'!I130</f>
        <v>0</v>
      </c>
      <c r="J130" s="275">
        <f>'NAW2 - Total - SSES'!J130</f>
        <v>0</v>
      </c>
      <c r="K130" s="275">
        <f>'NAW2 - Total - SSES'!K130</f>
        <v>0</v>
      </c>
      <c r="L130" s="220">
        <f t="shared" ref="L130:L132" si="273">SUM(G130:K130)</f>
        <v>0</v>
      </c>
      <c r="M130" s="275">
        <f>'NAW2 - Total - SSES'!M130</f>
        <v>0</v>
      </c>
      <c r="N130" s="275">
        <f>'NAW2 - Total - SSES'!N130</f>
        <v>0</v>
      </c>
      <c r="O130" s="275">
        <f>'NAW2 - Total - SSES'!O130</f>
        <v>0</v>
      </c>
      <c r="P130" s="275">
        <f>'NAW2 - Total - SSES'!P130</f>
        <v>0</v>
      </c>
      <c r="Q130" s="275">
        <f>'NAW2 - Total - SSES'!Q130</f>
        <v>0</v>
      </c>
      <c r="R130" s="220">
        <f t="shared" ref="R130:R132" si="274">SUM(M130:Q130)</f>
        <v>0</v>
      </c>
      <c r="S130" s="102"/>
      <c r="T130" s="102"/>
      <c r="U130" s="102"/>
      <c r="V130" s="102"/>
      <c r="W130" s="102"/>
      <c r="X130" s="220">
        <f t="shared" ref="X130:X132" si="275">SUM(S130:W130)</f>
        <v>0</v>
      </c>
      <c r="Y130" s="275">
        <f>'NAW2 - Total - SSES'!Y130</f>
        <v>0</v>
      </c>
      <c r="Z130" s="275">
        <f>'NAW2 - Total - SSES'!Z130</f>
        <v>0</v>
      </c>
      <c r="AA130" s="275">
        <f>'NAW2 - Total - SSES'!AA130</f>
        <v>0</v>
      </c>
      <c r="AB130" s="275">
        <f>'NAW2 - Total - SSES'!AB130</f>
        <v>0</v>
      </c>
      <c r="AC130" s="275">
        <f>'NAW2 - Total - SSES'!AC130</f>
        <v>0</v>
      </c>
      <c r="AD130" s="220">
        <f t="shared" ref="AD130:AD132" si="276">SUM(Y130:AC130)</f>
        <v>0</v>
      </c>
      <c r="AE130" s="102"/>
      <c r="AF130" s="102"/>
      <c r="AG130" s="102"/>
      <c r="AH130" s="102"/>
      <c r="AI130" s="102"/>
      <c r="AJ130" s="220">
        <f t="shared" ref="AJ130:AJ132" si="277">SUM(AE130:AI130)</f>
        <v>0</v>
      </c>
      <c r="AK130" s="275">
        <f>'NAW2 - Total - SSES'!AK130</f>
        <v>0</v>
      </c>
      <c r="AL130" s="275">
        <f>'NAW2 - Total - SSES'!AL130</f>
        <v>0</v>
      </c>
      <c r="AM130" s="275">
        <f>'NAW2 - Total - SSES'!AM130</f>
        <v>0</v>
      </c>
      <c r="AN130" s="275">
        <f>'NAW2 - Total - SSES'!AN130</f>
        <v>0</v>
      </c>
      <c r="AO130" s="275">
        <f>'NAW2 - Total - SSES'!AO130</f>
        <v>0</v>
      </c>
      <c r="AP130" s="220">
        <f t="shared" ref="AP130:AP132" si="278">SUM(AK130:AO130)</f>
        <v>0</v>
      </c>
    </row>
    <row r="131" spans="1:44" ht="25.5" customHeight="1">
      <c r="A131" s="13"/>
      <c r="B131" s="19"/>
      <c r="C131" s="218"/>
      <c r="D131" s="350"/>
      <c r="E131" s="105"/>
      <c r="F131" s="219" t="s">
        <v>82</v>
      </c>
      <c r="G131" s="275">
        <f>'NAW2 - Total - SSES'!G131</f>
        <v>0</v>
      </c>
      <c r="H131" s="275">
        <f>'NAW2 - Total - SSES'!H131</f>
        <v>0</v>
      </c>
      <c r="I131" s="275">
        <f>'NAW2 - Total - SSES'!I131</f>
        <v>0</v>
      </c>
      <c r="J131" s="275">
        <f>'NAW2 - Total - SSES'!J131</f>
        <v>0</v>
      </c>
      <c r="K131" s="275">
        <f>'NAW2 - Total - SSES'!K131</f>
        <v>0</v>
      </c>
      <c r="L131" s="220">
        <f t="shared" si="273"/>
        <v>0</v>
      </c>
      <c r="M131" s="275">
        <f>'NAW2 - Total - SSES'!M131</f>
        <v>0</v>
      </c>
      <c r="N131" s="275">
        <f>'NAW2 - Total - SSES'!N131</f>
        <v>0</v>
      </c>
      <c r="O131" s="275">
        <f>'NAW2 - Total - SSES'!O131</f>
        <v>0</v>
      </c>
      <c r="P131" s="275">
        <f>'NAW2 - Total - SSES'!P131</f>
        <v>0</v>
      </c>
      <c r="Q131" s="275">
        <f>'NAW2 - Total - SSES'!Q131</f>
        <v>0</v>
      </c>
      <c r="R131" s="220">
        <f t="shared" si="274"/>
        <v>0</v>
      </c>
      <c r="S131" s="102"/>
      <c r="T131" s="102"/>
      <c r="U131" s="102"/>
      <c r="V131" s="102"/>
      <c r="W131" s="102"/>
      <c r="X131" s="220">
        <f t="shared" si="275"/>
        <v>0</v>
      </c>
      <c r="Y131" s="275">
        <f>'NAW2 - Total - SSES'!Y131</f>
        <v>0</v>
      </c>
      <c r="Z131" s="275">
        <f>'NAW2 - Total - SSES'!Z131</f>
        <v>0</v>
      </c>
      <c r="AA131" s="275">
        <f>'NAW2 - Total - SSES'!AA131</f>
        <v>0</v>
      </c>
      <c r="AB131" s="275">
        <f>'NAW2 - Total - SSES'!AB131</f>
        <v>0</v>
      </c>
      <c r="AC131" s="275">
        <f>'NAW2 - Total - SSES'!AC131</f>
        <v>0</v>
      </c>
      <c r="AD131" s="220">
        <f t="shared" si="276"/>
        <v>0</v>
      </c>
      <c r="AE131" s="102"/>
      <c r="AF131" s="102"/>
      <c r="AG131" s="102"/>
      <c r="AH131" s="102"/>
      <c r="AI131" s="102"/>
      <c r="AJ131" s="220">
        <f t="shared" si="277"/>
        <v>0</v>
      </c>
      <c r="AK131" s="275">
        <f>'NAW2 - Total - SSES'!AK131</f>
        <v>0</v>
      </c>
      <c r="AL131" s="275">
        <f>'NAW2 - Total - SSES'!AL131</f>
        <v>0</v>
      </c>
      <c r="AM131" s="275">
        <f>'NAW2 - Total - SSES'!AM131</f>
        <v>0</v>
      </c>
      <c r="AN131" s="275">
        <f>'NAW2 - Total - SSES'!AN131</f>
        <v>0</v>
      </c>
      <c r="AO131" s="275">
        <f>'NAW2 - Total - SSES'!AO131</f>
        <v>0</v>
      </c>
      <c r="AP131" s="220">
        <f t="shared" si="278"/>
        <v>0</v>
      </c>
    </row>
    <row r="132" spans="1:44" ht="25.5" customHeight="1">
      <c r="A132" s="13"/>
      <c r="B132" s="19"/>
      <c r="C132" s="218"/>
      <c r="D132" s="350"/>
      <c r="E132" s="105"/>
      <c r="F132" s="219" t="s">
        <v>83</v>
      </c>
      <c r="G132" s="275">
        <f>'NAW2 - Total - SSES'!G132</f>
        <v>0</v>
      </c>
      <c r="H132" s="275">
        <f>'NAW2 - Total - SSES'!H132</f>
        <v>0</v>
      </c>
      <c r="I132" s="275">
        <f>'NAW2 - Total - SSES'!I132</f>
        <v>0</v>
      </c>
      <c r="J132" s="275">
        <f>'NAW2 - Total - SSES'!J132</f>
        <v>0</v>
      </c>
      <c r="K132" s="275">
        <f>'NAW2 - Total - SSES'!K132</f>
        <v>0</v>
      </c>
      <c r="L132" s="220">
        <f t="shared" si="273"/>
        <v>0</v>
      </c>
      <c r="M132" s="275">
        <f>'NAW2 - Total - SSES'!M132</f>
        <v>0</v>
      </c>
      <c r="N132" s="275">
        <f>'NAW2 - Total - SSES'!N132</f>
        <v>0</v>
      </c>
      <c r="O132" s="275">
        <f>'NAW2 - Total - SSES'!O132</f>
        <v>0</v>
      </c>
      <c r="P132" s="275">
        <f>'NAW2 - Total - SSES'!P132</f>
        <v>0</v>
      </c>
      <c r="Q132" s="275">
        <f>'NAW2 - Total - SSES'!Q132</f>
        <v>0</v>
      </c>
      <c r="R132" s="220">
        <f t="shared" si="274"/>
        <v>0</v>
      </c>
      <c r="S132" s="102"/>
      <c r="T132" s="102"/>
      <c r="U132" s="102"/>
      <c r="V132" s="102"/>
      <c r="W132" s="102"/>
      <c r="X132" s="220">
        <f t="shared" si="275"/>
        <v>0</v>
      </c>
      <c r="Y132" s="275">
        <f>'NAW2 - Total - SSES'!Y132</f>
        <v>0</v>
      </c>
      <c r="Z132" s="275">
        <f>'NAW2 - Total - SSES'!Z132</f>
        <v>0</v>
      </c>
      <c r="AA132" s="275">
        <f>'NAW2 - Total - SSES'!AA132</f>
        <v>0</v>
      </c>
      <c r="AB132" s="275">
        <f>'NAW2 - Total - SSES'!AB132</f>
        <v>0</v>
      </c>
      <c r="AC132" s="275">
        <f>'NAW2 - Total - SSES'!AC132</f>
        <v>0</v>
      </c>
      <c r="AD132" s="220">
        <f t="shared" si="276"/>
        <v>0</v>
      </c>
      <c r="AE132" s="102"/>
      <c r="AF132" s="102"/>
      <c r="AG132" s="102"/>
      <c r="AH132" s="102"/>
      <c r="AI132" s="102"/>
      <c r="AJ132" s="220">
        <f t="shared" si="277"/>
        <v>0</v>
      </c>
      <c r="AK132" s="275">
        <f>'NAW2 - Total - SSES'!AK132</f>
        <v>0</v>
      </c>
      <c r="AL132" s="275">
        <f>'NAW2 - Total - SSES'!AL132</f>
        <v>0</v>
      </c>
      <c r="AM132" s="275">
        <f>'NAW2 - Total - SSES'!AM132</f>
        <v>0</v>
      </c>
      <c r="AN132" s="275">
        <f>'NAW2 - Total - SSES'!AN132</f>
        <v>0</v>
      </c>
      <c r="AO132" s="275">
        <f>'NAW2 - Total - SSES'!AO132</f>
        <v>0</v>
      </c>
      <c r="AP132" s="220">
        <f t="shared" si="278"/>
        <v>0</v>
      </c>
    </row>
    <row r="133" spans="1:44" ht="25.5" customHeight="1" thickBot="1">
      <c r="A133" s="13"/>
      <c r="B133" s="221"/>
      <c r="C133" s="356"/>
      <c r="D133" s="351"/>
      <c r="E133" s="102"/>
      <c r="F133" s="223"/>
      <c r="G133" s="224">
        <f>SUM(G129:G132)</f>
        <v>0</v>
      </c>
      <c r="H133" s="225">
        <f t="shared" ref="H133:K133" si="279">SUM(H129:H132)</f>
        <v>0</v>
      </c>
      <c r="I133" s="225">
        <f t="shared" si="279"/>
        <v>0</v>
      </c>
      <c r="J133" s="225">
        <f t="shared" si="279"/>
        <v>0</v>
      </c>
      <c r="K133" s="225">
        <f t="shared" si="279"/>
        <v>0</v>
      </c>
      <c r="L133" s="150"/>
      <c r="M133" s="224">
        <f>SUM(M129:M132)</f>
        <v>0</v>
      </c>
      <c r="N133" s="225">
        <f t="shared" ref="N133:Q133" si="280">SUM(N129:N132)</f>
        <v>0</v>
      </c>
      <c r="O133" s="225">
        <f t="shared" si="280"/>
        <v>0</v>
      </c>
      <c r="P133" s="225">
        <f t="shared" si="280"/>
        <v>0</v>
      </c>
      <c r="Q133" s="225">
        <f t="shared" si="280"/>
        <v>0</v>
      </c>
      <c r="R133" s="150"/>
      <c r="S133" s="224">
        <f>SUM(S129:S132)</f>
        <v>0</v>
      </c>
      <c r="T133" s="225">
        <f t="shared" ref="T133:W133" si="281">SUM(T129:T132)</f>
        <v>0</v>
      </c>
      <c r="U133" s="225">
        <f t="shared" si="281"/>
        <v>0</v>
      </c>
      <c r="V133" s="225">
        <f t="shared" si="281"/>
        <v>0</v>
      </c>
      <c r="W133" s="225">
        <f t="shared" si="281"/>
        <v>0</v>
      </c>
      <c r="X133" s="150"/>
      <c r="Y133" s="224">
        <f>SUM(Y129:Y132)</f>
        <v>0</v>
      </c>
      <c r="Z133" s="225">
        <f t="shared" ref="Z133:AC133" si="282">SUM(Z129:Z132)</f>
        <v>0</v>
      </c>
      <c r="AA133" s="225">
        <f t="shared" si="282"/>
        <v>0</v>
      </c>
      <c r="AB133" s="225">
        <f t="shared" si="282"/>
        <v>0</v>
      </c>
      <c r="AC133" s="225">
        <f t="shared" si="282"/>
        <v>0</v>
      </c>
      <c r="AD133" s="150"/>
      <c r="AE133" s="224">
        <f>SUM(AE129:AE132)</f>
        <v>0</v>
      </c>
      <c r="AF133" s="225">
        <f t="shared" ref="AF133:AI133" si="283">SUM(AF129:AF132)</f>
        <v>0</v>
      </c>
      <c r="AG133" s="225">
        <f t="shared" si="283"/>
        <v>0</v>
      </c>
      <c r="AH133" s="225">
        <f t="shared" si="283"/>
        <v>0</v>
      </c>
      <c r="AI133" s="225">
        <f t="shared" si="283"/>
        <v>0</v>
      </c>
      <c r="AJ133" s="150"/>
      <c r="AK133" s="224">
        <f>SUM(AK129:AK132)</f>
        <v>0</v>
      </c>
      <c r="AL133" s="225">
        <f t="shared" ref="AL133:AO133" si="284">SUM(AL129:AL132)</f>
        <v>0</v>
      </c>
      <c r="AM133" s="225">
        <f t="shared" si="284"/>
        <v>0</v>
      </c>
      <c r="AN133" s="225">
        <f t="shared" si="284"/>
        <v>0</v>
      </c>
      <c r="AO133" s="225">
        <f t="shared" si="284"/>
        <v>0</v>
      </c>
      <c r="AP133" s="150"/>
    </row>
    <row r="134" spans="1:44" ht="25.5" customHeight="1">
      <c r="A134" s="13"/>
      <c r="B134" s="209" t="s">
        <v>27</v>
      </c>
      <c r="C134" s="210"/>
      <c r="D134" s="211"/>
      <c r="E134" s="212"/>
      <c r="F134" s="213" t="s">
        <v>78</v>
      </c>
      <c r="G134" s="275">
        <f>'NAW2 - Total - SSES'!G134</f>
        <v>9102</v>
      </c>
      <c r="H134" s="275">
        <f>'NAW2 - Total - SSES'!H134</f>
        <v>4861</v>
      </c>
      <c r="I134" s="275">
        <f>'NAW2 - Total - SSES'!I134</f>
        <v>3984</v>
      </c>
      <c r="J134" s="275">
        <f>'NAW2 - Total - SSES'!J134</f>
        <v>1721</v>
      </c>
      <c r="K134" s="275">
        <f>'NAW2 - Total - SSES'!K134</f>
        <v>1305</v>
      </c>
      <c r="L134" s="216">
        <f>SUM(G134:K134)</f>
        <v>20973</v>
      </c>
      <c r="M134" s="275">
        <f>'NAW2 - Total - SSES'!M134</f>
        <v>0</v>
      </c>
      <c r="N134" s="275">
        <f>'NAW2 - Total - SSES'!N134</f>
        <v>0</v>
      </c>
      <c r="O134" s="275">
        <f>'NAW2 - Total - SSES'!O134</f>
        <v>0</v>
      </c>
      <c r="P134" s="275">
        <f>'NAW2 - Total - SSES'!P134</f>
        <v>0</v>
      </c>
      <c r="Q134" s="275">
        <f>'NAW2 - Total - SSES'!Q134</f>
        <v>0</v>
      </c>
      <c r="R134" s="216">
        <f>SUM(M134:Q134)</f>
        <v>0</v>
      </c>
      <c r="S134" s="102">
        <v>190</v>
      </c>
      <c r="T134" s="102">
        <v>0</v>
      </c>
      <c r="U134" s="102">
        <v>0</v>
      </c>
      <c r="V134" s="102">
        <v>0</v>
      </c>
      <c r="W134" s="102">
        <v>-190</v>
      </c>
      <c r="X134" s="216">
        <f>SUM(S134:W134)</f>
        <v>0</v>
      </c>
      <c r="Y134" s="276">
        <f>'NAW2 - Total - SSES'!Y134</f>
        <v>7989</v>
      </c>
      <c r="Z134" s="276">
        <f>'NAW2 - Total - SSES'!Z134</f>
        <v>4640</v>
      </c>
      <c r="AA134" s="276">
        <f>'NAW2 - Total - SSES'!AA134</f>
        <v>4327</v>
      </c>
      <c r="AB134" s="276">
        <f>'NAW2 - Total - SSES'!AB134</f>
        <v>1490</v>
      </c>
      <c r="AC134" s="276">
        <f>'NAW2 - Total - SSES'!AC134</f>
        <v>2556</v>
      </c>
      <c r="AD134" s="216">
        <f>SUM(Y134:AC134)</f>
        <v>21002</v>
      </c>
      <c r="AE134" s="334">
        <v>380</v>
      </c>
      <c r="AF134" s="335">
        <v>0</v>
      </c>
      <c r="AG134" s="335">
        <v>0</v>
      </c>
      <c r="AH134" s="335">
        <v>0</v>
      </c>
      <c r="AI134" s="334">
        <v>-380</v>
      </c>
      <c r="AJ134" s="216">
        <f>SUM(AE134:AI134)</f>
        <v>0</v>
      </c>
      <c r="AK134" s="276">
        <f>'NAW2 - Total - SSES'!AK134</f>
        <v>7112</v>
      </c>
      <c r="AL134" s="276">
        <f>'NAW2 - Total - SSES'!AL134</f>
        <v>2701</v>
      </c>
      <c r="AM134" s="276">
        <f>'NAW2 - Total - SSES'!AM134</f>
        <v>3142</v>
      </c>
      <c r="AN134" s="276">
        <f>'NAW2 - Total - SSES'!AN134</f>
        <v>4449</v>
      </c>
      <c r="AO134" s="276">
        <f>'NAW2 - Total - SSES'!AO134</f>
        <v>3598</v>
      </c>
      <c r="AP134" s="216">
        <f>SUM(AK134:AO134)</f>
        <v>21002</v>
      </c>
    </row>
    <row r="135" spans="1:44" ht="25.5" customHeight="1">
      <c r="A135" s="13"/>
      <c r="B135" s="19"/>
      <c r="C135" s="218"/>
      <c r="D135" s="350"/>
      <c r="E135" s="105"/>
      <c r="F135" s="219" t="s">
        <v>80</v>
      </c>
      <c r="G135" s="275">
        <f>'NAW2 - Total - SSES'!G135</f>
        <v>4</v>
      </c>
      <c r="H135" s="275">
        <f>'NAW2 - Total - SSES'!H135</f>
        <v>0</v>
      </c>
      <c r="I135" s="275">
        <f>'NAW2 - Total - SSES'!I135</f>
        <v>0</v>
      </c>
      <c r="J135" s="275">
        <f>'NAW2 - Total - SSES'!J135</f>
        <v>0</v>
      </c>
      <c r="K135" s="275">
        <f>'NAW2 - Total - SSES'!K135</f>
        <v>0</v>
      </c>
      <c r="L135" s="220">
        <f t="shared" ref="L135:L137" si="285">SUM(G135:K135)</f>
        <v>4</v>
      </c>
      <c r="M135" s="275">
        <f>'NAW2 - Total - SSES'!M135</f>
        <v>0</v>
      </c>
      <c r="N135" s="275">
        <f>'NAW2 - Total - SSES'!N135</f>
        <v>0</v>
      </c>
      <c r="O135" s="275">
        <f>'NAW2 - Total - SSES'!O135</f>
        <v>0</v>
      </c>
      <c r="P135" s="275">
        <f>'NAW2 - Total - SSES'!P135</f>
        <v>0</v>
      </c>
      <c r="Q135" s="275">
        <f>'NAW2 - Total - SSES'!Q135</f>
        <v>0</v>
      </c>
      <c r="R135" s="220">
        <f t="shared" ref="R135:R137" si="286">SUM(M135:Q135)</f>
        <v>0</v>
      </c>
      <c r="S135" s="102">
        <v>0</v>
      </c>
      <c r="T135" s="102">
        <v>0</v>
      </c>
      <c r="U135" s="102">
        <v>0</v>
      </c>
      <c r="V135" s="102">
        <v>0</v>
      </c>
      <c r="W135" s="102">
        <v>0</v>
      </c>
      <c r="X135" s="220">
        <f t="shared" ref="X135:X137" si="287">SUM(S135:W135)</f>
        <v>0</v>
      </c>
      <c r="Y135" s="275">
        <f>'NAW2 - Total - SSES'!Y135</f>
        <v>4</v>
      </c>
      <c r="Z135" s="275">
        <f>'NAW2 - Total - SSES'!Z135</f>
        <v>0</v>
      </c>
      <c r="AA135" s="275">
        <f>'NAW2 - Total - SSES'!AA135</f>
        <v>0</v>
      </c>
      <c r="AB135" s="275">
        <f>'NAW2 - Total - SSES'!AB135</f>
        <v>0</v>
      </c>
      <c r="AC135" s="275">
        <f>'NAW2 - Total - SSES'!AC135</f>
        <v>0</v>
      </c>
      <c r="AD135" s="220">
        <f t="shared" ref="AD135:AD137" si="288">SUM(Y135:AC135)</f>
        <v>4</v>
      </c>
      <c r="AE135" s="335">
        <v>0</v>
      </c>
      <c r="AF135" s="335">
        <v>0</v>
      </c>
      <c r="AG135" s="335">
        <v>0</v>
      </c>
      <c r="AH135" s="335">
        <v>0</v>
      </c>
      <c r="AI135" s="335">
        <v>0</v>
      </c>
      <c r="AJ135" s="220">
        <f t="shared" ref="AJ135:AJ137" si="289">SUM(AE135:AI135)</f>
        <v>0</v>
      </c>
      <c r="AK135" s="275">
        <f>'NAW2 - Total - SSES'!AK135</f>
        <v>2</v>
      </c>
      <c r="AL135" s="275">
        <f>'NAW2 - Total - SSES'!AL135</f>
        <v>2</v>
      </c>
      <c r="AM135" s="275">
        <f>'NAW2 - Total - SSES'!AM135</f>
        <v>0</v>
      </c>
      <c r="AN135" s="275">
        <f>'NAW2 - Total - SSES'!AN135</f>
        <v>0</v>
      </c>
      <c r="AO135" s="275">
        <f>'NAW2 - Total - SSES'!AO135</f>
        <v>0</v>
      </c>
      <c r="AP135" s="220">
        <f t="shared" ref="AP135:AP137" si="290">SUM(AK135:AO135)</f>
        <v>4</v>
      </c>
    </row>
    <row r="136" spans="1:44" ht="25.5" customHeight="1">
      <c r="A136" s="13"/>
      <c r="B136" s="19"/>
      <c r="C136" s="218"/>
      <c r="D136" s="350"/>
      <c r="E136" s="105"/>
      <c r="F136" s="219" t="s">
        <v>82</v>
      </c>
      <c r="G136" s="275">
        <f>'NAW2 - Total - SSES'!G136</f>
        <v>5451</v>
      </c>
      <c r="H136" s="275">
        <f>'NAW2 - Total - SSES'!H136</f>
        <v>3468</v>
      </c>
      <c r="I136" s="275">
        <f>'NAW2 - Total - SSES'!I136</f>
        <v>2726</v>
      </c>
      <c r="J136" s="275">
        <f>'NAW2 - Total - SSES'!J136</f>
        <v>1034</v>
      </c>
      <c r="K136" s="275">
        <f>'NAW2 - Total - SSES'!K136</f>
        <v>755</v>
      </c>
      <c r="L136" s="220">
        <f t="shared" si="285"/>
        <v>13434</v>
      </c>
      <c r="M136" s="275">
        <f>'NAW2 - Total - SSES'!M136</f>
        <v>0</v>
      </c>
      <c r="N136" s="275">
        <f>'NAW2 - Total - SSES'!N136</f>
        <v>0</v>
      </c>
      <c r="O136" s="275">
        <f>'NAW2 - Total - SSES'!O136</f>
        <v>0</v>
      </c>
      <c r="P136" s="275">
        <f>'NAW2 - Total - SSES'!P136</f>
        <v>0</v>
      </c>
      <c r="Q136" s="275">
        <f>'NAW2 - Total - SSES'!Q136</f>
        <v>0</v>
      </c>
      <c r="R136" s="220">
        <f t="shared" si="286"/>
        <v>0</v>
      </c>
      <c r="S136" s="102">
        <v>1380</v>
      </c>
      <c r="T136" s="102">
        <v>0</v>
      </c>
      <c r="U136" s="102">
        <v>0</v>
      </c>
      <c r="V136" s="102">
        <v>-482</v>
      </c>
      <c r="W136" s="102">
        <v>-898</v>
      </c>
      <c r="X136" s="220">
        <f t="shared" si="287"/>
        <v>0</v>
      </c>
      <c r="Y136" s="275">
        <f>'NAW2 - Total - SSES'!Y136</f>
        <v>4667</v>
      </c>
      <c r="Z136" s="275">
        <f>'NAW2 - Total - SSES'!Z136</f>
        <v>3242</v>
      </c>
      <c r="AA136" s="275">
        <f>'NAW2 - Total - SSES'!AA136</f>
        <v>3025</v>
      </c>
      <c r="AB136" s="275">
        <f>'NAW2 - Total - SSES'!AB136</f>
        <v>983</v>
      </c>
      <c r="AC136" s="275">
        <f>'NAW2 - Total - SSES'!AC136</f>
        <v>1488</v>
      </c>
      <c r="AD136" s="220">
        <f t="shared" si="288"/>
        <v>13405</v>
      </c>
      <c r="AE136" s="334">
        <v>2778</v>
      </c>
      <c r="AF136" s="335">
        <v>0</v>
      </c>
      <c r="AG136" s="335">
        <v>0</v>
      </c>
      <c r="AH136" s="334">
        <v>-983</v>
      </c>
      <c r="AI136" s="334">
        <v>-1795</v>
      </c>
      <c r="AJ136" s="220">
        <f t="shared" si="289"/>
        <v>0</v>
      </c>
      <c r="AK136" s="275">
        <f>'NAW2 - Total - SSES'!AK136</f>
        <v>4094</v>
      </c>
      <c r="AL136" s="275">
        <f>'NAW2 - Total - SSES'!AL136</f>
        <v>1700</v>
      </c>
      <c r="AM136" s="275">
        <f>'NAW2 - Total - SSES'!AM136</f>
        <v>2301</v>
      </c>
      <c r="AN136" s="275">
        <f>'NAW2 - Total - SSES'!AN136</f>
        <v>3135</v>
      </c>
      <c r="AO136" s="275">
        <f>'NAW2 - Total - SSES'!AO136</f>
        <v>2175</v>
      </c>
      <c r="AP136" s="220">
        <f t="shared" si="290"/>
        <v>13405</v>
      </c>
    </row>
    <row r="137" spans="1:44" ht="25.5" customHeight="1">
      <c r="A137" s="13"/>
      <c r="B137" s="19"/>
      <c r="C137" s="218"/>
      <c r="D137" s="350"/>
      <c r="E137" s="105"/>
      <c r="F137" s="219" t="s">
        <v>83</v>
      </c>
      <c r="G137" s="275">
        <f>'NAW2 - Total - SSES'!G137</f>
        <v>0</v>
      </c>
      <c r="H137" s="275">
        <f>'NAW2 - Total - SSES'!H137</f>
        <v>0</v>
      </c>
      <c r="I137" s="275">
        <f>'NAW2 - Total - SSES'!I137</f>
        <v>0</v>
      </c>
      <c r="J137" s="275">
        <f>'NAW2 - Total - SSES'!J137</f>
        <v>0</v>
      </c>
      <c r="K137" s="275">
        <f>'NAW2 - Total - SSES'!K137</f>
        <v>0</v>
      </c>
      <c r="L137" s="220">
        <f t="shared" si="285"/>
        <v>0</v>
      </c>
      <c r="M137" s="275">
        <f>'NAW2 - Total - SSES'!M137</f>
        <v>0</v>
      </c>
      <c r="N137" s="275">
        <f>'NAW2 - Total - SSES'!N137</f>
        <v>0</v>
      </c>
      <c r="O137" s="275">
        <f>'NAW2 - Total - SSES'!O137</f>
        <v>0</v>
      </c>
      <c r="P137" s="275">
        <f>'NAW2 - Total - SSES'!P137</f>
        <v>0</v>
      </c>
      <c r="Q137" s="275">
        <f>'NAW2 - Total - SSES'!Q137</f>
        <v>0</v>
      </c>
      <c r="R137" s="220">
        <f t="shared" si="286"/>
        <v>0</v>
      </c>
      <c r="S137" s="102">
        <v>0</v>
      </c>
      <c r="T137" s="102">
        <v>0</v>
      </c>
      <c r="U137" s="102">
        <v>0</v>
      </c>
      <c r="V137" s="102">
        <v>0</v>
      </c>
      <c r="W137" s="102">
        <v>0</v>
      </c>
      <c r="X137" s="220">
        <f t="shared" si="287"/>
        <v>0</v>
      </c>
      <c r="Y137" s="275">
        <f>'NAW2 - Total - SSES'!Y137</f>
        <v>0</v>
      </c>
      <c r="Z137" s="275">
        <f>'NAW2 - Total - SSES'!Z137</f>
        <v>0</v>
      </c>
      <c r="AA137" s="275">
        <f>'NAW2 - Total - SSES'!AA137</f>
        <v>0</v>
      </c>
      <c r="AB137" s="275">
        <f>'NAW2 - Total - SSES'!AB137</f>
        <v>0</v>
      </c>
      <c r="AC137" s="275">
        <f>'NAW2 - Total - SSES'!AC137</f>
        <v>0</v>
      </c>
      <c r="AD137" s="220">
        <f t="shared" si="288"/>
        <v>0</v>
      </c>
      <c r="AE137" s="335">
        <v>0</v>
      </c>
      <c r="AF137" s="335">
        <v>0</v>
      </c>
      <c r="AG137" s="335">
        <v>0</v>
      </c>
      <c r="AH137" s="335">
        <v>0</v>
      </c>
      <c r="AI137" s="335">
        <v>0</v>
      </c>
      <c r="AJ137" s="220">
        <f t="shared" si="289"/>
        <v>0</v>
      </c>
      <c r="AK137" s="275">
        <f>'NAW2 - Total - SSES'!AK137</f>
        <v>0</v>
      </c>
      <c r="AL137" s="275">
        <f>'NAW2 - Total - SSES'!AL137</f>
        <v>0</v>
      </c>
      <c r="AM137" s="275">
        <f>'NAW2 - Total - SSES'!AM137</f>
        <v>0</v>
      </c>
      <c r="AN137" s="275">
        <f>'NAW2 - Total - SSES'!AN137</f>
        <v>0</v>
      </c>
      <c r="AO137" s="275">
        <f>'NAW2 - Total - SSES'!AO137</f>
        <v>0</v>
      </c>
      <c r="AP137" s="220">
        <f t="shared" si="290"/>
        <v>0</v>
      </c>
    </row>
    <row r="138" spans="1:44" ht="25.5" customHeight="1" thickBot="1">
      <c r="A138" s="13"/>
      <c r="B138" s="221"/>
      <c r="C138" s="356" t="s">
        <v>79</v>
      </c>
      <c r="D138" s="351">
        <v>34411</v>
      </c>
      <c r="E138" s="102">
        <v>34411</v>
      </c>
      <c r="F138" s="223"/>
      <c r="G138" s="224">
        <f>SUM(G134:G137)</f>
        <v>14557</v>
      </c>
      <c r="H138" s="225">
        <f t="shared" ref="H138:K138" si="291">SUM(H134:H137)</f>
        <v>8329</v>
      </c>
      <c r="I138" s="225">
        <f t="shared" si="291"/>
        <v>6710</v>
      </c>
      <c r="J138" s="225">
        <f t="shared" si="291"/>
        <v>2755</v>
      </c>
      <c r="K138" s="225">
        <f t="shared" si="291"/>
        <v>2060</v>
      </c>
      <c r="L138" s="150"/>
      <c r="M138" s="224">
        <f>SUM(M134:M137)</f>
        <v>0</v>
      </c>
      <c r="N138" s="225">
        <f t="shared" ref="N138:Q138" si="292">SUM(N134:N137)</f>
        <v>0</v>
      </c>
      <c r="O138" s="225">
        <f t="shared" si="292"/>
        <v>0</v>
      </c>
      <c r="P138" s="225">
        <f t="shared" si="292"/>
        <v>0</v>
      </c>
      <c r="Q138" s="225">
        <f t="shared" si="292"/>
        <v>0</v>
      </c>
      <c r="R138" s="150"/>
      <c r="S138" s="224">
        <f>SUM(S134:S137)</f>
        <v>1570</v>
      </c>
      <c r="T138" s="225">
        <f t="shared" ref="T138:W138" si="293">SUM(T134:T137)</f>
        <v>0</v>
      </c>
      <c r="U138" s="225">
        <f t="shared" si="293"/>
        <v>0</v>
      </c>
      <c r="V138" s="225">
        <f t="shared" si="293"/>
        <v>-482</v>
      </c>
      <c r="W138" s="225">
        <f t="shared" si="293"/>
        <v>-1088</v>
      </c>
      <c r="X138" s="150"/>
      <c r="Y138" s="224">
        <f>SUM(Y134:Y137)</f>
        <v>12660</v>
      </c>
      <c r="Z138" s="225">
        <f t="shared" ref="Z138:AC138" si="294">SUM(Z134:Z137)</f>
        <v>7882</v>
      </c>
      <c r="AA138" s="225">
        <f t="shared" si="294"/>
        <v>7352</v>
      </c>
      <c r="AB138" s="225">
        <f t="shared" si="294"/>
        <v>2473</v>
      </c>
      <c r="AC138" s="225">
        <f t="shared" si="294"/>
        <v>4044</v>
      </c>
      <c r="AD138" s="150"/>
      <c r="AE138" s="224">
        <f>SUM(AE134:AE137)</f>
        <v>3158</v>
      </c>
      <c r="AF138" s="225">
        <f t="shared" ref="AF138:AI138" si="295">SUM(AF134:AF137)</f>
        <v>0</v>
      </c>
      <c r="AG138" s="225">
        <f t="shared" si="295"/>
        <v>0</v>
      </c>
      <c r="AH138" s="225">
        <f t="shared" si="295"/>
        <v>-983</v>
      </c>
      <c r="AI138" s="225">
        <f t="shared" si="295"/>
        <v>-2175</v>
      </c>
      <c r="AJ138" s="150"/>
      <c r="AK138" s="224">
        <f>SUM(AK134:AK137)</f>
        <v>11208</v>
      </c>
      <c r="AL138" s="225">
        <f t="shared" ref="AL138:AO138" si="296">SUM(AL134:AL137)</f>
        <v>4403</v>
      </c>
      <c r="AM138" s="225">
        <f t="shared" si="296"/>
        <v>5443</v>
      </c>
      <c r="AN138" s="225">
        <f t="shared" si="296"/>
        <v>7584</v>
      </c>
      <c r="AO138" s="225">
        <f t="shared" si="296"/>
        <v>5773</v>
      </c>
      <c r="AP138" s="150"/>
    </row>
    <row r="139" spans="1:44" ht="25.5" customHeight="1">
      <c r="A139" s="13"/>
      <c r="B139" s="209" t="s">
        <v>155</v>
      </c>
      <c r="C139" s="210"/>
      <c r="D139" s="211"/>
      <c r="E139" s="212"/>
      <c r="F139" s="213" t="s">
        <v>78</v>
      </c>
      <c r="G139" s="278">
        <f>'NAW2 - Total - SSES'!G139</f>
        <v>0</v>
      </c>
      <c r="H139" s="278">
        <f>'NAW2 - Total - SSES'!H139</f>
        <v>0</v>
      </c>
      <c r="I139" s="278">
        <f>'NAW2 - Total - SSES'!I139</f>
        <v>0</v>
      </c>
      <c r="J139" s="278">
        <f>'NAW2 - Total - SSES'!J139</f>
        <v>0</v>
      </c>
      <c r="K139" s="278">
        <f>'NAW2 - Total - SSES'!K139</f>
        <v>0</v>
      </c>
      <c r="L139" s="216">
        <f>SUM(G139:K139)</f>
        <v>0</v>
      </c>
      <c r="M139" s="278">
        <f>'NAW2 - Total - SSES'!M139</f>
        <v>0</v>
      </c>
      <c r="N139" s="278">
        <f>'NAW2 - Total - SSES'!N139</f>
        <v>0</v>
      </c>
      <c r="O139" s="278">
        <f>'NAW2 - Total - SSES'!O139</f>
        <v>0</v>
      </c>
      <c r="P139" s="278">
        <f>'NAW2 - Total - SSES'!P139</f>
        <v>0</v>
      </c>
      <c r="Q139" s="278">
        <f>'NAW2 - Total - SSES'!Q139</f>
        <v>0</v>
      </c>
      <c r="R139" s="216">
        <f>SUM(M139:Q139)</f>
        <v>0</v>
      </c>
      <c r="S139" s="102">
        <v>0</v>
      </c>
      <c r="T139" s="102">
        <v>0</v>
      </c>
      <c r="U139" s="102">
        <v>0</v>
      </c>
      <c r="V139" s="102">
        <v>0</v>
      </c>
      <c r="W139" s="102">
        <v>0</v>
      </c>
      <c r="X139" s="216">
        <f>SUM(S139:W139)</f>
        <v>0</v>
      </c>
      <c r="Y139" s="278">
        <f>'NAW2 - Total - SSES'!Y139</f>
        <v>0</v>
      </c>
      <c r="Z139" s="278">
        <f>'NAW2 - Total - SSES'!Z139</f>
        <v>0</v>
      </c>
      <c r="AA139" s="278">
        <f>'NAW2 - Total - SSES'!AA139</f>
        <v>0</v>
      </c>
      <c r="AB139" s="278">
        <f>'NAW2 - Total - SSES'!AB139</f>
        <v>0</v>
      </c>
      <c r="AC139" s="278">
        <f>'NAW2 - Total - SSES'!AC139</f>
        <v>0</v>
      </c>
      <c r="AD139" s="216">
        <f>SUM(Y139:AC139)</f>
        <v>0</v>
      </c>
      <c r="AE139" s="334">
        <v>0</v>
      </c>
      <c r="AF139" s="335">
        <v>0</v>
      </c>
      <c r="AG139" s="335">
        <v>0</v>
      </c>
      <c r="AH139" s="335">
        <v>0</v>
      </c>
      <c r="AI139" s="334">
        <v>0</v>
      </c>
      <c r="AJ139" s="216">
        <f>SUM(AE139:AI139)</f>
        <v>0</v>
      </c>
      <c r="AK139" s="278">
        <f>'NAW2 - Total - SSES'!AK139</f>
        <v>0</v>
      </c>
      <c r="AL139" s="278">
        <f>'NAW2 - Total - SSES'!AL139</f>
        <v>0</v>
      </c>
      <c r="AM139" s="278">
        <f>'NAW2 - Total - SSES'!AM139</f>
        <v>0</v>
      </c>
      <c r="AN139" s="278">
        <f>'NAW2 - Total - SSES'!AN139</f>
        <v>0</v>
      </c>
      <c r="AO139" s="278">
        <f>'NAW2 - Total - SSES'!AO139</f>
        <v>0</v>
      </c>
      <c r="AP139" s="216">
        <f>SUM(AK139:AO139)</f>
        <v>0</v>
      </c>
    </row>
    <row r="140" spans="1:44" ht="25.5" customHeight="1">
      <c r="A140" s="13"/>
      <c r="B140" s="19"/>
      <c r="C140" s="218"/>
      <c r="D140" s="350"/>
      <c r="E140" s="105"/>
      <c r="F140" s="219" t="s">
        <v>80</v>
      </c>
      <c r="G140" s="275">
        <f>'NAW2 - Total - SSES'!G140</f>
        <v>123.04613699999901</v>
      </c>
      <c r="H140" s="275">
        <f>'NAW2 - Total - SSES'!H140</f>
        <v>0</v>
      </c>
      <c r="I140" s="275">
        <f>'NAW2 - Total - SSES'!I140</f>
        <v>87.623612999999807</v>
      </c>
      <c r="J140" s="275">
        <f>'NAW2 - Total - SSES'!J140</f>
        <v>22.230267999999999</v>
      </c>
      <c r="K140" s="275">
        <f>'NAW2 - Total - SSES'!K140</f>
        <v>0</v>
      </c>
      <c r="L140" s="220">
        <f t="shared" ref="L140:L142" si="297">SUM(G140:K140)</f>
        <v>232.90001799999882</v>
      </c>
      <c r="M140" s="275">
        <f>'NAW2 - Total - SSES'!M140</f>
        <v>0</v>
      </c>
      <c r="N140" s="275">
        <f>'NAW2 - Total - SSES'!N140</f>
        <v>0</v>
      </c>
      <c r="O140" s="275">
        <f>'NAW2 - Total - SSES'!O140</f>
        <v>0</v>
      </c>
      <c r="P140" s="275">
        <f>'NAW2 - Total - SSES'!P140</f>
        <v>0</v>
      </c>
      <c r="Q140" s="275">
        <f>'NAW2 - Total - SSES'!Q140</f>
        <v>0</v>
      </c>
      <c r="R140" s="220">
        <f t="shared" ref="R140:R142" si="298">SUM(M140:Q140)</f>
        <v>0</v>
      </c>
      <c r="S140" s="102">
        <v>27</v>
      </c>
      <c r="T140" s="102">
        <v>0</v>
      </c>
      <c r="U140" s="102">
        <v>-24</v>
      </c>
      <c r="V140" s="102">
        <v>-3</v>
      </c>
      <c r="W140" s="102">
        <v>0</v>
      </c>
      <c r="X140" s="220">
        <f t="shared" ref="X140:X142" si="299">SUM(S140:W140)</f>
        <v>0</v>
      </c>
      <c r="Y140" s="275">
        <f>'NAW2 - Total - SSES'!Y140</f>
        <v>123.04613699999901</v>
      </c>
      <c r="Z140" s="275">
        <f>'NAW2 - Total - SSES'!Z140</f>
        <v>0</v>
      </c>
      <c r="AA140" s="275">
        <f>'NAW2 - Total - SSES'!AA140</f>
        <v>87.623612999999807</v>
      </c>
      <c r="AB140" s="275">
        <f>'NAW2 - Total - SSES'!AB140</f>
        <v>22.230267999999999</v>
      </c>
      <c r="AC140" s="275">
        <f>'NAW2 - Total - SSES'!AC140</f>
        <v>0</v>
      </c>
      <c r="AD140" s="220">
        <f t="shared" ref="AD140:AD142" si="300">SUM(Y140:AC140)</f>
        <v>232.90001799999882</v>
      </c>
      <c r="AE140" s="335">
        <v>54</v>
      </c>
      <c r="AF140" s="335">
        <v>0</v>
      </c>
      <c r="AG140" s="335">
        <v>-48</v>
      </c>
      <c r="AH140" s="335">
        <v>-6</v>
      </c>
      <c r="AI140" s="335">
        <v>0</v>
      </c>
      <c r="AJ140" s="220">
        <f t="shared" ref="AJ140:AJ142" si="301">SUM(AE140:AI140)</f>
        <v>0</v>
      </c>
      <c r="AK140" s="275">
        <f>'NAW2 - Total - SSES'!AK140</f>
        <v>123.04613699999901</v>
      </c>
      <c r="AL140" s="275">
        <f>'NAW2 - Total - SSES'!AL140</f>
        <v>0</v>
      </c>
      <c r="AM140" s="275">
        <f>'NAW2 - Total - SSES'!AM140</f>
        <v>87.623612999999807</v>
      </c>
      <c r="AN140" s="275">
        <f>'NAW2 - Total - SSES'!AN140</f>
        <v>22.230267999999999</v>
      </c>
      <c r="AO140" s="275">
        <f>'NAW2 - Total - SSES'!AO140</f>
        <v>0</v>
      </c>
      <c r="AP140" s="220">
        <f t="shared" ref="AP140:AP142" si="302">SUM(AK140:AO140)</f>
        <v>232.90001799999882</v>
      </c>
      <c r="AR140" s="244"/>
    </row>
    <row r="141" spans="1:44" ht="25.5" customHeight="1">
      <c r="A141" s="13"/>
      <c r="B141" s="19"/>
      <c r="C141" s="218"/>
      <c r="D141" s="350"/>
      <c r="E141" s="105"/>
      <c r="F141" s="219" t="s">
        <v>82</v>
      </c>
      <c r="G141" s="275">
        <f>'NAW2 - Total - SSES'!G141</f>
        <v>7.5706740000000003</v>
      </c>
      <c r="H141" s="275">
        <f>'NAW2 - Total - SSES'!H141</f>
        <v>0</v>
      </c>
      <c r="I141" s="275">
        <f>'NAW2 - Total - SSES'!I141</f>
        <v>0.32513399999999998</v>
      </c>
      <c r="J141" s="275">
        <f>'NAW2 - Total - SSES'!J141</f>
        <v>0</v>
      </c>
      <c r="K141" s="275">
        <f>'NAW2 - Total - SSES'!K141</f>
        <v>0</v>
      </c>
      <c r="L141" s="220">
        <f t="shared" si="297"/>
        <v>7.8958080000000006</v>
      </c>
      <c r="M141" s="275">
        <f>'NAW2 - Total - SSES'!M141</f>
        <v>0</v>
      </c>
      <c r="N141" s="275">
        <f>'NAW2 - Total - SSES'!N141</f>
        <v>0</v>
      </c>
      <c r="O141" s="275">
        <f>'NAW2 - Total - SSES'!O141</f>
        <v>0</v>
      </c>
      <c r="P141" s="275">
        <f>'NAW2 - Total - SSES'!P141</f>
        <v>0</v>
      </c>
      <c r="Q141" s="275">
        <f>'NAW2 - Total - SSES'!Q141</f>
        <v>0</v>
      </c>
      <c r="R141" s="220">
        <f t="shared" si="298"/>
        <v>0</v>
      </c>
      <c r="S141" s="102">
        <v>0</v>
      </c>
      <c r="T141" s="102">
        <v>0</v>
      </c>
      <c r="U141" s="102">
        <v>0</v>
      </c>
      <c r="V141" s="102">
        <v>0</v>
      </c>
      <c r="W141" s="102">
        <v>0</v>
      </c>
      <c r="X141" s="220">
        <f t="shared" si="299"/>
        <v>0</v>
      </c>
      <c r="Y141" s="275">
        <f>'NAW2 - Total - SSES'!Y141</f>
        <v>7.5706740000000003</v>
      </c>
      <c r="Z141" s="275">
        <f>'NAW2 - Total - SSES'!Z141</f>
        <v>0</v>
      </c>
      <c r="AA141" s="275">
        <f>'NAW2 - Total - SSES'!AA141</f>
        <v>0.32513399999999998</v>
      </c>
      <c r="AB141" s="275">
        <f>'NAW2 - Total - SSES'!AB141</f>
        <v>0</v>
      </c>
      <c r="AC141" s="275">
        <f>'NAW2 - Total - SSES'!AC141</f>
        <v>0</v>
      </c>
      <c r="AD141" s="220">
        <f t="shared" si="300"/>
        <v>7.8958080000000006</v>
      </c>
      <c r="AE141" s="334">
        <v>0</v>
      </c>
      <c r="AF141" s="335">
        <v>0</v>
      </c>
      <c r="AG141" s="335">
        <v>0</v>
      </c>
      <c r="AH141" s="334">
        <v>0</v>
      </c>
      <c r="AI141" s="334">
        <v>0</v>
      </c>
      <c r="AJ141" s="220">
        <f t="shared" si="301"/>
        <v>0</v>
      </c>
      <c r="AK141" s="275">
        <f>'NAW2 - Total - SSES'!AK141</f>
        <v>7.5706740000000003</v>
      </c>
      <c r="AL141" s="275">
        <f>'NAW2 - Total - SSES'!AL141</f>
        <v>0</v>
      </c>
      <c r="AM141" s="275">
        <f>'NAW2 - Total - SSES'!AM141</f>
        <v>0.32513399999999998</v>
      </c>
      <c r="AN141" s="275">
        <f>'NAW2 - Total - SSES'!AN141</f>
        <v>0</v>
      </c>
      <c r="AO141" s="275">
        <f>'NAW2 - Total - SSES'!AO141</f>
        <v>0</v>
      </c>
      <c r="AP141" s="220">
        <f t="shared" si="302"/>
        <v>7.8958080000000006</v>
      </c>
    </row>
    <row r="142" spans="1:44" ht="25.5" customHeight="1">
      <c r="A142" s="13"/>
      <c r="B142" s="19"/>
      <c r="C142" s="218"/>
      <c r="D142" s="350"/>
      <c r="E142" s="105"/>
      <c r="F142" s="219" t="s">
        <v>83</v>
      </c>
      <c r="G142" s="275">
        <f>'NAW2 - Total - SSES'!G142</f>
        <v>0</v>
      </c>
      <c r="H142" s="275">
        <f>'NAW2 - Total - SSES'!H142</f>
        <v>0</v>
      </c>
      <c r="I142" s="275">
        <f>'NAW2 - Total - SSES'!I142</f>
        <v>0</v>
      </c>
      <c r="J142" s="275">
        <f>'NAW2 - Total - SSES'!J142</f>
        <v>0</v>
      </c>
      <c r="K142" s="275">
        <f>'NAW2 - Total - SSES'!K142</f>
        <v>0</v>
      </c>
      <c r="L142" s="220">
        <f t="shared" si="297"/>
        <v>0</v>
      </c>
      <c r="M142" s="275">
        <f>'NAW2 - Total - SSES'!M142</f>
        <v>0</v>
      </c>
      <c r="N142" s="275">
        <f>'NAW2 - Total - SSES'!N142</f>
        <v>0</v>
      </c>
      <c r="O142" s="275">
        <f>'NAW2 - Total - SSES'!O142</f>
        <v>0</v>
      </c>
      <c r="P142" s="275">
        <f>'NAW2 - Total - SSES'!P142</f>
        <v>0</v>
      </c>
      <c r="Q142" s="275">
        <f>'NAW2 - Total - SSES'!Q142</f>
        <v>0</v>
      </c>
      <c r="R142" s="220">
        <f t="shared" si="298"/>
        <v>0</v>
      </c>
      <c r="S142" s="102">
        <v>0</v>
      </c>
      <c r="T142" s="102">
        <v>0</v>
      </c>
      <c r="U142" s="102">
        <v>0</v>
      </c>
      <c r="V142" s="102">
        <v>0</v>
      </c>
      <c r="W142" s="102">
        <v>0</v>
      </c>
      <c r="X142" s="220">
        <f t="shared" si="299"/>
        <v>0</v>
      </c>
      <c r="Y142" s="275">
        <f>'NAW2 - Total - SSES'!Y142</f>
        <v>0</v>
      </c>
      <c r="Z142" s="275">
        <f>'NAW2 - Total - SSES'!Z142</f>
        <v>0</v>
      </c>
      <c r="AA142" s="275">
        <f>'NAW2 - Total - SSES'!AA142</f>
        <v>0</v>
      </c>
      <c r="AB142" s="275">
        <f>'NAW2 - Total - SSES'!AB142</f>
        <v>0</v>
      </c>
      <c r="AC142" s="275">
        <f>'NAW2 - Total - SSES'!AC142</f>
        <v>0</v>
      </c>
      <c r="AD142" s="220">
        <f t="shared" si="300"/>
        <v>0</v>
      </c>
      <c r="AE142" s="335">
        <v>0</v>
      </c>
      <c r="AF142" s="335">
        <v>0</v>
      </c>
      <c r="AG142" s="335">
        <v>0</v>
      </c>
      <c r="AH142" s="335">
        <v>0</v>
      </c>
      <c r="AI142" s="335">
        <v>0</v>
      </c>
      <c r="AJ142" s="220">
        <f t="shared" si="301"/>
        <v>0</v>
      </c>
      <c r="AK142" s="275">
        <f>'NAW2 - Total - SSES'!AK142</f>
        <v>0</v>
      </c>
      <c r="AL142" s="275">
        <f>'NAW2 - Total - SSES'!AL142</f>
        <v>0</v>
      </c>
      <c r="AM142" s="275">
        <f>'NAW2 - Total - SSES'!AM142</f>
        <v>0</v>
      </c>
      <c r="AN142" s="275">
        <f>'NAW2 - Total - SSES'!AN142</f>
        <v>0</v>
      </c>
      <c r="AO142" s="275">
        <f>'NAW2 - Total - SSES'!AO142</f>
        <v>0</v>
      </c>
      <c r="AP142" s="220">
        <f t="shared" si="302"/>
        <v>0</v>
      </c>
    </row>
    <row r="143" spans="1:44" ht="25.5" customHeight="1" thickBot="1">
      <c r="A143" s="13"/>
      <c r="B143" s="221"/>
      <c r="C143" s="356" t="str">
        <f>'NAW2 - Total - SSES'!C143</f>
        <v>Yes</v>
      </c>
      <c r="D143" s="351">
        <f>'NAW2 - Total - SSES'!D143</f>
        <v>240.79599999999999</v>
      </c>
      <c r="E143" s="102">
        <f>'NAW2 - Total - SSES'!E143</f>
        <v>240.79599999999999</v>
      </c>
      <c r="F143" s="223"/>
      <c r="G143" s="224">
        <f>SUM(G139:G142)</f>
        <v>130.61681099999902</v>
      </c>
      <c r="H143" s="225">
        <f t="shared" ref="H143:K143" si="303">SUM(H139:H142)</f>
        <v>0</v>
      </c>
      <c r="I143" s="225">
        <f t="shared" si="303"/>
        <v>87.948746999999813</v>
      </c>
      <c r="J143" s="225">
        <f t="shared" si="303"/>
        <v>22.230267999999999</v>
      </c>
      <c r="K143" s="225">
        <f t="shared" si="303"/>
        <v>0</v>
      </c>
      <c r="L143" s="150"/>
      <c r="M143" s="224">
        <f>SUM(M139:M142)</f>
        <v>0</v>
      </c>
      <c r="N143" s="225">
        <f t="shared" ref="N143:Q143" si="304">SUM(N139:N142)</f>
        <v>0</v>
      </c>
      <c r="O143" s="225">
        <f t="shared" si="304"/>
        <v>0</v>
      </c>
      <c r="P143" s="225">
        <f t="shared" si="304"/>
        <v>0</v>
      </c>
      <c r="Q143" s="225">
        <f t="shared" si="304"/>
        <v>0</v>
      </c>
      <c r="R143" s="150"/>
      <c r="S143" s="224">
        <f>SUM(S139:S142)</f>
        <v>27</v>
      </c>
      <c r="T143" s="225">
        <f t="shared" ref="T143:W143" si="305">SUM(T139:T142)</f>
        <v>0</v>
      </c>
      <c r="U143" s="225">
        <f t="shared" si="305"/>
        <v>-24</v>
      </c>
      <c r="V143" s="225">
        <f t="shared" si="305"/>
        <v>-3</v>
      </c>
      <c r="W143" s="225">
        <f t="shared" si="305"/>
        <v>0</v>
      </c>
      <c r="X143" s="150"/>
      <c r="Y143" s="224">
        <f>SUM(Y139:Y142)</f>
        <v>130.61681099999902</v>
      </c>
      <c r="Z143" s="225">
        <f t="shared" ref="Z143:AC143" si="306">SUM(Z139:Z142)</f>
        <v>0</v>
      </c>
      <c r="AA143" s="225">
        <f t="shared" si="306"/>
        <v>87.948746999999813</v>
      </c>
      <c r="AB143" s="225">
        <f t="shared" si="306"/>
        <v>22.230267999999999</v>
      </c>
      <c r="AC143" s="225">
        <f t="shared" si="306"/>
        <v>0</v>
      </c>
      <c r="AD143" s="150"/>
      <c r="AE143" s="224">
        <f>SUM(AE139:AE142)</f>
        <v>54</v>
      </c>
      <c r="AF143" s="225">
        <f t="shared" ref="AF143:AI143" si="307">SUM(AF139:AF142)</f>
        <v>0</v>
      </c>
      <c r="AG143" s="225">
        <f t="shared" si="307"/>
        <v>-48</v>
      </c>
      <c r="AH143" s="225">
        <f t="shared" si="307"/>
        <v>-6</v>
      </c>
      <c r="AI143" s="225">
        <f t="shared" si="307"/>
        <v>0</v>
      </c>
      <c r="AJ143" s="150"/>
      <c r="AK143" s="224">
        <f>SUM(AK139:AK142)</f>
        <v>130.61681099999902</v>
      </c>
      <c r="AL143" s="225">
        <f t="shared" ref="AL143:AO143" si="308">SUM(AL139:AL142)</f>
        <v>0</v>
      </c>
      <c r="AM143" s="225">
        <f t="shared" si="308"/>
        <v>87.948746999999813</v>
      </c>
      <c r="AN143" s="225">
        <f t="shared" si="308"/>
        <v>22.230267999999999</v>
      </c>
      <c r="AO143" s="225">
        <f t="shared" si="308"/>
        <v>0</v>
      </c>
      <c r="AP143" s="150"/>
    </row>
    <row r="144" spans="1:44" ht="25.5" customHeight="1">
      <c r="A144" s="13"/>
      <c r="B144" s="209" t="s">
        <v>154</v>
      </c>
      <c r="C144" s="210"/>
      <c r="D144" s="211"/>
      <c r="E144" s="212"/>
      <c r="F144" s="213" t="s">
        <v>78</v>
      </c>
      <c r="G144" s="275">
        <f>'NAW2 - Total - SSES'!G144</f>
        <v>0</v>
      </c>
      <c r="H144" s="275">
        <f>'NAW2 - Total - SSES'!H144</f>
        <v>0</v>
      </c>
      <c r="I144" s="275">
        <f>'NAW2 - Total - SSES'!I144</f>
        <v>0</v>
      </c>
      <c r="J144" s="275">
        <f>'NAW2 - Total - SSES'!J144</f>
        <v>0</v>
      </c>
      <c r="K144" s="275">
        <f>'NAW2 - Total - SSES'!K144</f>
        <v>0</v>
      </c>
      <c r="L144" s="216">
        <f>SUM(G144:K144)</f>
        <v>0</v>
      </c>
      <c r="M144" s="275">
        <f>'NAW2 - Total - SSES'!M144</f>
        <v>0</v>
      </c>
      <c r="N144" s="275">
        <f>'NAW2 - Total - SSES'!N144</f>
        <v>0</v>
      </c>
      <c r="O144" s="275">
        <f>'NAW2 - Total - SSES'!O144</f>
        <v>0</v>
      </c>
      <c r="P144" s="275">
        <f>'NAW2 - Total - SSES'!P144</f>
        <v>0</v>
      </c>
      <c r="Q144" s="275">
        <f>'NAW2 - Total - SSES'!Q144</f>
        <v>0</v>
      </c>
      <c r="R144" s="216">
        <f>SUM(M144:Q144)</f>
        <v>0</v>
      </c>
      <c r="S144" s="102"/>
      <c r="T144" s="102"/>
      <c r="U144" s="102"/>
      <c r="V144" s="102"/>
      <c r="W144" s="102"/>
      <c r="X144" s="216">
        <f>SUM(S144:W144)</f>
        <v>0</v>
      </c>
      <c r="Y144" s="276">
        <f>'NAW2 - Total - SSES'!Y144</f>
        <v>0</v>
      </c>
      <c r="Z144" s="276">
        <f>'NAW2 - Total - SSES'!Z144</f>
        <v>0</v>
      </c>
      <c r="AA144" s="276">
        <f>'NAW2 - Total - SSES'!AA144</f>
        <v>0</v>
      </c>
      <c r="AB144" s="276">
        <f>'NAW2 - Total - SSES'!AB144</f>
        <v>0</v>
      </c>
      <c r="AC144" s="276">
        <f>'NAW2 - Total - SSES'!AC144</f>
        <v>0</v>
      </c>
      <c r="AD144" s="216">
        <f>SUM(Y144:AC144)</f>
        <v>0</v>
      </c>
      <c r="AE144" s="102"/>
      <c r="AF144" s="102"/>
      <c r="AG144" s="102"/>
      <c r="AH144" s="102"/>
      <c r="AI144" s="102"/>
      <c r="AJ144" s="216">
        <f>SUM(AE144:AI144)</f>
        <v>0</v>
      </c>
      <c r="AK144" s="276">
        <f>'NAW2 - Total - SSES'!AK144</f>
        <v>0</v>
      </c>
      <c r="AL144" s="276">
        <f>'NAW2 - Total - SSES'!AL144</f>
        <v>0</v>
      </c>
      <c r="AM144" s="276">
        <f>'NAW2 - Total - SSES'!AM144</f>
        <v>0</v>
      </c>
      <c r="AN144" s="276">
        <f>'NAW2 - Total - SSES'!AN144</f>
        <v>0</v>
      </c>
      <c r="AO144" s="276">
        <f>'NAW2 - Total - SSES'!AO144</f>
        <v>0</v>
      </c>
      <c r="AP144" s="216">
        <f>SUM(AK144:AO144)</f>
        <v>0</v>
      </c>
    </row>
    <row r="145" spans="1:42" ht="25.5" customHeight="1">
      <c r="A145" s="13"/>
      <c r="B145" s="19"/>
      <c r="C145" s="218"/>
      <c r="D145" s="350"/>
      <c r="E145" s="105"/>
      <c r="F145" s="219" t="s">
        <v>80</v>
      </c>
      <c r="G145" s="275">
        <f>'NAW2 - Total - SSES'!G145</f>
        <v>287</v>
      </c>
      <c r="H145" s="275">
        <f>'NAW2 - Total - SSES'!H145</f>
        <v>302</v>
      </c>
      <c r="I145" s="275">
        <f>'NAW2 - Total - SSES'!I145</f>
        <v>495</v>
      </c>
      <c r="J145" s="275">
        <f>'NAW2 - Total - SSES'!J145</f>
        <v>50</v>
      </c>
      <c r="K145" s="275">
        <f>'NAW2 - Total - SSES'!K145</f>
        <v>114</v>
      </c>
      <c r="L145" s="220">
        <f t="shared" ref="L145:L147" si="309">SUM(G145:K145)</f>
        <v>1248</v>
      </c>
      <c r="M145" s="275">
        <f>'NAW2 - Total - SSES'!M145</f>
        <v>0</v>
      </c>
      <c r="N145" s="275">
        <f>'NAW2 - Total - SSES'!N145</f>
        <v>0</v>
      </c>
      <c r="O145" s="275">
        <f>'NAW2 - Total - SSES'!O145</f>
        <v>0</v>
      </c>
      <c r="P145" s="275">
        <f>'NAW2 - Total - SSES'!P145</f>
        <v>0</v>
      </c>
      <c r="Q145" s="275">
        <f>'NAW2 - Total - SSES'!Q145</f>
        <v>0</v>
      </c>
      <c r="R145" s="220">
        <f t="shared" ref="R145:R147" si="310">SUM(M145:Q145)</f>
        <v>0</v>
      </c>
      <c r="S145" s="102">
        <v>186</v>
      </c>
      <c r="T145" s="102">
        <v>-29</v>
      </c>
      <c r="U145" s="102">
        <v>-57</v>
      </c>
      <c r="V145" s="102">
        <v>-32</v>
      </c>
      <c r="W145" s="102">
        <v>-68</v>
      </c>
      <c r="X145" s="220">
        <f t="shared" ref="X145:X147" si="311">SUM(S145:W145)</f>
        <v>0</v>
      </c>
      <c r="Y145" s="275">
        <f>'NAW2 - Total - SSES'!Y145</f>
        <v>278</v>
      </c>
      <c r="Z145" s="275">
        <f>'NAW2 - Total - SSES'!Z145</f>
        <v>311</v>
      </c>
      <c r="AA145" s="275">
        <f>'NAW2 - Total - SSES'!AA145</f>
        <v>360</v>
      </c>
      <c r="AB145" s="275">
        <f>'NAW2 - Total - SSES'!AB145</f>
        <v>158</v>
      </c>
      <c r="AC145" s="275">
        <f>'NAW2 - Total - SSES'!AC145</f>
        <v>141</v>
      </c>
      <c r="AD145" s="220">
        <f t="shared" ref="AD145:AD147" si="312">SUM(Y145:AC145)</f>
        <v>1248</v>
      </c>
      <c r="AE145" s="102">
        <v>373</v>
      </c>
      <c r="AF145" s="102">
        <v>-58</v>
      </c>
      <c r="AG145" s="102">
        <v>-114</v>
      </c>
      <c r="AH145" s="102">
        <v>-64</v>
      </c>
      <c r="AI145" s="102">
        <v>-137</v>
      </c>
      <c r="AJ145" s="220">
        <f t="shared" ref="AJ145:AJ147" si="313">SUM(AE145:AI145)</f>
        <v>0</v>
      </c>
      <c r="AK145" s="275">
        <f>'NAW2 - Total - SSES'!AK145</f>
        <v>238</v>
      </c>
      <c r="AL145" s="275">
        <f>'NAW2 - Total - SSES'!AL145</f>
        <v>346</v>
      </c>
      <c r="AM145" s="275">
        <f>'NAW2 - Total - SSES'!AM145</f>
        <v>363</v>
      </c>
      <c r="AN145" s="275">
        <f>'NAW2 - Total - SSES'!AN145</f>
        <v>147</v>
      </c>
      <c r="AO145" s="275">
        <f>'NAW2 - Total - SSES'!AO145</f>
        <v>154</v>
      </c>
      <c r="AP145" s="220">
        <f t="shared" ref="AP145:AP147" si="314">SUM(AK145:AO145)</f>
        <v>1248</v>
      </c>
    </row>
    <row r="146" spans="1:42" ht="25.5" customHeight="1">
      <c r="A146" s="13"/>
      <c r="B146" s="19"/>
      <c r="C146" s="218"/>
      <c r="D146" s="350"/>
      <c r="E146" s="105"/>
      <c r="F146" s="219" t="s">
        <v>82</v>
      </c>
      <c r="G146" s="275">
        <f>'NAW2 - Total - SSES'!G146</f>
        <v>3</v>
      </c>
      <c r="H146" s="275">
        <f>'NAW2 - Total - SSES'!H146</f>
        <v>2</v>
      </c>
      <c r="I146" s="275">
        <f>'NAW2 - Total - SSES'!I146</f>
        <v>1</v>
      </c>
      <c r="J146" s="275">
        <f>'NAW2 - Total - SSES'!J146</f>
        <v>0</v>
      </c>
      <c r="K146" s="275">
        <f>'NAW2 - Total - SSES'!K146</f>
        <v>0</v>
      </c>
      <c r="L146" s="220">
        <f t="shared" si="309"/>
        <v>6</v>
      </c>
      <c r="M146" s="275">
        <f>'NAW2 - Total - SSES'!M146</f>
        <v>0</v>
      </c>
      <c r="N146" s="275">
        <f>'NAW2 - Total - SSES'!N146</f>
        <v>0</v>
      </c>
      <c r="O146" s="275">
        <f>'NAW2 - Total - SSES'!O146</f>
        <v>0</v>
      </c>
      <c r="P146" s="275">
        <f>'NAW2 - Total - SSES'!P146</f>
        <v>0</v>
      </c>
      <c r="Q146" s="275">
        <f>'NAW2 - Total - SSES'!Q146</f>
        <v>0</v>
      </c>
      <c r="R146" s="220">
        <f t="shared" si="310"/>
        <v>0</v>
      </c>
      <c r="S146" s="102"/>
      <c r="T146" s="102"/>
      <c r="U146" s="102"/>
      <c r="V146" s="102"/>
      <c r="W146" s="102"/>
      <c r="X146" s="220">
        <f t="shared" si="311"/>
        <v>0</v>
      </c>
      <c r="Y146" s="275">
        <f>'NAW2 - Total - SSES'!Y146</f>
        <v>3</v>
      </c>
      <c r="Z146" s="275">
        <f>'NAW2 - Total - SSES'!Z146</f>
        <v>2</v>
      </c>
      <c r="AA146" s="275">
        <f>'NAW2 - Total - SSES'!AA146</f>
        <v>1</v>
      </c>
      <c r="AB146" s="275">
        <f>'NAW2 - Total - SSES'!AB146</f>
        <v>0</v>
      </c>
      <c r="AC146" s="275">
        <f>'NAW2 - Total - SSES'!AC146</f>
        <v>0</v>
      </c>
      <c r="AD146" s="220">
        <f t="shared" si="312"/>
        <v>6</v>
      </c>
      <c r="AE146" s="102"/>
      <c r="AF146" s="102"/>
      <c r="AG146" s="102"/>
      <c r="AH146" s="102"/>
      <c r="AI146" s="102"/>
      <c r="AJ146" s="220">
        <f t="shared" si="313"/>
        <v>0</v>
      </c>
      <c r="AK146" s="275">
        <f>'NAW2 - Total - SSES'!AK146</f>
        <v>3</v>
      </c>
      <c r="AL146" s="275">
        <f>'NAW2 - Total - SSES'!AL146</f>
        <v>2</v>
      </c>
      <c r="AM146" s="275">
        <f>'NAW2 - Total - SSES'!AM146</f>
        <v>1</v>
      </c>
      <c r="AN146" s="275">
        <f>'NAW2 - Total - SSES'!AN146</f>
        <v>0</v>
      </c>
      <c r="AO146" s="275">
        <f>'NAW2 - Total - SSES'!AO146</f>
        <v>0</v>
      </c>
      <c r="AP146" s="220">
        <f t="shared" si="314"/>
        <v>6</v>
      </c>
    </row>
    <row r="147" spans="1:42" ht="25.5" customHeight="1">
      <c r="A147" s="13"/>
      <c r="B147" s="19"/>
      <c r="C147" s="218"/>
      <c r="D147" s="350"/>
      <c r="E147" s="105"/>
      <c r="F147" s="219" t="s">
        <v>83</v>
      </c>
      <c r="G147" s="275">
        <f>'NAW2 - Total - SSES'!G147</f>
        <v>0</v>
      </c>
      <c r="H147" s="275">
        <f>'NAW2 - Total - SSES'!H147</f>
        <v>0</v>
      </c>
      <c r="I147" s="275">
        <f>'NAW2 - Total - SSES'!I147</f>
        <v>0</v>
      </c>
      <c r="J147" s="275">
        <f>'NAW2 - Total - SSES'!J147</f>
        <v>0</v>
      </c>
      <c r="K147" s="275">
        <f>'NAW2 - Total - SSES'!K147</f>
        <v>0</v>
      </c>
      <c r="L147" s="220">
        <f t="shared" si="309"/>
        <v>0</v>
      </c>
      <c r="M147" s="275">
        <f>'NAW2 - Total - SSES'!M147</f>
        <v>0</v>
      </c>
      <c r="N147" s="275">
        <f>'NAW2 - Total - SSES'!N147</f>
        <v>0</v>
      </c>
      <c r="O147" s="275">
        <f>'NAW2 - Total - SSES'!O147</f>
        <v>0</v>
      </c>
      <c r="P147" s="275">
        <f>'NAW2 - Total - SSES'!P147</f>
        <v>0</v>
      </c>
      <c r="Q147" s="275">
        <f>'NAW2 - Total - SSES'!Q147</f>
        <v>0</v>
      </c>
      <c r="R147" s="220">
        <f t="shared" si="310"/>
        <v>0</v>
      </c>
      <c r="S147" s="102"/>
      <c r="T147" s="102"/>
      <c r="U147" s="102"/>
      <c r="V147" s="102"/>
      <c r="W147" s="102"/>
      <c r="X147" s="220">
        <f t="shared" si="311"/>
        <v>0</v>
      </c>
      <c r="Y147" s="275">
        <f>'NAW2 - Total - SSES'!Y147</f>
        <v>0</v>
      </c>
      <c r="Z147" s="275">
        <f>'NAW2 - Total - SSES'!Z147</f>
        <v>0</v>
      </c>
      <c r="AA147" s="275">
        <f>'NAW2 - Total - SSES'!AA147</f>
        <v>0</v>
      </c>
      <c r="AB147" s="275">
        <f>'NAW2 - Total - SSES'!AB147</f>
        <v>0</v>
      </c>
      <c r="AC147" s="275">
        <f>'NAW2 - Total - SSES'!AC147</f>
        <v>0</v>
      </c>
      <c r="AD147" s="220">
        <f t="shared" si="312"/>
        <v>0</v>
      </c>
      <c r="AE147" s="102"/>
      <c r="AF147" s="102"/>
      <c r="AG147" s="102"/>
      <c r="AH147" s="102"/>
      <c r="AI147" s="102"/>
      <c r="AJ147" s="220">
        <f t="shared" si="313"/>
        <v>0</v>
      </c>
      <c r="AK147" s="275">
        <f>'NAW2 - Total - SSES'!AK147</f>
        <v>0</v>
      </c>
      <c r="AL147" s="275">
        <f>'NAW2 - Total - SSES'!AL147</f>
        <v>0</v>
      </c>
      <c r="AM147" s="275">
        <f>'NAW2 - Total - SSES'!AM147</f>
        <v>0</v>
      </c>
      <c r="AN147" s="275">
        <f>'NAW2 - Total - SSES'!AN147</f>
        <v>0</v>
      </c>
      <c r="AO147" s="275">
        <f>'NAW2 - Total - SSES'!AO147</f>
        <v>0</v>
      </c>
      <c r="AP147" s="220">
        <f t="shared" si="314"/>
        <v>0</v>
      </c>
    </row>
    <row r="148" spans="1:42" ht="25.5" customHeight="1" thickBot="1">
      <c r="A148" s="13"/>
      <c r="B148" s="221"/>
      <c r="C148" s="354" t="s">
        <v>81</v>
      </c>
      <c r="D148" s="351">
        <v>1254</v>
      </c>
      <c r="E148" s="102">
        <v>1254</v>
      </c>
      <c r="F148" s="223"/>
      <c r="G148" s="224">
        <f>SUM(G144:G147)</f>
        <v>290</v>
      </c>
      <c r="H148" s="225">
        <f t="shared" ref="H148:K148" si="315">SUM(H144:H147)</f>
        <v>304</v>
      </c>
      <c r="I148" s="225">
        <f t="shared" si="315"/>
        <v>496</v>
      </c>
      <c r="J148" s="225">
        <f t="shared" si="315"/>
        <v>50</v>
      </c>
      <c r="K148" s="225">
        <f t="shared" si="315"/>
        <v>114</v>
      </c>
      <c r="L148" s="150"/>
      <c r="M148" s="224">
        <f>SUM(M144:M147)</f>
        <v>0</v>
      </c>
      <c r="N148" s="225">
        <f t="shared" ref="N148:Q148" si="316">SUM(N144:N147)</f>
        <v>0</v>
      </c>
      <c r="O148" s="225">
        <f t="shared" si="316"/>
        <v>0</v>
      </c>
      <c r="P148" s="225">
        <f t="shared" si="316"/>
        <v>0</v>
      </c>
      <c r="Q148" s="225">
        <f t="shared" si="316"/>
        <v>0</v>
      </c>
      <c r="R148" s="150"/>
      <c r="S148" s="224">
        <f>SUM(S144:S147)</f>
        <v>186</v>
      </c>
      <c r="T148" s="225">
        <f t="shared" ref="T148:W148" si="317">SUM(T144:T147)</f>
        <v>-29</v>
      </c>
      <c r="U148" s="225">
        <f t="shared" si="317"/>
        <v>-57</v>
      </c>
      <c r="V148" s="225">
        <f t="shared" si="317"/>
        <v>-32</v>
      </c>
      <c r="W148" s="225">
        <f t="shared" si="317"/>
        <v>-68</v>
      </c>
      <c r="X148" s="150"/>
      <c r="Y148" s="224">
        <f>SUM(Y144:Y147)</f>
        <v>281</v>
      </c>
      <c r="Z148" s="225">
        <f t="shared" ref="Z148:AC148" si="318">SUM(Z144:Z147)</f>
        <v>313</v>
      </c>
      <c r="AA148" s="225">
        <f t="shared" si="318"/>
        <v>361</v>
      </c>
      <c r="AB148" s="225">
        <f t="shared" si="318"/>
        <v>158</v>
      </c>
      <c r="AC148" s="225">
        <f t="shared" si="318"/>
        <v>141</v>
      </c>
      <c r="AD148" s="150"/>
      <c r="AE148" s="224">
        <f>SUM(AE144:AE147)</f>
        <v>373</v>
      </c>
      <c r="AF148" s="225">
        <f t="shared" ref="AF148:AI148" si="319">SUM(AF144:AF147)</f>
        <v>-58</v>
      </c>
      <c r="AG148" s="225">
        <f t="shared" si="319"/>
        <v>-114</v>
      </c>
      <c r="AH148" s="225">
        <f t="shared" si="319"/>
        <v>-64</v>
      </c>
      <c r="AI148" s="225">
        <f t="shared" si="319"/>
        <v>-137</v>
      </c>
      <c r="AJ148" s="150"/>
      <c r="AK148" s="224">
        <f>SUM(AK144:AK147)</f>
        <v>241</v>
      </c>
      <c r="AL148" s="225">
        <f t="shared" ref="AL148:AO148" si="320">SUM(AL144:AL147)</f>
        <v>348</v>
      </c>
      <c r="AM148" s="225">
        <f t="shared" si="320"/>
        <v>364</v>
      </c>
      <c r="AN148" s="225">
        <f t="shared" si="320"/>
        <v>147</v>
      </c>
      <c r="AO148" s="225">
        <f t="shared" si="320"/>
        <v>154</v>
      </c>
      <c r="AP148" s="150"/>
    </row>
    <row r="149" spans="1:42" ht="25.5" customHeight="1">
      <c r="A149" s="13"/>
      <c r="B149" s="279" t="s">
        <v>13</v>
      </c>
      <c r="C149" s="210"/>
      <c r="D149" s="211"/>
      <c r="E149" s="212"/>
      <c r="F149" s="213" t="s">
        <v>78</v>
      </c>
      <c r="G149" s="275">
        <f>'NAW2 - Total - SSES'!G149</f>
        <v>0</v>
      </c>
      <c r="H149" s="275">
        <f>'NAW2 - Total - SSES'!H149</f>
        <v>0</v>
      </c>
      <c r="I149" s="275">
        <f>'NAW2 - Total - SSES'!I149</f>
        <v>0</v>
      </c>
      <c r="J149" s="275">
        <f>'NAW2 - Total - SSES'!J149</f>
        <v>0</v>
      </c>
      <c r="K149" s="275">
        <f>'NAW2 - Total - SSES'!K149</f>
        <v>0</v>
      </c>
      <c r="L149" s="216">
        <f>SUM(G149:K149)</f>
        <v>0</v>
      </c>
      <c r="M149" s="275">
        <f>'NAW2 - Total - SSES'!M149</f>
        <v>0</v>
      </c>
      <c r="N149" s="275">
        <f>'NAW2 - Total - SSES'!N149</f>
        <v>0</v>
      </c>
      <c r="O149" s="275">
        <f>'NAW2 - Total - SSES'!O149</f>
        <v>0</v>
      </c>
      <c r="P149" s="275">
        <f>'NAW2 - Total - SSES'!P149</f>
        <v>0</v>
      </c>
      <c r="Q149" s="275">
        <f>'NAW2 - Total - SSES'!Q149</f>
        <v>0</v>
      </c>
      <c r="R149" s="216">
        <f>SUM(M149:Q149)</f>
        <v>0</v>
      </c>
      <c r="S149" s="102"/>
      <c r="T149" s="102"/>
      <c r="U149" s="102"/>
      <c r="V149" s="102"/>
      <c r="W149" s="102"/>
      <c r="X149" s="216">
        <f>SUM(S149:W149)</f>
        <v>0</v>
      </c>
      <c r="Y149" s="276">
        <f>'NAW2 - Total - SSES'!Y149</f>
        <v>0</v>
      </c>
      <c r="Z149" s="276">
        <f>'NAW2 - Total - SSES'!Z149</f>
        <v>0</v>
      </c>
      <c r="AA149" s="276">
        <f>'NAW2 - Total - SSES'!AA149</f>
        <v>0</v>
      </c>
      <c r="AB149" s="276">
        <f>'NAW2 - Total - SSES'!AB149</f>
        <v>0</v>
      </c>
      <c r="AC149" s="276">
        <f>'NAW2 - Total - SSES'!AC149</f>
        <v>0</v>
      </c>
      <c r="AD149" s="216">
        <f>SUM(Y149:AC149)</f>
        <v>0</v>
      </c>
      <c r="AE149" s="102"/>
      <c r="AF149" s="102"/>
      <c r="AG149" s="102"/>
      <c r="AH149" s="102"/>
      <c r="AI149" s="102"/>
      <c r="AJ149" s="216">
        <f>SUM(AE149:AI149)</f>
        <v>0</v>
      </c>
      <c r="AK149" s="276">
        <f>'NAW2 - Total - SSES'!AK149</f>
        <v>0</v>
      </c>
      <c r="AL149" s="276">
        <f>'NAW2 - Total - SSES'!AL149</f>
        <v>0</v>
      </c>
      <c r="AM149" s="276">
        <f>'NAW2 - Total - SSES'!AM149</f>
        <v>0</v>
      </c>
      <c r="AN149" s="276">
        <f>'NAW2 - Total - SSES'!AN149</f>
        <v>0</v>
      </c>
      <c r="AO149" s="276">
        <f>'NAW2 - Total - SSES'!AO149</f>
        <v>0</v>
      </c>
      <c r="AP149" s="216">
        <f>SUM(AK149:AO149)</f>
        <v>0</v>
      </c>
    </row>
    <row r="150" spans="1:42" ht="25.5" customHeight="1">
      <c r="A150" s="13"/>
      <c r="B150" s="19"/>
      <c r="C150" s="218"/>
      <c r="D150" s="350"/>
      <c r="E150" s="105"/>
      <c r="F150" s="219" t="s">
        <v>80</v>
      </c>
      <c r="G150" s="275">
        <f>'NAW2 - Total - SSES'!G150</f>
        <v>0</v>
      </c>
      <c r="H150" s="275">
        <f>'NAW2 - Total - SSES'!H150</f>
        <v>0</v>
      </c>
      <c r="I150" s="275">
        <f>'NAW2 - Total - SSES'!I150</f>
        <v>0</v>
      </c>
      <c r="J150" s="275">
        <f>'NAW2 - Total - SSES'!J150</f>
        <v>0</v>
      </c>
      <c r="K150" s="275">
        <f>'NAW2 - Total - SSES'!K150</f>
        <v>0</v>
      </c>
      <c r="L150" s="220">
        <f t="shared" ref="L150:L152" si="321">SUM(G150:K150)</f>
        <v>0</v>
      </c>
      <c r="M150" s="275">
        <f>'NAW2 - Total - SSES'!M150</f>
        <v>0</v>
      </c>
      <c r="N150" s="275">
        <f>'NAW2 - Total - SSES'!N150</f>
        <v>0</v>
      </c>
      <c r="O150" s="275">
        <f>'NAW2 - Total - SSES'!O150</f>
        <v>0</v>
      </c>
      <c r="P150" s="275">
        <f>'NAW2 - Total - SSES'!P150</f>
        <v>0</v>
      </c>
      <c r="Q150" s="275">
        <f>'NAW2 - Total - SSES'!Q150</f>
        <v>0</v>
      </c>
      <c r="R150" s="220">
        <f t="shared" ref="R150:R152" si="322">SUM(M150:Q150)</f>
        <v>0</v>
      </c>
      <c r="S150" s="102"/>
      <c r="T150" s="102"/>
      <c r="U150" s="102"/>
      <c r="V150" s="102"/>
      <c r="W150" s="102"/>
      <c r="X150" s="220">
        <f t="shared" ref="X150:X152" si="323">SUM(S150:W150)</f>
        <v>0</v>
      </c>
      <c r="Y150" s="275">
        <f>'NAW2 - Total - SSES'!Y150</f>
        <v>0</v>
      </c>
      <c r="Z150" s="275">
        <f>'NAW2 - Total - SSES'!Z150</f>
        <v>0</v>
      </c>
      <c r="AA150" s="275">
        <f>'NAW2 - Total - SSES'!AA150</f>
        <v>0</v>
      </c>
      <c r="AB150" s="275">
        <f>'NAW2 - Total - SSES'!AB150</f>
        <v>0</v>
      </c>
      <c r="AC150" s="275">
        <f>'NAW2 - Total - SSES'!AC150</f>
        <v>0</v>
      </c>
      <c r="AD150" s="220">
        <f t="shared" ref="AD150:AD152" si="324">SUM(Y150:AC150)</f>
        <v>0</v>
      </c>
      <c r="AE150" s="102"/>
      <c r="AF150" s="102"/>
      <c r="AG150" s="102"/>
      <c r="AH150" s="102"/>
      <c r="AI150" s="102"/>
      <c r="AJ150" s="220">
        <f t="shared" ref="AJ150:AJ152" si="325">SUM(AE150:AI150)</f>
        <v>0</v>
      </c>
      <c r="AK150" s="275">
        <f>'NAW2 - Total - SSES'!AK150</f>
        <v>0</v>
      </c>
      <c r="AL150" s="275">
        <f>'NAW2 - Total - SSES'!AL150</f>
        <v>0</v>
      </c>
      <c r="AM150" s="275">
        <f>'NAW2 - Total - SSES'!AM150</f>
        <v>0</v>
      </c>
      <c r="AN150" s="275">
        <f>'NAW2 - Total - SSES'!AN150</f>
        <v>0</v>
      </c>
      <c r="AO150" s="275">
        <f>'NAW2 - Total - SSES'!AO150</f>
        <v>0</v>
      </c>
      <c r="AP150" s="220">
        <f t="shared" ref="AP150:AP152" si="326">SUM(AK150:AO150)</f>
        <v>0</v>
      </c>
    </row>
    <row r="151" spans="1:42" ht="25.5" customHeight="1">
      <c r="A151" s="13"/>
      <c r="B151" s="19"/>
      <c r="C151" s="218"/>
      <c r="D151" s="350"/>
      <c r="E151" s="105"/>
      <c r="F151" s="219" t="s">
        <v>82</v>
      </c>
      <c r="G151" s="275">
        <f>'NAW2 - Total - SSES'!G151</f>
        <v>0</v>
      </c>
      <c r="H151" s="275">
        <f>'NAW2 - Total - SSES'!H151</f>
        <v>0</v>
      </c>
      <c r="I151" s="275">
        <f>'NAW2 - Total - SSES'!I151</f>
        <v>0</v>
      </c>
      <c r="J151" s="275">
        <f>'NAW2 - Total - SSES'!J151</f>
        <v>0</v>
      </c>
      <c r="K151" s="275">
        <f>'NAW2 - Total - SSES'!K151</f>
        <v>0</v>
      </c>
      <c r="L151" s="220">
        <f t="shared" si="321"/>
        <v>0</v>
      </c>
      <c r="M151" s="275">
        <f>'NAW2 - Total - SSES'!M151</f>
        <v>0</v>
      </c>
      <c r="N151" s="275">
        <f>'NAW2 - Total - SSES'!N151</f>
        <v>0</v>
      </c>
      <c r="O151" s="275">
        <f>'NAW2 - Total - SSES'!O151</f>
        <v>0</v>
      </c>
      <c r="P151" s="275">
        <f>'NAW2 - Total - SSES'!P151</f>
        <v>0</v>
      </c>
      <c r="Q151" s="275">
        <f>'NAW2 - Total - SSES'!Q151</f>
        <v>0</v>
      </c>
      <c r="R151" s="220">
        <f t="shared" si="322"/>
        <v>0</v>
      </c>
      <c r="S151" s="102"/>
      <c r="T151" s="102"/>
      <c r="U151" s="102"/>
      <c r="V151" s="102"/>
      <c r="W151" s="102"/>
      <c r="X151" s="220">
        <f t="shared" si="323"/>
        <v>0</v>
      </c>
      <c r="Y151" s="275">
        <f>'NAW2 - Total - SSES'!Y151</f>
        <v>0</v>
      </c>
      <c r="Z151" s="275">
        <f>'NAW2 - Total - SSES'!Z151</f>
        <v>0</v>
      </c>
      <c r="AA151" s="275">
        <f>'NAW2 - Total - SSES'!AA151</f>
        <v>0</v>
      </c>
      <c r="AB151" s="275">
        <f>'NAW2 - Total - SSES'!AB151</f>
        <v>0</v>
      </c>
      <c r="AC151" s="275">
        <f>'NAW2 - Total - SSES'!AC151</f>
        <v>0</v>
      </c>
      <c r="AD151" s="220">
        <f t="shared" si="324"/>
        <v>0</v>
      </c>
      <c r="AE151" s="102"/>
      <c r="AF151" s="102"/>
      <c r="AG151" s="102"/>
      <c r="AH151" s="102"/>
      <c r="AI151" s="102"/>
      <c r="AJ151" s="220">
        <f t="shared" si="325"/>
        <v>0</v>
      </c>
      <c r="AK151" s="275">
        <f>'NAW2 - Total - SSES'!AK151</f>
        <v>0</v>
      </c>
      <c r="AL151" s="275">
        <f>'NAW2 - Total - SSES'!AL151</f>
        <v>0</v>
      </c>
      <c r="AM151" s="275">
        <f>'NAW2 - Total - SSES'!AM151</f>
        <v>0</v>
      </c>
      <c r="AN151" s="275">
        <f>'NAW2 - Total - SSES'!AN151</f>
        <v>0</v>
      </c>
      <c r="AO151" s="275">
        <f>'NAW2 - Total - SSES'!AO151</f>
        <v>0</v>
      </c>
      <c r="AP151" s="220">
        <f t="shared" si="326"/>
        <v>0</v>
      </c>
    </row>
    <row r="152" spans="1:42" ht="25.5" customHeight="1">
      <c r="A152" s="13"/>
      <c r="B152" s="19"/>
      <c r="C152" s="218"/>
      <c r="D152" s="350"/>
      <c r="E152" s="105"/>
      <c r="F152" s="219" t="s">
        <v>83</v>
      </c>
      <c r="G152" s="275">
        <f>'NAW2 - Total - SSES'!G152</f>
        <v>0</v>
      </c>
      <c r="H152" s="275">
        <f>'NAW2 - Total - SSES'!H152</f>
        <v>0</v>
      </c>
      <c r="I152" s="275">
        <f>'NAW2 - Total - SSES'!I152</f>
        <v>0</v>
      </c>
      <c r="J152" s="275">
        <f>'NAW2 - Total - SSES'!J152</f>
        <v>0</v>
      </c>
      <c r="K152" s="275">
        <f>'NAW2 - Total - SSES'!K152</f>
        <v>0</v>
      </c>
      <c r="L152" s="220">
        <f t="shared" si="321"/>
        <v>0</v>
      </c>
      <c r="M152" s="275">
        <f>'NAW2 - Total - SSES'!M152</f>
        <v>0</v>
      </c>
      <c r="N152" s="275">
        <f>'NAW2 - Total - SSES'!N152</f>
        <v>0</v>
      </c>
      <c r="O152" s="275">
        <f>'NAW2 - Total - SSES'!O152</f>
        <v>0</v>
      </c>
      <c r="P152" s="275">
        <f>'NAW2 - Total - SSES'!P152</f>
        <v>0</v>
      </c>
      <c r="Q152" s="275">
        <f>'NAW2 - Total - SSES'!Q152</f>
        <v>0</v>
      </c>
      <c r="R152" s="220">
        <f t="shared" si="322"/>
        <v>0</v>
      </c>
      <c r="S152" s="102"/>
      <c r="T152" s="102"/>
      <c r="U152" s="102"/>
      <c r="V152" s="102"/>
      <c r="W152" s="102"/>
      <c r="X152" s="220">
        <f t="shared" si="323"/>
        <v>0</v>
      </c>
      <c r="Y152" s="275">
        <f>'NAW2 - Total - SSES'!Y152</f>
        <v>0</v>
      </c>
      <c r="Z152" s="275">
        <f>'NAW2 - Total - SSES'!Z152</f>
        <v>0</v>
      </c>
      <c r="AA152" s="275">
        <f>'NAW2 - Total - SSES'!AA152</f>
        <v>0</v>
      </c>
      <c r="AB152" s="275">
        <f>'NAW2 - Total - SSES'!AB152</f>
        <v>0</v>
      </c>
      <c r="AC152" s="275">
        <f>'NAW2 - Total - SSES'!AC152</f>
        <v>0</v>
      </c>
      <c r="AD152" s="220">
        <f t="shared" si="324"/>
        <v>0</v>
      </c>
      <c r="AE152" s="102"/>
      <c r="AF152" s="102"/>
      <c r="AG152" s="102"/>
      <c r="AH152" s="102"/>
      <c r="AI152" s="102"/>
      <c r="AJ152" s="220">
        <f t="shared" si="325"/>
        <v>0</v>
      </c>
      <c r="AK152" s="275">
        <f>'NAW2 - Total - SSES'!AK152</f>
        <v>0</v>
      </c>
      <c r="AL152" s="275">
        <f>'NAW2 - Total - SSES'!AL152</f>
        <v>0</v>
      </c>
      <c r="AM152" s="275">
        <f>'NAW2 - Total - SSES'!AM152</f>
        <v>0</v>
      </c>
      <c r="AN152" s="275">
        <f>'NAW2 - Total - SSES'!AN152</f>
        <v>0</v>
      </c>
      <c r="AO152" s="275">
        <f>'NAW2 - Total - SSES'!AO152</f>
        <v>0</v>
      </c>
      <c r="AP152" s="220">
        <f t="shared" si="326"/>
        <v>0</v>
      </c>
    </row>
    <row r="153" spans="1:42" ht="25.5" customHeight="1" thickBot="1">
      <c r="A153" s="13"/>
      <c r="B153" s="221"/>
      <c r="C153" s="356"/>
      <c r="D153" s="351"/>
      <c r="E153" s="102"/>
      <c r="F153" s="223"/>
      <c r="G153" s="224">
        <f>SUM(G149:G152)</f>
        <v>0</v>
      </c>
      <c r="H153" s="225">
        <f t="shared" ref="H153:K153" si="327">SUM(H149:H152)</f>
        <v>0</v>
      </c>
      <c r="I153" s="225">
        <f t="shared" si="327"/>
        <v>0</v>
      </c>
      <c r="J153" s="225">
        <f t="shared" si="327"/>
        <v>0</v>
      </c>
      <c r="K153" s="225">
        <f t="shared" si="327"/>
        <v>0</v>
      </c>
      <c r="L153" s="150"/>
      <c r="M153" s="224">
        <f>SUM(M149:M152)</f>
        <v>0</v>
      </c>
      <c r="N153" s="225">
        <f t="shared" ref="N153:Q153" si="328">SUM(N149:N152)</f>
        <v>0</v>
      </c>
      <c r="O153" s="225">
        <f t="shared" si="328"/>
        <v>0</v>
      </c>
      <c r="P153" s="225">
        <f t="shared" si="328"/>
        <v>0</v>
      </c>
      <c r="Q153" s="225">
        <f t="shared" si="328"/>
        <v>0</v>
      </c>
      <c r="R153" s="150"/>
      <c r="S153" s="224">
        <f>SUM(S149:S152)</f>
        <v>0</v>
      </c>
      <c r="T153" s="225">
        <f t="shared" ref="T153:W153" si="329">SUM(T149:T152)</f>
        <v>0</v>
      </c>
      <c r="U153" s="225">
        <f t="shared" si="329"/>
        <v>0</v>
      </c>
      <c r="V153" s="225">
        <f t="shared" si="329"/>
        <v>0</v>
      </c>
      <c r="W153" s="225">
        <f t="shared" si="329"/>
        <v>0</v>
      </c>
      <c r="X153" s="150"/>
      <c r="Y153" s="224">
        <f>SUM(Y149:Y152)</f>
        <v>0</v>
      </c>
      <c r="Z153" s="225">
        <f t="shared" ref="Z153:AC153" si="330">SUM(Z149:Z152)</f>
        <v>0</v>
      </c>
      <c r="AA153" s="225">
        <f t="shared" si="330"/>
        <v>0</v>
      </c>
      <c r="AB153" s="225">
        <f t="shared" si="330"/>
        <v>0</v>
      </c>
      <c r="AC153" s="225">
        <f t="shared" si="330"/>
        <v>0</v>
      </c>
      <c r="AD153" s="150"/>
      <c r="AE153" s="224">
        <f>SUM(AE149:AE152)</f>
        <v>0</v>
      </c>
      <c r="AF153" s="225">
        <f t="shared" ref="AF153:AI153" si="331">SUM(AF149:AF152)</f>
        <v>0</v>
      </c>
      <c r="AG153" s="225">
        <f t="shared" si="331"/>
        <v>0</v>
      </c>
      <c r="AH153" s="225">
        <f t="shared" si="331"/>
        <v>0</v>
      </c>
      <c r="AI153" s="225">
        <f t="shared" si="331"/>
        <v>0</v>
      </c>
      <c r="AJ153" s="150"/>
      <c r="AK153" s="224">
        <f>SUM(AK149:AK152)</f>
        <v>0</v>
      </c>
      <c r="AL153" s="225">
        <f t="shared" ref="AL153:AO153" si="332">SUM(AL149:AL152)</f>
        <v>0</v>
      </c>
      <c r="AM153" s="225">
        <f t="shared" si="332"/>
        <v>0</v>
      </c>
      <c r="AN153" s="225">
        <f t="shared" si="332"/>
        <v>0</v>
      </c>
      <c r="AO153" s="225">
        <f t="shared" si="332"/>
        <v>0</v>
      </c>
      <c r="AP153" s="150"/>
    </row>
    <row r="154" spans="1:42" ht="25.5" customHeight="1">
      <c r="A154" s="13"/>
      <c r="B154" s="279" t="s">
        <v>13</v>
      </c>
      <c r="C154" s="210"/>
      <c r="D154" s="211"/>
      <c r="E154" s="212"/>
      <c r="F154" s="213" t="s">
        <v>78</v>
      </c>
      <c r="G154" s="275">
        <f>'NAW2 - Total - SSES'!G154</f>
        <v>0</v>
      </c>
      <c r="H154" s="275">
        <f>'NAW2 - Total - SSES'!H154</f>
        <v>0</v>
      </c>
      <c r="I154" s="275">
        <f>'NAW2 - Total - SSES'!I154</f>
        <v>0</v>
      </c>
      <c r="J154" s="275">
        <f>'NAW2 - Total - SSES'!J154</f>
        <v>0</v>
      </c>
      <c r="K154" s="275">
        <f>'NAW2 - Total - SSES'!K154</f>
        <v>0</v>
      </c>
      <c r="L154" s="216">
        <f>SUM(G154:K154)</f>
        <v>0</v>
      </c>
      <c r="M154" s="275">
        <f>'NAW2 - Total - SSES'!M154</f>
        <v>0</v>
      </c>
      <c r="N154" s="275">
        <f>'NAW2 - Total - SSES'!N154</f>
        <v>0</v>
      </c>
      <c r="O154" s="275">
        <f>'NAW2 - Total - SSES'!O154</f>
        <v>0</v>
      </c>
      <c r="P154" s="275">
        <f>'NAW2 - Total - SSES'!P154</f>
        <v>0</v>
      </c>
      <c r="Q154" s="275">
        <f>'NAW2 - Total - SSES'!Q154</f>
        <v>0</v>
      </c>
      <c r="R154" s="216">
        <f>SUM(M154:Q154)</f>
        <v>0</v>
      </c>
      <c r="S154" s="102"/>
      <c r="T154" s="102"/>
      <c r="U154" s="102"/>
      <c r="V154" s="102"/>
      <c r="W154" s="102"/>
      <c r="X154" s="216">
        <f>SUM(S154:W154)</f>
        <v>0</v>
      </c>
      <c r="Y154" s="276">
        <f>'NAW2 - Total - SSES'!Y154</f>
        <v>0</v>
      </c>
      <c r="Z154" s="276">
        <f>'NAW2 - Total - SSES'!Z154</f>
        <v>0</v>
      </c>
      <c r="AA154" s="276">
        <f>'NAW2 - Total - SSES'!AA154</f>
        <v>0</v>
      </c>
      <c r="AB154" s="276">
        <f>'NAW2 - Total - SSES'!AB154</f>
        <v>0</v>
      </c>
      <c r="AC154" s="276">
        <f>'NAW2 - Total - SSES'!AC154</f>
        <v>0</v>
      </c>
      <c r="AD154" s="216">
        <f>SUM(Y154:AC154)</f>
        <v>0</v>
      </c>
      <c r="AE154" s="102"/>
      <c r="AF154" s="102"/>
      <c r="AG154" s="102"/>
      <c r="AH154" s="102"/>
      <c r="AI154" s="102"/>
      <c r="AJ154" s="216">
        <f>SUM(AE154:AI154)</f>
        <v>0</v>
      </c>
      <c r="AK154" s="276">
        <f>'NAW2 - Total - SSES'!AK154</f>
        <v>0</v>
      </c>
      <c r="AL154" s="276">
        <f>'NAW2 - Total - SSES'!AL154</f>
        <v>0</v>
      </c>
      <c r="AM154" s="276">
        <f>'NAW2 - Total - SSES'!AM154</f>
        <v>0</v>
      </c>
      <c r="AN154" s="276">
        <f>'NAW2 - Total - SSES'!AN154</f>
        <v>0</v>
      </c>
      <c r="AO154" s="276">
        <f>'NAW2 - Total - SSES'!AO154</f>
        <v>0</v>
      </c>
      <c r="AP154" s="216">
        <f>SUM(AK154:AO154)</f>
        <v>0</v>
      </c>
    </row>
    <row r="155" spans="1:42" ht="25.5" customHeight="1">
      <c r="A155" s="13"/>
      <c r="B155" s="19"/>
      <c r="C155" s="218"/>
      <c r="D155" s="350"/>
      <c r="E155" s="105"/>
      <c r="F155" s="219" t="s">
        <v>80</v>
      </c>
      <c r="G155" s="275">
        <f>'NAW2 - Total - SSES'!G155</f>
        <v>0</v>
      </c>
      <c r="H155" s="275">
        <f>'NAW2 - Total - SSES'!H155</f>
        <v>0</v>
      </c>
      <c r="I155" s="275">
        <f>'NAW2 - Total - SSES'!I155</f>
        <v>0</v>
      </c>
      <c r="J155" s="275">
        <f>'NAW2 - Total - SSES'!J155</f>
        <v>0</v>
      </c>
      <c r="K155" s="275">
        <f>'NAW2 - Total - SSES'!K155</f>
        <v>0</v>
      </c>
      <c r="L155" s="220">
        <f t="shared" ref="L155:L157" si="333">SUM(G155:K155)</f>
        <v>0</v>
      </c>
      <c r="M155" s="275">
        <f>'NAW2 - Total - SSES'!M155</f>
        <v>0</v>
      </c>
      <c r="N155" s="275">
        <f>'NAW2 - Total - SSES'!N155</f>
        <v>0</v>
      </c>
      <c r="O155" s="275">
        <f>'NAW2 - Total - SSES'!O155</f>
        <v>0</v>
      </c>
      <c r="P155" s="275">
        <f>'NAW2 - Total - SSES'!P155</f>
        <v>0</v>
      </c>
      <c r="Q155" s="275">
        <f>'NAW2 - Total - SSES'!Q155</f>
        <v>0</v>
      </c>
      <c r="R155" s="220">
        <f t="shared" ref="R155:R157" si="334">SUM(M155:Q155)</f>
        <v>0</v>
      </c>
      <c r="S155" s="102"/>
      <c r="T155" s="102"/>
      <c r="U155" s="102"/>
      <c r="V155" s="102"/>
      <c r="W155" s="102"/>
      <c r="X155" s="220">
        <f t="shared" ref="X155:X157" si="335">SUM(S155:W155)</f>
        <v>0</v>
      </c>
      <c r="Y155" s="275">
        <f>'NAW2 - Total - SSES'!Y155</f>
        <v>0</v>
      </c>
      <c r="Z155" s="275">
        <f>'NAW2 - Total - SSES'!Z155</f>
        <v>0</v>
      </c>
      <c r="AA155" s="275">
        <f>'NAW2 - Total - SSES'!AA155</f>
        <v>0</v>
      </c>
      <c r="AB155" s="275">
        <f>'NAW2 - Total - SSES'!AB155</f>
        <v>0</v>
      </c>
      <c r="AC155" s="275">
        <f>'NAW2 - Total - SSES'!AC155</f>
        <v>0</v>
      </c>
      <c r="AD155" s="220">
        <f t="shared" ref="AD155:AD157" si="336">SUM(Y155:AC155)</f>
        <v>0</v>
      </c>
      <c r="AE155" s="102"/>
      <c r="AF155" s="102"/>
      <c r="AG155" s="102"/>
      <c r="AH155" s="102"/>
      <c r="AI155" s="102"/>
      <c r="AJ155" s="220">
        <f t="shared" ref="AJ155:AJ157" si="337">SUM(AE155:AI155)</f>
        <v>0</v>
      </c>
      <c r="AK155" s="275">
        <f>'NAW2 - Total - SSES'!AK155</f>
        <v>0</v>
      </c>
      <c r="AL155" s="275">
        <f>'NAW2 - Total - SSES'!AL155</f>
        <v>0</v>
      </c>
      <c r="AM155" s="275">
        <f>'NAW2 - Total - SSES'!AM155</f>
        <v>0</v>
      </c>
      <c r="AN155" s="275">
        <f>'NAW2 - Total - SSES'!AN155</f>
        <v>0</v>
      </c>
      <c r="AO155" s="275">
        <f>'NAW2 - Total - SSES'!AO155</f>
        <v>0</v>
      </c>
      <c r="AP155" s="220">
        <f t="shared" ref="AP155:AP157" si="338">SUM(AK155:AO155)</f>
        <v>0</v>
      </c>
    </row>
    <row r="156" spans="1:42" ht="25.5" customHeight="1">
      <c r="A156" s="13"/>
      <c r="B156" s="19"/>
      <c r="C156" s="218"/>
      <c r="D156" s="350"/>
      <c r="E156" s="105"/>
      <c r="F156" s="219" t="s">
        <v>82</v>
      </c>
      <c r="G156" s="275">
        <f>'NAW2 - Total - SSES'!G156</f>
        <v>0</v>
      </c>
      <c r="H156" s="275">
        <f>'NAW2 - Total - SSES'!H156</f>
        <v>0</v>
      </c>
      <c r="I156" s="275">
        <f>'NAW2 - Total - SSES'!I156</f>
        <v>0</v>
      </c>
      <c r="J156" s="275">
        <f>'NAW2 - Total - SSES'!J156</f>
        <v>0</v>
      </c>
      <c r="K156" s="275">
        <f>'NAW2 - Total - SSES'!K156</f>
        <v>0</v>
      </c>
      <c r="L156" s="220">
        <f t="shared" si="333"/>
        <v>0</v>
      </c>
      <c r="M156" s="275">
        <f>'NAW2 - Total - SSES'!M156</f>
        <v>0</v>
      </c>
      <c r="N156" s="275">
        <f>'NAW2 - Total - SSES'!N156</f>
        <v>0</v>
      </c>
      <c r="O156" s="275">
        <f>'NAW2 - Total - SSES'!O156</f>
        <v>0</v>
      </c>
      <c r="P156" s="275">
        <f>'NAW2 - Total - SSES'!P156</f>
        <v>0</v>
      </c>
      <c r="Q156" s="275">
        <f>'NAW2 - Total - SSES'!Q156</f>
        <v>0</v>
      </c>
      <c r="R156" s="220">
        <f t="shared" si="334"/>
        <v>0</v>
      </c>
      <c r="S156" s="102"/>
      <c r="T156" s="102"/>
      <c r="U156" s="102"/>
      <c r="V156" s="102"/>
      <c r="W156" s="102"/>
      <c r="X156" s="220">
        <f t="shared" si="335"/>
        <v>0</v>
      </c>
      <c r="Y156" s="275">
        <f>'NAW2 - Total - SSES'!Y156</f>
        <v>0</v>
      </c>
      <c r="Z156" s="275">
        <f>'NAW2 - Total - SSES'!Z156</f>
        <v>0</v>
      </c>
      <c r="AA156" s="275">
        <f>'NAW2 - Total - SSES'!AA156</f>
        <v>0</v>
      </c>
      <c r="AB156" s="275">
        <f>'NAW2 - Total - SSES'!AB156</f>
        <v>0</v>
      </c>
      <c r="AC156" s="275">
        <f>'NAW2 - Total - SSES'!AC156</f>
        <v>0</v>
      </c>
      <c r="AD156" s="220">
        <f t="shared" si="336"/>
        <v>0</v>
      </c>
      <c r="AE156" s="102"/>
      <c r="AF156" s="102"/>
      <c r="AG156" s="102"/>
      <c r="AH156" s="102"/>
      <c r="AI156" s="102"/>
      <c r="AJ156" s="220">
        <f t="shared" si="337"/>
        <v>0</v>
      </c>
      <c r="AK156" s="275">
        <f>'NAW2 - Total - SSES'!AK156</f>
        <v>0</v>
      </c>
      <c r="AL156" s="275">
        <f>'NAW2 - Total - SSES'!AL156</f>
        <v>0</v>
      </c>
      <c r="AM156" s="275">
        <f>'NAW2 - Total - SSES'!AM156</f>
        <v>0</v>
      </c>
      <c r="AN156" s="275">
        <f>'NAW2 - Total - SSES'!AN156</f>
        <v>0</v>
      </c>
      <c r="AO156" s="275">
        <f>'NAW2 - Total - SSES'!AO156</f>
        <v>0</v>
      </c>
      <c r="AP156" s="220">
        <f t="shared" si="338"/>
        <v>0</v>
      </c>
    </row>
    <row r="157" spans="1:42" ht="25.5" customHeight="1">
      <c r="A157" s="13"/>
      <c r="B157" s="19"/>
      <c r="C157" s="218"/>
      <c r="D157" s="350"/>
      <c r="E157" s="105"/>
      <c r="F157" s="219" t="s">
        <v>83</v>
      </c>
      <c r="G157" s="275">
        <f>'NAW2 - Total - SSES'!G157</f>
        <v>0</v>
      </c>
      <c r="H157" s="275">
        <f>'NAW2 - Total - SSES'!H157</f>
        <v>0</v>
      </c>
      <c r="I157" s="275">
        <f>'NAW2 - Total - SSES'!I157</f>
        <v>0</v>
      </c>
      <c r="J157" s="275">
        <f>'NAW2 - Total - SSES'!J157</f>
        <v>0</v>
      </c>
      <c r="K157" s="275">
        <f>'NAW2 - Total - SSES'!K157</f>
        <v>0</v>
      </c>
      <c r="L157" s="220">
        <f t="shared" si="333"/>
        <v>0</v>
      </c>
      <c r="M157" s="275">
        <f>'NAW2 - Total - SSES'!M157</f>
        <v>0</v>
      </c>
      <c r="N157" s="275">
        <f>'NAW2 - Total - SSES'!N157</f>
        <v>0</v>
      </c>
      <c r="O157" s="275">
        <f>'NAW2 - Total - SSES'!O157</f>
        <v>0</v>
      </c>
      <c r="P157" s="275">
        <f>'NAW2 - Total - SSES'!P157</f>
        <v>0</v>
      </c>
      <c r="Q157" s="275">
        <f>'NAW2 - Total - SSES'!Q157</f>
        <v>0</v>
      </c>
      <c r="R157" s="220">
        <f t="shared" si="334"/>
        <v>0</v>
      </c>
      <c r="S157" s="102"/>
      <c r="T157" s="102"/>
      <c r="U157" s="102"/>
      <c r="V157" s="102"/>
      <c r="W157" s="102"/>
      <c r="X157" s="220">
        <f t="shared" si="335"/>
        <v>0</v>
      </c>
      <c r="Y157" s="275">
        <f>'NAW2 - Total - SSES'!Y157</f>
        <v>0</v>
      </c>
      <c r="Z157" s="275">
        <f>'NAW2 - Total - SSES'!Z157</f>
        <v>0</v>
      </c>
      <c r="AA157" s="275">
        <f>'NAW2 - Total - SSES'!AA157</f>
        <v>0</v>
      </c>
      <c r="AB157" s="275">
        <f>'NAW2 - Total - SSES'!AB157</f>
        <v>0</v>
      </c>
      <c r="AC157" s="275">
        <f>'NAW2 - Total - SSES'!AC157</f>
        <v>0</v>
      </c>
      <c r="AD157" s="220">
        <f t="shared" si="336"/>
        <v>0</v>
      </c>
      <c r="AE157" s="102"/>
      <c r="AF157" s="102"/>
      <c r="AG157" s="102"/>
      <c r="AH157" s="102"/>
      <c r="AI157" s="102"/>
      <c r="AJ157" s="220">
        <f t="shared" si="337"/>
        <v>0</v>
      </c>
      <c r="AK157" s="275">
        <f>'NAW2 - Total - SSES'!AK157</f>
        <v>0</v>
      </c>
      <c r="AL157" s="275">
        <f>'NAW2 - Total - SSES'!AL157</f>
        <v>0</v>
      </c>
      <c r="AM157" s="275">
        <f>'NAW2 - Total - SSES'!AM157</f>
        <v>0</v>
      </c>
      <c r="AN157" s="275">
        <f>'NAW2 - Total - SSES'!AN157</f>
        <v>0</v>
      </c>
      <c r="AO157" s="275">
        <f>'NAW2 - Total - SSES'!AO157</f>
        <v>0</v>
      </c>
      <c r="AP157" s="220">
        <f t="shared" si="338"/>
        <v>0</v>
      </c>
    </row>
    <row r="158" spans="1:42" ht="25.5" customHeight="1" thickBot="1">
      <c r="A158" s="13"/>
      <c r="B158" s="221"/>
      <c r="C158" s="356"/>
      <c r="D158" s="351"/>
      <c r="E158" s="102"/>
      <c r="F158" s="223"/>
      <c r="G158" s="224">
        <f>SUM(G154:G157)</f>
        <v>0</v>
      </c>
      <c r="H158" s="225">
        <f t="shared" ref="H158:K158" si="339">SUM(H154:H157)</f>
        <v>0</v>
      </c>
      <c r="I158" s="225">
        <f t="shared" si="339"/>
        <v>0</v>
      </c>
      <c r="J158" s="225">
        <f t="shared" si="339"/>
        <v>0</v>
      </c>
      <c r="K158" s="225">
        <f t="shared" si="339"/>
        <v>0</v>
      </c>
      <c r="L158" s="150"/>
      <c r="M158" s="224">
        <f>SUM(M154:M157)</f>
        <v>0</v>
      </c>
      <c r="N158" s="225">
        <f t="shared" ref="N158:Q158" si="340">SUM(N154:N157)</f>
        <v>0</v>
      </c>
      <c r="O158" s="225">
        <f t="shared" si="340"/>
        <v>0</v>
      </c>
      <c r="P158" s="225">
        <f t="shared" si="340"/>
        <v>0</v>
      </c>
      <c r="Q158" s="225">
        <f t="shared" si="340"/>
        <v>0</v>
      </c>
      <c r="R158" s="150"/>
      <c r="S158" s="224">
        <f>SUM(S154:S157)</f>
        <v>0</v>
      </c>
      <c r="T158" s="225">
        <f t="shared" ref="T158:W158" si="341">SUM(T154:T157)</f>
        <v>0</v>
      </c>
      <c r="U158" s="225">
        <f t="shared" si="341"/>
        <v>0</v>
      </c>
      <c r="V158" s="225">
        <f t="shared" si="341"/>
        <v>0</v>
      </c>
      <c r="W158" s="225">
        <f t="shared" si="341"/>
        <v>0</v>
      </c>
      <c r="X158" s="150"/>
      <c r="Y158" s="224">
        <f>SUM(Y154:Y157)</f>
        <v>0</v>
      </c>
      <c r="Z158" s="225">
        <f t="shared" ref="Z158:AC158" si="342">SUM(Z154:Z157)</f>
        <v>0</v>
      </c>
      <c r="AA158" s="225">
        <f t="shared" si="342"/>
        <v>0</v>
      </c>
      <c r="AB158" s="225">
        <f t="shared" si="342"/>
        <v>0</v>
      </c>
      <c r="AC158" s="225">
        <f t="shared" si="342"/>
        <v>0</v>
      </c>
      <c r="AD158" s="150"/>
      <c r="AE158" s="224">
        <f>SUM(AE154:AE157)</f>
        <v>0</v>
      </c>
      <c r="AF158" s="225">
        <f t="shared" ref="AF158:AI158" si="343">SUM(AF154:AF157)</f>
        <v>0</v>
      </c>
      <c r="AG158" s="225">
        <f t="shared" si="343"/>
        <v>0</v>
      </c>
      <c r="AH158" s="225">
        <f t="shared" si="343"/>
        <v>0</v>
      </c>
      <c r="AI158" s="225">
        <f t="shared" si="343"/>
        <v>0</v>
      </c>
      <c r="AJ158" s="150"/>
      <c r="AK158" s="224">
        <f>SUM(AK154:AK157)</f>
        <v>0</v>
      </c>
      <c r="AL158" s="225">
        <f t="shared" ref="AL158:AO158" si="344">SUM(AL154:AL157)</f>
        <v>0</v>
      </c>
      <c r="AM158" s="225">
        <f t="shared" si="344"/>
        <v>0</v>
      </c>
      <c r="AN158" s="225">
        <f t="shared" si="344"/>
        <v>0</v>
      </c>
      <c r="AO158" s="225">
        <f t="shared" si="344"/>
        <v>0</v>
      </c>
      <c r="AP158" s="150"/>
    </row>
    <row r="159" spans="1:42" ht="25.5" customHeight="1">
      <c r="A159" s="13"/>
      <c r="B159" s="279" t="s">
        <v>13</v>
      </c>
      <c r="C159" s="210"/>
      <c r="D159" s="211"/>
      <c r="E159" s="212"/>
      <c r="F159" s="213" t="s">
        <v>78</v>
      </c>
      <c r="G159" s="275">
        <f>'NAW2 - Total - SSES'!G159</f>
        <v>0</v>
      </c>
      <c r="H159" s="275">
        <f>'NAW2 - Total - SSES'!H159</f>
        <v>0</v>
      </c>
      <c r="I159" s="275">
        <f>'NAW2 - Total - SSES'!I159</f>
        <v>0</v>
      </c>
      <c r="J159" s="275">
        <f>'NAW2 - Total - SSES'!J159</f>
        <v>0</v>
      </c>
      <c r="K159" s="275">
        <f>'NAW2 - Total - SSES'!K159</f>
        <v>0</v>
      </c>
      <c r="L159" s="216">
        <f>SUM(G159:K159)</f>
        <v>0</v>
      </c>
      <c r="M159" s="275">
        <f>'NAW2 - Total - SSES'!M159</f>
        <v>0</v>
      </c>
      <c r="N159" s="275">
        <f>'NAW2 - Total - SSES'!N159</f>
        <v>0</v>
      </c>
      <c r="O159" s="275">
        <f>'NAW2 - Total - SSES'!O159</f>
        <v>0</v>
      </c>
      <c r="P159" s="275">
        <f>'NAW2 - Total - SSES'!P159</f>
        <v>0</v>
      </c>
      <c r="Q159" s="275">
        <f>'NAW2 - Total - SSES'!Q159</f>
        <v>0</v>
      </c>
      <c r="R159" s="216">
        <f>SUM(M159:Q159)</f>
        <v>0</v>
      </c>
      <c r="S159" s="102"/>
      <c r="T159" s="102"/>
      <c r="U159" s="102"/>
      <c r="V159" s="102"/>
      <c r="W159" s="102"/>
      <c r="X159" s="216">
        <f>SUM(S159:W159)</f>
        <v>0</v>
      </c>
      <c r="Y159" s="276">
        <f>'NAW2 - Total - SSES'!Y159</f>
        <v>0</v>
      </c>
      <c r="Z159" s="276">
        <f>'NAW2 - Total - SSES'!Z159</f>
        <v>0</v>
      </c>
      <c r="AA159" s="276">
        <f>'NAW2 - Total - SSES'!AA159</f>
        <v>0</v>
      </c>
      <c r="AB159" s="276">
        <f>'NAW2 - Total - SSES'!AB159</f>
        <v>0</v>
      </c>
      <c r="AC159" s="276">
        <f>'NAW2 - Total - SSES'!AC159</f>
        <v>0</v>
      </c>
      <c r="AD159" s="216">
        <f>SUM(Y159:AC159)</f>
        <v>0</v>
      </c>
      <c r="AE159" s="102"/>
      <c r="AF159" s="102"/>
      <c r="AG159" s="102"/>
      <c r="AH159" s="102"/>
      <c r="AI159" s="102"/>
      <c r="AJ159" s="216">
        <f>SUM(AE159:AI159)</f>
        <v>0</v>
      </c>
      <c r="AK159" s="276">
        <f>'NAW2 - Total - SSES'!AK159</f>
        <v>0</v>
      </c>
      <c r="AL159" s="276">
        <f>'NAW2 - Total - SSES'!AL159</f>
        <v>0</v>
      </c>
      <c r="AM159" s="276">
        <f>'NAW2 - Total - SSES'!AM159</f>
        <v>0</v>
      </c>
      <c r="AN159" s="276">
        <f>'NAW2 - Total - SSES'!AN159</f>
        <v>0</v>
      </c>
      <c r="AO159" s="276">
        <f>'NAW2 - Total - SSES'!AO159</f>
        <v>0</v>
      </c>
      <c r="AP159" s="216">
        <f>SUM(AK159:AO159)</f>
        <v>0</v>
      </c>
    </row>
    <row r="160" spans="1:42" ht="25.5" customHeight="1">
      <c r="A160" s="13"/>
      <c r="B160" s="19"/>
      <c r="C160" s="218"/>
      <c r="D160" s="350"/>
      <c r="E160" s="105"/>
      <c r="F160" s="219" t="s">
        <v>80</v>
      </c>
      <c r="G160" s="275">
        <f>'NAW2 - Total - SSES'!G160</f>
        <v>0</v>
      </c>
      <c r="H160" s="275">
        <f>'NAW2 - Total - SSES'!H160</f>
        <v>0</v>
      </c>
      <c r="I160" s="275">
        <f>'NAW2 - Total - SSES'!I160</f>
        <v>0</v>
      </c>
      <c r="J160" s="275">
        <f>'NAW2 - Total - SSES'!J160</f>
        <v>0</v>
      </c>
      <c r="K160" s="275">
        <f>'NAW2 - Total - SSES'!K160</f>
        <v>0</v>
      </c>
      <c r="L160" s="220">
        <f t="shared" ref="L160:L162" si="345">SUM(G160:K160)</f>
        <v>0</v>
      </c>
      <c r="M160" s="275">
        <f>'NAW2 - Total - SSES'!M160</f>
        <v>0</v>
      </c>
      <c r="N160" s="275">
        <f>'NAW2 - Total - SSES'!N160</f>
        <v>0</v>
      </c>
      <c r="O160" s="275">
        <f>'NAW2 - Total - SSES'!O160</f>
        <v>0</v>
      </c>
      <c r="P160" s="275">
        <f>'NAW2 - Total - SSES'!P160</f>
        <v>0</v>
      </c>
      <c r="Q160" s="275">
        <f>'NAW2 - Total - SSES'!Q160</f>
        <v>0</v>
      </c>
      <c r="R160" s="220">
        <f t="shared" ref="R160:R162" si="346">SUM(M160:Q160)</f>
        <v>0</v>
      </c>
      <c r="S160" s="102"/>
      <c r="T160" s="102"/>
      <c r="U160" s="102"/>
      <c r="V160" s="102"/>
      <c r="W160" s="102"/>
      <c r="X160" s="220">
        <f t="shared" ref="X160:X162" si="347">SUM(S160:W160)</f>
        <v>0</v>
      </c>
      <c r="Y160" s="275">
        <f>'NAW2 - Total - SSES'!Y160</f>
        <v>0</v>
      </c>
      <c r="Z160" s="275">
        <f>'NAW2 - Total - SSES'!Z160</f>
        <v>0</v>
      </c>
      <c r="AA160" s="275">
        <f>'NAW2 - Total - SSES'!AA160</f>
        <v>0</v>
      </c>
      <c r="AB160" s="275">
        <f>'NAW2 - Total - SSES'!AB160</f>
        <v>0</v>
      </c>
      <c r="AC160" s="275">
        <f>'NAW2 - Total - SSES'!AC160</f>
        <v>0</v>
      </c>
      <c r="AD160" s="220">
        <f t="shared" ref="AD160:AD162" si="348">SUM(Y160:AC160)</f>
        <v>0</v>
      </c>
      <c r="AE160" s="102"/>
      <c r="AF160" s="102"/>
      <c r="AG160" s="102"/>
      <c r="AH160" s="102"/>
      <c r="AI160" s="102"/>
      <c r="AJ160" s="220">
        <f t="shared" ref="AJ160:AJ162" si="349">SUM(AE160:AI160)</f>
        <v>0</v>
      </c>
      <c r="AK160" s="275">
        <f>'NAW2 - Total - SSES'!AK160</f>
        <v>0</v>
      </c>
      <c r="AL160" s="275">
        <f>'NAW2 - Total - SSES'!AL160</f>
        <v>0</v>
      </c>
      <c r="AM160" s="275">
        <f>'NAW2 - Total - SSES'!AM160</f>
        <v>0</v>
      </c>
      <c r="AN160" s="275">
        <f>'NAW2 - Total - SSES'!AN160</f>
        <v>0</v>
      </c>
      <c r="AO160" s="275">
        <f>'NAW2 - Total - SSES'!AO160</f>
        <v>0</v>
      </c>
      <c r="AP160" s="220">
        <f t="shared" ref="AP160:AP162" si="350">SUM(AK160:AO160)</f>
        <v>0</v>
      </c>
    </row>
    <row r="161" spans="1:44" ht="25.5" customHeight="1">
      <c r="A161" s="13"/>
      <c r="B161" s="19"/>
      <c r="C161" s="218"/>
      <c r="D161" s="350"/>
      <c r="E161" s="105"/>
      <c r="F161" s="219" t="s">
        <v>82</v>
      </c>
      <c r="G161" s="275">
        <f>'NAW2 - Total - SSES'!G161</f>
        <v>0</v>
      </c>
      <c r="H161" s="275">
        <f>'NAW2 - Total - SSES'!H161</f>
        <v>0</v>
      </c>
      <c r="I161" s="275">
        <f>'NAW2 - Total - SSES'!I161</f>
        <v>0</v>
      </c>
      <c r="J161" s="275">
        <f>'NAW2 - Total - SSES'!J161</f>
        <v>0</v>
      </c>
      <c r="K161" s="275">
        <f>'NAW2 - Total - SSES'!K161</f>
        <v>0</v>
      </c>
      <c r="L161" s="220">
        <f t="shared" si="345"/>
        <v>0</v>
      </c>
      <c r="M161" s="275">
        <f>'NAW2 - Total - SSES'!M161</f>
        <v>0</v>
      </c>
      <c r="N161" s="275">
        <f>'NAW2 - Total - SSES'!N161</f>
        <v>0</v>
      </c>
      <c r="O161" s="275">
        <f>'NAW2 - Total - SSES'!O161</f>
        <v>0</v>
      </c>
      <c r="P161" s="275">
        <f>'NAW2 - Total - SSES'!P161</f>
        <v>0</v>
      </c>
      <c r="Q161" s="275">
        <f>'NAW2 - Total - SSES'!Q161</f>
        <v>0</v>
      </c>
      <c r="R161" s="220">
        <f t="shared" si="346"/>
        <v>0</v>
      </c>
      <c r="S161" s="102"/>
      <c r="T161" s="102"/>
      <c r="U161" s="102"/>
      <c r="V161" s="102"/>
      <c r="W161" s="102"/>
      <c r="X161" s="220">
        <f t="shared" si="347"/>
        <v>0</v>
      </c>
      <c r="Y161" s="275">
        <f>'NAW2 - Total - SSES'!Y161</f>
        <v>0</v>
      </c>
      <c r="Z161" s="275">
        <f>'NAW2 - Total - SSES'!Z161</f>
        <v>0</v>
      </c>
      <c r="AA161" s="275">
        <f>'NAW2 - Total - SSES'!AA161</f>
        <v>0</v>
      </c>
      <c r="AB161" s="275">
        <f>'NAW2 - Total - SSES'!AB161</f>
        <v>0</v>
      </c>
      <c r="AC161" s="275">
        <f>'NAW2 - Total - SSES'!AC161</f>
        <v>0</v>
      </c>
      <c r="AD161" s="220">
        <f t="shared" si="348"/>
        <v>0</v>
      </c>
      <c r="AE161" s="102"/>
      <c r="AF161" s="102"/>
      <c r="AG161" s="102"/>
      <c r="AH161" s="102"/>
      <c r="AI161" s="102"/>
      <c r="AJ161" s="220">
        <f t="shared" si="349"/>
        <v>0</v>
      </c>
      <c r="AK161" s="275">
        <f>'NAW2 - Total - SSES'!AK161</f>
        <v>0</v>
      </c>
      <c r="AL161" s="275">
        <f>'NAW2 - Total - SSES'!AL161</f>
        <v>0</v>
      </c>
      <c r="AM161" s="275">
        <f>'NAW2 - Total - SSES'!AM161</f>
        <v>0</v>
      </c>
      <c r="AN161" s="275">
        <f>'NAW2 - Total - SSES'!AN161</f>
        <v>0</v>
      </c>
      <c r="AO161" s="275">
        <f>'NAW2 - Total - SSES'!AO161</f>
        <v>0</v>
      </c>
      <c r="AP161" s="220">
        <f t="shared" si="350"/>
        <v>0</v>
      </c>
    </row>
    <row r="162" spans="1:44" ht="25.5" customHeight="1">
      <c r="A162" s="13"/>
      <c r="B162" s="19"/>
      <c r="C162" s="218"/>
      <c r="D162" s="350"/>
      <c r="E162" s="105"/>
      <c r="F162" s="219" t="s">
        <v>83</v>
      </c>
      <c r="G162" s="275">
        <f>'NAW2 - Total - SSES'!G162</f>
        <v>0</v>
      </c>
      <c r="H162" s="275">
        <f>'NAW2 - Total - SSES'!H162</f>
        <v>0</v>
      </c>
      <c r="I162" s="275">
        <f>'NAW2 - Total - SSES'!I162</f>
        <v>0</v>
      </c>
      <c r="J162" s="275">
        <f>'NAW2 - Total - SSES'!J162</f>
        <v>0</v>
      </c>
      <c r="K162" s="275">
        <f>'NAW2 - Total - SSES'!K162</f>
        <v>0</v>
      </c>
      <c r="L162" s="220">
        <f t="shared" si="345"/>
        <v>0</v>
      </c>
      <c r="M162" s="275">
        <f>'NAW2 - Total - SSES'!M162</f>
        <v>0</v>
      </c>
      <c r="N162" s="275">
        <f>'NAW2 - Total - SSES'!N162</f>
        <v>0</v>
      </c>
      <c r="O162" s="275">
        <f>'NAW2 - Total - SSES'!O162</f>
        <v>0</v>
      </c>
      <c r="P162" s="275">
        <f>'NAW2 - Total - SSES'!P162</f>
        <v>0</v>
      </c>
      <c r="Q162" s="275">
        <f>'NAW2 - Total - SSES'!Q162</f>
        <v>0</v>
      </c>
      <c r="R162" s="220">
        <f t="shared" si="346"/>
        <v>0</v>
      </c>
      <c r="S162" s="102"/>
      <c r="T162" s="102"/>
      <c r="U162" s="102"/>
      <c r="V162" s="102"/>
      <c r="W162" s="102"/>
      <c r="X162" s="220">
        <f t="shared" si="347"/>
        <v>0</v>
      </c>
      <c r="Y162" s="275">
        <f>'NAW2 - Total - SSES'!Y162</f>
        <v>0</v>
      </c>
      <c r="Z162" s="275">
        <f>'NAW2 - Total - SSES'!Z162</f>
        <v>0</v>
      </c>
      <c r="AA162" s="275">
        <f>'NAW2 - Total - SSES'!AA162</f>
        <v>0</v>
      </c>
      <c r="AB162" s="275">
        <f>'NAW2 - Total - SSES'!AB162</f>
        <v>0</v>
      </c>
      <c r="AC162" s="275">
        <f>'NAW2 - Total - SSES'!AC162</f>
        <v>0</v>
      </c>
      <c r="AD162" s="220">
        <f t="shared" si="348"/>
        <v>0</v>
      </c>
      <c r="AE162" s="102"/>
      <c r="AF162" s="102"/>
      <c r="AG162" s="102"/>
      <c r="AH162" s="102"/>
      <c r="AI162" s="102"/>
      <c r="AJ162" s="220">
        <f t="shared" si="349"/>
        <v>0</v>
      </c>
      <c r="AK162" s="275">
        <f>'NAW2 - Total - SSES'!AK162</f>
        <v>0</v>
      </c>
      <c r="AL162" s="275">
        <f>'NAW2 - Total - SSES'!AL162</f>
        <v>0</v>
      </c>
      <c r="AM162" s="275">
        <f>'NAW2 - Total - SSES'!AM162</f>
        <v>0</v>
      </c>
      <c r="AN162" s="275">
        <f>'NAW2 - Total - SSES'!AN162</f>
        <v>0</v>
      </c>
      <c r="AO162" s="275">
        <f>'NAW2 - Total - SSES'!AO162</f>
        <v>0</v>
      </c>
      <c r="AP162" s="220">
        <f t="shared" si="350"/>
        <v>0</v>
      </c>
    </row>
    <row r="163" spans="1:44" ht="25.5" customHeight="1" thickBot="1">
      <c r="A163" s="13"/>
      <c r="B163" s="221"/>
      <c r="C163" s="356"/>
      <c r="D163" s="351"/>
      <c r="E163" s="102"/>
      <c r="F163" s="223"/>
      <c r="G163" s="224">
        <f>SUM(G159:G162)</f>
        <v>0</v>
      </c>
      <c r="H163" s="225">
        <f t="shared" ref="H163:K163" si="351">SUM(H159:H162)</f>
        <v>0</v>
      </c>
      <c r="I163" s="225">
        <f t="shared" si="351"/>
        <v>0</v>
      </c>
      <c r="J163" s="225">
        <f t="shared" si="351"/>
        <v>0</v>
      </c>
      <c r="K163" s="225">
        <f t="shared" si="351"/>
        <v>0</v>
      </c>
      <c r="L163" s="150"/>
      <c r="M163" s="224">
        <f>SUM(M159:M162)</f>
        <v>0</v>
      </c>
      <c r="N163" s="225">
        <f t="shared" ref="N163:Q163" si="352">SUM(N159:N162)</f>
        <v>0</v>
      </c>
      <c r="O163" s="225">
        <f t="shared" si="352"/>
        <v>0</v>
      </c>
      <c r="P163" s="225">
        <f t="shared" si="352"/>
        <v>0</v>
      </c>
      <c r="Q163" s="225">
        <f t="shared" si="352"/>
        <v>0</v>
      </c>
      <c r="R163" s="150"/>
      <c r="S163" s="224">
        <f>SUM(S159:S162)</f>
        <v>0</v>
      </c>
      <c r="T163" s="225">
        <f t="shared" ref="T163:W163" si="353">SUM(T159:T162)</f>
        <v>0</v>
      </c>
      <c r="U163" s="225">
        <f t="shared" si="353"/>
        <v>0</v>
      </c>
      <c r="V163" s="225">
        <f t="shared" si="353"/>
        <v>0</v>
      </c>
      <c r="W163" s="225">
        <f t="shared" si="353"/>
        <v>0</v>
      </c>
      <c r="X163" s="150"/>
      <c r="Y163" s="224">
        <f>SUM(Y159:Y162)</f>
        <v>0</v>
      </c>
      <c r="Z163" s="225">
        <f t="shared" ref="Z163:AC163" si="354">SUM(Z159:Z162)</f>
        <v>0</v>
      </c>
      <c r="AA163" s="225">
        <f t="shared" si="354"/>
        <v>0</v>
      </c>
      <c r="AB163" s="225">
        <f t="shared" si="354"/>
        <v>0</v>
      </c>
      <c r="AC163" s="225">
        <f t="shared" si="354"/>
        <v>0</v>
      </c>
      <c r="AD163" s="150"/>
      <c r="AE163" s="224">
        <f>SUM(AE159:AE162)</f>
        <v>0</v>
      </c>
      <c r="AF163" s="225">
        <f t="shared" ref="AF163:AI163" si="355">SUM(AF159:AF162)</f>
        <v>0</v>
      </c>
      <c r="AG163" s="225">
        <f t="shared" si="355"/>
        <v>0</v>
      </c>
      <c r="AH163" s="225">
        <f t="shared" si="355"/>
        <v>0</v>
      </c>
      <c r="AI163" s="225">
        <f t="shared" si="355"/>
        <v>0</v>
      </c>
      <c r="AJ163" s="150"/>
      <c r="AK163" s="224">
        <f>SUM(AK159:AK162)</f>
        <v>0</v>
      </c>
      <c r="AL163" s="225">
        <f t="shared" ref="AL163:AO163" si="356">SUM(AL159:AL162)</f>
        <v>0</v>
      </c>
      <c r="AM163" s="225">
        <f t="shared" si="356"/>
        <v>0</v>
      </c>
      <c r="AN163" s="225">
        <f t="shared" si="356"/>
        <v>0</v>
      </c>
      <c r="AO163" s="225">
        <f t="shared" si="356"/>
        <v>0</v>
      </c>
      <c r="AP163" s="150"/>
    </row>
    <row r="164" spans="1:44" ht="25.5" customHeight="1">
      <c r="A164" s="13"/>
      <c r="B164" s="279" t="s">
        <v>13</v>
      </c>
      <c r="C164" s="210"/>
      <c r="D164" s="283"/>
      <c r="E164" s="212"/>
      <c r="F164" s="213" t="s">
        <v>78</v>
      </c>
      <c r="G164" s="278">
        <f>'NAW2 - Total - SSES'!G164</f>
        <v>0</v>
      </c>
      <c r="H164" s="278">
        <f>'NAW2 - Total - SSES'!H164</f>
        <v>0</v>
      </c>
      <c r="I164" s="278">
        <f>'NAW2 - Total - SSES'!I164</f>
        <v>0</v>
      </c>
      <c r="J164" s="278">
        <f>'NAW2 - Total - SSES'!J164</f>
        <v>0</v>
      </c>
      <c r="K164" s="278">
        <f>'NAW2 - Total - SSES'!K164</f>
        <v>0</v>
      </c>
      <c r="L164" s="216">
        <f>SUM(G164:K164)</f>
        <v>0</v>
      </c>
      <c r="M164" s="278">
        <f>'NAW2 - Total - SSES'!M164</f>
        <v>0</v>
      </c>
      <c r="N164" s="278">
        <f>'NAW2 - Total - SSES'!N164</f>
        <v>0</v>
      </c>
      <c r="O164" s="278">
        <f>'NAW2 - Total - SSES'!O164</f>
        <v>0</v>
      </c>
      <c r="P164" s="278">
        <f>'NAW2 - Total - SSES'!P164</f>
        <v>0</v>
      </c>
      <c r="Q164" s="278">
        <f>'NAW2 - Total - SSES'!Q164</f>
        <v>0</v>
      </c>
      <c r="R164" s="216">
        <f>SUM(M164:Q164)</f>
        <v>0</v>
      </c>
      <c r="S164" s="102"/>
      <c r="T164" s="102"/>
      <c r="U164" s="102"/>
      <c r="V164" s="102"/>
      <c r="W164" s="102"/>
      <c r="X164" s="216">
        <f>SUM(S164:W164)</f>
        <v>0</v>
      </c>
      <c r="Y164" s="278">
        <f>'NAW2 - Total - SSES'!Y164</f>
        <v>0</v>
      </c>
      <c r="Z164" s="278">
        <f>'NAW2 - Total - SSES'!Z164</f>
        <v>0</v>
      </c>
      <c r="AA164" s="278">
        <f>'NAW2 - Total - SSES'!AA164</f>
        <v>0</v>
      </c>
      <c r="AB164" s="278">
        <f>'NAW2 - Total - SSES'!AB164</f>
        <v>0</v>
      </c>
      <c r="AC164" s="278">
        <f>'NAW2 - Total - SSES'!AC164</f>
        <v>0</v>
      </c>
      <c r="AD164" s="216">
        <f>SUM(Y164:AC164)</f>
        <v>0</v>
      </c>
      <c r="AE164" s="102"/>
      <c r="AF164" s="102"/>
      <c r="AG164" s="102"/>
      <c r="AH164" s="102"/>
      <c r="AI164" s="102"/>
      <c r="AJ164" s="216">
        <f>SUM(AE164:AI164)</f>
        <v>0</v>
      </c>
      <c r="AK164" s="278">
        <f>'NAW2 - Total - SSES'!AK164</f>
        <v>0</v>
      </c>
      <c r="AL164" s="278">
        <f>'NAW2 - Total - SSES'!AL164</f>
        <v>0</v>
      </c>
      <c r="AM164" s="278">
        <f>'NAW2 - Total - SSES'!AM164</f>
        <v>0</v>
      </c>
      <c r="AN164" s="278">
        <f>'NAW2 - Total - SSES'!AN164</f>
        <v>0</v>
      </c>
      <c r="AO164" s="278">
        <f>'NAW2 - Total - SSES'!AO164</f>
        <v>0</v>
      </c>
      <c r="AP164" s="216">
        <f>SUM(AK164:AO164)</f>
        <v>0</v>
      </c>
    </row>
    <row r="165" spans="1:44" ht="25.5" customHeight="1">
      <c r="A165" s="13"/>
      <c r="B165" s="19"/>
      <c r="C165" s="218"/>
      <c r="D165" s="104"/>
      <c r="E165" s="105"/>
      <c r="F165" s="219" t="s">
        <v>80</v>
      </c>
      <c r="G165" s="275">
        <f>'NAW2 - Total - SSES'!G165</f>
        <v>0</v>
      </c>
      <c r="H165" s="275">
        <f>'NAW2 - Total - SSES'!H165</f>
        <v>0</v>
      </c>
      <c r="I165" s="275">
        <f>'NAW2 - Total - SSES'!I165</f>
        <v>0</v>
      </c>
      <c r="J165" s="275">
        <f>'NAW2 - Total - SSES'!J165</f>
        <v>0</v>
      </c>
      <c r="K165" s="275">
        <f>'NAW2 - Total - SSES'!K165</f>
        <v>0</v>
      </c>
      <c r="L165" s="220">
        <f t="shared" ref="L165:L167" si="357">SUM(G165:K165)</f>
        <v>0</v>
      </c>
      <c r="M165" s="275">
        <f>'NAW2 - Total - SSES'!M165</f>
        <v>0</v>
      </c>
      <c r="N165" s="275">
        <f>'NAW2 - Total - SSES'!N165</f>
        <v>0</v>
      </c>
      <c r="O165" s="275">
        <f>'NAW2 - Total - SSES'!O165</f>
        <v>0</v>
      </c>
      <c r="P165" s="275">
        <f>'NAW2 - Total - SSES'!P165</f>
        <v>0</v>
      </c>
      <c r="Q165" s="275">
        <f>'NAW2 - Total - SSES'!Q165</f>
        <v>0</v>
      </c>
      <c r="R165" s="220">
        <f t="shared" ref="R165:R167" si="358">SUM(M165:Q165)</f>
        <v>0</v>
      </c>
      <c r="S165" s="102"/>
      <c r="T165" s="102"/>
      <c r="U165" s="102"/>
      <c r="V165" s="102"/>
      <c r="W165" s="102"/>
      <c r="X165" s="220">
        <f t="shared" ref="X165:X167" si="359">SUM(S165:W165)</f>
        <v>0</v>
      </c>
      <c r="Y165" s="275">
        <f>'NAW2 - Total - SSES'!Y165</f>
        <v>0</v>
      </c>
      <c r="Z165" s="275">
        <f>'NAW2 - Total - SSES'!Z165</f>
        <v>0</v>
      </c>
      <c r="AA165" s="275">
        <f>'NAW2 - Total - SSES'!AA165</f>
        <v>0</v>
      </c>
      <c r="AB165" s="275">
        <f>'NAW2 - Total - SSES'!AB165</f>
        <v>0</v>
      </c>
      <c r="AC165" s="275">
        <f>'NAW2 - Total - SSES'!AC165</f>
        <v>0</v>
      </c>
      <c r="AD165" s="220">
        <f t="shared" ref="AD165:AD167" si="360">SUM(Y165:AC165)</f>
        <v>0</v>
      </c>
      <c r="AE165" s="102"/>
      <c r="AF165" s="102"/>
      <c r="AG165" s="102"/>
      <c r="AH165" s="102"/>
      <c r="AI165" s="102"/>
      <c r="AJ165" s="220">
        <f t="shared" ref="AJ165:AJ167" si="361">SUM(AE165:AI165)</f>
        <v>0</v>
      </c>
      <c r="AK165" s="275">
        <f>'NAW2 - Total - SSES'!AK165</f>
        <v>0</v>
      </c>
      <c r="AL165" s="275">
        <f>'NAW2 - Total - SSES'!AL165</f>
        <v>0</v>
      </c>
      <c r="AM165" s="275">
        <f>'NAW2 - Total - SSES'!AM165</f>
        <v>0</v>
      </c>
      <c r="AN165" s="275">
        <f>'NAW2 - Total - SSES'!AN165</f>
        <v>0</v>
      </c>
      <c r="AO165" s="275">
        <f>'NAW2 - Total - SSES'!AO165</f>
        <v>0</v>
      </c>
      <c r="AP165" s="220">
        <f t="shared" ref="AP165:AP167" si="362">SUM(AK165:AO165)</f>
        <v>0</v>
      </c>
    </row>
    <row r="166" spans="1:44" ht="25.5" customHeight="1">
      <c r="A166" s="13"/>
      <c r="B166" s="19"/>
      <c r="C166" s="218"/>
      <c r="D166" s="104"/>
      <c r="E166" s="105"/>
      <c r="F166" s="219" t="s">
        <v>82</v>
      </c>
      <c r="G166" s="275">
        <f>'NAW2 - Total - SSES'!G166</f>
        <v>0</v>
      </c>
      <c r="H166" s="275">
        <f>'NAW2 - Total - SSES'!H166</f>
        <v>0</v>
      </c>
      <c r="I166" s="275">
        <f>'NAW2 - Total - SSES'!I166</f>
        <v>0</v>
      </c>
      <c r="J166" s="275">
        <f>'NAW2 - Total - SSES'!J166</f>
        <v>0</v>
      </c>
      <c r="K166" s="275">
        <f>'NAW2 - Total - SSES'!K166</f>
        <v>0</v>
      </c>
      <c r="L166" s="220">
        <f t="shared" si="357"/>
        <v>0</v>
      </c>
      <c r="M166" s="275">
        <f>'NAW2 - Total - SSES'!M166</f>
        <v>0</v>
      </c>
      <c r="N166" s="275">
        <f>'NAW2 - Total - SSES'!N166</f>
        <v>0</v>
      </c>
      <c r="O166" s="275">
        <f>'NAW2 - Total - SSES'!O166</f>
        <v>0</v>
      </c>
      <c r="P166" s="275">
        <f>'NAW2 - Total - SSES'!P166</f>
        <v>0</v>
      </c>
      <c r="Q166" s="275">
        <f>'NAW2 - Total - SSES'!Q166</f>
        <v>0</v>
      </c>
      <c r="R166" s="220">
        <f t="shared" si="358"/>
        <v>0</v>
      </c>
      <c r="S166" s="102"/>
      <c r="T166" s="102"/>
      <c r="U166" s="102"/>
      <c r="V166" s="102"/>
      <c r="W166" s="102"/>
      <c r="X166" s="220">
        <f t="shared" si="359"/>
        <v>0</v>
      </c>
      <c r="Y166" s="275">
        <f>'NAW2 - Total - SSES'!Y166</f>
        <v>0</v>
      </c>
      <c r="Z166" s="275">
        <f>'NAW2 - Total - SSES'!Z166</f>
        <v>0</v>
      </c>
      <c r="AA166" s="275">
        <f>'NAW2 - Total - SSES'!AA166</f>
        <v>0</v>
      </c>
      <c r="AB166" s="275">
        <f>'NAW2 - Total - SSES'!AB166</f>
        <v>0</v>
      </c>
      <c r="AC166" s="275">
        <f>'NAW2 - Total - SSES'!AC166</f>
        <v>0</v>
      </c>
      <c r="AD166" s="220">
        <f t="shared" si="360"/>
        <v>0</v>
      </c>
      <c r="AE166" s="102"/>
      <c r="AF166" s="102"/>
      <c r="AG166" s="102"/>
      <c r="AH166" s="102"/>
      <c r="AI166" s="102"/>
      <c r="AJ166" s="220">
        <f t="shared" si="361"/>
        <v>0</v>
      </c>
      <c r="AK166" s="275">
        <f>'NAW2 - Total - SSES'!AK166</f>
        <v>0</v>
      </c>
      <c r="AL166" s="275">
        <f>'NAW2 - Total - SSES'!AL166</f>
        <v>0</v>
      </c>
      <c r="AM166" s="275">
        <f>'NAW2 - Total - SSES'!AM166</f>
        <v>0</v>
      </c>
      <c r="AN166" s="275">
        <f>'NAW2 - Total - SSES'!AN166</f>
        <v>0</v>
      </c>
      <c r="AO166" s="275">
        <f>'NAW2 - Total - SSES'!AO166</f>
        <v>0</v>
      </c>
      <c r="AP166" s="220">
        <f t="shared" si="362"/>
        <v>0</v>
      </c>
    </row>
    <row r="167" spans="1:44" ht="25.5" customHeight="1">
      <c r="A167" s="13"/>
      <c r="B167" s="19"/>
      <c r="C167" s="218"/>
      <c r="D167" s="104"/>
      <c r="E167" s="105"/>
      <c r="F167" s="219" t="s">
        <v>83</v>
      </c>
      <c r="G167" s="275">
        <f>'NAW2 - Total - SSES'!G167</f>
        <v>0</v>
      </c>
      <c r="H167" s="275">
        <f>'NAW2 - Total - SSES'!H167</f>
        <v>0</v>
      </c>
      <c r="I167" s="275">
        <f>'NAW2 - Total - SSES'!I167</f>
        <v>0</v>
      </c>
      <c r="J167" s="275">
        <f>'NAW2 - Total - SSES'!J167</f>
        <v>0</v>
      </c>
      <c r="K167" s="275">
        <f>'NAW2 - Total - SSES'!K167</f>
        <v>0</v>
      </c>
      <c r="L167" s="220">
        <f t="shared" si="357"/>
        <v>0</v>
      </c>
      <c r="M167" s="275">
        <f>'NAW2 - Total - SSES'!M167</f>
        <v>0</v>
      </c>
      <c r="N167" s="275">
        <f>'NAW2 - Total - SSES'!N167</f>
        <v>0</v>
      </c>
      <c r="O167" s="275">
        <f>'NAW2 - Total - SSES'!O167</f>
        <v>0</v>
      </c>
      <c r="P167" s="275">
        <f>'NAW2 - Total - SSES'!P167</f>
        <v>0</v>
      </c>
      <c r="Q167" s="275">
        <f>'NAW2 - Total - SSES'!Q167</f>
        <v>0</v>
      </c>
      <c r="R167" s="220">
        <f t="shared" si="358"/>
        <v>0</v>
      </c>
      <c r="S167" s="102"/>
      <c r="T167" s="102"/>
      <c r="U167" s="102"/>
      <c r="V167" s="102"/>
      <c r="W167" s="102"/>
      <c r="X167" s="220">
        <f t="shared" si="359"/>
        <v>0</v>
      </c>
      <c r="Y167" s="275">
        <f>'NAW2 - Total - SSES'!Y167</f>
        <v>0</v>
      </c>
      <c r="Z167" s="275">
        <f>'NAW2 - Total - SSES'!Z167</f>
        <v>0</v>
      </c>
      <c r="AA167" s="275">
        <f>'NAW2 - Total - SSES'!AA167</f>
        <v>0</v>
      </c>
      <c r="AB167" s="275">
        <f>'NAW2 - Total - SSES'!AB167</f>
        <v>0</v>
      </c>
      <c r="AC167" s="275">
        <f>'NAW2 - Total - SSES'!AC167</f>
        <v>0</v>
      </c>
      <c r="AD167" s="220">
        <f t="shared" si="360"/>
        <v>0</v>
      </c>
      <c r="AE167" s="102"/>
      <c r="AF167" s="102"/>
      <c r="AG167" s="102"/>
      <c r="AH167" s="102"/>
      <c r="AI167" s="102"/>
      <c r="AJ167" s="220">
        <f t="shared" si="361"/>
        <v>0</v>
      </c>
      <c r="AK167" s="275">
        <f>'NAW2 - Total - SSES'!AK167</f>
        <v>0</v>
      </c>
      <c r="AL167" s="275">
        <f>'NAW2 - Total - SSES'!AL167</f>
        <v>0</v>
      </c>
      <c r="AM167" s="275">
        <f>'NAW2 - Total - SSES'!AM167</f>
        <v>0</v>
      </c>
      <c r="AN167" s="275">
        <f>'NAW2 - Total - SSES'!AN167</f>
        <v>0</v>
      </c>
      <c r="AO167" s="275">
        <f>'NAW2 - Total - SSES'!AO167</f>
        <v>0</v>
      </c>
      <c r="AP167" s="220">
        <f t="shared" si="362"/>
        <v>0</v>
      </c>
    </row>
    <row r="168" spans="1:44" ht="25.5" customHeight="1" thickBot="1">
      <c r="A168" s="13"/>
      <c r="B168" s="221"/>
      <c r="C168" s="329"/>
      <c r="D168" s="357"/>
      <c r="E168" s="358"/>
      <c r="F168" s="223"/>
      <c r="G168" s="224">
        <f>SUM(G164:G167)</f>
        <v>0</v>
      </c>
      <c r="H168" s="225">
        <f t="shared" ref="H168:K168" si="363">SUM(H164:H167)</f>
        <v>0</v>
      </c>
      <c r="I168" s="225">
        <f t="shared" si="363"/>
        <v>0</v>
      </c>
      <c r="J168" s="225">
        <f t="shared" si="363"/>
        <v>0</v>
      </c>
      <c r="K168" s="225">
        <f t="shared" si="363"/>
        <v>0</v>
      </c>
      <c r="L168" s="150"/>
      <c r="M168" s="224">
        <f>SUM(M164:M167)</f>
        <v>0</v>
      </c>
      <c r="N168" s="225">
        <f t="shared" ref="N168:Q168" si="364">SUM(N164:N167)</f>
        <v>0</v>
      </c>
      <c r="O168" s="225">
        <f t="shared" si="364"/>
        <v>0</v>
      </c>
      <c r="P168" s="225">
        <f t="shared" si="364"/>
        <v>0</v>
      </c>
      <c r="Q168" s="225">
        <f t="shared" si="364"/>
        <v>0</v>
      </c>
      <c r="R168" s="150"/>
      <c r="S168" s="224">
        <f>SUM(S164:S167)</f>
        <v>0</v>
      </c>
      <c r="T168" s="225">
        <f t="shared" ref="T168:W168" si="365">SUM(T164:T167)</f>
        <v>0</v>
      </c>
      <c r="U168" s="225">
        <f t="shared" si="365"/>
        <v>0</v>
      </c>
      <c r="V168" s="225">
        <f t="shared" si="365"/>
        <v>0</v>
      </c>
      <c r="W168" s="225">
        <f t="shared" si="365"/>
        <v>0</v>
      </c>
      <c r="X168" s="150"/>
      <c r="Y168" s="224">
        <f>SUM(Y164:Y167)</f>
        <v>0</v>
      </c>
      <c r="Z168" s="225">
        <f t="shared" ref="Z168:AC168" si="366">SUM(Z164:Z167)</f>
        <v>0</v>
      </c>
      <c r="AA168" s="225">
        <f t="shared" si="366"/>
        <v>0</v>
      </c>
      <c r="AB168" s="225">
        <f t="shared" si="366"/>
        <v>0</v>
      </c>
      <c r="AC168" s="225">
        <f t="shared" si="366"/>
        <v>0</v>
      </c>
      <c r="AD168" s="150"/>
      <c r="AE168" s="224">
        <f>SUM(AE164:AE167)</f>
        <v>0</v>
      </c>
      <c r="AF168" s="225">
        <f t="shared" ref="AF168:AI168" si="367">SUM(AF164:AF167)</f>
        <v>0</v>
      </c>
      <c r="AG168" s="225">
        <f t="shared" si="367"/>
        <v>0</v>
      </c>
      <c r="AH168" s="225">
        <f t="shared" si="367"/>
        <v>0</v>
      </c>
      <c r="AI168" s="225">
        <f t="shared" si="367"/>
        <v>0</v>
      </c>
      <c r="AJ168" s="150"/>
      <c r="AK168" s="224">
        <f>SUM(AK164:AK167)</f>
        <v>0</v>
      </c>
      <c r="AL168" s="225">
        <f t="shared" ref="AL168:AO168" si="368">SUM(AL164:AL167)</f>
        <v>0</v>
      </c>
      <c r="AM168" s="225">
        <f t="shared" si="368"/>
        <v>0</v>
      </c>
      <c r="AN168" s="225">
        <f t="shared" si="368"/>
        <v>0</v>
      </c>
      <c r="AO168" s="225">
        <f t="shared" si="368"/>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352"/>
      <c r="E170" s="237"/>
      <c r="F170" s="238"/>
      <c r="G170" s="241"/>
      <c r="H170" s="242"/>
      <c r="I170" s="242"/>
      <c r="J170" s="242"/>
      <c r="K170" s="242"/>
      <c r="L170" s="243"/>
      <c r="M170" s="241"/>
      <c r="N170" s="242"/>
      <c r="O170" s="242"/>
      <c r="P170" s="242"/>
      <c r="Q170" s="242"/>
      <c r="R170" s="237"/>
      <c r="S170" s="239"/>
      <c r="T170" s="240"/>
      <c r="U170" s="240"/>
      <c r="V170" s="240"/>
      <c r="W170" s="240"/>
      <c r="X170" s="237"/>
      <c r="Y170" s="239"/>
      <c r="Z170" s="240"/>
      <c r="AA170" s="240"/>
      <c r="AB170" s="240"/>
      <c r="AC170" s="240"/>
      <c r="AD170" s="237"/>
      <c r="AE170" s="239"/>
      <c r="AF170" s="240"/>
      <c r="AG170" s="240"/>
      <c r="AH170" s="240"/>
      <c r="AI170" s="240"/>
      <c r="AJ170" s="237"/>
      <c r="AK170" s="239"/>
      <c r="AL170" s="240"/>
      <c r="AM170" s="240"/>
      <c r="AN170" s="240"/>
      <c r="AO170" s="240"/>
      <c r="AP170" s="237"/>
    </row>
    <row r="171" spans="1:44" ht="25.5" customHeight="1">
      <c r="A171" s="13"/>
      <c r="B171" s="209" t="s">
        <v>29</v>
      </c>
      <c r="C171" s="210"/>
      <c r="D171" s="211"/>
      <c r="E171" s="212"/>
      <c r="F171" s="213" t="s">
        <v>78</v>
      </c>
      <c r="G171" s="275">
        <f>'NAW2 - Total - SSES'!G171</f>
        <v>47</v>
      </c>
      <c r="H171" s="275">
        <f>'NAW2 - Total - SSES'!H171</f>
        <v>0</v>
      </c>
      <c r="I171" s="275">
        <f>'NAW2 - Total - SSES'!I171</f>
        <v>0</v>
      </c>
      <c r="J171" s="275">
        <f>'NAW2 - Total - SSES'!J171</f>
        <v>0</v>
      </c>
      <c r="K171" s="275">
        <f>'NAW2 - Total - SSES'!K171</f>
        <v>1</v>
      </c>
      <c r="L171" s="236">
        <f>SUM(G171:K171)</f>
        <v>48</v>
      </c>
      <c r="M171" s="275">
        <f>'NAW2 - Total - SSES'!M171</f>
        <v>0</v>
      </c>
      <c r="N171" s="275">
        <f>'NAW2 - Total - SSES'!N171</f>
        <v>0</v>
      </c>
      <c r="O171" s="275">
        <f>'NAW2 - Total - SSES'!O171</f>
        <v>0</v>
      </c>
      <c r="P171" s="275">
        <f>'NAW2 - Total - SSES'!P171</f>
        <v>0</v>
      </c>
      <c r="Q171" s="275">
        <f>'NAW2 - Total - SSES'!Q171</f>
        <v>0</v>
      </c>
      <c r="R171" s="216">
        <f>SUM(M171:Q171)</f>
        <v>0</v>
      </c>
      <c r="S171" s="214">
        <v>0</v>
      </c>
      <c r="T171" s="215">
        <v>0</v>
      </c>
      <c r="U171" s="215">
        <v>0</v>
      </c>
      <c r="V171" s="215">
        <v>0</v>
      </c>
      <c r="W171" s="215">
        <v>0</v>
      </c>
      <c r="X171" s="216">
        <f>SUM(S171:W171)</f>
        <v>0</v>
      </c>
      <c r="Y171" s="278">
        <f>'NAW2 - Total - SSES'!Y171</f>
        <v>47</v>
      </c>
      <c r="Z171" s="278">
        <f>'NAW2 - Total - SSES'!Z171</f>
        <v>0</v>
      </c>
      <c r="AA171" s="278">
        <f>'NAW2 - Total - SSES'!AA171</f>
        <v>0</v>
      </c>
      <c r="AB171" s="278">
        <f>'NAW2 - Total - SSES'!AB171</f>
        <v>0</v>
      </c>
      <c r="AC171" s="278">
        <f>'NAW2 - Total - SSES'!AC171</f>
        <v>1</v>
      </c>
      <c r="AD171" s="216">
        <f>SUM(Y171:AC171)</f>
        <v>48</v>
      </c>
      <c r="AE171" s="215">
        <v>1</v>
      </c>
      <c r="AF171" s="215">
        <v>0</v>
      </c>
      <c r="AG171" s="215">
        <v>0</v>
      </c>
      <c r="AH171" s="215">
        <v>0</v>
      </c>
      <c r="AI171" s="215">
        <v>-1</v>
      </c>
      <c r="AJ171" s="216">
        <f>SUM(AE171:AI171)</f>
        <v>0</v>
      </c>
      <c r="AK171" s="278">
        <f>'NAW2 - Total - SSES'!AK171</f>
        <v>47</v>
      </c>
      <c r="AL171" s="278">
        <f>'NAW2 - Total - SSES'!AL171</f>
        <v>0</v>
      </c>
      <c r="AM171" s="278">
        <f>'NAW2 - Total - SSES'!AM171</f>
        <v>0</v>
      </c>
      <c r="AN171" s="278">
        <f>'NAW2 - Total - SSES'!AN171</f>
        <v>0</v>
      </c>
      <c r="AO171" s="278">
        <f>'NAW2 - Total - SSES'!AO171</f>
        <v>1</v>
      </c>
      <c r="AP171" s="216">
        <f>SUM(AK171:AO171)</f>
        <v>48</v>
      </c>
    </row>
    <row r="172" spans="1:44" ht="25.5" customHeight="1">
      <c r="A172" s="13"/>
      <c r="B172" s="19"/>
      <c r="C172" s="218"/>
      <c r="D172" s="350"/>
      <c r="E172" s="105"/>
      <c r="F172" s="219" t="s">
        <v>80</v>
      </c>
      <c r="G172" s="275">
        <f>'NAW2 - Total - SSES'!G172</f>
        <v>193</v>
      </c>
      <c r="H172" s="275">
        <f>'NAW2 - Total - SSES'!H172</f>
        <v>0</v>
      </c>
      <c r="I172" s="275">
        <f>'NAW2 - Total - SSES'!I172</f>
        <v>0</v>
      </c>
      <c r="J172" s="275">
        <f>'NAW2 - Total - SSES'!J172</f>
        <v>0</v>
      </c>
      <c r="K172" s="275">
        <f>'NAW2 - Total - SSES'!K172</f>
        <v>11</v>
      </c>
      <c r="L172" s="220">
        <f t="shared" ref="L172:L174" si="369">SUM(G172:K172)</f>
        <v>204</v>
      </c>
      <c r="M172" s="275">
        <f>'NAW2 - Total - SSES'!M172</f>
        <v>0</v>
      </c>
      <c r="N172" s="275">
        <f>'NAW2 - Total - SSES'!N172</f>
        <v>0</v>
      </c>
      <c r="O172" s="275">
        <f>'NAW2 - Total - SSES'!O172</f>
        <v>0</v>
      </c>
      <c r="P172" s="275">
        <f>'NAW2 - Total - SSES'!P172</f>
        <v>0</v>
      </c>
      <c r="Q172" s="275">
        <f>'NAW2 - Total - SSES'!Q172</f>
        <v>0</v>
      </c>
      <c r="R172" s="220">
        <f t="shared" ref="R172:R174" si="370">SUM(M172:Q172)</f>
        <v>0</v>
      </c>
      <c r="S172" s="100">
        <v>4</v>
      </c>
      <c r="T172" s="333">
        <v>0</v>
      </c>
      <c r="U172" s="333">
        <v>0</v>
      </c>
      <c r="V172" s="333">
        <v>0</v>
      </c>
      <c r="W172" s="333">
        <v>-4</v>
      </c>
      <c r="X172" s="220">
        <f t="shared" ref="X172:X174" si="371">SUM(S172:W172)</f>
        <v>0</v>
      </c>
      <c r="Y172" s="369">
        <f>'NAW2 - Total - SSES'!Y172</f>
        <v>193</v>
      </c>
      <c r="Z172" s="369">
        <f>'NAW2 - Total - SSES'!Z172</f>
        <v>0</v>
      </c>
      <c r="AA172" s="369">
        <f>'NAW2 - Total - SSES'!AA172</f>
        <v>0</v>
      </c>
      <c r="AB172" s="369">
        <f>'NAW2 - Total - SSES'!AB172</f>
        <v>0</v>
      </c>
      <c r="AC172" s="369">
        <f>'NAW2 - Total - SSES'!AC172</f>
        <v>11</v>
      </c>
      <c r="AD172" s="220">
        <f t="shared" ref="AD172:AD174" si="372">SUM(Y172:AC172)</f>
        <v>204</v>
      </c>
      <c r="AE172" s="333">
        <v>11</v>
      </c>
      <c r="AF172" s="333">
        <v>0</v>
      </c>
      <c r="AG172" s="333">
        <v>0</v>
      </c>
      <c r="AH172" s="333">
        <v>0</v>
      </c>
      <c r="AI172" s="333">
        <v>-11</v>
      </c>
      <c r="AJ172" s="220">
        <f t="shared" ref="AJ172:AJ174" si="373">SUM(AE172:AI172)</f>
        <v>0</v>
      </c>
      <c r="AK172" s="369">
        <f>'NAW2 - Total - SSES'!AK172</f>
        <v>193</v>
      </c>
      <c r="AL172" s="369">
        <f>'NAW2 - Total - SSES'!AL172</f>
        <v>0</v>
      </c>
      <c r="AM172" s="369">
        <f>'NAW2 - Total - SSES'!AM172</f>
        <v>0</v>
      </c>
      <c r="AN172" s="369">
        <f>'NAW2 - Total - SSES'!AN172</f>
        <v>0</v>
      </c>
      <c r="AO172" s="369">
        <f>'NAW2 - Total - SSES'!AO172</f>
        <v>11</v>
      </c>
      <c r="AP172" s="220">
        <f t="shared" ref="AP172:AP174" si="374">SUM(AK172:AO172)</f>
        <v>204</v>
      </c>
    </row>
    <row r="173" spans="1:44" ht="25.5" customHeight="1">
      <c r="A173" s="13"/>
      <c r="B173" s="19"/>
      <c r="C173" s="218"/>
      <c r="D173" s="350"/>
      <c r="E173" s="105"/>
      <c r="F173" s="219" t="s">
        <v>82</v>
      </c>
      <c r="G173" s="275">
        <f>'NAW2 - Total - SSES'!G173</f>
        <v>10</v>
      </c>
      <c r="H173" s="275">
        <f>'NAW2 - Total - SSES'!H173</f>
        <v>0</v>
      </c>
      <c r="I173" s="275">
        <f>'NAW2 - Total - SSES'!I173</f>
        <v>0</v>
      </c>
      <c r="J173" s="275">
        <f>'NAW2 - Total - SSES'!J173</f>
        <v>0</v>
      </c>
      <c r="K173" s="275">
        <f>'NAW2 - Total - SSES'!K173</f>
        <v>0</v>
      </c>
      <c r="L173" s="220">
        <f t="shared" si="369"/>
        <v>10</v>
      </c>
      <c r="M173" s="275">
        <f>'NAW2 - Total - SSES'!M173</f>
        <v>0</v>
      </c>
      <c r="N173" s="275">
        <f>'NAW2 - Total - SSES'!N173</f>
        <v>0</v>
      </c>
      <c r="O173" s="275">
        <f>'NAW2 - Total - SSES'!O173</f>
        <v>0</v>
      </c>
      <c r="P173" s="275">
        <f>'NAW2 - Total - SSES'!P173</f>
        <v>0</v>
      </c>
      <c r="Q173" s="275">
        <f>'NAW2 - Total - SSES'!Q173</f>
        <v>0</v>
      </c>
      <c r="R173" s="220">
        <f t="shared" si="370"/>
        <v>0</v>
      </c>
      <c r="S173" s="100">
        <v>0</v>
      </c>
      <c r="T173" s="333">
        <v>0</v>
      </c>
      <c r="U173" s="333">
        <v>0</v>
      </c>
      <c r="V173" s="333">
        <v>0</v>
      </c>
      <c r="W173" s="333">
        <v>0</v>
      </c>
      <c r="X173" s="220">
        <f t="shared" si="371"/>
        <v>0</v>
      </c>
      <c r="Y173" s="369">
        <f>'NAW2 - Total - SSES'!Y173</f>
        <v>10</v>
      </c>
      <c r="Z173" s="369">
        <f>'NAW2 - Total - SSES'!Z173</f>
        <v>0</v>
      </c>
      <c r="AA173" s="369">
        <f>'NAW2 - Total - SSES'!AA173</f>
        <v>0</v>
      </c>
      <c r="AB173" s="369">
        <f>'NAW2 - Total - SSES'!AB173</f>
        <v>0</v>
      </c>
      <c r="AC173" s="369">
        <f>'NAW2 - Total - SSES'!AC173</f>
        <v>0</v>
      </c>
      <c r="AD173" s="220">
        <f t="shared" si="372"/>
        <v>10</v>
      </c>
      <c r="AE173" s="333">
        <v>0</v>
      </c>
      <c r="AF173" s="333">
        <v>0</v>
      </c>
      <c r="AG173" s="333">
        <v>0</v>
      </c>
      <c r="AH173" s="333">
        <v>0</v>
      </c>
      <c r="AI173" s="333">
        <v>0</v>
      </c>
      <c r="AJ173" s="220">
        <f t="shared" si="373"/>
        <v>0</v>
      </c>
      <c r="AK173" s="369">
        <f>'NAW2 - Total - SSES'!AK173</f>
        <v>10</v>
      </c>
      <c r="AL173" s="369">
        <f>'NAW2 - Total - SSES'!AL173</f>
        <v>0</v>
      </c>
      <c r="AM173" s="369">
        <f>'NAW2 - Total - SSES'!AM173</f>
        <v>0</v>
      </c>
      <c r="AN173" s="369">
        <f>'NAW2 - Total - SSES'!AN173</f>
        <v>0</v>
      </c>
      <c r="AO173" s="369">
        <f>'NAW2 - Total - SSES'!AO173</f>
        <v>0</v>
      </c>
      <c r="AP173" s="220">
        <f t="shared" si="374"/>
        <v>10</v>
      </c>
    </row>
    <row r="174" spans="1:44" ht="25.5" customHeight="1">
      <c r="A174" s="13"/>
      <c r="B174" s="19"/>
      <c r="C174" s="218"/>
      <c r="D174" s="350"/>
      <c r="E174" s="105"/>
      <c r="F174" s="219" t="s">
        <v>83</v>
      </c>
      <c r="G174" s="275">
        <f>'NAW2 - Total - SSES'!G174</f>
        <v>23</v>
      </c>
      <c r="H174" s="275">
        <f>'NAW2 - Total - SSES'!H174</f>
        <v>0</v>
      </c>
      <c r="I174" s="275">
        <f>'NAW2 - Total - SSES'!I174</f>
        <v>0</v>
      </c>
      <c r="J174" s="275">
        <f>'NAW2 - Total - SSES'!J174</f>
        <v>0</v>
      </c>
      <c r="K174" s="275">
        <f>'NAW2 - Total - SSES'!K174</f>
        <v>0</v>
      </c>
      <c r="L174" s="220">
        <f t="shared" si="369"/>
        <v>23</v>
      </c>
      <c r="M174" s="275">
        <f>'NAW2 - Total - SSES'!M174</f>
        <v>0</v>
      </c>
      <c r="N174" s="275">
        <f>'NAW2 - Total - SSES'!N174</f>
        <v>0</v>
      </c>
      <c r="O174" s="275">
        <f>'NAW2 - Total - SSES'!O174</f>
        <v>0</v>
      </c>
      <c r="P174" s="275">
        <f>'NAW2 - Total - SSES'!P174</f>
        <v>0</v>
      </c>
      <c r="Q174" s="275">
        <f>'NAW2 - Total - SSES'!Q174</f>
        <v>0</v>
      </c>
      <c r="R174" s="220">
        <f t="shared" si="370"/>
        <v>0</v>
      </c>
      <c r="S174" s="100">
        <v>0</v>
      </c>
      <c r="T174" s="333">
        <v>0</v>
      </c>
      <c r="U174" s="333">
        <v>0</v>
      </c>
      <c r="V174" s="333">
        <v>0</v>
      </c>
      <c r="W174" s="333">
        <v>0</v>
      </c>
      <c r="X174" s="220">
        <f t="shared" si="371"/>
        <v>0</v>
      </c>
      <c r="Y174" s="369">
        <f>'NAW2 - Total - SSES'!Y174</f>
        <v>23</v>
      </c>
      <c r="Z174" s="369">
        <f>'NAW2 - Total - SSES'!Z174</f>
        <v>0</v>
      </c>
      <c r="AA174" s="369">
        <f>'NAW2 - Total - SSES'!AA174</f>
        <v>0</v>
      </c>
      <c r="AB174" s="369">
        <f>'NAW2 - Total - SSES'!AB174</f>
        <v>0</v>
      </c>
      <c r="AC174" s="369">
        <f>'NAW2 - Total - SSES'!AC174</f>
        <v>0</v>
      </c>
      <c r="AD174" s="220">
        <f t="shared" si="372"/>
        <v>23</v>
      </c>
      <c r="AE174" s="333">
        <v>0</v>
      </c>
      <c r="AF174" s="333">
        <v>0</v>
      </c>
      <c r="AG174" s="333">
        <v>0</v>
      </c>
      <c r="AH174" s="333">
        <v>0</v>
      </c>
      <c r="AI174" s="333">
        <v>0</v>
      </c>
      <c r="AJ174" s="220">
        <f t="shared" si="373"/>
        <v>0</v>
      </c>
      <c r="AK174" s="369">
        <f>'NAW2 - Total - SSES'!AK174</f>
        <v>23</v>
      </c>
      <c r="AL174" s="369">
        <f>'NAW2 - Total - SSES'!AL174</f>
        <v>0</v>
      </c>
      <c r="AM174" s="369">
        <f>'NAW2 - Total - SSES'!AM174</f>
        <v>0</v>
      </c>
      <c r="AN174" s="369">
        <f>'NAW2 - Total - SSES'!AN174</f>
        <v>0</v>
      </c>
      <c r="AO174" s="369">
        <f>'NAW2 - Total - SSES'!AO174</f>
        <v>0</v>
      </c>
      <c r="AP174" s="220">
        <f t="shared" si="374"/>
        <v>23</v>
      </c>
    </row>
    <row r="175" spans="1:44" ht="25.5" customHeight="1" thickBot="1">
      <c r="A175" s="13"/>
      <c r="B175" s="221"/>
      <c r="C175" s="356" t="str">
        <f>'NAW2 - Total - SSES'!C175</f>
        <v>Yes</v>
      </c>
      <c r="D175" s="351">
        <f>'NAW2 - Total - SSES'!D175</f>
        <v>285</v>
      </c>
      <c r="E175" s="102">
        <f>'NAW2 - Total - SSES'!E175</f>
        <v>285</v>
      </c>
      <c r="F175" s="223"/>
      <c r="G175" s="224">
        <f>SUM(G171:G174)</f>
        <v>273</v>
      </c>
      <c r="H175" s="225">
        <f t="shared" ref="H175:K175" si="375">SUM(H171:H174)</f>
        <v>0</v>
      </c>
      <c r="I175" s="225">
        <f t="shared" si="375"/>
        <v>0</v>
      </c>
      <c r="J175" s="225">
        <f t="shared" si="375"/>
        <v>0</v>
      </c>
      <c r="K175" s="225">
        <f t="shared" si="375"/>
        <v>12</v>
      </c>
      <c r="L175" s="245"/>
      <c r="M175" s="224">
        <f>SUM(M171:M174)</f>
        <v>0</v>
      </c>
      <c r="N175" s="225">
        <f t="shared" ref="N175:Q175" si="376">SUM(N171:N174)</f>
        <v>0</v>
      </c>
      <c r="O175" s="225">
        <f t="shared" si="376"/>
        <v>0</v>
      </c>
      <c r="P175" s="225">
        <f t="shared" si="376"/>
        <v>0</v>
      </c>
      <c r="Q175" s="225">
        <f t="shared" si="376"/>
        <v>0</v>
      </c>
      <c r="R175" s="245"/>
      <c r="S175" s="224">
        <f>SUM(S171:S174)</f>
        <v>4</v>
      </c>
      <c r="T175" s="225">
        <f t="shared" ref="T175:W175" si="377">SUM(T171:T174)</f>
        <v>0</v>
      </c>
      <c r="U175" s="225">
        <f t="shared" si="377"/>
        <v>0</v>
      </c>
      <c r="V175" s="225">
        <f t="shared" si="377"/>
        <v>0</v>
      </c>
      <c r="W175" s="225">
        <f t="shared" si="377"/>
        <v>-4</v>
      </c>
      <c r="X175" s="245"/>
      <c r="Y175" s="224">
        <f>SUM(Y171:Y174)</f>
        <v>273</v>
      </c>
      <c r="Z175" s="225">
        <f t="shared" ref="Z175:AC175" si="378">SUM(Z171:Z174)</f>
        <v>0</v>
      </c>
      <c r="AA175" s="225">
        <f t="shared" si="378"/>
        <v>0</v>
      </c>
      <c r="AB175" s="225">
        <f t="shared" si="378"/>
        <v>0</v>
      </c>
      <c r="AC175" s="225">
        <f t="shared" si="378"/>
        <v>12</v>
      </c>
      <c r="AD175" s="245"/>
      <c r="AE175" s="224">
        <f>SUM(AE171:AE174)</f>
        <v>12</v>
      </c>
      <c r="AF175" s="225">
        <f t="shared" ref="AF175:AI175" si="379">SUM(AF171:AF174)</f>
        <v>0</v>
      </c>
      <c r="AG175" s="225">
        <f t="shared" si="379"/>
        <v>0</v>
      </c>
      <c r="AH175" s="225">
        <f t="shared" si="379"/>
        <v>0</v>
      </c>
      <c r="AI175" s="225">
        <f t="shared" si="379"/>
        <v>-12</v>
      </c>
      <c r="AJ175" s="245"/>
      <c r="AK175" s="224">
        <f>SUM(AK171:AK174)</f>
        <v>273</v>
      </c>
      <c r="AL175" s="225">
        <f t="shared" ref="AL175:AO175" si="380">SUM(AL171:AL174)</f>
        <v>0</v>
      </c>
      <c r="AM175" s="225">
        <f t="shared" si="380"/>
        <v>0</v>
      </c>
      <c r="AN175" s="225">
        <f t="shared" si="380"/>
        <v>0</v>
      </c>
      <c r="AO175" s="225">
        <f t="shared" si="380"/>
        <v>12</v>
      </c>
      <c r="AP175" s="245"/>
    </row>
    <row r="176" spans="1:44" ht="25.5" customHeight="1">
      <c r="A176" s="13"/>
      <c r="B176" s="209" t="s">
        <v>30</v>
      </c>
      <c r="C176" s="210"/>
      <c r="D176" s="211"/>
      <c r="E176" s="212"/>
      <c r="F176" s="213" t="s">
        <v>78</v>
      </c>
      <c r="G176" s="275">
        <f>'NAW2 - Total - SSES'!G176</f>
        <v>35</v>
      </c>
      <c r="H176" s="275">
        <f>'NAW2 - Total - SSES'!H176</f>
        <v>3</v>
      </c>
      <c r="I176" s="275">
        <f>'NAW2 - Total - SSES'!I176</f>
        <v>0</v>
      </c>
      <c r="J176" s="275">
        <f>'NAW2 - Total - SSES'!J176</f>
        <v>0</v>
      </c>
      <c r="K176" s="275">
        <f>'NAW2 - Total - SSES'!K176</f>
        <v>7</v>
      </c>
      <c r="L176" s="216">
        <f>SUM(G176:K176)</f>
        <v>45</v>
      </c>
      <c r="M176" s="275">
        <f>'NAW2 - Total - SSES'!M176</f>
        <v>0</v>
      </c>
      <c r="N176" s="275">
        <f>'NAW2 - Total - SSES'!N176</f>
        <v>0</v>
      </c>
      <c r="O176" s="275">
        <f>'NAW2 - Total - SSES'!O176</f>
        <v>0</v>
      </c>
      <c r="P176" s="275">
        <f>'NAW2 - Total - SSES'!P176</f>
        <v>0</v>
      </c>
      <c r="Q176" s="275">
        <f>'NAW2 - Total - SSES'!Q176</f>
        <v>0</v>
      </c>
      <c r="R176" s="216">
        <f>SUM(M176:Q176)</f>
        <v>0</v>
      </c>
      <c r="S176" s="102">
        <v>2</v>
      </c>
      <c r="T176" s="102">
        <v>0</v>
      </c>
      <c r="U176" s="102">
        <v>0</v>
      </c>
      <c r="V176" s="102">
        <v>0</v>
      </c>
      <c r="W176" s="102">
        <v>-2</v>
      </c>
      <c r="X176" s="216">
        <f>SUM(S176:W176)</f>
        <v>0</v>
      </c>
      <c r="Y176" s="276">
        <f>'NAW2 - Total - SSES'!Y176</f>
        <v>31</v>
      </c>
      <c r="Z176" s="276">
        <f>'NAW2 - Total - SSES'!Z176</f>
        <v>7</v>
      </c>
      <c r="AA176" s="276">
        <f>'NAW2 - Total - SSES'!AA176</f>
        <v>0</v>
      </c>
      <c r="AB176" s="276">
        <f>'NAW2 - Total - SSES'!AB176</f>
        <v>0</v>
      </c>
      <c r="AC176" s="276">
        <f>'NAW2 - Total - SSES'!AC176</f>
        <v>7</v>
      </c>
      <c r="AD176" s="216">
        <f>SUM(Y176:AC176)</f>
        <v>45</v>
      </c>
      <c r="AE176" s="102">
        <v>3</v>
      </c>
      <c r="AF176" s="102">
        <v>0</v>
      </c>
      <c r="AG176" s="102">
        <v>0</v>
      </c>
      <c r="AH176" s="102">
        <v>0</v>
      </c>
      <c r="AI176" s="102">
        <v>-3</v>
      </c>
      <c r="AJ176" s="216">
        <f>SUM(AE176:AI176)</f>
        <v>0</v>
      </c>
      <c r="AK176" s="276">
        <f>'NAW2 - Total - SSES'!AK176</f>
        <v>24</v>
      </c>
      <c r="AL176" s="276">
        <f>'NAW2 - Total - SSES'!AL176</f>
        <v>12</v>
      </c>
      <c r="AM176" s="276">
        <f>'NAW2 - Total - SSES'!AM176</f>
        <v>2</v>
      </c>
      <c r="AN176" s="276">
        <f>'NAW2 - Total - SSES'!AN176</f>
        <v>0</v>
      </c>
      <c r="AO176" s="276">
        <f>'NAW2 - Total - SSES'!AO176</f>
        <v>7</v>
      </c>
      <c r="AP176" s="216">
        <f>SUM(AK176:AO176)</f>
        <v>45</v>
      </c>
    </row>
    <row r="177" spans="1:42" ht="25.5" customHeight="1">
      <c r="A177" s="13"/>
      <c r="B177" s="19"/>
      <c r="C177" s="218"/>
      <c r="D177" s="350"/>
      <c r="E177" s="105"/>
      <c r="F177" s="219" t="s">
        <v>80</v>
      </c>
      <c r="G177" s="275">
        <f>'NAW2 - Total - SSES'!G177</f>
        <v>87</v>
      </c>
      <c r="H177" s="275">
        <f>'NAW2 - Total - SSES'!H177</f>
        <v>22</v>
      </c>
      <c r="I177" s="275">
        <f>'NAW2 - Total - SSES'!I177</f>
        <v>13</v>
      </c>
      <c r="J177" s="275">
        <f>'NAW2 - Total - SSES'!J177</f>
        <v>5</v>
      </c>
      <c r="K177" s="275">
        <f>'NAW2 - Total - SSES'!K177</f>
        <v>5</v>
      </c>
      <c r="L177" s="220">
        <f t="shared" ref="L177:L179" si="381">SUM(G177:K177)</f>
        <v>132</v>
      </c>
      <c r="M177" s="275">
        <f>'NAW2 - Total - SSES'!M177</f>
        <v>0</v>
      </c>
      <c r="N177" s="275">
        <f>'NAW2 - Total - SSES'!N177</f>
        <v>0</v>
      </c>
      <c r="O177" s="275">
        <f>'NAW2 - Total - SSES'!O177</f>
        <v>0</v>
      </c>
      <c r="P177" s="275">
        <f>'NAW2 - Total - SSES'!P177</f>
        <v>0</v>
      </c>
      <c r="Q177" s="275">
        <f>'NAW2 - Total - SSES'!Q177</f>
        <v>0</v>
      </c>
      <c r="R177" s="220">
        <f t="shared" ref="R177:R179" si="382">SUM(M177:Q177)</f>
        <v>0</v>
      </c>
      <c r="S177" s="102">
        <v>6</v>
      </c>
      <c r="T177" s="102">
        <v>0</v>
      </c>
      <c r="U177" s="102">
        <v>0</v>
      </c>
      <c r="V177" s="102">
        <v>-2</v>
      </c>
      <c r="W177" s="102">
        <v>-4</v>
      </c>
      <c r="X177" s="220">
        <f t="shared" ref="X177:X179" si="383">SUM(S177:W177)</f>
        <v>0</v>
      </c>
      <c r="Y177" s="275">
        <f>'NAW2 - Total - SSES'!Y177</f>
        <v>80</v>
      </c>
      <c r="Z177" s="275">
        <f>'NAW2 - Total - SSES'!Z177</f>
        <v>21</v>
      </c>
      <c r="AA177" s="275">
        <f>'NAW2 - Total - SSES'!AA177</f>
        <v>17</v>
      </c>
      <c r="AB177" s="275">
        <f>'NAW2 - Total - SSES'!AB177</f>
        <v>5</v>
      </c>
      <c r="AC177" s="275">
        <f>'NAW2 - Total - SSES'!AC177</f>
        <v>9</v>
      </c>
      <c r="AD177" s="220">
        <f t="shared" ref="AD177:AD179" si="384">SUM(Y177:AC177)</f>
        <v>132</v>
      </c>
      <c r="AE177" s="102">
        <v>9</v>
      </c>
      <c r="AF177" s="102">
        <v>0</v>
      </c>
      <c r="AG177" s="102">
        <v>0</v>
      </c>
      <c r="AH177" s="102">
        <v>-4</v>
      </c>
      <c r="AI177" s="102">
        <v>-5</v>
      </c>
      <c r="AJ177" s="220">
        <f t="shared" ref="AJ177:AJ179" si="385">SUM(AE177:AI177)</f>
        <v>0</v>
      </c>
      <c r="AK177" s="275">
        <f>'NAW2 - Total - SSES'!AK177</f>
        <v>66</v>
      </c>
      <c r="AL177" s="275">
        <f>'NAW2 - Total - SSES'!AL177</f>
        <v>21</v>
      </c>
      <c r="AM177" s="275">
        <f>'NAW2 - Total - SSES'!AM177</f>
        <v>20</v>
      </c>
      <c r="AN177" s="275">
        <f>'NAW2 - Total - SSES'!AN177</f>
        <v>13</v>
      </c>
      <c r="AO177" s="275">
        <f>'NAW2 - Total - SSES'!AO177</f>
        <v>12</v>
      </c>
      <c r="AP177" s="220">
        <f t="shared" ref="AP177:AP179" si="386">SUM(AK177:AO177)</f>
        <v>132</v>
      </c>
    </row>
    <row r="178" spans="1:42" ht="25.5" customHeight="1">
      <c r="A178" s="13"/>
      <c r="B178" s="19"/>
      <c r="C178" s="218"/>
      <c r="D178" s="350"/>
      <c r="E178" s="105"/>
      <c r="F178" s="219" t="s">
        <v>82</v>
      </c>
      <c r="G178" s="275">
        <f>'NAW2 - Total - SSES'!G178</f>
        <v>14</v>
      </c>
      <c r="H178" s="275">
        <f>'NAW2 - Total - SSES'!H178</f>
        <v>8</v>
      </c>
      <c r="I178" s="275">
        <f>'NAW2 - Total - SSES'!I178</f>
        <v>5</v>
      </c>
      <c r="J178" s="275">
        <f>'NAW2 - Total - SSES'!J178</f>
        <v>0</v>
      </c>
      <c r="K178" s="275">
        <f>'NAW2 - Total - SSES'!K178</f>
        <v>1</v>
      </c>
      <c r="L178" s="220">
        <f t="shared" si="381"/>
        <v>28</v>
      </c>
      <c r="M178" s="275">
        <f>'NAW2 - Total - SSES'!M178</f>
        <v>0</v>
      </c>
      <c r="N178" s="275">
        <f>'NAW2 - Total - SSES'!N178</f>
        <v>0</v>
      </c>
      <c r="O178" s="275">
        <f>'NAW2 - Total - SSES'!O178</f>
        <v>0</v>
      </c>
      <c r="P178" s="275">
        <f>'NAW2 - Total - SSES'!P178</f>
        <v>0</v>
      </c>
      <c r="Q178" s="275">
        <f>'NAW2 - Total - SSES'!Q178</f>
        <v>0</v>
      </c>
      <c r="R178" s="220">
        <f t="shared" si="382"/>
        <v>0</v>
      </c>
      <c r="S178" s="102">
        <v>2</v>
      </c>
      <c r="T178" s="102">
        <v>0</v>
      </c>
      <c r="U178" s="102">
        <v>0</v>
      </c>
      <c r="V178" s="102">
        <v>-1</v>
      </c>
      <c r="W178" s="102">
        <v>-1</v>
      </c>
      <c r="X178" s="220">
        <f t="shared" si="383"/>
        <v>0</v>
      </c>
      <c r="Y178" s="275">
        <f>'NAW2 - Total - SSES'!Y178</f>
        <v>12</v>
      </c>
      <c r="Z178" s="275">
        <f>'NAW2 - Total - SSES'!Z178</f>
        <v>2</v>
      </c>
      <c r="AA178" s="275">
        <f>'NAW2 - Total - SSES'!AA178</f>
        <v>10</v>
      </c>
      <c r="AB178" s="275">
        <f>'NAW2 - Total - SSES'!AB178</f>
        <v>3</v>
      </c>
      <c r="AC178" s="275">
        <f>'NAW2 - Total - SSES'!AC178</f>
        <v>1</v>
      </c>
      <c r="AD178" s="220">
        <f t="shared" si="384"/>
        <v>28</v>
      </c>
      <c r="AE178" s="102">
        <v>8</v>
      </c>
      <c r="AF178" s="102">
        <v>0</v>
      </c>
      <c r="AG178" s="102">
        <v>0</v>
      </c>
      <c r="AH178" s="102">
        <v>-7</v>
      </c>
      <c r="AI178" s="102">
        <v>-1</v>
      </c>
      <c r="AJ178" s="220">
        <f t="shared" si="385"/>
        <v>0</v>
      </c>
      <c r="AK178" s="275">
        <f>'NAW2 - Total - SSES'!AK178</f>
        <v>11</v>
      </c>
      <c r="AL178" s="275">
        <f>'NAW2 - Total - SSES'!AL178</f>
        <v>3</v>
      </c>
      <c r="AM178" s="275">
        <f>'NAW2 - Total - SSES'!AM178</f>
        <v>6</v>
      </c>
      <c r="AN178" s="275">
        <f>'NAW2 - Total - SSES'!AN178</f>
        <v>7</v>
      </c>
      <c r="AO178" s="275">
        <f>'NAW2 - Total - SSES'!AO178</f>
        <v>1</v>
      </c>
      <c r="AP178" s="220">
        <f t="shared" si="386"/>
        <v>28</v>
      </c>
    </row>
    <row r="179" spans="1:42" ht="25.5" customHeight="1">
      <c r="A179" s="13"/>
      <c r="B179" s="19"/>
      <c r="C179" s="218"/>
      <c r="D179" s="350"/>
      <c r="E179" s="105"/>
      <c r="F179" s="219" t="s">
        <v>83</v>
      </c>
      <c r="G179" s="275">
        <f>'NAW2 - Total - SSES'!G179</f>
        <v>0</v>
      </c>
      <c r="H179" s="275">
        <f>'NAW2 - Total - SSES'!H179</f>
        <v>0</v>
      </c>
      <c r="I179" s="275">
        <f>'NAW2 - Total - SSES'!I179</f>
        <v>0</v>
      </c>
      <c r="J179" s="275">
        <f>'NAW2 - Total - SSES'!J179</f>
        <v>0</v>
      </c>
      <c r="K179" s="275">
        <f>'NAW2 - Total - SSES'!K179</f>
        <v>0</v>
      </c>
      <c r="L179" s="220">
        <f t="shared" si="381"/>
        <v>0</v>
      </c>
      <c r="M179" s="275">
        <f>'NAW2 - Total - SSES'!M179</f>
        <v>0</v>
      </c>
      <c r="N179" s="275">
        <f>'NAW2 - Total - SSES'!N179</f>
        <v>0</v>
      </c>
      <c r="O179" s="275">
        <f>'NAW2 - Total - SSES'!O179</f>
        <v>0</v>
      </c>
      <c r="P179" s="275">
        <f>'NAW2 - Total - SSES'!P179</f>
        <v>0</v>
      </c>
      <c r="Q179" s="275">
        <f>'NAW2 - Total - SSES'!Q179</f>
        <v>0</v>
      </c>
      <c r="R179" s="220">
        <f t="shared" si="382"/>
        <v>0</v>
      </c>
      <c r="S179" s="102">
        <v>0</v>
      </c>
      <c r="T179" s="102">
        <v>0</v>
      </c>
      <c r="U179" s="102">
        <v>0</v>
      </c>
      <c r="V179" s="102">
        <v>0</v>
      </c>
      <c r="W179" s="102">
        <v>0</v>
      </c>
      <c r="X179" s="220">
        <f t="shared" si="383"/>
        <v>0</v>
      </c>
      <c r="Y179" s="275">
        <f>'NAW2 - Total - SSES'!Y179</f>
        <v>0</v>
      </c>
      <c r="Z179" s="275">
        <f>'NAW2 - Total - SSES'!Z179</f>
        <v>0</v>
      </c>
      <c r="AA179" s="275">
        <f>'NAW2 - Total - SSES'!AA179</f>
        <v>0</v>
      </c>
      <c r="AB179" s="275">
        <f>'NAW2 - Total - SSES'!AB179</f>
        <v>0</v>
      </c>
      <c r="AC179" s="275">
        <f>'NAW2 - Total - SSES'!AC179</f>
        <v>0</v>
      </c>
      <c r="AD179" s="220">
        <f t="shared" si="384"/>
        <v>0</v>
      </c>
      <c r="AE179" s="102">
        <v>0</v>
      </c>
      <c r="AF179" s="102">
        <v>0</v>
      </c>
      <c r="AG179" s="102">
        <v>0</v>
      </c>
      <c r="AH179" s="102">
        <v>0</v>
      </c>
      <c r="AI179" s="102">
        <v>0</v>
      </c>
      <c r="AJ179" s="220">
        <f t="shared" si="385"/>
        <v>0</v>
      </c>
      <c r="AK179" s="275">
        <f>'NAW2 - Total - SSES'!AK179</f>
        <v>0</v>
      </c>
      <c r="AL179" s="275">
        <f>'NAW2 - Total - SSES'!AL179</f>
        <v>0</v>
      </c>
      <c r="AM179" s="275">
        <f>'NAW2 - Total - SSES'!AM179</f>
        <v>0</v>
      </c>
      <c r="AN179" s="275">
        <f>'NAW2 - Total - SSES'!AN179</f>
        <v>0</v>
      </c>
      <c r="AO179" s="275">
        <f>'NAW2 - Total - SSES'!AO179</f>
        <v>0</v>
      </c>
      <c r="AP179" s="220">
        <f t="shared" si="386"/>
        <v>0</v>
      </c>
    </row>
    <row r="180" spans="1:42" ht="25.5" customHeight="1" thickBot="1">
      <c r="A180" s="13"/>
      <c r="B180" s="221"/>
      <c r="C180" s="356" t="s">
        <v>79</v>
      </c>
      <c r="D180" s="351">
        <v>205</v>
      </c>
      <c r="E180" s="102">
        <v>205</v>
      </c>
      <c r="F180" s="223"/>
      <c r="G180" s="224">
        <f>SUM(G176:G179)</f>
        <v>136</v>
      </c>
      <c r="H180" s="225">
        <f t="shared" ref="H180:K180" si="387">SUM(H176:H179)</f>
        <v>33</v>
      </c>
      <c r="I180" s="225">
        <f t="shared" si="387"/>
        <v>18</v>
      </c>
      <c r="J180" s="225">
        <f t="shared" si="387"/>
        <v>5</v>
      </c>
      <c r="K180" s="225">
        <f t="shared" si="387"/>
        <v>13</v>
      </c>
      <c r="L180" s="150"/>
      <c r="M180" s="224">
        <f>SUM(M176:M179)</f>
        <v>0</v>
      </c>
      <c r="N180" s="225">
        <f t="shared" ref="N180:Q180" si="388">SUM(N176:N179)</f>
        <v>0</v>
      </c>
      <c r="O180" s="225">
        <f t="shared" si="388"/>
        <v>0</v>
      </c>
      <c r="P180" s="225">
        <f t="shared" si="388"/>
        <v>0</v>
      </c>
      <c r="Q180" s="225">
        <f t="shared" si="388"/>
        <v>0</v>
      </c>
      <c r="R180" s="150"/>
      <c r="S180" s="224">
        <f>SUM(S176:S179)</f>
        <v>10</v>
      </c>
      <c r="T180" s="225">
        <f t="shared" ref="T180:W180" si="389">SUM(T176:T179)</f>
        <v>0</v>
      </c>
      <c r="U180" s="225">
        <f t="shared" si="389"/>
        <v>0</v>
      </c>
      <c r="V180" s="225">
        <f t="shared" si="389"/>
        <v>-3</v>
      </c>
      <c r="W180" s="225">
        <f t="shared" si="389"/>
        <v>-7</v>
      </c>
      <c r="X180" s="150"/>
      <c r="Y180" s="224">
        <f>SUM(Y176:Y179)</f>
        <v>123</v>
      </c>
      <c r="Z180" s="225">
        <f t="shared" ref="Z180:AC180" si="390">SUM(Z176:Z179)</f>
        <v>30</v>
      </c>
      <c r="AA180" s="225">
        <f t="shared" si="390"/>
        <v>27</v>
      </c>
      <c r="AB180" s="225">
        <f t="shared" si="390"/>
        <v>8</v>
      </c>
      <c r="AC180" s="225">
        <f t="shared" si="390"/>
        <v>17</v>
      </c>
      <c r="AD180" s="150"/>
      <c r="AE180" s="224">
        <f>SUM(AE176:AE179)</f>
        <v>20</v>
      </c>
      <c r="AF180" s="225">
        <f t="shared" ref="AF180:AI180" si="391">SUM(AF176:AF179)</f>
        <v>0</v>
      </c>
      <c r="AG180" s="225">
        <f t="shared" si="391"/>
        <v>0</v>
      </c>
      <c r="AH180" s="225">
        <f t="shared" si="391"/>
        <v>-11</v>
      </c>
      <c r="AI180" s="225">
        <f t="shared" si="391"/>
        <v>-9</v>
      </c>
      <c r="AJ180" s="150"/>
      <c r="AK180" s="224">
        <f>SUM(AK176:AK179)</f>
        <v>101</v>
      </c>
      <c r="AL180" s="225">
        <f t="shared" ref="AL180:AO180" si="392">SUM(AL176:AL179)</f>
        <v>36</v>
      </c>
      <c r="AM180" s="225">
        <f t="shared" si="392"/>
        <v>28</v>
      </c>
      <c r="AN180" s="225">
        <f t="shared" si="392"/>
        <v>20</v>
      </c>
      <c r="AO180" s="225">
        <f t="shared" si="392"/>
        <v>20</v>
      </c>
      <c r="AP180" s="150"/>
    </row>
    <row r="181" spans="1:42" ht="25.5" customHeight="1">
      <c r="A181" s="13"/>
      <c r="B181" s="209" t="s">
        <v>31</v>
      </c>
      <c r="C181" s="210"/>
      <c r="D181" s="211"/>
      <c r="E181" s="212"/>
      <c r="F181" s="213" t="s">
        <v>78</v>
      </c>
      <c r="G181" s="275">
        <f>'NAW2 - Total - SSES'!G181</f>
        <v>0</v>
      </c>
      <c r="H181" s="275">
        <f>'NAW2 - Total - SSES'!H181</f>
        <v>0</v>
      </c>
      <c r="I181" s="275">
        <f>'NAW2 - Total - SSES'!I181</f>
        <v>0</v>
      </c>
      <c r="J181" s="275">
        <f>'NAW2 - Total - SSES'!J181</f>
        <v>0</v>
      </c>
      <c r="K181" s="275">
        <f>'NAW2 - Total - SSES'!K181</f>
        <v>0</v>
      </c>
      <c r="L181" s="216">
        <f>SUM(G181:K181)</f>
        <v>0</v>
      </c>
      <c r="M181" s="275">
        <f>'NAW2 - Total - SSES'!M181</f>
        <v>0</v>
      </c>
      <c r="N181" s="275">
        <f>'NAW2 - Total - SSES'!N181</f>
        <v>0</v>
      </c>
      <c r="O181" s="275">
        <f>'NAW2 - Total - SSES'!O181</f>
        <v>0</v>
      </c>
      <c r="P181" s="275">
        <f>'NAW2 - Total - SSES'!P181</f>
        <v>0</v>
      </c>
      <c r="Q181" s="275">
        <f>'NAW2 - Total - SSES'!Q181</f>
        <v>0</v>
      </c>
      <c r="R181" s="216">
        <f>SUM(M181:Q181)</f>
        <v>0</v>
      </c>
      <c r="S181" s="102"/>
      <c r="T181" s="102"/>
      <c r="U181" s="102"/>
      <c r="V181" s="102"/>
      <c r="W181" s="102"/>
      <c r="X181" s="216">
        <f>SUM(S181:W181)</f>
        <v>0</v>
      </c>
      <c r="Y181" s="276">
        <f>'NAW2 - Total - SSES'!Y181</f>
        <v>0</v>
      </c>
      <c r="Z181" s="276">
        <f>'NAW2 - Total - SSES'!Z181</f>
        <v>0</v>
      </c>
      <c r="AA181" s="276">
        <f>'NAW2 - Total - SSES'!AA181</f>
        <v>0</v>
      </c>
      <c r="AB181" s="276">
        <f>'NAW2 - Total - SSES'!AB181</f>
        <v>0</v>
      </c>
      <c r="AC181" s="276">
        <f>'NAW2 - Total - SSES'!AC181</f>
        <v>0</v>
      </c>
      <c r="AD181" s="216">
        <f>SUM(Y181:AC181)</f>
        <v>0</v>
      </c>
      <c r="AE181" s="102"/>
      <c r="AF181" s="102"/>
      <c r="AG181" s="102"/>
      <c r="AH181" s="102"/>
      <c r="AI181" s="102"/>
      <c r="AJ181" s="216">
        <f>SUM(AE181:AI181)</f>
        <v>0</v>
      </c>
      <c r="AK181" s="276">
        <f>'NAW2 - Total - SSES'!AK181</f>
        <v>0</v>
      </c>
      <c r="AL181" s="276">
        <f>'NAW2 - Total - SSES'!AL181</f>
        <v>0</v>
      </c>
      <c r="AM181" s="276">
        <f>'NAW2 - Total - SSES'!AM181</f>
        <v>0</v>
      </c>
      <c r="AN181" s="276">
        <f>'NAW2 - Total - SSES'!AN181</f>
        <v>0</v>
      </c>
      <c r="AO181" s="276">
        <f>'NAW2 - Total - SSES'!AO181</f>
        <v>0</v>
      </c>
      <c r="AP181" s="216">
        <f>SUM(AK181:AO181)</f>
        <v>0</v>
      </c>
    </row>
    <row r="182" spans="1:42" ht="25.5" customHeight="1">
      <c r="A182" s="13"/>
      <c r="B182" s="19"/>
      <c r="C182" s="218"/>
      <c r="D182" s="350"/>
      <c r="E182" s="105"/>
      <c r="F182" s="219" t="s">
        <v>80</v>
      </c>
      <c r="G182" s="275">
        <f>'NAW2 - Total - SSES'!G182</f>
        <v>0</v>
      </c>
      <c r="H182" s="275">
        <f>'NAW2 - Total - SSES'!H182</f>
        <v>0</v>
      </c>
      <c r="I182" s="275">
        <f>'NAW2 - Total - SSES'!I182</f>
        <v>0</v>
      </c>
      <c r="J182" s="275">
        <f>'NAW2 - Total - SSES'!J182</f>
        <v>0</v>
      </c>
      <c r="K182" s="275">
        <f>'NAW2 - Total - SSES'!K182</f>
        <v>0</v>
      </c>
      <c r="L182" s="220">
        <f t="shared" ref="L182:L184" si="393">SUM(G182:K182)</f>
        <v>0</v>
      </c>
      <c r="M182" s="275">
        <f>'NAW2 - Total - SSES'!M182</f>
        <v>0</v>
      </c>
      <c r="N182" s="275">
        <f>'NAW2 - Total - SSES'!N182</f>
        <v>0</v>
      </c>
      <c r="O182" s="275">
        <f>'NAW2 - Total - SSES'!O182</f>
        <v>0</v>
      </c>
      <c r="P182" s="275">
        <f>'NAW2 - Total - SSES'!P182</f>
        <v>0</v>
      </c>
      <c r="Q182" s="275">
        <f>'NAW2 - Total - SSES'!Q182</f>
        <v>0</v>
      </c>
      <c r="R182" s="220">
        <f t="shared" ref="R182:R184" si="394">SUM(M182:Q182)</f>
        <v>0</v>
      </c>
      <c r="S182" s="102"/>
      <c r="T182" s="102"/>
      <c r="U182" s="102"/>
      <c r="V182" s="102"/>
      <c r="W182" s="102"/>
      <c r="X182" s="220">
        <f t="shared" ref="X182:X184" si="395">SUM(S182:W182)</f>
        <v>0</v>
      </c>
      <c r="Y182" s="275">
        <f>'NAW2 - Total - SSES'!Y182</f>
        <v>0</v>
      </c>
      <c r="Z182" s="275">
        <f>'NAW2 - Total - SSES'!Z182</f>
        <v>0</v>
      </c>
      <c r="AA182" s="275">
        <f>'NAW2 - Total - SSES'!AA182</f>
        <v>0</v>
      </c>
      <c r="AB182" s="275">
        <f>'NAW2 - Total - SSES'!AB182</f>
        <v>0</v>
      </c>
      <c r="AC182" s="275">
        <f>'NAW2 - Total - SSES'!AC182</f>
        <v>0</v>
      </c>
      <c r="AD182" s="220">
        <f t="shared" ref="AD182:AD184" si="396">SUM(Y182:AC182)</f>
        <v>0</v>
      </c>
      <c r="AE182" s="102"/>
      <c r="AF182" s="102"/>
      <c r="AG182" s="102"/>
      <c r="AH182" s="102"/>
      <c r="AI182" s="102"/>
      <c r="AJ182" s="220">
        <f t="shared" ref="AJ182:AJ184" si="397">SUM(AE182:AI182)</f>
        <v>0</v>
      </c>
      <c r="AK182" s="275">
        <f>'NAW2 - Total - SSES'!AK182</f>
        <v>0</v>
      </c>
      <c r="AL182" s="275">
        <f>'NAW2 - Total - SSES'!AL182</f>
        <v>0</v>
      </c>
      <c r="AM182" s="275">
        <f>'NAW2 - Total - SSES'!AM182</f>
        <v>0</v>
      </c>
      <c r="AN182" s="275">
        <f>'NAW2 - Total - SSES'!AN182</f>
        <v>0</v>
      </c>
      <c r="AO182" s="275">
        <f>'NAW2 - Total - SSES'!AO182</f>
        <v>0</v>
      </c>
      <c r="AP182" s="220">
        <f t="shared" ref="AP182:AP184" si="398">SUM(AK182:AO182)</f>
        <v>0</v>
      </c>
    </row>
    <row r="183" spans="1:42" ht="25.5" customHeight="1">
      <c r="A183" s="13"/>
      <c r="B183" s="19"/>
      <c r="C183" s="218"/>
      <c r="D183" s="350"/>
      <c r="E183" s="105"/>
      <c r="F183" s="219" t="s">
        <v>82</v>
      </c>
      <c r="G183" s="275">
        <f>'NAW2 - Total - SSES'!G183</f>
        <v>0</v>
      </c>
      <c r="H183" s="275">
        <f>'NAW2 - Total - SSES'!H183</f>
        <v>0</v>
      </c>
      <c r="I183" s="275">
        <f>'NAW2 - Total - SSES'!I183</f>
        <v>0</v>
      </c>
      <c r="J183" s="275">
        <f>'NAW2 - Total - SSES'!J183</f>
        <v>0</v>
      </c>
      <c r="K183" s="275">
        <f>'NAW2 - Total - SSES'!K183</f>
        <v>0</v>
      </c>
      <c r="L183" s="220">
        <f t="shared" si="393"/>
        <v>0</v>
      </c>
      <c r="M183" s="275">
        <f>'NAW2 - Total - SSES'!M183</f>
        <v>0</v>
      </c>
      <c r="N183" s="275">
        <f>'NAW2 - Total - SSES'!N183</f>
        <v>0</v>
      </c>
      <c r="O183" s="275">
        <f>'NAW2 - Total - SSES'!O183</f>
        <v>0</v>
      </c>
      <c r="P183" s="275">
        <f>'NAW2 - Total - SSES'!P183</f>
        <v>0</v>
      </c>
      <c r="Q183" s="275">
        <f>'NAW2 - Total - SSES'!Q183</f>
        <v>0</v>
      </c>
      <c r="R183" s="220">
        <f t="shared" si="394"/>
        <v>0</v>
      </c>
      <c r="S183" s="102"/>
      <c r="T183" s="102"/>
      <c r="U183" s="102"/>
      <c r="V183" s="102"/>
      <c r="W183" s="102"/>
      <c r="X183" s="220">
        <f t="shared" si="395"/>
        <v>0</v>
      </c>
      <c r="Y183" s="275">
        <f>'NAW2 - Total - SSES'!Y183</f>
        <v>0</v>
      </c>
      <c r="Z183" s="275">
        <f>'NAW2 - Total - SSES'!Z183</f>
        <v>0</v>
      </c>
      <c r="AA183" s="275">
        <f>'NAW2 - Total - SSES'!AA183</f>
        <v>0</v>
      </c>
      <c r="AB183" s="275">
        <f>'NAW2 - Total - SSES'!AB183</f>
        <v>0</v>
      </c>
      <c r="AC183" s="275">
        <f>'NAW2 - Total - SSES'!AC183</f>
        <v>0</v>
      </c>
      <c r="AD183" s="220">
        <f t="shared" si="396"/>
        <v>0</v>
      </c>
      <c r="AE183" s="102"/>
      <c r="AF183" s="102"/>
      <c r="AG183" s="102"/>
      <c r="AH183" s="102"/>
      <c r="AI183" s="102"/>
      <c r="AJ183" s="220">
        <f t="shared" si="397"/>
        <v>0</v>
      </c>
      <c r="AK183" s="275">
        <f>'NAW2 - Total - SSES'!AK183</f>
        <v>0</v>
      </c>
      <c r="AL183" s="275">
        <f>'NAW2 - Total - SSES'!AL183</f>
        <v>0</v>
      </c>
      <c r="AM183" s="275">
        <f>'NAW2 - Total - SSES'!AM183</f>
        <v>0</v>
      </c>
      <c r="AN183" s="275">
        <f>'NAW2 - Total - SSES'!AN183</f>
        <v>0</v>
      </c>
      <c r="AO183" s="275">
        <f>'NAW2 - Total - SSES'!AO183</f>
        <v>0</v>
      </c>
      <c r="AP183" s="220">
        <f t="shared" si="398"/>
        <v>0</v>
      </c>
    </row>
    <row r="184" spans="1:42" ht="25.5" customHeight="1">
      <c r="A184" s="13"/>
      <c r="B184" s="19"/>
      <c r="C184" s="218"/>
      <c r="D184" s="350"/>
      <c r="E184" s="105"/>
      <c r="F184" s="219" t="s">
        <v>83</v>
      </c>
      <c r="G184" s="275">
        <f>'NAW2 - Total - SSES'!G184</f>
        <v>0</v>
      </c>
      <c r="H184" s="275">
        <f>'NAW2 - Total - SSES'!H184</f>
        <v>0</v>
      </c>
      <c r="I184" s="275">
        <f>'NAW2 - Total - SSES'!I184</f>
        <v>0</v>
      </c>
      <c r="J184" s="275">
        <f>'NAW2 - Total - SSES'!J184</f>
        <v>0</v>
      </c>
      <c r="K184" s="275">
        <f>'NAW2 - Total - SSES'!K184</f>
        <v>0</v>
      </c>
      <c r="L184" s="220">
        <f t="shared" si="393"/>
        <v>0</v>
      </c>
      <c r="M184" s="275">
        <f>'NAW2 - Total - SSES'!M184</f>
        <v>0</v>
      </c>
      <c r="N184" s="275">
        <f>'NAW2 - Total - SSES'!N184</f>
        <v>0</v>
      </c>
      <c r="O184" s="275">
        <f>'NAW2 - Total - SSES'!O184</f>
        <v>0</v>
      </c>
      <c r="P184" s="275">
        <f>'NAW2 - Total - SSES'!P184</f>
        <v>0</v>
      </c>
      <c r="Q184" s="275">
        <f>'NAW2 - Total - SSES'!Q184</f>
        <v>0</v>
      </c>
      <c r="R184" s="220">
        <f t="shared" si="394"/>
        <v>0</v>
      </c>
      <c r="S184" s="102"/>
      <c r="T184" s="102"/>
      <c r="U184" s="102"/>
      <c r="V184" s="102"/>
      <c r="W184" s="102"/>
      <c r="X184" s="220">
        <f t="shared" si="395"/>
        <v>0</v>
      </c>
      <c r="Y184" s="275">
        <f>'NAW2 - Total - SSES'!Y184</f>
        <v>0</v>
      </c>
      <c r="Z184" s="275">
        <f>'NAW2 - Total - SSES'!Z184</f>
        <v>0</v>
      </c>
      <c r="AA184" s="275">
        <f>'NAW2 - Total - SSES'!AA184</f>
        <v>0</v>
      </c>
      <c r="AB184" s="275">
        <f>'NAW2 - Total - SSES'!AB184</f>
        <v>0</v>
      </c>
      <c r="AC184" s="275">
        <f>'NAW2 - Total - SSES'!AC184</f>
        <v>0</v>
      </c>
      <c r="AD184" s="220">
        <f t="shared" si="396"/>
        <v>0</v>
      </c>
      <c r="AE184" s="102"/>
      <c r="AF184" s="102"/>
      <c r="AG184" s="102"/>
      <c r="AH184" s="102"/>
      <c r="AI184" s="102"/>
      <c r="AJ184" s="220">
        <f t="shared" si="397"/>
        <v>0</v>
      </c>
      <c r="AK184" s="275">
        <f>'NAW2 - Total - SSES'!AK184</f>
        <v>0</v>
      </c>
      <c r="AL184" s="275">
        <f>'NAW2 - Total - SSES'!AL184</f>
        <v>0</v>
      </c>
      <c r="AM184" s="275">
        <f>'NAW2 - Total - SSES'!AM184</f>
        <v>0</v>
      </c>
      <c r="AN184" s="275">
        <f>'NAW2 - Total - SSES'!AN184</f>
        <v>0</v>
      </c>
      <c r="AO184" s="275">
        <f>'NAW2 - Total - SSES'!AO184</f>
        <v>0</v>
      </c>
      <c r="AP184" s="220">
        <f t="shared" si="398"/>
        <v>0</v>
      </c>
    </row>
    <row r="185" spans="1:42" ht="25.5" customHeight="1" thickBot="1">
      <c r="A185" s="13"/>
      <c r="B185" s="221"/>
      <c r="C185" s="356"/>
      <c r="D185" s="351"/>
      <c r="E185" s="102"/>
      <c r="F185" s="223"/>
      <c r="G185" s="224">
        <f>SUM(G181:G184)</f>
        <v>0</v>
      </c>
      <c r="H185" s="225">
        <f t="shared" ref="H185:K185" si="399">SUM(H181:H184)</f>
        <v>0</v>
      </c>
      <c r="I185" s="225">
        <f t="shared" si="399"/>
        <v>0</v>
      </c>
      <c r="J185" s="225">
        <f t="shared" si="399"/>
        <v>0</v>
      </c>
      <c r="K185" s="225">
        <f t="shared" si="399"/>
        <v>0</v>
      </c>
      <c r="L185" s="150"/>
      <c r="M185" s="224">
        <f>SUM(M181:M184)</f>
        <v>0</v>
      </c>
      <c r="N185" s="225">
        <f t="shared" ref="N185:Q185" si="400">SUM(N181:N184)</f>
        <v>0</v>
      </c>
      <c r="O185" s="225">
        <f t="shared" si="400"/>
        <v>0</v>
      </c>
      <c r="P185" s="225">
        <f t="shared" si="400"/>
        <v>0</v>
      </c>
      <c r="Q185" s="225">
        <f t="shared" si="400"/>
        <v>0</v>
      </c>
      <c r="R185" s="150"/>
      <c r="S185" s="224">
        <f>SUM(S181:S184)</f>
        <v>0</v>
      </c>
      <c r="T185" s="225">
        <f t="shared" ref="T185:W185" si="401">SUM(T181:T184)</f>
        <v>0</v>
      </c>
      <c r="U185" s="225">
        <f t="shared" si="401"/>
        <v>0</v>
      </c>
      <c r="V185" s="225">
        <f t="shared" si="401"/>
        <v>0</v>
      </c>
      <c r="W185" s="225">
        <f t="shared" si="401"/>
        <v>0</v>
      </c>
      <c r="X185" s="150"/>
      <c r="Y185" s="224">
        <f>SUM(Y181:Y184)</f>
        <v>0</v>
      </c>
      <c r="Z185" s="225">
        <f t="shared" ref="Z185:AC185" si="402">SUM(Z181:Z184)</f>
        <v>0</v>
      </c>
      <c r="AA185" s="225">
        <f t="shared" si="402"/>
        <v>0</v>
      </c>
      <c r="AB185" s="225">
        <f t="shared" si="402"/>
        <v>0</v>
      </c>
      <c r="AC185" s="225">
        <f t="shared" si="402"/>
        <v>0</v>
      </c>
      <c r="AD185" s="150"/>
      <c r="AE185" s="224">
        <f>SUM(AE181:AE184)</f>
        <v>0</v>
      </c>
      <c r="AF185" s="225">
        <f t="shared" ref="AF185:AI185" si="403">SUM(AF181:AF184)</f>
        <v>0</v>
      </c>
      <c r="AG185" s="225">
        <f t="shared" si="403"/>
        <v>0</v>
      </c>
      <c r="AH185" s="225">
        <f t="shared" si="403"/>
        <v>0</v>
      </c>
      <c r="AI185" s="225">
        <f t="shared" si="403"/>
        <v>0</v>
      </c>
      <c r="AJ185" s="150"/>
      <c r="AK185" s="224">
        <f>SUM(AK181:AK184)</f>
        <v>0</v>
      </c>
      <c r="AL185" s="225">
        <f t="shared" ref="AL185:AO185" si="404">SUM(AL181:AL184)</f>
        <v>0</v>
      </c>
      <c r="AM185" s="225">
        <f t="shared" si="404"/>
        <v>0</v>
      </c>
      <c r="AN185" s="225">
        <f t="shared" si="404"/>
        <v>0</v>
      </c>
      <c r="AO185" s="225">
        <f t="shared" si="404"/>
        <v>0</v>
      </c>
      <c r="AP185" s="150"/>
    </row>
    <row r="186" spans="1:42" ht="25.5" customHeight="1">
      <c r="A186" s="13"/>
      <c r="B186" s="209" t="s">
        <v>32</v>
      </c>
      <c r="C186" s="210"/>
      <c r="D186" s="211"/>
      <c r="E186" s="212"/>
      <c r="F186" s="213" t="s">
        <v>78</v>
      </c>
      <c r="G186" s="275">
        <f>'NAW2 - Total - SSES'!G186</f>
        <v>0</v>
      </c>
      <c r="H186" s="275">
        <f>'NAW2 - Total - SSES'!H186</f>
        <v>0</v>
      </c>
      <c r="I186" s="275">
        <f>'NAW2 - Total - SSES'!I186</f>
        <v>0</v>
      </c>
      <c r="J186" s="275">
        <f>'NAW2 - Total - SSES'!J186</f>
        <v>0</v>
      </c>
      <c r="K186" s="275">
        <f>'NAW2 - Total - SSES'!K186</f>
        <v>0</v>
      </c>
      <c r="L186" s="216">
        <f>SUM(G186:K186)</f>
        <v>0</v>
      </c>
      <c r="M186" s="275">
        <f>'NAW2 - Total - SSES'!M186</f>
        <v>0</v>
      </c>
      <c r="N186" s="275">
        <f>'NAW2 - Total - SSES'!N186</f>
        <v>0</v>
      </c>
      <c r="O186" s="275">
        <f>'NAW2 - Total - SSES'!O186</f>
        <v>0</v>
      </c>
      <c r="P186" s="275">
        <f>'NAW2 - Total - SSES'!P186</f>
        <v>0</v>
      </c>
      <c r="Q186" s="275">
        <f>'NAW2 - Total - SSES'!Q186</f>
        <v>0</v>
      </c>
      <c r="R186" s="216">
        <f>SUM(M186:Q186)</f>
        <v>0</v>
      </c>
      <c r="S186" s="102"/>
      <c r="T186" s="102"/>
      <c r="U186" s="102"/>
      <c r="V186" s="102"/>
      <c r="W186" s="102"/>
      <c r="X186" s="216">
        <f>SUM(S186:W186)</f>
        <v>0</v>
      </c>
      <c r="Y186" s="276">
        <f>'NAW2 - Total - SSES'!Y186</f>
        <v>0</v>
      </c>
      <c r="Z186" s="276">
        <f>'NAW2 - Total - SSES'!Z186</f>
        <v>0</v>
      </c>
      <c r="AA186" s="276">
        <f>'NAW2 - Total - SSES'!AA186</f>
        <v>0</v>
      </c>
      <c r="AB186" s="276">
        <f>'NAW2 - Total - SSES'!AB186</f>
        <v>0</v>
      </c>
      <c r="AC186" s="276">
        <f>'NAW2 - Total - SSES'!AC186</f>
        <v>0</v>
      </c>
      <c r="AD186" s="216">
        <f>SUM(Y186:AC186)</f>
        <v>0</v>
      </c>
      <c r="AE186" s="102"/>
      <c r="AF186" s="102"/>
      <c r="AG186" s="102"/>
      <c r="AH186" s="102"/>
      <c r="AI186" s="102"/>
      <c r="AJ186" s="216">
        <f>SUM(AE186:AI186)</f>
        <v>0</v>
      </c>
      <c r="AK186" s="276">
        <f>'NAW2 - Total - SSES'!AK186</f>
        <v>0</v>
      </c>
      <c r="AL186" s="276">
        <f>'NAW2 - Total - SSES'!AL186</f>
        <v>0</v>
      </c>
      <c r="AM186" s="276">
        <f>'NAW2 - Total - SSES'!AM186</f>
        <v>0</v>
      </c>
      <c r="AN186" s="276">
        <f>'NAW2 - Total - SSES'!AN186</f>
        <v>0</v>
      </c>
      <c r="AO186" s="276">
        <f>'NAW2 - Total - SSES'!AO186</f>
        <v>0</v>
      </c>
      <c r="AP186" s="216">
        <f>SUM(AK186:AO186)</f>
        <v>0</v>
      </c>
    </row>
    <row r="187" spans="1:42" ht="25.5" customHeight="1">
      <c r="A187" s="13"/>
      <c r="B187" s="19"/>
      <c r="C187" s="218"/>
      <c r="D187" s="350"/>
      <c r="E187" s="105"/>
      <c r="F187" s="219" t="s">
        <v>80</v>
      </c>
      <c r="G187" s="275">
        <f>'NAW2 - Total - SSES'!G187</f>
        <v>0</v>
      </c>
      <c r="H187" s="275">
        <f>'NAW2 - Total - SSES'!H187</f>
        <v>0</v>
      </c>
      <c r="I187" s="275">
        <f>'NAW2 - Total - SSES'!I187</f>
        <v>0</v>
      </c>
      <c r="J187" s="275">
        <f>'NAW2 - Total - SSES'!J187</f>
        <v>0</v>
      </c>
      <c r="K187" s="275">
        <f>'NAW2 - Total - SSES'!K187</f>
        <v>0</v>
      </c>
      <c r="L187" s="220">
        <f t="shared" ref="L187:L189" si="405">SUM(G187:K187)</f>
        <v>0</v>
      </c>
      <c r="M187" s="275">
        <f>'NAW2 - Total - SSES'!M187</f>
        <v>0</v>
      </c>
      <c r="N187" s="275">
        <f>'NAW2 - Total - SSES'!N187</f>
        <v>0</v>
      </c>
      <c r="O187" s="275">
        <f>'NAW2 - Total - SSES'!O187</f>
        <v>0</v>
      </c>
      <c r="P187" s="275">
        <f>'NAW2 - Total - SSES'!P187</f>
        <v>0</v>
      </c>
      <c r="Q187" s="275">
        <f>'NAW2 - Total - SSES'!Q187</f>
        <v>0</v>
      </c>
      <c r="R187" s="220">
        <f t="shared" ref="R187:R189" si="406">SUM(M187:Q187)</f>
        <v>0</v>
      </c>
      <c r="S187" s="102"/>
      <c r="T187" s="102"/>
      <c r="U187" s="102"/>
      <c r="V187" s="102"/>
      <c r="W187" s="102"/>
      <c r="X187" s="220">
        <f t="shared" ref="X187:X189" si="407">SUM(S187:W187)</f>
        <v>0</v>
      </c>
      <c r="Y187" s="275">
        <f>'NAW2 - Total - SSES'!Y187</f>
        <v>0</v>
      </c>
      <c r="Z187" s="275">
        <f>'NAW2 - Total - SSES'!Z187</f>
        <v>0</v>
      </c>
      <c r="AA187" s="275">
        <f>'NAW2 - Total - SSES'!AA187</f>
        <v>0</v>
      </c>
      <c r="AB187" s="275">
        <f>'NAW2 - Total - SSES'!AB187</f>
        <v>0</v>
      </c>
      <c r="AC187" s="275">
        <f>'NAW2 - Total - SSES'!AC187</f>
        <v>0</v>
      </c>
      <c r="AD187" s="220">
        <f t="shared" ref="AD187:AD189" si="408">SUM(Y187:AC187)</f>
        <v>0</v>
      </c>
      <c r="AE187" s="102"/>
      <c r="AF187" s="102"/>
      <c r="AG187" s="102"/>
      <c r="AH187" s="102"/>
      <c r="AI187" s="102"/>
      <c r="AJ187" s="220">
        <f t="shared" ref="AJ187:AJ189" si="409">SUM(AE187:AI187)</f>
        <v>0</v>
      </c>
      <c r="AK187" s="275">
        <f>'NAW2 - Total - SSES'!AK187</f>
        <v>0</v>
      </c>
      <c r="AL187" s="275">
        <f>'NAW2 - Total - SSES'!AL187</f>
        <v>0</v>
      </c>
      <c r="AM187" s="275">
        <f>'NAW2 - Total - SSES'!AM187</f>
        <v>0</v>
      </c>
      <c r="AN187" s="275">
        <f>'NAW2 - Total - SSES'!AN187</f>
        <v>0</v>
      </c>
      <c r="AO187" s="275">
        <f>'NAW2 - Total - SSES'!AO187</f>
        <v>0</v>
      </c>
      <c r="AP187" s="220">
        <f t="shared" ref="AP187:AP189" si="410">SUM(AK187:AO187)</f>
        <v>0</v>
      </c>
    </row>
    <row r="188" spans="1:42" ht="25.5" customHeight="1">
      <c r="A188" s="13"/>
      <c r="B188" s="19"/>
      <c r="C188" s="218"/>
      <c r="D188" s="350"/>
      <c r="E188" s="105"/>
      <c r="F188" s="219" t="s">
        <v>82</v>
      </c>
      <c r="G188" s="275">
        <f>'NAW2 - Total - SSES'!G188</f>
        <v>0</v>
      </c>
      <c r="H188" s="275">
        <f>'NAW2 - Total - SSES'!H188</f>
        <v>0</v>
      </c>
      <c r="I188" s="275">
        <f>'NAW2 - Total - SSES'!I188</f>
        <v>0</v>
      </c>
      <c r="J188" s="275">
        <f>'NAW2 - Total - SSES'!J188</f>
        <v>0</v>
      </c>
      <c r="K188" s="275">
        <f>'NAW2 - Total - SSES'!K188</f>
        <v>0</v>
      </c>
      <c r="L188" s="220">
        <f t="shared" si="405"/>
        <v>0</v>
      </c>
      <c r="M188" s="275">
        <f>'NAW2 - Total - SSES'!M188</f>
        <v>0</v>
      </c>
      <c r="N188" s="275">
        <f>'NAW2 - Total - SSES'!N188</f>
        <v>0</v>
      </c>
      <c r="O188" s="275">
        <f>'NAW2 - Total - SSES'!O188</f>
        <v>0</v>
      </c>
      <c r="P188" s="275">
        <f>'NAW2 - Total - SSES'!P188</f>
        <v>0</v>
      </c>
      <c r="Q188" s="275">
        <f>'NAW2 - Total - SSES'!Q188</f>
        <v>0</v>
      </c>
      <c r="R188" s="220">
        <f t="shared" si="406"/>
        <v>0</v>
      </c>
      <c r="S188" s="102"/>
      <c r="T188" s="102"/>
      <c r="U188" s="102"/>
      <c r="V188" s="102"/>
      <c r="W188" s="102"/>
      <c r="X188" s="220">
        <f t="shared" si="407"/>
        <v>0</v>
      </c>
      <c r="Y188" s="275">
        <f>'NAW2 - Total - SSES'!Y188</f>
        <v>0</v>
      </c>
      <c r="Z188" s="275">
        <f>'NAW2 - Total - SSES'!Z188</f>
        <v>0</v>
      </c>
      <c r="AA188" s="275">
        <f>'NAW2 - Total - SSES'!AA188</f>
        <v>0</v>
      </c>
      <c r="AB188" s="275">
        <f>'NAW2 - Total - SSES'!AB188</f>
        <v>0</v>
      </c>
      <c r="AC188" s="275">
        <f>'NAW2 - Total - SSES'!AC188</f>
        <v>0</v>
      </c>
      <c r="AD188" s="220">
        <f t="shared" si="408"/>
        <v>0</v>
      </c>
      <c r="AE188" s="102"/>
      <c r="AF188" s="102"/>
      <c r="AG188" s="102"/>
      <c r="AH188" s="102"/>
      <c r="AI188" s="102"/>
      <c r="AJ188" s="220">
        <f t="shared" si="409"/>
        <v>0</v>
      </c>
      <c r="AK188" s="275">
        <f>'NAW2 - Total - SSES'!AK188</f>
        <v>0</v>
      </c>
      <c r="AL188" s="275">
        <f>'NAW2 - Total - SSES'!AL188</f>
        <v>0</v>
      </c>
      <c r="AM188" s="275">
        <f>'NAW2 - Total - SSES'!AM188</f>
        <v>0</v>
      </c>
      <c r="AN188" s="275">
        <f>'NAW2 - Total - SSES'!AN188</f>
        <v>0</v>
      </c>
      <c r="AO188" s="275">
        <f>'NAW2 - Total - SSES'!AO188</f>
        <v>0</v>
      </c>
      <c r="AP188" s="220">
        <f t="shared" si="410"/>
        <v>0</v>
      </c>
    </row>
    <row r="189" spans="1:42" ht="25.5" customHeight="1">
      <c r="A189" s="13"/>
      <c r="B189" s="19"/>
      <c r="C189" s="218"/>
      <c r="D189" s="350"/>
      <c r="E189" s="105"/>
      <c r="F189" s="219" t="s">
        <v>83</v>
      </c>
      <c r="G189" s="275">
        <f>'NAW2 - Total - SSES'!G189</f>
        <v>0</v>
      </c>
      <c r="H189" s="275">
        <f>'NAW2 - Total - SSES'!H189</f>
        <v>0</v>
      </c>
      <c r="I189" s="275">
        <f>'NAW2 - Total - SSES'!I189</f>
        <v>0</v>
      </c>
      <c r="J189" s="275">
        <f>'NAW2 - Total - SSES'!J189</f>
        <v>0</v>
      </c>
      <c r="K189" s="275">
        <f>'NAW2 - Total - SSES'!K189</f>
        <v>0</v>
      </c>
      <c r="L189" s="220">
        <f t="shared" si="405"/>
        <v>0</v>
      </c>
      <c r="M189" s="275">
        <f>'NAW2 - Total - SSES'!M189</f>
        <v>0</v>
      </c>
      <c r="N189" s="275">
        <f>'NAW2 - Total - SSES'!N189</f>
        <v>0</v>
      </c>
      <c r="O189" s="275">
        <f>'NAW2 - Total - SSES'!O189</f>
        <v>0</v>
      </c>
      <c r="P189" s="275">
        <f>'NAW2 - Total - SSES'!P189</f>
        <v>0</v>
      </c>
      <c r="Q189" s="275">
        <f>'NAW2 - Total - SSES'!Q189</f>
        <v>0</v>
      </c>
      <c r="R189" s="220">
        <f t="shared" si="406"/>
        <v>0</v>
      </c>
      <c r="S189" s="102"/>
      <c r="T189" s="102"/>
      <c r="U189" s="102"/>
      <c r="V189" s="102"/>
      <c r="W189" s="102"/>
      <c r="X189" s="220">
        <f t="shared" si="407"/>
        <v>0</v>
      </c>
      <c r="Y189" s="275">
        <f>'NAW2 - Total - SSES'!Y189</f>
        <v>0</v>
      </c>
      <c r="Z189" s="275">
        <f>'NAW2 - Total - SSES'!Z189</f>
        <v>0</v>
      </c>
      <c r="AA189" s="275">
        <f>'NAW2 - Total - SSES'!AA189</f>
        <v>0</v>
      </c>
      <c r="AB189" s="275">
        <f>'NAW2 - Total - SSES'!AB189</f>
        <v>0</v>
      </c>
      <c r="AC189" s="275">
        <f>'NAW2 - Total - SSES'!AC189</f>
        <v>0</v>
      </c>
      <c r="AD189" s="220">
        <f t="shared" si="408"/>
        <v>0</v>
      </c>
      <c r="AE189" s="102"/>
      <c r="AF189" s="102"/>
      <c r="AG189" s="102"/>
      <c r="AH189" s="102"/>
      <c r="AI189" s="102"/>
      <c r="AJ189" s="220">
        <f t="shared" si="409"/>
        <v>0</v>
      </c>
      <c r="AK189" s="275">
        <f>'NAW2 - Total - SSES'!AK189</f>
        <v>0</v>
      </c>
      <c r="AL189" s="275">
        <f>'NAW2 - Total - SSES'!AL189</f>
        <v>0</v>
      </c>
      <c r="AM189" s="275">
        <f>'NAW2 - Total - SSES'!AM189</f>
        <v>0</v>
      </c>
      <c r="AN189" s="275">
        <f>'NAW2 - Total - SSES'!AN189</f>
        <v>0</v>
      </c>
      <c r="AO189" s="275">
        <f>'NAW2 - Total - SSES'!AO189</f>
        <v>0</v>
      </c>
      <c r="AP189" s="220">
        <f t="shared" si="410"/>
        <v>0</v>
      </c>
    </row>
    <row r="190" spans="1:42" ht="25.5" customHeight="1" thickBot="1">
      <c r="A190" s="13"/>
      <c r="B190" s="221"/>
      <c r="C190" s="356"/>
      <c r="D190" s="351"/>
      <c r="E190" s="102"/>
      <c r="F190" s="223"/>
      <c r="G190" s="224">
        <f>SUM(G186:G189)</f>
        <v>0</v>
      </c>
      <c r="H190" s="225">
        <f t="shared" ref="H190:K190" si="411">SUM(H186:H189)</f>
        <v>0</v>
      </c>
      <c r="I190" s="225">
        <f t="shared" si="411"/>
        <v>0</v>
      </c>
      <c r="J190" s="225">
        <f t="shared" si="411"/>
        <v>0</v>
      </c>
      <c r="K190" s="225">
        <f t="shared" si="411"/>
        <v>0</v>
      </c>
      <c r="L190" s="150"/>
      <c r="M190" s="224">
        <f>SUM(M186:M189)</f>
        <v>0</v>
      </c>
      <c r="N190" s="225">
        <f t="shared" ref="N190:Q190" si="412">SUM(N186:N189)</f>
        <v>0</v>
      </c>
      <c r="O190" s="225">
        <f t="shared" si="412"/>
        <v>0</v>
      </c>
      <c r="P190" s="225">
        <f t="shared" si="412"/>
        <v>0</v>
      </c>
      <c r="Q190" s="225">
        <f t="shared" si="412"/>
        <v>0</v>
      </c>
      <c r="R190" s="150"/>
      <c r="S190" s="224">
        <f>SUM(S186:S189)</f>
        <v>0</v>
      </c>
      <c r="T190" s="225">
        <f t="shared" ref="T190:W190" si="413">SUM(T186:T189)</f>
        <v>0</v>
      </c>
      <c r="U190" s="225">
        <f t="shared" si="413"/>
        <v>0</v>
      </c>
      <c r="V190" s="225">
        <f t="shared" si="413"/>
        <v>0</v>
      </c>
      <c r="W190" s="225">
        <f t="shared" si="413"/>
        <v>0</v>
      </c>
      <c r="X190" s="150"/>
      <c r="Y190" s="224">
        <f>SUM(Y186:Y189)</f>
        <v>0</v>
      </c>
      <c r="Z190" s="225">
        <f t="shared" ref="Z190:AC190" si="414">SUM(Z186:Z189)</f>
        <v>0</v>
      </c>
      <c r="AA190" s="225">
        <f t="shared" si="414"/>
        <v>0</v>
      </c>
      <c r="AB190" s="225">
        <f t="shared" si="414"/>
        <v>0</v>
      </c>
      <c r="AC190" s="225">
        <f t="shared" si="414"/>
        <v>0</v>
      </c>
      <c r="AD190" s="150"/>
      <c r="AE190" s="224">
        <f>SUM(AE186:AE189)</f>
        <v>0</v>
      </c>
      <c r="AF190" s="225">
        <f t="shared" ref="AF190:AI190" si="415">SUM(AF186:AF189)</f>
        <v>0</v>
      </c>
      <c r="AG190" s="225">
        <f t="shared" si="415"/>
        <v>0</v>
      </c>
      <c r="AH190" s="225">
        <f t="shared" si="415"/>
        <v>0</v>
      </c>
      <c r="AI190" s="225">
        <f t="shared" si="415"/>
        <v>0</v>
      </c>
      <c r="AJ190" s="150"/>
      <c r="AK190" s="224">
        <f>SUM(AK186:AK189)</f>
        <v>0</v>
      </c>
      <c r="AL190" s="225">
        <f t="shared" ref="AL190:AO190" si="416">SUM(AL186:AL189)</f>
        <v>0</v>
      </c>
      <c r="AM190" s="225">
        <f t="shared" si="416"/>
        <v>0</v>
      </c>
      <c r="AN190" s="225">
        <f t="shared" si="416"/>
        <v>0</v>
      </c>
      <c r="AO190" s="225">
        <f t="shared" si="416"/>
        <v>0</v>
      </c>
      <c r="AP190" s="150"/>
    </row>
    <row r="191" spans="1:42" ht="25.5" customHeight="1">
      <c r="A191" s="13"/>
      <c r="B191" s="209" t="s">
        <v>33</v>
      </c>
      <c r="C191" s="210"/>
      <c r="D191" s="211"/>
      <c r="E191" s="212"/>
      <c r="F191" s="213" t="s">
        <v>78</v>
      </c>
      <c r="G191" s="275">
        <f>'NAW2 - Total - SSES'!G191</f>
        <v>0</v>
      </c>
      <c r="H191" s="275">
        <f>'NAW2 - Total - SSES'!H191</f>
        <v>0</v>
      </c>
      <c r="I191" s="275">
        <f>'NAW2 - Total - SSES'!I191</f>
        <v>0</v>
      </c>
      <c r="J191" s="275">
        <f>'NAW2 - Total - SSES'!J191</f>
        <v>0</v>
      </c>
      <c r="K191" s="275">
        <f>'NAW2 - Total - SSES'!K191</f>
        <v>0</v>
      </c>
      <c r="L191" s="216">
        <f>SUM(G191:K191)</f>
        <v>0</v>
      </c>
      <c r="M191" s="275">
        <f>'NAW2 - Total - SSES'!M191</f>
        <v>0</v>
      </c>
      <c r="N191" s="275">
        <f>'NAW2 - Total - SSES'!N191</f>
        <v>0</v>
      </c>
      <c r="O191" s="275">
        <f>'NAW2 - Total - SSES'!O191</f>
        <v>0</v>
      </c>
      <c r="P191" s="275">
        <f>'NAW2 - Total - SSES'!P191</f>
        <v>0</v>
      </c>
      <c r="Q191" s="275">
        <f>'NAW2 - Total - SSES'!Q191</f>
        <v>0</v>
      </c>
      <c r="R191" s="216">
        <f>SUM(M191:Q191)</f>
        <v>0</v>
      </c>
      <c r="S191" s="102"/>
      <c r="T191" s="102"/>
      <c r="U191" s="102"/>
      <c r="V191" s="102"/>
      <c r="W191" s="102"/>
      <c r="X191" s="216">
        <f>SUM(S191:W191)</f>
        <v>0</v>
      </c>
      <c r="Y191" s="276">
        <f>'NAW2 - Total - SSES'!Y191</f>
        <v>0</v>
      </c>
      <c r="Z191" s="276">
        <f>'NAW2 - Total - SSES'!Z191</f>
        <v>0</v>
      </c>
      <c r="AA191" s="276">
        <f>'NAW2 - Total - SSES'!AA191</f>
        <v>0</v>
      </c>
      <c r="AB191" s="276">
        <f>'NAW2 - Total - SSES'!AB191</f>
        <v>0</v>
      </c>
      <c r="AC191" s="276">
        <f>'NAW2 - Total - SSES'!AC191</f>
        <v>0</v>
      </c>
      <c r="AD191" s="216">
        <f>SUM(Y191:AC191)</f>
        <v>0</v>
      </c>
      <c r="AE191" s="102"/>
      <c r="AF191" s="102"/>
      <c r="AG191" s="102"/>
      <c r="AH191" s="102"/>
      <c r="AI191" s="102"/>
      <c r="AJ191" s="216">
        <f>SUM(AE191:AI191)</f>
        <v>0</v>
      </c>
      <c r="AK191" s="276">
        <f>'NAW2 - Total - SSES'!AK191</f>
        <v>0</v>
      </c>
      <c r="AL191" s="276">
        <f>'NAW2 - Total - SSES'!AL191</f>
        <v>0</v>
      </c>
      <c r="AM191" s="276">
        <f>'NAW2 - Total - SSES'!AM191</f>
        <v>0</v>
      </c>
      <c r="AN191" s="276">
        <f>'NAW2 - Total - SSES'!AN191</f>
        <v>0</v>
      </c>
      <c r="AO191" s="276">
        <f>'NAW2 - Total - SSES'!AO191</f>
        <v>0</v>
      </c>
      <c r="AP191" s="216">
        <f>SUM(AK191:AO191)</f>
        <v>0</v>
      </c>
    </row>
    <row r="192" spans="1:42" ht="25.5" customHeight="1">
      <c r="A192" s="13"/>
      <c r="B192" s="19"/>
      <c r="C192" s="218"/>
      <c r="D192" s="350"/>
      <c r="E192" s="105"/>
      <c r="F192" s="219" t="s">
        <v>80</v>
      </c>
      <c r="G192" s="275">
        <f>'NAW2 - Total - SSES'!G192</f>
        <v>0</v>
      </c>
      <c r="H192" s="275">
        <f>'NAW2 - Total - SSES'!H192</f>
        <v>0</v>
      </c>
      <c r="I192" s="275">
        <f>'NAW2 - Total - SSES'!I192</f>
        <v>0</v>
      </c>
      <c r="J192" s="275">
        <f>'NAW2 - Total - SSES'!J192</f>
        <v>0</v>
      </c>
      <c r="K192" s="275">
        <f>'NAW2 - Total - SSES'!K192</f>
        <v>0</v>
      </c>
      <c r="L192" s="220">
        <f t="shared" ref="L192:L194" si="417">SUM(G192:K192)</f>
        <v>0</v>
      </c>
      <c r="M192" s="275">
        <f>'NAW2 - Total - SSES'!M192</f>
        <v>0</v>
      </c>
      <c r="N192" s="275">
        <f>'NAW2 - Total - SSES'!N192</f>
        <v>0</v>
      </c>
      <c r="O192" s="275">
        <f>'NAW2 - Total - SSES'!O192</f>
        <v>0</v>
      </c>
      <c r="P192" s="275">
        <f>'NAW2 - Total - SSES'!P192</f>
        <v>0</v>
      </c>
      <c r="Q192" s="275">
        <f>'NAW2 - Total - SSES'!Q192</f>
        <v>0</v>
      </c>
      <c r="R192" s="220">
        <f t="shared" ref="R192:R194" si="418">SUM(M192:Q192)</f>
        <v>0</v>
      </c>
      <c r="S192" s="102"/>
      <c r="T192" s="102"/>
      <c r="U192" s="102"/>
      <c r="V192" s="102"/>
      <c r="W192" s="102"/>
      <c r="X192" s="220">
        <f t="shared" ref="X192:X194" si="419">SUM(S192:W192)</f>
        <v>0</v>
      </c>
      <c r="Y192" s="275">
        <f>'NAW2 - Total - SSES'!Y192</f>
        <v>0</v>
      </c>
      <c r="Z192" s="275">
        <f>'NAW2 - Total - SSES'!Z192</f>
        <v>0</v>
      </c>
      <c r="AA192" s="275">
        <f>'NAW2 - Total - SSES'!AA192</f>
        <v>0</v>
      </c>
      <c r="AB192" s="275">
        <f>'NAW2 - Total - SSES'!AB192</f>
        <v>0</v>
      </c>
      <c r="AC192" s="275">
        <f>'NAW2 - Total - SSES'!AC192</f>
        <v>0</v>
      </c>
      <c r="AD192" s="220">
        <f t="shared" ref="AD192:AD194" si="420">SUM(Y192:AC192)</f>
        <v>0</v>
      </c>
      <c r="AE192" s="102"/>
      <c r="AF192" s="102"/>
      <c r="AG192" s="102"/>
      <c r="AH192" s="102"/>
      <c r="AI192" s="102"/>
      <c r="AJ192" s="220">
        <f t="shared" ref="AJ192:AJ194" si="421">SUM(AE192:AI192)</f>
        <v>0</v>
      </c>
      <c r="AK192" s="275">
        <f>'NAW2 - Total - SSES'!AK192</f>
        <v>0</v>
      </c>
      <c r="AL192" s="275">
        <f>'NAW2 - Total - SSES'!AL192</f>
        <v>0</v>
      </c>
      <c r="AM192" s="275">
        <f>'NAW2 - Total - SSES'!AM192</f>
        <v>0</v>
      </c>
      <c r="AN192" s="275">
        <f>'NAW2 - Total - SSES'!AN192</f>
        <v>0</v>
      </c>
      <c r="AO192" s="275">
        <f>'NAW2 - Total - SSES'!AO192</f>
        <v>0</v>
      </c>
      <c r="AP192" s="220">
        <f t="shared" ref="AP192:AP194" si="422">SUM(AK192:AO192)</f>
        <v>0</v>
      </c>
    </row>
    <row r="193" spans="1:44" ht="25.5" customHeight="1">
      <c r="A193" s="13"/>
      <c r="B193" s="19"/>
      <c r="C193" s="218"/>
      <c r="D193" s="350"/>
      <c r="E193" s="105"/>
      <c r="F193" s="219" t="s">
        <v>82</v>
      </c>
      <c r="G193" s="275">
        <f>'NAW2 - Total - SSES'!G193</f>
        <v>0</v>
      </c>
      <c r="H193" s="275">
        <f>'NAW2 - Total - SSES'!H193</f>
        <v>0</v>
      </c>
      <c r="I193" s="275">
        <f>'NAW2 - Total - SSES'!I193</f>
        <v>0</v>
      </c>
      <c r="J193" s="275">
        <f>'NAW2 - Total - SSES'!J193</f>
        <v>0</v>
      </c>
      <c r="K193" s="275">
        <f>'NAW2 - Total - SSES'!K193</f>
        <v>0</v>
      </c>
      <c r="L193" s="220">
        <f t="shared" si="417"/>
        <v>0</v>
      </c>
      <c r="M193" s="275">
        <f>'NAW2 - Total - SSES'!M193</f>
        <v>0</v>
      </c>
      <c r="N193" s="275">
        <f>'NAW2 - Total - SSES'!N193</f>
        <v>0</v>
      </c>
      <c r="O193" s="275">
        <f>'NAW2 - Total - SSES'!O193</f>
        <v>0</v>
      </c>
      <c r="P193" s="275">
        <f>'NAW2 - Total - SSES'!P193</f>
        <v>0</v>
      </c>
      <c r="Q193" s="275">
        <f>'NAW2 - Total - SSES'!Q193</f>
        <v>0</v>
      </c>
      <c r="R193" s="220">
        <f t="shared" si="418"/>
        <v>0</v>
      </c>
      <c r="S193" s="102"/>
      <c r="T193" s="102"/>
      <c r="U193" s="102"/>
      <c r="V193" s="102"/>
      <c r="W193" s="102"/>
      <c r="X193" s="220">
        <f t="shared" si="419"/>
        <v>0</v>
      </c>
      <c r="Y193" s="275">
        <f>'NAW2 - Total - SSES'!Y193</f>
        <v>0</v>
      </c>
      <c r="Z193" s="275">
        <f>'NAW2 - Total - SSES'!Z193</f>
        <v>0</v>
      </c>
      <c r="AA193" s="275">
        <f>'NAW2 - Total - SSES'!AA193</f>
        <v>0</v>
      </c>
      <c r="AB193" s="275">
        <f>'NAW2 - Total - SSES'!AB193</f>
        <v>0</v>
      </c>
      <c r="AC193" s="275">
        <f>'NAW2 - Total - SSES'!AC193</f>
        <v>0</v>
      </c>
      <c r="AD193" s="220">
        <f t="shared" si="420"/>
        <v>0</v>
      </c>
      <c r="AE193" s="102"/>
      <c r="AF193" s="102"/>
      <c r="AG193" s="102"/>
      <c r="AH193" s="102"/>
      <c r="AI193" s="102"/>
      <c r="AJ193" s="220">
        <f t="shared" si="421"/>
        <v>0</v>
      </c>
      <c r="AK193" s="275">
        <f>'NAW2 - Total - SSES'!AK193</f>
        <v>0</v>
      </c>
      <c r="AL193" s="275">
        <f>'NAW2 - Total - SSES'!AL193</f>
        <v>0</v>
      </c>
      <c r="AM193" s="275">
        <f>'NAW2 - Total - SSES'!AM193</f>
        <v>0</v>
      </c>
      <c r="AN193" s="275">
        <f>'NAW2 - Total - SSES'!AN193</f>
        <v>0</v>
      </c>
      <c r="AO193" s="275">
        <f>'NAW2 - Total - SSES'!AO193</f>
        <v>0</v>
      </c>
      <c r="AP193" s="220">
        <f t="shared" si="422"/>
        <v>0</v>
      </c>
    </row>
    <row r="194" spans="1:44" ht="25.5" customHeight="1">
      <c r="A194" s="13"/>
      <c r="B194" s="19"/>
      <c r="C194" s="218"/>
      <c r="D194" s="350"/>
      <c r="E194" s="105"/>
      <c r="F194" s="219" t="s">
        <v>83</v>
      </c>
      <c r="G194" s="275">
        <f>'NAW2 - Total - SSES'!G194</f>
        <v>0</v>
      </c>
      <c r="H194" s="275">
        <f>'NAW2 - Total - SSES'!H194</f>
        <v>0</v>
      </c>
      <c r="I194" s="275">
        <f>'NAW2 - Total - SSES'!I194</f>
        <v>0</v>
      </c>
      <c r="J194" s="275">
        <f>'NAW2 - Total - SSES'!J194</f>
        <v>0</v>
      </c>
      <c r="K194" s="275">
        <f>'NAW2 - Total - SSES'!K194</f>
        <v>0</v>
      </c>
      <c r="L194" s="220">
        <f t="shared" si="417"/>
        <v>0</v>
      </c>
      <c r="M194" s="275">
        <f>'NAW2 - Total - SSES'!M194</f>
        <v>0</v>
      </c>
      <c r="N194" s="275">
        <f>'NAW2 - Total - SSES'!N194</f>
        <v>0</v>
      </c>
      <c r="O194" s="275">
        <f>'NAW2 - Total - SSES'!O194</f>
        <v>0</v>
      </c>
      <c r="P194" s="275">
        <f>'NAW2 - Total - SSES'!P194</f>
        <v>0</v>
      </c>
      <c r="Q194" s="275">
        <f>'NAW2 - Total - SSES'!Q194</f>
        <v>0</v>
      </c>
      <c r="R194" s="220">
        <f t="shared" si="418"/>
        <v>0</v>
      </c>
      <c r="S194" s="102"/>
      <c r="T194" s="102"/>
      <c r="U194" s="102"/>
      <c r="V194" s="102"/>
      <c r="W194" s="102"/>
      <c r="X194" s="220">
        <f t="shared" si="419"/>
        <v>0</v>
      </c>
      <c r="Y194" s="275">
        <f>'NAW2 - Total - SSES'!Y194</f>
        <v>0</v>
      </c>
      <c r="Z194" s="275">
        <f>'NAW2 - Total - SSES'!Z194</f>
        <v>0</v>
      </c>
      <c r="AA194" s="275">
        <f>'NAW2 - Total - SSES'!AA194</f>
        <v>0</v>
      </c>
      <c r="AB194" s="275">
        <f>'NAW2 - Total - SSES'!AB194</f>
        <v>0</v>
      </c>
      <c r="AC194" s="275">
        <f>'NAW2 - Total - SSES'!AC194</f>
        <v>0</v>
      </c>
      <c r="AD194" s="220">
        <f t="shared" si="420"/>
        <v>0</v>
      </c>
      <c r="AE194" s="102"/>
      <c r="AF194" s="102"/>
      <c r="AG194" s="102"/>
      <c r="AH194" s="102"/>
      <c r="AI194" s="102"/>
      <c r="AJ194" s="220">
        <f t="shared" si="421"/>
        <v>0</v>
      </c>
      <c r="AK194" s="275">
        <f>'NAW2 - Total - SSES'!AK194</f>
        <v>0</v>
      </c>
      <c r="AL194" s="275">
        <f>'NAW2 - Total - SSES'!AL194</f>
        <v>0</v>
      </c>
      <c r="AM194" s="275">
        <f>'NAW2 - Total - SSES'!AM194</f>
        <v>0</v>
      </c>
      <c r="AN194" s="275">
        <f>'NAW2 - Total - SSES'!AN194</f>
        <v>0</v>
      </c>
      <c r="AO194" s="275">
        <f>'NAW2 - Total - SSES'!AO194</f>
        <v>0</v>
      </c>
      <c r="AP194" s="220">
        <f t="shared" si="422"/>
        <v>0</v>
      </c>
    </row>
    <row r="195" spans="1:44" ht="25.5" customHeight="1" thickBot="1">
      <c r="A195" s="13"/>
      <c r="B195" s="221"/>
      <c r="C195" s="356"/>
      <c r="D195" s="351"/>
      <c r="E195" s="102"/>
      <c r="F195" s="223"/>
      <c r="G195" s="224">
        <f>SUM(G191:G194)</f>
        <v>0</v>
      </c>
      <c r="H195" s="225">
        <f t="shared" ref="H195:K195" si="423">SUM(H191:H194)</f>
        <v>0</v>
      </c>
      <c r="I195" s="225">
        <f t="shared" si="423"/>
        <v>0</v>
      </c>
      <c r="J195" s="225">
        <f t="shared" si="423"/>
        <v>0</v>
      </c>
      <c r="K195" s="225">
        <f t="shared" si="423"/>
        <v>0</v>
      </c>
      <c r="L195" s="150"/>
      <c r="M195" s="224">
        <f>SUM(M191:M194)</f>
        <v>0</v>
      </c>
      <c r="N195" s="225">
        <f t="shared" ref="N195:Q195" si="424">SUM(N191:N194)</f>
        <v>0</v>
      </c>
      <c r="O195" s="225">
        <f t="shared" si="424"/>
        <v>0</v>
      </c>
      <c r="P195" s="225">
        <f t="shared" si="424"/>
        <v>0</v>
      </c>
      <c r="Q195" s="225">
        <f t="shared" si="424"/>
        <v>0</v>
      </c>
      <c r="R195" s="150"/>
      <c r="S195" s="224">
        <f>SUM(S191:S194)</f>
        <v>0</v>
      </c>
      <c r="T195" s="225">
        <f t="shared" ref="T195:W195" si="425">SUM(T191:T194)</f>
        <v>0</v>
      </c>
      <c r="U195" s="225">
        <f t="shared" si="425"/>
        <v>0</v>
      </c>
      <c r="V195" s="225">
        <f t="shared" si="425"/>
        <v>0</v>
      </c>
      <c r="W195" s="225">
        <f t="shared" si="425"/>
        <v>0</v>
      </c>
      <c r="X195" s="150"/>
      <c r="Y195" s="224">
        <f>SUM(Y191:Y194)</f>
        <v>0</v>
      </c>
      <c r="Z195" s="225">
        <f t="shared" ref="Z195:AC195" si="426">SUM(Z191:Z194)</f>
        <v>0</v>
      </c>
      <c r="AA195" s="225">
        <f t="shared" si="426"/>
        <v>0</v>
      </c>
      <c r="AB195" s="225">
        <f t="shared" si="426"/>
        <v>0</v>
      </c>
      <c r="AC195" s="225">
        <f t="shared" si="426"/>
        <v>0</v>
      </c>
      <c r="AD195" s="150"/>
      <c r="AE195" s="224">
        <f>SUM(AE191:AE194)</f>
        <v>0</v>
      </c>
      <c r="AF195" s="225">
        <f t="shared" ref="AF195:AI195" si="427">SUM(AF191:AF194)</f>
        <v>0</v>
      </c>
      <c r="AG195" s="225">
        <f t="shared" si="427"/>
        <v>0</v>
      </c>
      <c r="AH195" s="225">
        <f t="shared" si="427"/>
        <v>0</v>
      </c>
      <c r="AI195" s="225">
        <f t="shared" si="427"/>
        <v>0</v>
      </c>
      <c r="AJ195" s="150"/>
      <c r="AK195" s="224">
        <f>SUM(AK191:AK194)</f>
        <v>0</v>
      </c>
      <c r="AL195" s="225">
        <f t="shared" ref="AL195:AO195" si="428">SUM(AL191:AL194)</f>
        <v>0</v>
      </c>
      <c r="AM195" s="225">
        <f t="shared" si="428"/>
        <v>0</v>
      </c>
      <c r="AN195" s="225">
        <f t="shared" si="428"/>
        <v>0</v>
      </c>
      <c r="AO195" s="225">
        <f t="shared" si="428"/>
        <v>0</v>
      </c>
      <c r="AP195" s="150"/>
    </row>
    <row r="196" spans="1:44" ht="25.5" customHeight="1">
      <c r="A196" s="13"/>
      <c r="B196" s="209" t="s">
        <v>34</v>
      </c>
      <c r="C196" s="210"/>
      <c r="D196" s="247"/>
      <c r="E196" s="248"/>
      <c r="F196" s="213" t="s">
        <v>78</v>
      </c>
      <c r="G196" s="275">
        <f>'NAW2 - Total - SSES'!G196</f>
        <v>0</v>
      </c>
      <c r="H196" s="275">
        <f>'NAW2 - Total - SSES'!H196</f>
        <v>0</v>
      </c>
      <c r="I196" s="275">
        <f>'NAW2 - Total - SSES'!I196</f>
        <v>0</v>
      </c>
      <c r="J196" s="275">
        <f>'NAW2 - Total - SSES'!J196</f>
        <v>0</v>
      </c>
      <c r="K196" s="275">
        <f>'NAW2 - Total - SSES'!K196</f>
        <v>0</v>
      </c>
      <c r="L196" s="216">
        <f>SUM(G196:K196)</f>
        <v>0</v>
      </c>
      <c r="M196" s="275">
        <f>'NAW2 - Total - SSES'!M196</f>
        <v>0</v>
      </c>
      <c r="N196" s="275">
        <f>'NAW2 - Total - SSES'!N196</f>
        <v>0</v>
      </c>
      <c r="O196" s="275">
        <f>'NAW2 - Total - SSES'!O196</f>
        <v>0</v>
      </c>
      <c r="P196" s="275">
        <f>'NAW2 - Total - SSES'!P196</f>
        <v>0</v>
      </c>
      <c r="Q196" s="275">
        <f>'NAW2 - Total - SSES'!Q196</f>
        <v>0</v>
      </c>
      <c r="R196" s="216">
        <f>SUM(M196:Q196)</f>
        <v>0</v>
      </c>
      <c r="S196" s="102"/>
      <c r="T196" s="102"/>
      <c r="U196" s="102"/>
      <c r="V196" s="102"/>
      <c r="W196" s="102"/>
      <c r="X196" s="216">
        <f>SUM(S196:W196)</f>
        <v>0</v>
      </c>
      <c r="Y196" s="276">
        <f>'NAW2 - Total - SSES'!Y196</f>
        <v>0</v>
      </c>
      <c r="Z196" s="276">
        <f>'NAW2 - Total - SSES'!Z196</f>
        <v>0</v>
      </c>
      <c r="AA196" s="276">
        <f>'NAW2 - Total - SSES'!AA196</f>
        <v>0</v>
      </c>
      <c r="AB196" s="276">
        <f>'NAW2 - Total - SSES'!AB196</f>
        <v>0</v>
      </c>
      <c r="AC196" s="276">
        <f>'NAW2 - Total - SSES'!AC196</f>
        <v>0</v>
      </c>
      <c r="AD196" s="216">
        <f>SUM(Y196:AC196)</f>
        <v>0</v>
      </c>
      <c r="AE196" s="102"/>
      <c r="AF196" s="102"/>
      <c r="AG196" s="102"/>
      <c r="AH196" s="102"/>
      <c r="AI196" s="102"/>
      <c r="AJ196" s="216">
        <f>SUM(AE196:AI196)</f>
        <v>0</v>
      </c>
      <c r="AK196" s="276">
        <f>'NAW2 - Total - SSES'!AK196</f>
        <v>0</v>
      </c>
      <c r="AL196" s="276">
        <f>'NAW2 - Total - SSES'!AL196</f>
        <v>0</v>
      </c>
      <c r="AM196" s="276">
        <f>'NAW2 - Total - SSES'!AM196</f>
        <v>0</v>
      </c>
      <c r="AN196" s="276">
        <f>'NAW2 - Total - SSES'!AN196</f>
        <v>0</v>
      </c>
      <c r="AO196" s="276">
        <f>'NAW2 - Total - SSES'!AO196</f>
        <v>0</v>
      </c>
      <c r="AP196" s="216">
        <f>SUM(AK196:AO196)</f>
        <v>0</v>
      </c>
    </row>
    <row r="197" spans="1:44" ht="25.5" customHeight="1">
      <c r="A197" s="13"/>
      <c r="B197" s="19"/>
      <c r="C197" s="218"/>
      <c r="D197" s="359"/>
      <c r="E197" s="250"/>
      <c r="F197" s="219" t="s">
        <v>80</v>
      </c>
      <c r="G197" s="275">
        <f>'NAW2 - Total - SSES'!G197</f>
        <v>0</v>
      </c>
      <c r="H197" s="275">
        <f>'NAW2 - Total - SSES'!H197</f>
        <v>0</v>
      </c>
      <c r="I197" s="275">
        <f>'NAW2 - Total - SSES'!I197</f>
        <v>0</v>
      </c>
      <c r="J197" s="275">
        <f>'NAW2 - Total - SSES'!J197</f>
        <v>0</v>
      </c>
      <c r="K197" s="275">
        <f>'NAW2 - Total - SSES'!K197</f>
        <v>0</v>
      </c>
      <c r="L197" s="220">
        <f t="shared" ref="L197:L199" si="429">SUM(G197:K197)</f>
        <v>0</v>
      </c>
      <c r="M197" s="275">
        <f>'NAW2 - Total - SSES'!M197</f>
        <v>0</v>
      </c>
      <c r="N197" s="275">
        <f>'NAW2 - Total - SSES'!N197</f>
        <v>0</v>
      </c>
      <c r="O197" s="275">
        <f>'NAW2 - Total - SSES'!O197</f>
        <v>0</v>
      </c>
      <c r="P197" s="275">
        <f>'NAW2 - Total - SSES'!P197</f>
        <v>0</v>
      </c>
      <c r="Q197" s="275">
        <f>'NAW2 - Total - SSES'!Q197</f>
        <v>0</v>
      </c>
      <c r="R197" s="220">
        <f t="shared" ref="R197:R199" si="430">SUM(M197:Q197)</f>
        <v>0</v>
      </c>
      <c r="S197" s="102"/>
      <c r="T197" s="102"/>
      <c r="U197" s="102"/>
      <c r="V197" s="102"/>
      <c r="W197" s="102"/>
      <c r="X197" s="220">
        <f t="shared" ref="X197:X199" si="431">SUM(S197:W197)</f>
        <v>0</v>
      </c>
      <c r="Y197" s="275">
        <f>'NAW2 - Total - SSES'!Y197</f>
        <v>0</v>
      </c>
      <c r="Z197" s="275">
        <f>'NAW2 - Total - SSES'!Z197</f>
        <v>0</v>
      </c>
      <c r="AA197" s="275">
        <f>'NAW2 - Total - SSES'!AA197</f>
        <v>0</v>
      </c>
      <c r="AB197" s="275">
        <f>'NAW2 - Total - SSES'!AB197</f>
        <v>0</v>
      </c>
      <c r="AC197" s="275">
        <f>'NAW2 - Total - SSES'!AC197</f>
        <v>0</v>
      </c>
      <c r="AD197" s="220">
        <f t="shared" ref="AD197:AD199" si="432">SUM(Y197:AC197)</f>
        <v>0</v>
      </c>
      <c r="AE197" s="102"/>
      <c r="AF197" s="102"/>
      <c r="AG197" s="102"/>
      <c r="AH197" s="102"/>
      <c r="AI197" s="102"/>
      <c r="AJ197" s="220">
        <f t="shared" ref="AJ197:AJ199" si="433">SUM(AE197:AI197)</f>
        <v>0</v>
      </c>
      <c r="AK197" s="275">
        <f>'NAW2 - Total - SSES'!AK197</f>
        <v>0</v>
      </c>
      <c r="AL197" s="275">
        <f>'NAW2 - Total - SSES'!AL197</f>
        <v>0</v>
      </c>
      <c r="AM197" s="275">
        <f>'NAW2 - Total - SSES'!AM197</f>
        <v>0</v>
      </c>
      <c r="AN197" s="275">
        <f>'NAW2 - Total - SSES'!AN197</f>
        <v>0</v>
      </c>
      <c r="AO197" s="275">
        <f>'NAW2 - Total - SSES'!AO197</f>
        <v>0</v>
      </c>
      <c r="AP197" s="220">
        <f t="shared" ref="AP197:AP199" si="434">SUM(AK197:AO197)</f>
        <v>0</v>
      </c>
      <c r="AR197" s="244"/>
    </row>
    <row r="198" spans="1:44" ht="25.5" customHeight="1">
      <c r="A198" s="13"/>
      <c r="B198" s="19"/>
      <c r="C198" s="218"/>
      <c r="D198" s="359"/>
      <c r="E198" s="250"/>
      <c r="F198" s="219" t="s">
        <v>82</v>
      </c>
      <c r="G198" s="275">
        <f>'NAW2 - Total - SSES'!G198</f>
        <v>0</v>
      </c>
      <c r="H198" s="275">
        <f>'NAW2 - Total - SSES'!H198</f>
        <v>0</v>
      </c>
      <c r="I198" s="275">
        <f>'NAW2 - Total - SSES'!I198</f>
        <v>0</v>
      </c>
      <c r="J198" s="275">
        <f>'NAW2 - Total - SSES'!J198</f>
        <v>0</v>
      </c>
      <c r="K198" s="275">
        <f>'NAW2 - Total - SSES'!K198</f>
        <v>0</v>
      </c>
      <c r="L198" s="220">
        <f t="shared" si="429"/>
        <v>0</v>
      </c>
      <c r="M198" s="275">
        <f>'NAW2 - Total - SSES'!M198</f>
        <v>0</v>
      </c>
      <c r="N198" s="275">
        <f>'NAW2 - Total - SSES'!N198</f>
        <v>0</v>
      </c>
      <c r="O198" s="275">
        <f>'NAW2 - Total - SSES'!O198</f>
        <v>0</v>
      </c>
      <c r="P198" s="275">
        <f>'NAW2 - Total - SSES'!P198</f>
        <v>0</v>
      </c>
      <c r="Q198" s="275">
        <f>'NAW2 - Total - SSES'!Q198</f>
        <v>0</v>
      </c>
      <c r="R198" s="220">
        <f t="shared" si="430"/>
        <v>0</v>
      </c>
      <c r="S198" s="102"/>
      <c r="T198" s="102"/>
      <c r="U198" s="102"/>
      <c r="V198" s="102"/>
      <c r="W198" s="102"/>
      <c r="X198" s="220">
        <f t="shared" si="431"/>
        <v>0</v>
      </c>
      <c r="Y198" s="275">
        <f>'NAW2 - Total - SSES'!Y198</f>
        <v>0</v>
      </c>
      <c r="Z198" s="275">
        <f>'NAW2 - Total - SSES'!Z198</f>
        <v>0</v>
      </c>
      <c r="AA198" s="275">
        <f>'NAW2 - Total - SSES'!AA198</f>
        <v>0</v>
      </c>
      <c r="AB198" s="275">
        <f>'NAW2 - Total - SSES'!AB198</f>
        <v>0</v>
      </c>
      <c r="AC198" s="275">
        <f>'NAW2 - Total - SSES'!AC198</f>
        <v>0</v>
      </c>
      <c r="AD198" s="220">
        <f t="shared" si="432"/>
        <v>0</v>
      </c>
      <c r="AE198" s="102"/>
      <c r="AF198" s="102"/>
      <c r="AG198" s="102"/>
      <c r="AH198" s="102"/>
      <c r="AI198" s="102"/>
      <c r="AJ198" s="220">
        <f t="shared" si="433"/>
        <v>0</v>
      </c>
      <c r="AK198" s="275">
        <f>'NAW2 - Total - SSES'!AK198</f>
        <v>0</v>
      </c>
      <c r="AL198" s="275">
        <f>'NAW2 - Total - SSES'!AL198</f>
        <v>0</v>
      </c>
      <c r="AM198" s="275">
        <f>'NAW2 - Total - SSES'!AM198</f>
        <v>0</v>
      </c>
      <c r="AN198" s="275">
        <f>'NAW2 - Total - SSES'!AN198</f>
        <v>0</v>
      </c>
      <c r="AO198" s="275">
        <f>'NAW2 - Total - SSES'!AO198</f>
        <v>0</v>
      </c>
      <c r="AP198" s="220">
        <f t="shared" si="434"/>
        <v>0</v>
      </c>
      <c r="AR198" s="244"/>
    </row>
    <row r="199" spans="1:44" ht="25.5" customHeight="1">
      <c r="A199" s="13"/>
      <c r="B199" s="19"/>
      <c r="C199" s="218"/>
      <c r="D199" s="359"/>
      <c r="E199" s="250"/>
      <c r="F199" s="219" t="s">
        <v>83</v>
      </c>
      <c r="G199" s="275">
        <f>'NAW2 - Total - SSES'!G199</f>
        <v>0</v>
      </c>
      <c r="H199" s="275">
        <f>'NAW2 - Total - SSES'!H199</f>
        <v>0</v>
      </c>
      <c r="I199" s="275">
        <f>'NAW2 - Total - SSES'!I199</f>
        <v>0</v>
      </c>
      <c r="J199" s="275">
        <f>'NAW2 - Total - SSES'!J199</f>
        <v>0</v>
      </c>
      <c r="K199" s="275">
        <f>'NAW2 - Total - SSES'!K199</f>
        <v>0</v>
      </c>
      <c r="L199" s="220">
        <f t="shared" si="429"/>
        <v>0</v>
      </c>
      <c r="M199" s="275">
        <f>'NAW2 - Total - SSES'!M199</f>
        <v>0</v>
      </c>
      <c r="N199" s="275">
        <f>'NAW2 - Total - SSES'!N199</f>
        <v>0</v>
      </c>
      <c r="O199" s="275">
        <f>'NAW2 - Total - SSES'!O199</f>
        <v>0</v>
      </c>
      <c r="P199" s="275">
        <f>'NAW2 - Total - SSES'!P199</f>
        <v>0</v>
      </c>
      <c r="Q199" s="275">
        <f>'NAW2 - Total - SSES'!Q199</f>
        <v>0</v>
      </c>
      <c r="R199" s="220">
        <f t="shared" si="430"/>
        <v>0</v>
      </c>
      <c r="S199" s="102"/>
      <c r="T199" s="102"/>
      <c r="U199" s="102"/>
      <c r="V199" s="102"/>
      <c r="W199" s="102"/>
      <c r="X199" s="220">
        <f t="shared" si="431"/>
        <v>0</v>
      </c>
      <c r="Y199" s="275">
        <f>'NAW2 - Total - SSES'!Y199</f>
        <v>0</v>
      </c>
      <c r="Z199" s="275">
        <f>'NAW2 - Total - SSES'!Z199</f>
        <v>0</v>
      </c>
      <c r="AA199" s="275">
        <f>'NAW2 - Total - SSES'!AA199</f>
        <v>0</v>
      </c>
      <c r="AB199" s="275">
        <f>'NAW2 - Total - SSES'!AB199</f>
        <v>0</v>
      </c>
      <c r="AC199" s="275">
        <f>'NAW2 - Total - SSES'!AC199</f>
        <v>0</v>
      </c>
      <c r="AD199" s="220">
        <f t="shared" si="432"/>
        <v>0</v>
      </c>
      <c r="AE199" s="102"/>
      <c r="AF199" s="102"/>
      <c r="AG199" s="102"/>
      <c r="AH199" s="102"/>
      <c r="AI199" s="102"/>
      <c r="AJ199" s="220">
        <f t="shared" si="433"/>
        <v>0</v>
      </c>
      <c r="AK199" s="275">
        <f>'NAW2 - Total - SSES'!AK199</f>
        <v>0</v>
      </c>
      <c r="AL199" s="275">
        <f>'NAW2 - Total - SSES'!AL199</f>
        <v>0</v>
      </c>
      <c r="AM199" s="275">
        <f>'NAW2 - Total - SSES'!AM199</f>
        <v>0</v>
      </c>
      <c r="AN199" s="275">
        <f>'NAW2 - Total - SSES'!AN199</f>
        <v>0</v>
      </c>
      <c r="AO199" s="275">
        <f>'NAW2 - Total - SSES'!AO199</f>
        <v>0</v>
      </c>
      <c r="AP199" s="220">
        <f t="shared" si="434"/>
        <v>0</v>
      </c>
      <c r="AR199" s="244"/>
    </row>
    <row r="200" spans="1:44" ht="25.5" customHeight="1" thickBot="1">
      <c r="A200" s="13"/>
      <c r="B200" s="221"/>
      <c r="C200" s="356"/>
      <c r="D200" s="351"/>
      <c r="E200" s="102"/>
      <c r="F200" s="223"/>
      <c r="G200" s="224">
        <f>SUM(G196:G199)</f>
        <v>0</v>
      </c>
      <c r="H200" s="225">
        <f t="shared" ref="H200:K200" si="435">SUM(H196:H199)</f>
        <v>0</v>
      </c>
      <c r="I200" s="225">
        <f t="shared" si="435"/>
        <v>0</v>
      </c>
      <c r="J200" s="225">
        <f t="shared" si="435"/>
        <v>0</v>
      </c>
      <c r="K200" s="225">
        <f t="shared" si="435"/>
        <v>0</v>
      </c>
      <c r="L200" s="150"/>
      <c r="M200" s="224">
        <f>SUM(M196:M199)</f>
        <v>0</v>
      </c>
      <c r="N200" s="225">
        <f t="shared" ref="N200:Q200" si="436">SUM(N196:N199)</f>
        <v>0</v>
      </c>
      <c r="O200" s="225">
        <f t="shared" si="436"/>
        <v>0</v>
      </c>
      <c r="P200" s="225">
        <f t="shared" si="436"/>
        <v>0</v>
      </c>
      <c r="Q200" s="225">
        <f t="shared" si="436"/>
        <v>0</v>
      </c>
      <c r="R200" s="150"/>
      <c r="S200" s="224">
        <f>SUM(S196:S199)</f>
        <v>0</v>
      </c>
      <c r="T200" s="225">
        <f t="shared" ref="T200:W200" si="437">SUM(T196:T199)</f>
        <v>0</v>
      </c>
      <c r="U200" s="225">
        <f t="shared" si="437"/>
        <v>0</v>
      </c>
      <c r="V200" s="225">
        <f t="shared" si="437"/>
        <v>0</v>
      </c>
      <c r="W200" s="225">
        <f t="shared" si="437"/>
        <v>0</v>
      </c>
      <c r="X200" s="150"/>
      <c r="Y200" s="224">
        <f>SUM(Y196:Y199)</f>
        <v>0</v>
      </c>
      <c r="Z200" s="225">
        <f t="shared" ref="Z200:AC200" si="438">SUM(Z196:Z199)</f>
        <v>0</v>
      </c>
      <c r="AA200" s="225">
        <f t="shared" si="438"/>
        <v>0</v>
      </c>
      <c r="AB200" s="225">
        <f t="shared" si="438"/>
        <v>0</v>
      </c>
      <c r="AC200" s="225">
        <f t="shared" si="438"/>
        <v>0</v>
      </c>
      <c r="AD200" s="150"/>
      <c r="AE200" s="224">
        <f>SUM(AE196:AE199)</f>
        <v>0</v>
      </c>
      <c r="AF200" s="225">
        <f t="shared" ref="AF200:AI200" si="439">SUM(AF196:AF199)</f>
        <v>0</v>
      </c>
      <c r="AG200" s="225">
        <f t="shared" si="439"/>
        <v>0</v>
      </c>
      <c r="AH200" s="225">
        <f t="shared" si="439"/>
        <v>0</v>
      </c>
      <c r="AI200" s="225">
        <f t="shared" si="439"/>
        <v>0</v>
      </c>
      <c r="AJ200" s="150"/>
      <c r="AK200" s="224">
        <f>SUM(AK196:AK199)</f>
        <v>0</v>
      </c>
      <c r="AL200" s="225">
        <f t="shared" ref="AL200:AO200" si="440">SUM(AL196:AL199)</f>
        <v>0</v>
      </c>
      <c r="AM200" s="225">
        <f t="shared" si="440"/>
        <v>0</v>
      </c>
      <c r="AN200" s="225">
        <f t="shared" si="440"/>
        <v>0</v>
      </c>
      <c r="AO200" s="225">
        <f t="shared" si="440"/>
        <v>0</v>
      </c>
      <c r="AP200" s="150"/>
      <c r="AR200" s="244"/>
    </row>
    <row r="201" spans="1:44" s="244" customFormat="1" ht="25.5" customHeight="1">
      <c r="A201" s="13"/>
      <c r="B201" s="209" t="s">
        <v>157</v>
      </c>
      <c r="C201" s="210"/>
      <c r="D201" s="211"/>
      <c r="E201" s="212"/>
      <c r="F201" s="213" t="s">
        <v>78</v>
      </c>
      <c r="G201" s="278">
        <f>'NAW2 - Total - SSES'!G201</f>
        <v>0</v>
      </c>
      <c r="H201" s="278">
        <f>'NAW2 - Total - SSES'!H201</f>
        <v>0</v>
      </c>
      <c r="I201" s="278">
        <f>'NAW2 - Total - SSES'!I201</f>
        <v>0</v>
      </c>
      <c r="J201" s="278">
        <f>'NAW2 - Total - SSES'!J201</f>
        <v>0</v>
      </c>
      <c r="K201" s="278">
        <f>'NAW2 - Total - SSES'!K201</f>
        <v>0</v>
      </c>
      <c r="L201" s="216">
        <f>SUM(G201:K201)</f>
        <v>0</v>
      </c>
      <c r="M201" s="278">
        <f>'NAW2 - Total - SSES'!M201</f>
        <v>0</v>
      </c>
      <c r="N201" s="278">
        <f>'NAW2 - Total - SSES'!N201</f>
        <v>0</v>
      </c>
      <c r="O201" s="278">
        <f>'NAW2 - Total - SSES'!O201</f>
        <v>0</v>
      </c>
      <c r="P201" s="278">
        <f>'NAW2 - Total - SSES'!P201</f>
        <v>0</v>
      </c>
      <c r="Q201" s="278">
        <f>'NAW2 - Total - SSES'!Q201</f>
        <v>0</v>
      </c>
      <c r="R201" s="216">
        <f>SUM(M201:Q201)</f>
        <v>0</v>
      </c>
      <c r="S201" s="102">
        <v>0</v>
      </c>
      <c r="T201" s="102">
        <v>0</v>
      </c>
      <c r="U201" s="102">
        <v>0</v>
      </c>
      <c r="V201" s="102">
        <v>0</v>
      </c>
      <c r="W201" s="102">
        <v>0</v>
      </c>
      <c r="X201" s="216">
        <f>SUM(S201:W201)</f>
        <v>0</v>
      </c>
      <c r="Y201" s="278">
        <f>'NAW2 - Total - SSES'!Y201</f>
        <v>0</v>
      </c>
      <c r="Z201" s="278">
        <f>'NAW2 - Total - SSES'!Z201</f>
        <v>0</v>
      </c>
      <c r="AA201" s="278">
        <f>'NAW2 - Total - SSES'!AA201</f>
        <v>0</v>
      </c>
      <c r="AB201" s="278">
        <f>'NAW2 - Total - SSES'!AB201</f>
        <v>0</v>
      </c>
      <c r="AC201" s="278">
        <f>'NAW2 - Total - SSES'!AC201</f>
        <v>0</v>
      </c>
      <c r="AD201" s="216">
        <f>SUM(Y201:AC201)</f>
        <v>0</v>
      </c>
      <c r="AE201" s="102">
        <v>0</v>
      </c>
      <c r="AF201" s="102">
        <v>0</v>
      </c>
      <c r="AG201" s="102">
        <v>0</v>
      </c>
      <c r="AH201" s="102">
        <v>0</v>
      </c>
      <c r="AI201" s="102">
        <v>0</v>
      </c>
      <c r="AJ201" s="216">
        <f>SUM(AE201:AI201)</f>
        <v>0</v>
      </c>
      <c r="AK201" s="278">
        <f>'NAW2 - Total - SSES'!AK201</f>
        <v>0</v>
      </c>
      <c r="AL201" s="278">
        <f>'NAW2 - Total - SSES'!AL201</f>
        <v>0</v>
      </c>
      <c r="AM201" s="278">
        <f>'NAW2 - Total - SSES'!AM201</f>
        <v>0</v>
      </c>
      <c r="AN201" s="278">
        <f>'NAW2 - Total - SSES'!AN201</f>
        <v>0</v>
      </c>
      <c r="AO201" s="278">
        <f>'NAW2 - Total - SSES'!AO201</f>
        <v>0</v>
      </c>
      <c r="AP201" s="216">
        <f>SUM(AK201:AO201)</f>
        <v>0</v>
      </c>
    </row>
    <row r="202" spans="1:44" s="244" customFormat="1" ht="25.5" customHeight="1">
      <c r="A202" s="13"/>
      <c r="B202" s="19"/>
      <c r="C202" s="218"/>
      <c r="D202" s="350"/>
      <c r="E202" s="105"/>
      <c r="F202" s="219" t="s">
        <v>80</v>
      </c>
      <c r="G202" s="275">
        <f>'NAW2 - Total - SSES'!G202</f>
        <v>990.25699999999995</v>
      </c>
      <c r="H202" s="275">
        <f>'NAW2 - Total - SSES'!H202</f>
        <v>245.559</v>
      </c>
      <c r="I202" s="275">
        <f>'NAW2 - Total - SSES'!I202</f>
        <v>513.48299999999995</v>
      </c>
      <c r="J202" s="275">
        <f>'NAW2 - Total - SSES'!J202</f>
        <v>0</v>
      </c>
      <c r="K202" s="275">
        <f>'NAW2 - Total - SSES'!K202</f>
        <v>0</v>
      </c>
      <c r="L202" s="220">
        <f t="shared" ref="L202:L204" si="441">SUM(G202:K202)</f>
        <v>1749.299</v>
      </c>
      <c r="M202" s="275">
        <f>'NAW2 - Total - SSES'!M202</f>
        <v>0</v>
      </c>
      <c r="N202" s="275">
        <f>'NAW2 - Total - SSES'!N202</f>
        <v>0</v>
      </c>
      <c r="O202" s="275">
        <f>'NAW2 - Total - SSES'!O202</f>
        <v>0</v>
      </c>
      <c r="P202" s="275">
        <f>'NAW2 - Total - SSES'!P202</f>
        <v>0</v>
      </c>
      <c r="Q202" s="275">
        <f>'NAW2 - Total - SSES'!Q202</f>
        <v>0</v>
      </c>
      <c r="R202" s="220">
        <f t="shared" ref="R202:R204" si="442">SUM(M202:Q202)</f>
        <v>0</v>
      </c>
      <c r="S202" s="102">
        <v>180</v>
      </c>
      <c r="T202" s="102">
        <v>0</v>
      </c>
      <c r="U202" s="102">
        <v>-180</v>
      </c>
      <c r="V202" s="102">
        <v>0</v>
      </c>
      <c r="W202" s="102">
        <v>0</v>
      </c>
      <c r="X202" s="220">
        <f t="shared" ref="X202:X204" si="443">SUM(S202:W202)</f>
        <v>0</v>
      </c>
      <c r="Y202" s="275">
        <f>'NAW2 - Total - SSES'!Y202</f>
        <v>922.36199999999997</v>
      </c>
      <c r="Z202" s="275">
        <f>'NAW2 - Total - SSES'!Z202</f>
        <v>126.328</v>
      </c>
      <c r="AA202" s="275">
        <f>'NAW2 - Total - SSES'!AA202</f>
        <v>700.60900000000004</v>
      </c>
      <c r="AB202" s="275">
        <f>'NAW2 - Total - SSES'!AB202</f>
        <v>0</v>
      </c>
      <c r="AC202" s="275">
        <f>'NAW2 - Total - SSES'!AC202</f>
        <v>0</v>
      </c>
      <c r="AD202" s="220">
        <f t="shared" ref="AD202:AD204" si="444">SUM(Y202:AC202)</f>
        <v>1749.299</v>
      </c>
      <c r="AE202" s="102">
        <v>350.10309876496461</v>
      </c>
      <c r="AF202" s="102">
        <v>0</v>
      </c>
      <c r="AG202" s="102">
        <v>-196.48</v>
      </c>
      <c r="AH202" s="102">
        <v>-153.62309876496462</v>
      </c>
      <c r="AI202" s="102">
        <v>0</v>
      </c>
      <c r="AJ202" s="220">
        <f t="shared" ref="AJ202:AJ204" si="445">SUM(AE202:AI202)</f>
        <v>0</v>
      </c>
      <c r="AK202" s="275">
        <f>'NAW2 - Total - SSES'!AK202</f>
        <v>789.88300000000004</v>
      </c>
      <c r="AL202" s="275">
        <f>'NAW2 - Total - SSES'!AL202</f>
        <v>201.79300000000001</v>
      </c>
      <c r="AM202" s="275">
        <f>'NAW2 - Total - SSES'!AM202</f>
        <v>196.48</v>
      </c>
      <c r="AN202" s="275">
        <f>'NAW2 - Total - SSES'!AN202</f>
        <v>561.14200000000005</v>
      </c>
      <c r="AO202" s="275">
        <f>'NAW2 - Total - SSES'!AO202</f>
        <v>0</v>
      </c>
      <c r="AP202" s="220">
        <f t="shared" ref="AP202:AP204" si="446">SUM(AK202:AO202)</f>
        <v>1749.298</v>
      </c>
      <c r="AR202" s="187"/>
    </row>
    <row r="203" spans="1:44" s="244" customFormat="1" ht="25.5" customHeight="1">
      <c r="A203" s="13"/>
      <c r="B203" s="19"/>
      <c r="C203" s="218"/>
      <c r="D203" s="350"/>
      <c r="E203" s="105"/>
      <c r="F203" s="219" t="s">
        <v>82</v>
      </c>
      <c r="G203" s="275">
        <f>'NAW2 - Total - SSES'!G203</f>
        <v>60.088999999999999</v>
      </c>
      <c r="H203" s="275">
        <f>'NAW2 - Total - SSES'!H203</f>
        <v>25.548999999999999</v>
      </c>
      <c r="I203" s="275">
        <f>'NAW2 - Total - SSES'!I203</f>
        <v>23.657</v>
      </c>
      <c r="J203" s="275">
        <f>'NAW2 - Total - SSES'!J203</f>
        <v>0</v>
      </c>
      <c r="K203" s="275">
        <f>'NAW2 - Total - SSES'!K203</f>
        <v>0</v>
      </c>
      <c r="L203" s="220">
        <f t="shared" si="441"/>
        <v>109.295</v>
      </c>
      <c r="M203" s="275">
        <f>'NAW2 - Total - SSES'!M203</f>
        <v>0</v>
      </c>
      <c r="N203" s="275">
        <f>'NAW2 - Total - SSES'!N203</f>
        <v>0</v>
      </c>
      <c r="O203" s="275">
        <f>'NAW2 - Total - SSES'!O203</f>
        <v>0</v>
      </c>
      <c r="P203" s="275">
        <f>'NAW2 - Total - SSES'!P203</f>
        <v>0</v>
      </c>
      <c r="Q203" s="275">
        <f>'NAW2 - Total - SSES'!Q203</f>
        <v>0</v>
      </c>
      <c r="R203" s="220">
        <f t="shared" si="442"/>
        <v>0</v>
      </c>
      <c r="S203" s="102">
        <v>12</v>
      </c>
      <c r="T203" s="102">
        <v>0</v>
      </c>
      <c r="U203" s="102">
        <v>-12</v>
      </c>
      <c r="V203" s="102">
        <v>0</v>
      </c>
      <c r="W203" s="102">
        <v>0</v>
      </c>
      <c r="X203" s="220">
        <f t="shared" si="443"/>
        <v>0</v>
      </c>
      <c r="Y203" s="275">
        <f>'NAW2 - Total - SSES'!Y203</f>
        <v>54.411000000000001</v>
      </c>
      <c r="Z203" s="275">
        <f>'NAW2 - Total - SSES'!Z203</f>
        <v>13.247999999999999</v>
      </c>
      <c r="AA203" s="275">
        <f>'NAW2 - Total - SSES'!AA203</f>
        <v>41.636000000000003</v>
      </c>
      <c r="AB203" s="275">
        <f>'NAW2 - Total - SSES'!AB203</f>
        <v>0</v>
      </c>
      <c r="AC203" s="275">
        <f>'NAW2 - Total - SSES'!AC203</f>
        <v>0</v>
      </c>
      <c r="AD203" s="220">
        <f t="shared" si="444"/>
        <v>109.29500000000002</v>
      </c>
      <c r="AE203" s="102">
        <v>32.301000000000002</v>
      </c>
      <c r="AF203" s="102">
        <v>0</v>
      </c>
      <c r="AG203" s="102">
        <v>-12.301</v>
      </c>
      <c r="AH203" s="102">
        <v>-20</v>
      </c>
      <c r="AI203" s="102">
        <v>0</v>
      </c>
      <c r="AJ203" s="220">
        <f t="shared" si="445"/>
        <v>0</v>
      </c>
      <c r="AK203" s="275">
        <f>'NAW2 - Total - SSES'!AK203</f>
        <v>44.948</v>
      </c>
      <c r="AL203" s="275">
        <f>'NAW2 - Total - SSES'!AL203</f>
        <v>15.14</v>
      </c>
      <c r="AM203" s="275">
        <f>'NAW2 - Total - SSES'!AM203</f>
        <v>12.302</v>
      </c>
      <c r="AN203" s="275">
        <f>'NAW2 - Total - SSES'!AN203</f>
        <v>36.905000000000001</v>
      </c>
      <c r="AO203" s="275">
        <f>'NAW2 - Total - SSES'!AO203</f>
        <v>0</v>
      </c>
      <c r="AP203" s="220">
        <f t="shared" si="446"/>
        <v>109.295</v>
      </c>
    </row>
    <row r="204" spans="1:44" s="244" customFormat="1" ht="25.5" customHeight="1">
      <c r="A204" s="13"/>
      <c r="B204" s="19"/>
      <c r="C204" s="218"/>
      <c r="D204" s="350"/>
      <c r="E204" s="105"/>
      <c r="F204" s="219" t="s">
        <v>83</v>
      </c>
      <c r="G204" s="275">
        <f>'NAW2 - Total - SSES'!G204</f>
        <v>0</v>
      </c>
      <c r="H204" s="275">
        <f>'NAW2 - Total - SSES'!H204</f>
        <v>0</v>
      </c>
      <c r="I204" s="275">
        <f>'NAW2 - Total - SSES'!I204</f>
        <v>0</v>
      </c>
      <c r="J204" s="275">
        <f>'NAW2 - Total - SSES'!J204</f>
        <v>0</v>
      </c>
      <c r="K204" s="275">
        <f>'NAW2 - Total - SSES'!K204</f>
        <v>0</v>
      </c>
      <c r="L204" s="220">
        <f t="shared" si="441"/>
        <v>0</v>
      </c>
      <c r="M204" s="275">
        <f>'NAW2 - Total - SSES'!M204</f>
        <v>0</v>
      </c>
      <c r="N204" s="275">
        <f>'NAW2 - Total - SSES'!N204</f>
        <v>0</v>
      </c>
      <c r="O204" s="275">
        <f>'NAW2 - Total - SSES'!O204</f>
        <v>0</v>
      </c>
      <c r="P204" s="275">
        <f>'NAW2 - Total - SSES'!P204</f>
        <v>0</v>
      </c>
      <c r="Q204" s="275">
        <f>'NAW2 - Total - SSES'!Q204</f>
        <v>0</v>
      </c>
      <c r="R204" s="220">
        <f t="shared" si="442"/>
        <v>0</v>
      </c>
      <c r="S204" s="102">
        <v>0</v>
      </c>
      <c r="T204" s="102">
        <v>0</v>
      </c>
      <c r="U204" s="102">
        <v>0</v>
      </c>
      <c r="V204" s="102">
        <v>0</v>
      </c>
      <c r="W204" s="102">
        <v>0</v>
      </c>
      <c r="X204" s="220">
        <f t="shared" si="443"/>
        <v>0</v>
      </c>
      <c r="Y204" s="275">
        <f>'NAW2 - Total - SSES'!Y204</f>
        <v>0</v>
      </c>
      <c r="Z204" s="275">
        <f>'NAW2 - Total - SSES'!Z204</f>
        <v>0</v>
      </c>
      <c r="AA204" s="275">
        <f>'NAW2 - Total - SSES'!AA204</f>
        <v>0</v>
      </c>
      <c r="AB204" s="275">
        <f>'NAW2 - Total - SSES'!AB204</f>
        <v>0</v>
      </c>
      <c r="AC204" s="275">
        <f>'NAW2 - Total - SSES'!AC204</f>
        <v>0</v>
      </c>
      <c r="AD204" s="220">
        <f t="shared" si="444"/>
        <v>0</v>
      </c>
      <c r="AE204" s="102">
        <v>0</v>
      </c>
      <c r="AF204" s="102">
        <v>0</v>
      </c>
      <c r="AG204" s="102">
        <v>0</v>
      </c>
      <c r="AH204" s="102">
        <v>0</v>
      </c>
      <c r="AI204" s="102">
        <v>0</v>
      </c>
      <c r="AJ204" s="220">
        <f t="shared" si="445"/>
        <v>0</v>
      </c>
      <c r="AK204" s="275">
        <f>'NAW2 - Total - SSES'!AK204</f>
        <v>0</v>
      </c>
      <c r="AL204" s="275">
        <f>'NAW2 - Total - SSES'!AL204</f>
        <v>0</v>
      </c>
      <c r="AM204" s="275">
        <f>'NAW2 - Total - SSES'!AM204</f>
        <v>0</v>
      </c>
      <c r="AN204" s="275">
        <f>'NAW2 - Total - SSES'!AN204</f>
        <v>0</v>
      </c>
      <c r="AO204" s="275">
        <f>'NAW2 - Total - SSES'!AO204</f>
        <v>0</v>
      </c>
      <c r="AP204" s="220">
        <f t="shared" si="446"/>
        <v>0</v>
      </c>
      <c r="AR204" s="187"/>
    </row>
    <row r="205" spans="1:44" s="244" customFormat="1" ht="25.5" customHeight="1" thickBot="1">
      <c r="A205" s="13"/>
      <c r="B205" s="221"/>
      <c r="C205" s="356" t="str">
        <f>'NAW2 - Total - SSES'!C205</f>
        <v>Yes</v>
      </c>
      <c r="D205" s="351">
        <f>'NAW2 - Total - SSES'!D205</f>
        <v>1858.59324000006</v>
      </c>
      <c r="E205" s="102">
        <f>'NAW2 - Total - SSES'!E205</f>
        <v>1858.59324000006</v>
      </c>
      <c r="F205" s="223"/>
      <c r="G205" s="224">
        <f>SUM(G201:G204)</f>
        <v>1050.346</v>
      </c>
      <c r="H205" s="225">
        <f t="shared" ref="H205:K205" si="447">SUM(H201:H204)</f>
        <v>271.108</v>
      </c>
      <c r="I205" s="225">
        <f t="shared" si="447"/>
        <v>537.14</v>
      </c>
      <c r="J205" s="225">
        <f t="shared" si="447"/>
        <v>0</v>
      </c>
      <c r="K205" s="225">
        <f t="shared" si="447"/>
        <v>0</v>
      </c>
      <c r="L205" s="150"/>
      <c r="M205" s="224">
        <f>SUM(M201:M204)</f>
        <v>0</v>
      </c>
      <c r="N205" s="225">
        <f t="shared" ref="N205:Q205" si="448">SUM(N201:N204)</f>
        <v>0</v>
      </c>
      <c r="O205" s="225">
        <f t="shared" si="448"/>
        <v>0</v>
      </c>
      <c r="P205" s="225">
        <f t="shared" si="448"/>
        <v>0</v>
      </c>
      <c r="Q205" s="225">
        <f t="shared" si="448"/>
        <v>0</v>
      </c>
      <c r="R205" s="150"/>
      <c r="S205" s="224">
        <f>SUM(S201:S204)</f>
        <v>192</v>
      </c>
      <c r="T205" s="225">
        <f t="shared" ref="T205:W205" si="449">SUM(T201:T204)</f>
        <v>0</v>
      </c>
      <c r="U205" s="225">
        <f t="shared" si="449"/>
        <v>-192</v>
      </c>
      <c r="V205" s="225">
        <f t="shared" si="449"/>
        <v>0</v>
      </c>
      <c r="W205" s="225">
        <f t="shared" si="449"/>
        <v>0</v>
      </c>
      <c r="X205" s="150"/>
      <c r="Y205" s="224">
        <f>SUM(Y201:Y204)</f>
        <v>976.77299999999991</v>
      </c>
      <c r="Z205" s="225">
        <f t="shared" ref="Z205:AC205" si="450">SUM(Z201:Z204)</f>
        <v>139.57599999999999</v>
      </c>
      <c r="AA205" s="225">
        <f t="shared" si="450"/>
        <v>742.245</v>
      </c>
      <c r="AB205" s="225">
        <f t="shared" si="450"/>
        <v>0</v>
      </c>
      <c r="AC205" s="225">
        <f t="shared" si="450"/>
        <v>0</v>
      </c>
      <c r="AD205" s="150"/>
      <c r="AE205" s="224">
        <f>SUM(AE201:AE204)</f>
        <v>382.4040987649646</v>
      </c>
      <c r="AF205" s="225">
        <f t="shared" ref="AF205:AI205" si="451">SUM(AF201:AF204)</f>
        <v>0</v>
      </c>
      <c r="AG205" s="225">
        <f t="shared" si="451"/>
        <v>-208.78099999999998</v>
      </c>
      <c r="AH205" s="225">
        <f t="shared" si="451"/>
        <v>-173.62309876496462</v>
      </c>
      <c r="AI205" s="225">
        <f t="shared" si="451"/>
        <v>0</v>
      </c>
      <c r="AJ205" s="150"/>
      <c r="AK205" s="224">
        <f>SUM(AK201:AK204)</f>
        <v>834.83100000000002</v>
      </c>
      <c r="AL205" s="225">
        <f t="shared" ref="AL205:AO205" si="452">SUM(AL201:AL204)</f>
        <v>216.93299999999999</v>
      </c>
      <c r="AM205" s="225">
        <f t="shared" si="452"/>
        <v>208.78199999999998</v>
      </c>
      <c r="AN205" s="225">
        <f t="shared" si="452"/>
        <v>598.04700000000003</v>
      </c>
      <c r="AO205" s="225">
        <f t="shared" si="452"/>
        <v>0</v>
      </c>
      <c r="AP205" s="150"/>
      <c r="AR205" s="187"/>
    </row>
    <row r="206" spans="1:44" ht="25.5" customHeight="1">
      <c r="A206" s="13"/>
      <c r="B206" s="209" t="s">
        <v>156</v>
      </c>
      <c r="C206" s="210"/>
      <c r="D206" s="211"/>
      <c r="E206" s="212"/>
      <c r="F206" s="213" t="s">
        <v>78</v>
      </c>
      <c r="G206" s="275">
        <f>'NAW2 - Total - SSES'!G206</f>
        <v>0</v>
      </c>
      <c r="H206" s="275">
        <f>'NAW2 - Total - SSES'!H206</f>
        <v>0</v>
      </c>
      <c r="I206" s="275">
        <f>'NAW2 - Total - SSES'!I206</f>
        <v>0</v>
      </c>
      <c r="J206" s="275">
        <f>'NAW2 - Total - SSES'!J206</f>
        <v>0</v>
      </c>
      <c r="K206" s="275">
        <f>'NAW2 - Total - SSES'!K206</f>
        <v>0</v>
      </c>
      <c r="L206" s="216">
        <f>SUM(G206:K206)</f>
        <v>0</v>
      </c>
      <c r="M206" s="275">
        <f>'NAW2 - Total - SSES'!M206</f>
        <v>0</v>
      </c>
      <c r="N206" s="275">
        <f>'NAW2 - Total - SSES'!N206</f>
        <v>0</v>
      </c>
      <c r="O206" s="275">
        <f>'NAW2 - Total - SSES'!O206</f>
        <v>0</v>
      </c>
      <c r="P206" s="275">
        <f>'NAW2 - Total - SSES'!P206</f>
        <v>0</v>
      </c>
      <c r="Q206" s="275">
        <f>'NAW2 - Total - SSES'!Q206</f>
        <v>0</v>
      </c>
      <c r="R206" s="216">
        <f>SUM(M206:Q206)</f>
        <v>0</v>
      </c>
      <c r="S206" s="102"/>
      <c r="T206" s="102"/>
      <c r="U206" s="102"/>
      <c r="V206" s="102"/>
      <c r="W206" s="102"/>
      <c r="X206" s="216">
        <f>SUM(S206:W206)</f>
        <v>0</v>
      </c>
      <c r="Y206" s="276">
        <f>'NAW2 - Total - SSES'!Y206</f>
        <v>0</v>
      </c>
      <c r="Z206" s="276">
        <f>'NAW2 - Total - SSES'!Z206</f>
        <v>0</v>
      </c>
      <c r="AA206" s="276">
        <f>'NAW2 - Total - SSES'!AA206</f>
        <v>0</v>
      </c>
      <c r="AB206" s="276">
        <f>'NAW2 - Total - SSES'!AB206</f>
        <v>0</v>
      </c>
      <c r="AC206" s="276">
        <f>'NAW2 - Total - SSES'!AC206</f>
        <v>0</v>
      </c>
      <c r="AD206" s="216">
        <f>SUM(Y206:AC206)</f>
        <v>0</v>
      </c>
      <c r="AE206" s="102"/>
      <c r="AF206" s="102"/>
      <c r="AG206" s="102"/>
      <c r="AH206" s="102"/>
      <c r="AI206" s="102"/>
      <c r="AJ206" s="216">
        <f>SUM(AE206:AI206)</f>
        <v>0</v>
      </c>
      <c r="AK206" s="276">
        <f>'NAW2 - Total - SSES'!AK206</f>
        <v>0</v>
      </c>
      <c r="AL206" s="276">
        <f>'NAW2 - Total - SSES'!AL206</f>
        <v>0</v>
      </c>
      <c r="AM206" s="276">
        <f>'NAW2 - Total - SSES'!AM206</f>
        <v>0</v>
      </c>
      <c r="AN206" s="276">
        <f>'NAW2 - Total - SSES'!AN206</f>
        <v>0</v>
      </c>
      <c r="AO206" s="276">
        <f>'NAW2 - Total - SSES'!AO206</f>
        <v>0</v>
      </c>
      <c r="AP206" s="216">
        <f>SUM(AK206:AO206)</f>
        <v>0</v>
      </c>
    </row>
    <row r="207" spans="1:44" ht="25.5" customHeight="1">
      <c r="A207" s="13"/>
      <c r="B207" s="19"/>
      <c r="C207" s="218"/>
      <c r="D207" s="350"/>
      <c r="E207" s="105"/>
      <c r="F207" s="219" t="s">
        <v>80</v>
      </c>
      <c r="G207" s="275">
        <f>'NAW2 - Total - SSES'!G207</f>
        <v>1028</v>
      </c>
      <c r="H207" s="275">
        <f>'NAW2 - Total - SSES'!H207</f>
        <v>642</v>
      </c>
      <c r="I207" s="275">
        <f>'NAW2 - Total - SSES'!I207</f>
        <v>4338</v>
      </c>
      <c r="J207" s="275">
        <f>'NAW2 - Total - SSES'!J207</f>
        <v>585</v>
      </c>
      <c r="K207" s="275">
        <f>'NAW2 - Total - SSES'!K207</f>
        <v>619</v>
      </c>
      <c r="L207" s="220">
        <f t="shared" ref="L207:L209" si="453">SUM(G207:K207)</f>
        <v>7212</v>
      </c>
      <c r="M207" s="275">
        <f>'NAW2 - Total - SSES'!M207</f>
        <v>0</v>
      </c>
      <c r="N207" s="275">
        <f>'NAW2 - Total - SSES'!N207</f>
        <v>0</v>
      </c>
      <c r="O207" s="275">
        <f>'NAW2 - Total - SSES'!O207</f>
        <v>0</v>
      </c>
      <c r="P207" s="275">
        <f>'NAW2 - Total - SSES'!P207</f>
        <v>0</v>
      </c>
      <c r="Q207" s="275">
        <f>'NAW2 - Total - SSES'!Q207</f>
        <v>0</v>
      </c>
      <c r="R207" s="220">
        <f t="shared" ref="R207:R209" si="454">SUM(M207:Q207)</f>
        <v>0</v>
      </c>
      <c r="S207" s="102">
        <v>994</v>
      </c>
      <c r="T207" s="102">
        <v>-4</v>
      </c>
      <c r="U207" s="102">
        <v>-578</v>
      </c>
      <c r="V207" s="102">
        <v>-290</v>
      </c>
      <c r="W207" s="102">
        <v>-122</v>
      </c>
      <c r="X207" s="220">
        <f t="shared" ref="X207:X209" si="455">SUM(S207:W207)</f>
        <v>0</v>
      </c>
      <c r="Y207" s="275">
        <f>'NAW2 - Total - SSES'!Y207</f>
        <v>968</v>
      </c>
      <c r="Z207" s="275">
        <f>'NAW2 - Total - SSES'!Z207</f>
        <v>635</v>
      </c>
      <c r="AA207" s="275">
        <f>'NAW2 - Total - SSES'!AA207</f>
        <v>3364</v>
      </c>
      <c r="AB207" s="275">
        <f>'NAW2 - Total - SSES'!AB207</f>
        <v>1226</v>
      </c>
      <c r="AC207" s="275">
        <f>'NAW2 - Total - SSES'!AC207</f>
        <v>1019</v>
      </c>
      <c r="AD207" s="220">
        <f t="shared" ref="AD207:AD209" si="456">SUM(Y207:AC207)</f>
        <v>7212</v>
      </c>
      <c r="AE207" s="102">
        <v>1990</v>
      </c>
      <c r="AF207" s="102">
        <v>-8</v>
      </c>
      <c r="AG207" s="102">
        <v>-1157</v>
      </c>
      <c r="AH207" s="102">
        <v>-581</v>
      </c>
      <c r="AI207" s="102">
        <v>-244</v>
      </c>
      <c r="AJ207" s="220">
        <f t="shared" ref="AJ207:AJ209" si="457">SUM(AE207:AI207)</f>
        <v>0</v>
      </c>
      <c r="AK207" s="275">
        <f>'NAW2 - Total - SSES'!AK207</f>
        <v>884</v>
      </c>
      <c r="AL207" s="275">
        <f>'NAW2 - Total - SSES'!AL207</f>
        <v>390</v>
      </c>
      <c r="AM207" s="275">
        <f>'NAW2 - Total - SSES'!AM207</f>
        <v>2903</v>
      </c>
      <c r="AN207" s="275">
        <f>'NAW2 - Total - SSES'!AN207</f>
        <v>1742</v>
      </c>
      <c r="AO207" s="275">
        <f>'NAW2 - Total - SSES'!AO207</f>
        <v>1293</v>
      </c>
      <c r="AP207" s="220">
        <f t="shared" ref="AP207:AP209" si="458">SUM(AK207:AO207)</f>
        <v>7212</v>
      </c>
    </row>
    <row r="208" spans="1:44" ht="25.5" customHeight="1">
      <c r="A208" s="13"/>
      <c r="B208" s="19"/>
      <c r="C208" s="218"/>
      <c r="D208" s="350"/>
      <c r="E208" s="105"/>
      <c r="F208" s="219" t="s">
        <v>82</v>
      </c>
      <c r="G208" s="275">
        <f>'NAW2 - Total - SSES'!G208</f>
        <v>35</v>
      </c>
      <c r="H208" s="275">
        <f>'NAW2 - Total - SSES'!H208</f>
        <v>19</v>
      </c>
      <c r="I208" s="275">
        <f>'NAW2 - Total - SSES'!I208</f>
        <v>104</v>
      </c>
      <c r="J208" s="275">
        <f>'NAW2 - Total - SSES'!J208</f>
        <v>14</v>
      </c>
      <c r="K208" s="275">
        <f>'NAW2 - Total - SSES'!K208</f>
        <v>18</v>
      </c>
      <c r="L208" s="220">
        <f t="shared" si="453"/>
        <v>190</v>
      </c>
      <c r="M208" s="275">
        <f>'NAW2 - Total - SSES'!M208</f>
        <v>0</v>
      </c>
      <c r="N208" s="275">
        <f>'NAW2 - Total - SSES'!N208</f>
        <v>0</v>
      </c>
      <c r="O208" s="275">
        <f>'NAW2 - Total - SSES'!O208</f>
        <v>0</v>
      </c>
      <c r="P208" s="275">
        <f>'NAW2 - Total - SSES'!P208</f>
        <v>0</v>
      </c>
      <c r="Q208" s="275">
        <f>'NAW2 - Total - SSES'!Q208</f>
        <v>0</v>
      </c>
      <c r="R208" s="220">
        <f t="shared" si="454"/>
        <v>0</v>
      </c>
      <c r="S208" s="102"/>
      <c r="T208" s="102"/>
      <c r="U208" s="102"/>
      <c r="V208" s="102"/>
      <c r="W208" s="102"/>
      <c r="X208" s="220">
        <f t="shared" si="455"/>
        <v>0</v>
      </c>
      <c r="Y208" s="275">
        <f>'NAW2 - Total - SSES'!Y208</f>
        <v>32</v>
      </c>
      <c r="Z208" s="275">
        <f>'NAW2 - Total - SSES'!Z208</f>
        <v>17</v>
      </c>
      <c r="AA208" s="275">
        <f>'NAW2 - Total - SSES'!AA208</f>
        <v>89</v>
      </c>
      <c r="AB208" s="275">
        <f>'NAW2 - Total - SSES'!AB208</f>
        <v>23</v>
      </c>
      <c r="AC208" s="275">
        <f>'NAW2 - Total - SSES'!AC208</f>
        <v>29</v>
      </c>
      <c r="AD208" s="220">
        <f t="shared" si="456"/>
        <v>190</v>
      </c>
      <c r="AE208" s="102"/>
      <c r="AF208" s="102"/>
      <c r="AG208" s="102"/>
      <c r="AH208" s="102"/>
      <c r="AI208" s="102"/>
      <c r="AJ208" s="220">
        <f t="shared" si="457"/>
        <v>0</v>
      </c>
      <c r="AK208" s="275">
        <f>'NAW2 - Total - SSES'!AK208</f>
        <v>25</v>
      </c>
      <c r="AL208" s="275">
        <f>'NAW2 - Total - SSES'!AL208</f>
        <v>21</v>
      </c>
      <c r="AM208" s="275">
        <f>'NAW2 - Total - SSES'!AM208</f>
        <v>64</v>
      </c>
      <c r="AN208" s="275">
        <f>'NAW2 - Total - SSES'!AN208</f>
        <v>44</v>
      </c>
      <c r="AO208" s="275">
        <f>'NAW2 - Total - SSES'!AO208</f>
        <v>36</v>
      </c>
      <c r="AP208" s="220">
        <f t="shared" si="458"/>
        <v>190</v>
      </c>
    </row>
    <row r="209" spans="1:42" ht="25.5" customHeight="1">
      <c r="A209" s="13"/>
      <c r="B209" s="19"/>
      <c r="C209" s="218"/>
      <c r="D209" s="350"/>
      <c r="E209" s="105"/>
      <c r="F209" s="219" t="s">
        <v>83</v>
      </c>
      <c r="G209" s="275">
        <f>'NAW2 - Total - SSES'!G209</f>
        <v>0</v>
      </c>
      <c r="H209" s="275">
        <f>'NAW2 - Total - SSES'!H209</f>
        <v>0</v>
      </c>
      <c r="I209" s="275">
        <f>'NAW2 - Total - SSES'!I209</f>
        <v>0</v>
      </c>
      <c r="J209" s="275">
        <f>'NAW2 - Total - SSES'!J209</f>
        <v>0</v>
      </c>
      <c r="K209" s="275">
        <f>'NAW2 - Total - SSES'!K209</f>
        <v>0</v>
      </c>
      <c r="L209" s="220">
        <f t="shared" si="453"/>
        <v>0</v>
      </c>
      <c r="M209" s="275">
        <f>'NAW2 - Total - SSES'!M209</f>
        <v>0</v>
      </c>
      <c r="N209" s="275">
        <f>'NAW2 - Total - SSES'!N209</f>
        <v>0</v>
      </c>
      <c r="O209" s="275">
        <f>'NAW2 - Total - SSES'!O209</f>
        <v>0</v>
      </c>
      <c r="P209" s="275">
        <f>'NAW2 - Total - SSES'!P209</f>
        <v>0</v>
      </c>
      <c r="Q209" s="275">
        <f>'NAW2 - Total - SSES'!Q209</f>
        <v>0</v>
      </c>
      <c r="R209" s="220">
        <f t="shared" si="454"/>
        <v>0</v>
      </c>
      <c r="S209" s="102"/>
      <c r="T209" s="102"/>
      <c r="U209" s="102"/>
      <c r="V209" s="102"/>
      <c r="W209" s="102"/>
      <c r="X209" s="220">
        <f t="shared" si="455"/>
        <v>0</v>
      </c>
      <c r="Y209" s="275">
        <f>'NAW2 - Total - SSES'!Y209</f>
        <v>0</v>
      </c>
      <c r="Z209" s="275">
        <f>'NAW2 - Total - SSES'!Z209</f>
        <v>0</v>
      </c>
      <c r="AA209" s="275">
        <f>'NAW2 - Total - SSES'!AA209</f>
        <v>0</v>
      </c>
      <c r="AB209" s="275">
        <f>'NAW2 - Total - SSES'!AB209</f>
        <v>0</v>
      </c>
      <c r="AC209" s="275">
        <f>'NAW2 - Total - SSES'!AC209</f>
        <v>0</v>
      </c>
      <c r="AD209" s="220">
        <f t="shared" si="456"/>
        <v>0</v>
      </c>
      <c r="AE209" s="102"/>
      <c r="AF209" s="102"/>
      <c r="AG209" s="102"/>
      <c r="AH209" s="102"/>
      <c r="AI209" s="102"/>
      <c r="AJ209" s="220">
        <f t="shared" si="457"/>
        <v>0</v>
      </c>
      <c r="AK209" s="275">
        <f>'NAW2 - Total - SSES'!AK209</f>
        <v>0</v>
      </c>
      <c r="AL209" s="275">
        <f>'NAW2 - Total - SSES'!AL209</f>
        <v>0</v>
      </c>
      <c r="AM209" s="275">
        <f>'NAW2 - Total - SSES'!AM209</f>
        <v>0</v>
      </c>
      <c r="AN209" s="275">
        <f>'NAW2 - Total - SSES'!AN209</f>
        <v>0</v>
      </c>
      <c r="AO209" s="275">
        <f>'NAW2 - Total - SSES'!AO209</f>
        <v>0</v>
      </c>
      <c r="AP209" s="220">
        <f t="shared" si="458"/>
        <v>0</v>
      </c>
    </row>
    <row r="210" spans="1:42" ht="25.5" customHeight="1" thickBot="1">
      <c r="A210" s="13"/>
      <c r="B210" s="221"/>
      <c r="C210" s="354" t="s">
        <v>81</v>
      </c>
      <c r="D210" s="351">
        <v>7402</v>
      </c>
      <c r="E210" s="102">
        <v>7402</v>
      </c>
      <c r="F210" s="223"/>
      <c r="G210" s="224">
        <f>SUM(G206:G209)</f>
        <v>1063</v>
      </c>
      <c r="H210" s="225">
        <f t="shared" ref="H210:K210" si="459">SUM(H206:H209)</f>
        <v>661</v>
      </c>
      <c r="I210" s="225">
        <f t="shared" si="459"/>
        <v>4442</v>
      </c>
      <c r="J210" s="225">
        <f t="shared" si="459"/>
        <v>599</v>
      </c>
      <c r="K210" s="225">
        <f t="shared" si="459"/>
        <v>637</v>
      </c>
      <c r="L210" s="150"/>
      <c r="M210" s="224">
        <f>SUM(M206:M209)</f>
        <v>0</v>
      </c>
      <c r="N210" s="225">
        <f t="shared" ref="N210:Q210" si="460">SUM(N206:N209)</f>
        <v>0</v>
      </c>
      <c r="O210" s="225">
        <f t="shared" si="460"/>
        <v>0</v>
      </c>
      <c r="P210" s="225">
        <f t="shared" si="460"/>
        <v>0</v>
      </c>
      <c r="Q210" s="225">
        <f t="shared" si="460"/>
        <v>0</v>
      </c>
      <c r="R210" s="150"/>
      <c r="S210" s="224">
        <f>SUM(S206:S209)</f>
        <v>994</v>
      </c>
      <c r="T210" s="225">
        <f t="shared" ref="T210:W210" si="461">SUM(T206:T209)</f>
        <v>-4</v>
      </c>
      <c r="U210" s="225">
        <f t="shared" si="461"/>
        <v>-578</v>
      </c>
      <c r="V210" s="225">
        <f t="shared" si="461"/>
        <v>-290</v>
      </c>
      <c r="W210" s="225">
        <f t="shared" si="461"/>
        <v>-122</v>
      </c>
      <c r="X210" s="150"/>
      <c r="Y210" s="224">
        <f>SUM(Y206:Y209)</f>
        <v>1000</v>
      </c>
      <c r="Z210" s="225">
        <f t="shared" ref="Z210:AC210" si="462">SUM(Z206:Z209)</f>
        <v>652</v>
      </c>
      <c r="AA210" s="225">
        <f t="shared" si="462"/>
        <v>3453</v>
      </c>
      <c r="AB210" s="225">
        <f t="shared" si="462"/>
        <v>1249</v>
      </c>
      <c r="AC210" s="225">
        <f t="shared" si="462"/>
        <v>1048</v>
      </c>
      <c r="AD210" s="150"/>
      <c r="AE210" s="224">
        <f>SUM(AE206:AE209)</f>
        <v>1990</v>
      </c>
      <c r="AF210" s="225">
        <f t="shared" ref="AF210:AI210" si="463">SUM(AF206:AF209)</f>
        <v>-8</v>
      </c>
      <c r="AG210" s="225">
        <f t="shared" si="463"/>
        <v>-1157</v>
      </c>
      <c r="AH210" s="225">
        <f t="shared" si="463"/>
        <v>-581</v>
      </c>
      <c r="AI210" s="225">
        <f t="shared" si="463"/>
        <v>-244</v>
      </c>
      <c r="AJ210" s="150"/>
      <c r="AK210" s="224">
        <f>SUM(AK206:AK209)</f>
        <v>909</v>
      </c>
      <c r="AL210" s="225">
        <f t="shared" ref="AL210:AO210" si="464">SUM(AL206:AL209)</f>
        <v>411</v>
      </c>
      <c r="AM210" s="225">
        <f t="shared" si="464"/>
        <v>2967</v>
      </c>
      <c r="AN210" s="225">
        <f t="shared" si="464"/>
        <v>1786</v>
      </c>
      <c r="AO210" s="225">
        <f t="shared" si="464"/>
        <v>1329</v>
      </c>
      <c r="AP210" s="150"/>
    </row>
    <row r="211" spans="1:42" ht="25.5" customHeight="1">
      <c r="A211" s="13"/>
      <c r="B211" s="279" t="s">
        <v>13</v>
      </c>
      <c r="C211" s="210"/>
      <c r="D211" s="211"/>
      <c r="E211" s="212"/>
      <c r="F211" s="213" t="s">
        <v>78</v>
      </c>
      <c r="G211" s="275">
        <f>'NAW2 - Total - SSES'!G211</f>
        <v>0</v>
      </c>
      <c r="H211" s="275">
        <f>'NAW2 - Total - SSES'!H211</f>
        <v>0</v>
      </c>
      <c r="I211" s="275">
        <f>'NAW2 - Total - SSES'!I211</f>
        <v>0</v>
      </c>
      <c r="J211" s="275">
        <f>'NAW2 - Total - SSES'!J211</f>
        <v>0</v>
      </c>
      <c r="K211" s="275">
        <f>'NAW2 - Total - SSES'!K211</f>
        <v>0</v>
      </c>
      <c r="L211" s="216">
        <f>SUM(G211:K211)</f>
        <v>0</v>
      </c>
      <c r="M211" s="275">
        <f>'NAW2 - Total - SSES'!M211</f>
        <v>0</v>
      </c>
      <c r="N211" s="275">
        <f>'NAW2 - Total - SSES'!N211</f>
        <v>0</v>
      </c>
      <c r="O211" s="275">
        <f>'NAW2 - Total - SSES'!O211</f>
        <v>0</v>
      </c>
      <c r="P211" s="275">
        <f>'NAW2 - Total - SSES'!P211</f>
        <v>0</v>
      </c>
      <c r="Q211" s="275">
        <f>'NAW2 - Total - SSES'!Q211</f>
        <v>0</v>
      </c>
      <c r="R211" s="216">
        <f>SUM(M211:Q211)</f>
        <v>0</v>
      </c>
      <c r="S211" s="102"/>
      <c r="T211" s="102"/>
      <c r="U211" s="102"/>
      <c r="V211" s="102"/>
      <c r="W211" s="102"/>
      <c r="X211" s="216">
        <f>SUM(S211:W211)</f>
        <v>0</v>
      </c>
      <c r="Y211" s="276">
        <f>'NAW2 - Total - SSES'!Y211</f>
        <v>0</v>
      </c>
      <c r="Z211" s="276">
        <f>'NAW2 - Total - SSES'!Z211</f>
        <v>0</v>
      </c>
      <c r="AA211" s="276">
        <f>'NAW2 - Total - SSES'!AA211</f>
        <v>0</v>
      </c>
      <c r="AB211" s="276">
        <f>'NAW2 - Total - SSES'!AB211</f>
        <v>0</v>
      </c>
      <c r="AC211" s="276">
        <f>'NAW2 - Total - SSES'!AC211</f>
        <v>0</v>
      </c>
      <c r="AD211" s="216">
        <f>SUM(Y211:AC211)</f>
        <v>0</v>
      </c>
      <c r="AE211" s="102"/>
      <c r="AF211" s="102"/>
      <c r="AG211" s="102"/>
      <c r="AH211" s="102"/>
      <c r="AI211" s="102"/>
      <c r="AJ211" s="216">
        <f>SUM(AE211:AI211)</f>
        <v>0</v>
      </c>
      <c r="AK211" s="276">
        <f>'NAW2 - Total - SSES'!AK211</f>
        <v>0</v>
      </c>
      <c r="AL211" s="276">
        <f>'NAW2 - Total - SSES'!AL211</f>
        <v>0</v>
      </c>
      <c r="AM211" s="276">
        <f>'NAW2 - Total - SSES'!AM211</f>
        <v>0</v>
      </c>
      <c r="AN211" s="276">
        <f>'NAW2 - Total - SSES'!AN211</f>
        <v>0</v>
      </c>
      <c r="AO211" s="276">
        <f>'NAW2 - Total - SSES'!AO211</f>
        <v>0</v>
      </c>
      <c r="AP211" s="216">
        <f>SUM(AK211:AO211)</f>
        <v>0</v>
      </c>
    </row>
    <row r="212" spans="1:42" ht="25.5" customHeight="1">
      <c r="A212" s="13"/>
      <c r="B212" s="19"/>
      <c r="C212" s="218"/>
      <c r="D212" s="350"/>
      <c r="E212" s="105"/>
      <c r="F212" s="219" t="s">
        <v>80</v>
      </c>
      <c r="G212" s="275">
        <f>'NAW2 - Total - SSES'!G212</f>
        <v>0</v>
      </c>
      <c r="H212" s="275">
        <f>'NAW2 - Total - SSES'!H212</f>
        <v>0</v>
      </c>
      <c r="I212" s="275">
        <f>'NAW2 - Total - SSES'!I212</f>
        <v>0</v>
      </c>
      <c r="J212" s="275">
        <f>'NAW2 - Total - SSES'!J212</f>
        <v>0</v>
      </c>
      <c r="K212" s="275">
        <f>'NAW2 - Total - SSES'!K212</f>
        <v>0</v>
      </c>
      <c r="L212" s="220">
        <f t="shared" ref="L212:L214" si="465">SUM(G212:K212)</f>
        <v>0</v>
      </c>
      <c r="M212" s="275">
        <f>'NAW2 - Total - SSES'!M212</f>
        <v>0</v>
      </c>
      <c r="N212" s="275">
        <f>'NAW2 - Total - SSES'!N212</f>
        <v>0</v>
      </c>
      <c r="O212" s="275">
        <f>'NAW2 - Total - SSES'!O212</f>
        <v>0</v>
      </c>
      <c r="P212" s="275">
        <f>'NAW2 - Total - SSES'!P212</f>
        <v>0</v>
      </c>
      <c r="Q212" s="275">
        <f>'NAW2 - Total - SSES'!Q212</f>
        <v>0</v>
      </c>
      <c r="R212" s="220">
        <f t="shared" ref="R212:R214" si="466">SUM(M212:Q212)</f>
        <v>0</v>
      </c>
      <c r="S212" s="102"/>
      <c r="T212" s="102"/>
      <c r="U212" s="102"/>
      <c r="V212" s="102"/>
      <c r="W212" s="102"/>
      <c r="X212" s="220">
        <f t="shared" ref="X212:X214" si="467">SUM(S212:W212)</f>
        <v>0</v>
      </c>
      <c r="Y212" s="275">
        <f>'NAW2 - Total - SSES'!Y212</f>
        <v>0</v>
      </c>
      <c r="Z212" s="275">
        <f>'NAW2 - Total - SSES'!Z212</f>
        <v>0</v>
      </c>
      <c r="AA212" s="275">
        <f>'NAW2 - Total - SSES'!AA212</f>
        <v>0</v>
      </c>
      <c r="AB212" s="275">
        <f>'NAW2 - Total - SSES'!AB212</f>
        <v>0</v>
      </c>
      <c r="AC212" s="275">
        <f>'NAW2 - Total - SSES'!AC212</f>
        <v>0</v>
      </c>
      <c r="AD212" s="220">
        <f t="shared" ref="AD212:AD214" si="468">SUM(Y212:AC212)</f>
        <v>0</v>
      </c>
      <c r="AE212" s="102"/>
      <c r="AF212" s="102"/>
      <c r="AG212" s="102"/>
      <c r="AH212" s="102"/>
      <c r="AI212" s="102"/>
      <c r="AJ212" s="220">
        <f t="shared" ref="AJ212:AJ214" si="469">SUM(AE212:AI212)</f>
        <v>0</v>
      </c>
      <c r="AK212" s="275">
        <f>'NAW2 - Total - SSES'!AK212</f>
        <v>0</v>
      </c>
      <c r="AL212" s="275">
        <f>'NAW2 - Total - SSES'!AL212</f>
        <v>0</v>
      </c>
      <c r="AM212" s="275">
        <f>'NAW2 - Total - SSES'!AM212</f>
        <v>0</v>
      </c>
      <c r="AN212" s="275">
        <f>'NAW2 - Total - SSES'!AN212</f>
        <v>0</v>
      </c>
      <c r="AO212" s="275">
        <f>'NAW2 - Total - SSES'!AO212</f>
        <v>0</v>
      </c>
      <c r="AP212" s="220">
        <f t="shared" ref="AP212:AP214" si="470">SUM(AK212:AO212)</f>
        <v>0</v>
      </c>
    </row>
    <row r="213" spans="1:42" ht="25.5" customHeight="1">
      <c r="A213" s="13"/>
      <c r="B213" s="19"/>
      <c r="C213" s="218"/>
      <c r="D213" s="350"/>
      <c r="E213" s="105"/>
      <c r="F213" s="219" t="s">
        <v>82</v>
      </c>
      <c r="G213" s="275">
        <f>'NAW2 - Total - SSES'!G213</f>
        <v>0</v>
      </c>
      <c r="H213" s="275">
        <f>'NAW2 - Total - SSES'!H213</f>
        <v>0</v>
      </c>
      <c r="I213" s="275">
        <f>'NAW2 - Total - SSES'!I213</f>
        <v>0</v>
      </c>
      <c r="J213" s="275">
        <f>'NAW2 - Total - SSES'!J213</f>
        <v>0</v>
      </c>
      <c r="K213" s="275">
        <f>'NAW2 - Total - SSES'!K213</f>
        <v>0</v>
      </c>
      <c r="L213" s="220">
        <f t="shared" si="465"/>
        <v>0</v>
      </c>
      <c r="M213" s="275">
        <f>'NAW2 - Total - SSES'!M213</f>
        <v>0</v>
      </c>
      <c r="N213" s="275">
        <f>'NAW2 - Total - SSES'!N213</f>
        <v>0</v>
      </c>
      <c r="O213" s="275">
        <f>'NAW2 - Total - SSES'!O213</f>
        <v>0</v>
      </c>
      <c r="P213" s="275">
        <f>'NAW2 - Total - SSES'!P213</f>
        <v>0</v>
      </c>
      <c r="Q213" s="275">
        <f>'NAW2 - Total - SSES'!Q213</f>
        <v>0</v>
      </c>
      <c r="R213" s="220">
        <f t="shared" si="466"/>
        <v>0</v>
      </c>
      <c r="S213" s="102"/>
      <c r="T213" s="102"/>
      <c r="U213" s="102"/>
      <c r="V213" s="102"/>
      <c r="W213" s="102"/>
      <c r="X213" s="220">
        <f t="shared" si="467"/>
        <v>0</v>
      </c>
      <c r="Y213" s="275">
        <f>'NAW2 - Total - SSES'!Y213</f>
        <v>0</v>
      </c>
      <c r="Z213" s="275">
        <f>'NAW2 - Total - SSES'!Z213</f>
        <v>0</v>
      </c>
      <c r="AA213" s="275">
        <f>'NAW2 - Total - SSES'!AA213</f>
        <v>0</v>
      </c>
      <c r="AB213" s="275">
        <f>'NAW2 - Total - SSES'!AB213</f>
        <v>0</v>
      </c>
      <c r="AC213" s="275">
        <f>'NAW2 - Total - SSES'!AC213</f>
        <v>0</v>
      </c>
      <c r="AD213" s="220">
        <f t="shared" si="468"/>
        <v>0</v>
      </c>
      <c r="AE213" s="102"/>
      <c r="AF213" s="102"/>
      <c r="AG213" s="102"/>
      <c r="AH213" s="102"/>
      <c r="AI213" s="102"/>
      <c r="AJ213" s="220">
        <f t="shared" si="469"/>
        <v>0</v>
      </c>
      <c r="AK213" s="275">
        <f>'NAW2 - Total - SSES'!AK213</f>
        <v>0</v>
      </c>
      <c r="AL213" s="275">
        <f>'NAW2 - Total - SSES'!AL213</f>
        <v>0</v>
      </c>
      <c r="AM213" s="275">
        <f>'NAW2 - Total - SSES'!AM213</f>
        <v>0</v>
      </c>
      <c r="AN213" s="275">
        <f>'NAW2 - Total - SSES'!AN213</f>
        <v>0</v>
      </c>
      <c r="AO213" s="275">
        <f>'NAW2 - Total - SSES'!AO213</f>
        <v>0</v>
      </c>
      <c r="AP213" s="220">
        <f t="shared" si="470"/>
        <v>0</v>
      </c>
    </row>
    <row r="214" spans="1:42" ht="25.5" customHeight="1">
      <c r="A214" s="13"/>
      <c r="B214" s="19"/>
      <c r="C214" s="218"/>
      <c r="D214" s="350"/>
      <c r="E214" s="105"/>
      <c r="F214" s="219" t="s">
        <v>83</v>
      </c>
      <c r="G214" s="275">
        <f>'NAW2 - Total - SSES'!G214</f>
        <v>0</v>
      </c>
      <c r="H214" s="275">
        <f>'NAW2 - Total - SSES'!H214</f>
        <v>0</v>
      </c>
      <c r="I214" s="275">
        <f>'NAW2 - Total - SSES'!I214</f>
        <v>0</v>
      </c>
      <c r="J214" s="275">
        <f>'NAW2 - Total - SSES'!J214</f>
        <v>0</v>
      </c>
      <c r="K214" s="275">
        <f>'NAW2 - Total - SSES'!K214</f>
        <v>0</v>
      </c>
      <c r="L214" s="220">
        <f t="shared" si="465"/>
        <v>0</v>
      </c>
      <c r="M214" s="275">
        <f>'NAW2 - Total - SSES'!M214</f>
        <v>0</v>
      </c>
      <c r="N214" s="275">
        <f>'NAW2 - Total - SSES'!N214</f>
        <v>0</v>
      </c>
      <c r="O214" s="275">
        <f>'NAW2 - Total - SSES'!O214</f>
        <v>0</v>
      </c>
      <c r="P214" s="275">
        <f>'NAW2 - Total - SSES'!P214</f>
        <v>0</v>
      </c>
      <c r="Q214" s="275">
        <f>'NAW2 - Total - SSES'!Q214</f>
        <v>0</v>
      </c>
      <c r="R214" s="220">
        <f t="shared" si="466"/>
        <v>0</v>
      </c>
      <c r="S214" s="102"/>
      <c r="T214" s="102"/>
      <c r="U214" s="102"/>
      <c r="V214" s="102"/>
      <c r="W214" s="102"/>
      <c r="X214" s="220">
        <f t="shared" si="467"/>
        <v>0</v>
      </c>
      <c r="Y214" s="275">
        <f>'NAW2 - Total - SSES'!Y214</f>
        <v>0</v>
      </c>
      <c r="Z214" s="275">
        <f>'NAW2 - Total - SSES'!Z214</f>
        <v>0</v>
      </c>
      <c r="AA214" s="275">
        <f>'NAW2 - Total - SSES'!AA214</f>
        <v>0</v>
      </c>
      <c r="AB214" s="275">
        <f>'NAW2 - Total - SSES'!AB214</f>
        <v>0</v>
      </c>
      <c r="AC214" s="275">
        <f>'NAW2 - Total - SSES'!AC214</f>
        <v>0</v>
      </c>
      <c r="AD214" s="220">
        <f t="shared" si="468"/>
        <v>0</v>
      </c>
      <c r="AE214" s="102"/>
      <c r="AF214" s="102"/>
      <c r="AG214" s="102"/>
      <c r="AH214" s="102"/>
      <c r="AI214" s="102"/>
      <c r="AJ214" s="220">
        <f t="shared" si="469"/>
        <v>0</v>
      </c>
      <c r="AK214" s="275">
        <f>'NAW2 - Total - SSES'!AK214</f>
        <v>0</v>
      </c>
      <c r="AL214" s="275">
        <f>'NAW2 - Total - SSES'!AL214</f>
        <v>0</v>
      </c>
      <c r="AM214" s="275">
        <f>'NAW2 - Total - SSES'!AM214</f>
        <v>0</v>
      </c>
      <c r="AN214" s="275">
        <f>'NAW2 - Total - SSES'!AN214</f>
        <v>0</v>
      </c>
      <c r="AO214" s="275">
        <f>'NAW2 - Total - SSES'!AO214</f>
        <v>0</v>
      </c>
      <c r="AP214" s="220">
        <f t="shared" si="470"/>
        <v>0</v>
      </c>
    </row>
    <row r="215" spans="1:42" ht="25.5" customHeight="1" thickBot="1">
      <c r="A215" s="13"/>
      <c r="B215" s="221"/>
      <c r="C215" s="356"/>
      <c r="D215" s="351"/>
      <c r="E215" s="102"/>
      <c r="F215" s="223"/>
      <c r="G215" s="224">
        <f>SUM(G211:G214)</f>
        <v>0</v>
      </c>
      <c r="H215" s="225">
        <f t="shared" ref="H215:K215" si="471">SUM(H211:H214)</f>
        <v>0</v>
      </c>
      <c r="I215" s="225">
        <f t="shared" si="471"/>
        <v>0</v>
      </c>
      <c r="J215" s="225">
        <f t="shared" si="471"/>
        <v>0</v>
      </c>
      <c r="K215" s="225">
        <f t="shared" si="471"/>
        <v>0</v>
      </c>
      <c r="L215" s="150"/>
      <c r="M215" s="224">
        <f>SUM(M211:M214)</f>
        <v>0</v>
      </c>
      <c r="N215" s="225">
        <f t="shared" ref="N215:Q215" si="472">SUM(N211:N214)</f>
        <v>0</v>
      </c>
      <c r="O215" s="225">
        <f t="shared" si="472"/>
        <v>0</v>
      </c>
      <c r="P215" s="225">
        <f t="shared" si="472"/>
        <v>0</v>
      </c>
      <c r="Q215" s="225">
        <f t="shared" si="472"/>
        <v>0</v>
      </c>
      <c r="R215" s="150"/>
      <c r="S215" s="224">
        <f>SUM(S211:S214)</f>
        <v>0</v>
      </c>
      <c r="T215" s="225">
        <f t="shared" ref="T215:W215" si="473">SUM(T211:T214)</f>
        <v>0</v>
      </c>
      <c r="U215" s="225">
        <f t="shared" si="473"/>
        <v>0</v>
      </c>
      <c r="V215" s="225">
        <f t="shared" si="473"/>
        <v>0</v>
      </c>
      <c r="W215" s="225">
        <f t="shared" si="473"/>
        <v>0</v>
      </c>
      <c r="X215" s="150"/>
      <c r="Y215" s="224">
        <f>SUM(Y211:Y214)</f>
        <v>0</v>
      </c>
      <c r="Z215" s="225">
        <f t="shared" ref="Z215:AC215" si="474">SUM(Z211:Z214)</f>
        <v>0</v>
      </c>
      <c r="AA215" s="225">
        <f t="shared" si="474"/>
        <v>0</v>
      </c>
      <c r="AB215" s="225">
        <f t="shared" si="474"/>
        <v>0</v>
      </c>
      <c r="AC215" s="225">
        <f t="shared" si="474"/>
        <v>0</v>
      </c>
      <c r="AD215" s="150"/>
      <c r="AE215" s="224">
        <f>SUM(AE211:AE214)</f>
        <v>0</v>
      </c>
      <c r="AF215" s="225">
        <f t="shared" ref="AF215:AI215" si="475">SUM(AF211:AF214)</f>
        <v>0</v>
      </c>
      <c r="AG215" s="225">
        <f t="shared" si="475"/>
        <v>0</v>
      </c>
      <c r="AH215" s="225">
        <f t="shared" si="475"/>
        <v>0</v>
      </c>
      <c r="AI215" s="225">
        <f t="shared" si="475"/>
        <v>0</v>
      </c>
      <c r="AJ215" s="150"/>
      <c r="AK215" s="224">
        <f>SUM(AK211:AK214)</f>
        <v>0</v>
      </c>
      <c r="AL215" s="225">
        <f t="shared" ref="AL215:AO215" si="476">SUM(AL211:AL214)</f>
        <v>0</v>
      </c>
      <c r="AM215" s="225">
        <f t="shared" si="476"/>
        <v>0</v>
      </c>
      <c r="AN215" s="225">
        <f t="shared" si="476"/>
        <v>0</v>
      </c>
      <c r="AO215" s="225">
        <f t="shared" si="476"/>
        <v>0</v>
      </c>
      <c r="AP215" s="150"/>
    </row>
    <row r="216" spans="1:42" ht="25.5" customHeight="1">
      <c r="A216" s="13"/>
      <c r="B216" s="279" t="s">
        <v>13</v>
      </c>
      <c r="C216" s="210"/>
      <c r="D216" s="211"/>
      <c r="E216" s="212"/>
      <c r="F216" s="213" t="s">
        <v>78</v>
      </c>
      <c r="G216" s="275">
        <f>'NAW2 - Total - SSES'!G216</f>
        <v>0</v>
      </c>
      <c r="H216" s="275">
        <f>'NAW2 - Total - SSES'!H216</f>
        <v>0</v>
      </c>
      <c r="I216" s="275">
        <f>'NAW2 - Total - SSES'!I216</f>
        <v>0</v>
      </c>
      <c r="J216" s="275">
        <f>'NAW2 - Total - SSES'!J216</f>
        <v>0</v>
      </c>
      <c r="K216" s="275">
        <f>'NAW2 - Total - SSES'!K216</f>
        <v>0</v>
      </c>
      <c r="L216" s="216">
        <f>SUM(G216:K216)</f>
        <v>0</v>
      </c>
      <c r="M216" s="275">
        <f>'NAW2 - Total - SSES'!M216</f>
        <v>0</v>
      </c>
      <c r="N216" s="275">
        <f>'NAW2 - Total - SSES'!N216</f>
        <v>0</v>
      </c>
      <c r="O216" s="275">
        <f>'NAW2 - Total - SSES'!O216</f>
        <v>0</v>
      </c>
      <c r="P216" s="275">
        <f>'NAW2 - Total - SSES'!P216</f>
        <v>0</v>
      </c>
      <c r="Q216" s="275">
        <f>'NAW2 - Total - SSES'!Q216</f>
        <v>0</v>
      </c>
      <c r="R216" s="216">
        <f>SUM(M216:Q216)</f>
        <v>0</v>
      </c>
      <c r="S216" s="102"/>
      <c r="T216" s="102"/>
      <c r="U216" s="102"/>
      <c r="V216" s="102"/>
      <c r="W216" s="102"/>
      <c r="X216" s="216">
        <f>SUM(S216:W216)</f>
        <v>0</v>
      </c>
      <c r="Y216" s="276">
        <f>'NAW2 - Total - SSES'!Y216</f>
        <v>0</v>
      </c>
      <c r="Z216" s="276">
        <f>'NAW2 - Total - SSES'!Z216</f>
        <v>0</v>
      </c>
      <c r="AA216" s="276">
        <f>'NAW2 - Total - SSES'!AA216</f>
        <v>0</v>
      </c>
      <c r="AB216" s="276">
        <f>'NAW2 - Total - SSES'!AB216</f>
        <v>0</v>
      </c>
      <c r="AC216" s="276">
        <f>'NAW2 - Total - SSES'!AC216</f>
        <v>0</v>
      </c>
      <c r="AD216" s="216">
        <f>SUM(Y216:AC216)</f>
        <v>0</v>
      </c>
      <c r="AE216" s="102"/>
      <c r="AF216" s="102"/>
      <c r="AG216" s="102"/>
      <c r="AH216" s="102"/>
      <c r="AI216" s="102"/>
      <c r="AJ216" s="216">
        <f>SUM(AE216:AI216)</f>
        <v>0</v>
      </c>
      <c r="AK216" s="276">
        <f>'NAW2 - Total - SSES'!AK216</f>
        <v>0</v>
      </c>
      <c r="AL216" s="276">
        <f>'NAW2 - Total - SSES'!AL216</f>
        <v>0</v>
      </c>
      <c r="AM216" s="276">
        <f>'NAW2 - Total - SSES'!AM216</f>
        <v>0</v>
      </c>
      <c r="AN216" s="276">
        <f>'NAW2 - Total - SSES'!AN216</f>
        <v>0</v>
      </c>
      <c r="AO216" s="276">
        <f>'NAW2 - Total - SSES'!AO216</f>
        <v>0</v>
      </c>
      <c r="AP216" s="216">
        <f>SUM(AK216:AO216)</f>
        <v>0</v>
      </c>
    </row>
    <row r="217" spans="1:42" ht="25.5" customHeight="1">
      <c r="A217" s="13"/>
      <c r="B217" s="19"/>
      <c r="C217" s="218"/>
      <c r="D217" s="350"/>
      <c r="E217" s="105"/>
      <c r="F217" s="219" t="s">
        <v>80</v>
      </c>
      <c r="G217" s="275">
        <f>'NAW2 - Total - SSES'!G217</f>
        <v>0</v>
      </c>
      <c r="H217" s="275">
        <f>'NAW2 - Total - SSES'!H217</f>
        <v>0</v>
      </c>
      <c r="I217" s="275">
        <f>'NAW2 - Total - SSES'!I217</f>
        <v>0</v>
      </c>
      <c r="J217" s="275">
        <f>'NAW2 - Total - SSES'!J217</f>
        <v>0</v>
      </c>
      <c r="K217" s="275">
        <f>'NAW2 - Total - SSES'!K217</f>
        <v>0</v>
      </c>
      <c r="L217" s="220">
        <f t="shared" ref="L217:L219" si="477">SUM(G217:K217)</f>
        <v>0</v>
      </c>
      <c r="M217" s="275">
        <f>'NAW2 - Total - SSES'!M217</f>
        <v>0</v>
      </c>
      <c r="N217" s="275">
        <f>'NAW2 - Total - SSES'!N217</f>
        <v>0</v>
      </c>
      <c r="O217" s="275">
        <f>'NAW2 - Total - SSES'!O217</f>
        <v>0</v>
      </c>
      <c r="P217" s="275">
        <f>'NAW2 - Total - SSES'!P217</f>
        <v>0</v>
      </c>
      <c r="Q217" s="275">
        <f>'NAW2 - Total - SSES'!Q217</f>
        <v>0</v>
      </c>
      <c r="R217" s="220">
        <f t="shared" ref="R217:R219" si="478">SUM(M217:Q217)</f>
        <v>0</v>
      </c>
      <c r="S217" s="102"/>
      <c r="T217" s="102"/>
      <c r="U217" s="102"/>
      <c r="V217" s="102"/>
      <c r="W217" s="102"/>
      <c r="X217" s="220">
        <f t="shared" ref="X217:X219" si="479">SUM(S217:W217)</f>
        <v>0</v>
      </c>
      <c r="Y217" s="275">
        <f>'NAW2 - Total - SSES'!Y217</f>
        <v>0</v>
      </c>
      <c r="Z217" s="275">
        <f>'NAW2 - Total - SSES'!Z217</f>
        <v>0</v>
      </c>
      <c r="AA217" s="275">
        <f>'NAW2 - Total - SSES'!AA217</f>
        <v>0</v>
      </c>
      <c r="AB217" s="275">
        <f>'NAW2 - Total - SSES'!AB217</f>
        <v>0</v>
      </c>
      <c r="AC217" s="275">
        <f>'NAW2 - Total - SSES'!AC217</f>
        <v>0</v>
      </c>
      <c r="AD217" s="220">
        <f t="shared" ref="AD217:AD219" si="480">SUM(Y217:AC217)</f>
        <v>0</v>
      </c>
      <c r="AE217" s="102"/>
      <c r="AF217" s="102"/>
      <c r="AG217" s="102"/>
      <c r="AH217" s="102"/>
      <c r="AI217" s="102"/>
      <c r="AJ217" s="220">
        <f t="shared" ref="AJ217:AJ219" si="481">SUM(AE217:AI217)</f>
        <v>0</v>
      </c>
      <c r="AK217" s="275">
        <f>'NAW2 - Total - SSES'!AK217</f>
        <v>0</v>
      </c>
      <c r="AL217" s="275">
        <f>'NAW2 - Total - SSES'!AL217</f>
        <v>0</v>
      </c>
      <c r="AM217" s="275">
        <f>'NAW2 - Total - SSES'!AM217</f>
        <v>0</v>
      </c>
      <c r="AN217" s="275">
        <f>'NAW2 - Total - SSES'!AN217</f>
        <v>0</v>
      </c>
      <c r="AO217" s="275">
        <f>'NAW2 - Total - SSES'!AO217</f>
        <v>0</v>
      </c>
      <c r="AP217" s="220">
        <f t="shared" ref="AP217:AP219" si="482">SUM(AK217:AO217)</f>
        <v>0</v>
      </c>
    </row>
    <row r="218" spans="1:42" ht="25.5" customHeight="1">
      <c r="A218" s="13"/>
      <c r="B218" s="19"/>
      <c r="C218" s="218"/>
      <c r="D218" s="350"/>
      <c r="E218" s="105"/>
      <c r="F218" s="219" t="s">
        <v>82</v>
      </c>
      <c r="G218" s="275">
        <f>'NAW2 - Total - SSES'!G218</f>
        <v>0</v>
      </c>
      <c r="H218" s="275">
        <f>'NAW2 - Total - SSES'!H218</f>
        <v>0</v>
      </c>
      <c r="I218" s="275">
        <f>'NAW2 - Total - SSES'!I218</f>
        <v>0</v>
      </c>
      <c r="J218" s="275">
        <f>'NAW2 - Total - SSES'!J218</f>
        <v>0</v>
      </c>
      <c r="K218" s="275">
        <f>'NAW2 - Total - SSES'!K218</f>
        <v>0</v>
      </c>
      <c r="L218" s="220">
        <f t="shared" si="477"/>
        <v>0</v>
      </c>
      <c r="M218" s="275">
        <f>'NAW2 - Total - SSES'!M218</f>
        <v>0</v>
      </c>
      <c r="N218" s="275">
        <f>'NAW2 - Total - SSES'!N218</f>
        <v>0</v>
      </c>
      <c r="O218" s="275">
        <f>'NAW2 - Total - SSES'!O218</f>
        <v>0</v>
      </c>
      <c r="P218" s="275">
        <f>'NAW2 - Total - SSES'!P218</f>
        <v>0</v>
      </c>
      <c r="Q218" s="275">
        <f>'NAW2 - Total - SSES'!Q218</f>
        <v>0</v>
      </c>
      <c r="R218" s="220">
        <f t="shared" si="478"/>
        <v>0</v>
      </c>
      <c r="S218" s="102"/>
      <c r="T218" s="102"/>
      <c r="U218" s="102"/>
      <c r="V218" s="102"/>
      <c r="W218" s="102"/>
      <c r="X218" s="220">
        <f t="shared" si="479"/>
        <v>0</v>
      </c>
      <c r="Y218" s="275">
        <f>'NAW2 - Total - SSES'!Y218</f>
        <v>0</v>
      </c>
      <c r="Z218" s="275">
        <f>'NAW2 - Total - SSES'!Z218</f>
        <v>0</v>
      </c>
      <c r="AA218" s="275">
        <f>'NAW2 - Total - SSES'!AA218</f>
        <v>0</v>
      </c>
      <c r="AB218" s="275">
        <f>'NAW2 - Total - SSES'!AB218</f>
        <v>0</v>
      </c>
      <c r="AC218" s="275">
        <f>'NAW2 - Total - SSES'!AC218</f>
        <v>0</v>
      </c>
      <c r="AD218" s="220">
        <f t="shared" si="480"/>
        <v>0</v>
      </c>
      <c r="AE218" s="102"/>
      <c r="AF218" s="102"/>
      <c r="AG218" s="102"/>
      <c r="AH218" s="102"/>
      <c r="AI218" s="102"/>
      <c r="AJ218" s="220">
        <f t="shared" si="481"/>
        <v>0</v>
      </c>
      <c r="AK218" s="275">
        <f>'NAW2 - Total - SSES'!AK218</f>
        <v>0</v>
      </c>
      <c r="AL218" s="275">
        <f>'NAW2 - Total - SSES'!AL218</f>
        <v>0</v>
      </c>
      <c r="AM218" s="275">
        <f>'NAW2 - Total - SSES'!AM218</f>
        <v>0</v>
      </c>
      <c r="AN218" s="275">
        <f>'NAW2 - Total - SSES'!AN218</f>
        <v>0</v>
      </c>
      <c r="AO218" s="275">
        <f>'NAW2 - Total - SSES'!AO218</f>
        <v>0</v>
      </c>
      <c r="AP218" s="220">
        <f t="shared" si="482"/>
        <v>0</v>
      </c>
    </row>
    <row r="219" spans="1:42" ht="25.5" customHeight="1">
      <c r="A219" s="13"/>
      <c r="B219" s="19"/>
      <c r="C219" s="218"/>
      <c r="D219" s="350"/>
      <c r="E219" s="105"/>
      <c r="F219" s="219" t="s">
        <v>83</v>
      </c>
      <c r="G219" s="275">
        <f>'NAW2 - Total - SSES'!G219</f>
        <v>0</v>
      </c>
      <c r="H219" s="275">
        <f>'NAW2 - Total - SSES'!H219</f>
        <v>0</v>
      </c>
      <c r="I219" s="275">
        <f>'NAW2 - Total - SSES'!I219</f>
        <v>0</v>
      </c>
      <c r="J219" s="275">
        <f>'NAW2 - Total - SSES'!J219</f>
        <v>0</v>
      </c>
      <c r="K219" s="275">
        <f>'NAW2 - Total - SSES'!K219</f>
        <v>0</v>
      </c>
      <c r="L219" s="220">
        <f t="shared" si="477"/>
        <v>0</v>
      </c>
      <c r="M219" s="275">
        <f>'NAW2 - Total - SSES'!M219</f>
        <v>0</v>
      </c>
      <c r="N219" s="275">
        <f>'NAW2 - Total - SSES'!N219</f>
        <v>0</v>
      </c>
      <c r="O219" s="275">
        <f>'NAW2 - Total - SSES'!O219</f>
        <v>0</v>
      </c>
      <c r="P219" s="275">
        <f>'NAW2 - Total - SSES'!P219</f>
        <v>0</v>
      </c>
      <c r="Q219" s="275">
        <f>'NAW2 - Total - SSES'!Q219</f>
        <v>0</v>
      </c>
      <c r="R219" s="220">
        <f t="shared" si="478"/>
        <v>0</v>
      </c>
      <c r="S219" s="102"/>
      <c r="T219" s="102"/>
      <c r="U219" s="102"/>
      <c r="V219" s="102"/>
      <c r="W219" s="102"/>
      <c r="X219" s="220">
        <f t="shared" si="479"/>
        <v>0</v>
      </c>
      <c r="Y219" s="275">
        <f>'NAW2 - Total - SSES'!Y219</f>
        <v>0</v>
      </c>
      <c r="Z219" s="275">
        <f>'NAW2 - Total - SSES'!Z219</f>
        <v>0</v>
      </c>
      <c r="AA219" s="275">
        <f>'NAW2 - Total - SSES'!AA219</f>
        <v>0</v>
      </c>
      <c r="AB219" s="275">
        <f>'NAW2 - Total - SSES'!AB219</f>
        <v>0</v>
      </c>
      <c r="AC219" s="275">
        <f>'NAW2 - Total - SSES'!AC219</f>
        <v>0</v>
      </c>
      <c r="AD219" s="220">
        <f t="shared" si="480"/>
        <v>0</v>
      </c>
      <c r="AE219" s="102"/>
      <c r="AF219" s="102"/>
      <c r="AG219" s="102"/>
      <c r="AH219" s="102"/>
      <c r="AI219" s="102"/>
      <c r="AJ219" s="220">
        <f t="shared" si="481"/>
        <v>0</v>
      </c>
      <c r="AK219" s="275">
        <f>'NAW2 - Total - SSES'!AK219</f>
        <v>0</v>
      </c>
      <c r="AL219" s="275">
        <f>'NAW2 - Total - SSES'!AL219</f>
        <v>0</v>
      </c>
      <c r="AM219" s="275">
        <f>'NAW2 - Total - SSES'!AM219</f>
        <v>0</v>
      </c>
      <c r="AN219" s="275">
        <f>'NAW2 - Total - SSES'!AN219</f>
        <v>0</v>
      </c>
      <c r="AO219" s="275">
        <f>'NAW2 - Total - SSES'!AO219</f>
        <v>0</v>
      </c>
      <c r="AP219" s="220">
        <f t="shared" si="482"/>
        <v>0</v>
      </c>
    </row>
    <row r="220" spans="1:42" ht="25.5" customHeight="1" thickBot="1">
      <c r="A220" s="13"/>
      <c r="B220" s="221"/>
      <c r="C220" s="356"/>
      <c r="D220" s="351"/>
      <c r="E220" s="102"/>
      <c r="F220" s="223"/>
      <c r="G220" s="224">
        <f>SUM(G216:G219)</f>
        <v>0</v>
      </c>
      <c r="H220" s="225">
        <f t="shared" ref="H220:K220" si="483">SUM(H216:H219)</f>
        <v>0</v>
      </c>
      <c r="I220" s="225">
        <f t="shared" si="483"/>
        <v>0</v>
      </c>
      <c r="J220" s="225">
        <f t="shared" si="483"/>
        <v>0</v>
      </c>
      <c r="K220" s="225">
        <f t="shared" si="483"/>
        <v>0</v>
      </c>
      <c r="L220" s="150"/>
      <c r="M220" s="224">
        <f>SUM(M216:M219)</f>
        <v>0</v>
      </c>
      <c r="N220" s="225">
        <f t="shared" ref="N220:Q220" si="484">SUM(N216:N219)</f>
        <v>0</v>
      </c>
      <c r="O220" s="225">
        <f t="shared" si="484"/>
        <v>0</v>
      </c>
      <c r="P220" s="225">
        <f t="shared" si="484"/>
        <v>0</v>
      </c>
      <c r="Q220" s="225">
        <f t="shared" si="484"/>
        <v>0</v>
      </c>
      <c r="R220" s="150"/>
      <c r="S220" s="224">
        <f>SUM(S216:S219)</f>
        <v>0</v>
      </c>
      <c r="T220" s="225">
        <f t="shared" ref="T220:W220" si="485">SUM(T216:T219)</f>
        <v>0</v>
      </c>
      <c r="U220" s="225">
        <f t="shared" si="485"/>
        <v>0</v>
      </c>
      <c r="V220" s="225">
        <f t="shared" si="485"/>
        <v>0</v>
      </c>
      <c r="W220" s="225">
        <f t="shared" si="485"/>
        <v>0</v>
      </c>
      <c r="X220" s="150"/>
      <c r="Y220" s="224">
        <f>SUM(Y216:Y219)</f>
        <v>0</v>
      </c>
      <c r="Z220" s="225">
        <f t="shared" ref="Z220:AC220" si="486">SUM(Z216:Z219)</f>
        <v>0</v>
      </c>
      <c r="AA220" s="225">
        <f t="shared" si="486"/>
        <v>0</v>
      </c>
      <c r="AB220" s="225">
        <f t="shared" si="486"/>
        <v>0</v>
      </c>
      <c r="AC220" s="225">
        <f t="shared" si="486"/>
        <v>0</v>
      </c>
      <c r="AD220" s="150"/>
      <c r="AE220" s="224">
        <f>SUM(AE216:AE219)</f>
        <v>0</v>
      </c>
      <c r="AF220" s="225">
        <f t="shared" ref="AF220:AI220" si="487">SUM(AF216:AF219)</f>
        <v>0</v>
      </c>
      <c r="AG220" s="225">
        <f t="shared" si="487"/>
        <v>0</v>
      </c>
      <c r="AH220" s="225">
        <f t="shared" si="487"/>
        <v>0</v>
      </c>
      <c r="AI220" s="225">
        <f t="shared" si="487"/>
        <v>0</v>
      </c>
      <c r="AJ220" s="150"/>
      <c r="AK220" s="224">
        <f>SUM(AK216:AK219)</f>
        <v>0</v>
      </c>
      <c r="AL220" s="225">
        <f t="shared" ref="AL220:AO220" si="488">SUM(AL216:AL219)</f>
        <v>0</v>
      </c>
      <c r="AM220" s="225">
        <f t="shared" si="488"/>
        <v>0</v>
      </c>
      <c r="AN220" s="225">
        <f t="shared" si="488"/>
        <v>0</v>
      </c>
      <c r="AO220" s="225">
        <f t="shared" si="488"/>
        <v>0</v>
      </c>
      <c r="AP220" s="150"/>
    </row>
    <row r="221" spans="1:42" ht="25.5" customHeight="1">
      <c r="A221" s="13"/>
      <c r="B221" s="279" t="s">
        <v>13</v>
      </c>
      <c r="C221" s="210"/>
      <c r="D221" s="211"/>
      <c r="E221" s="212"/>
      <c r="F221" s="213" t="s">
        <v>78</v>
      </c>
      <c r="G221" s="275">
        <f>'NAW2 - Total - SSES'!G221</f>
        <v>0</v>
      </c>
      <c r="H221" s="275">
        <f>'NAW2 - Total - SSES'!H221</f>
        <v>0</v>
      </c>
      <c r="I221" s="275">
        <f>'NAW2 - Total - SSES'!I221</f>
        <v>0</v>
      </c>
      <c r="J221" s="275">
        <f>'NAW2 - Total - SSES'!J221</f>
        <v>0</v>
      </c>
      <c r="K221" s="275">
        <f>'NAW2 - Total - SSES'!K221</f>
        <v>0</v>
      </c>
      <c r="L221" s="216">
        <f>SUM(G221:K221)</f>
        <v>0</v>
      </c>
      <c r="M221" s="275">
        <f>'NAW2 - Total - SSES'!M221</f>
        <v>0</v>
      </c>
      <c r="N221" s="275">
        <f>'NAW2 - Total - SSES'!N221</f>
        <v>0</v>
      </c>
      <c r="O221" s="275">
        <f>'NAW2 - Total - SSES'!O221</f>
        <v>0</v>
      </c>
      <c r="P221" s="275">
        <f>'NAW2 - Total - SSES'!P221</f>
        <v>0</v>
      </c>
      <c r="Q221" s="275">
        <f>'NAW2 - Total - SSES'!Q221</f>
        <v>0</v>
      </c>
      <c r="R221" s="216">
        <f>SUM(M221:Q221)</f>
        <v>0</v>
      </c>
      <c r="S221" s="102"/>
      <c r="T221" s="102"/>
      <c r="U221" s="102"/>
      <c r="V221" s="102"/>
      <c r="W221" s="102"/>
      <c r="X221" s="216">
        <f>SUM(S221:W221)</f>
        <v>0</v>
      </c>
      <c r="Y221" s="276">
        <f>'NAW2 - Total - SSES'!Y221</f>
        <v>0</v>
      </c>
      <c r="Z221" s="276">
        <f>'NAW2 - Total - SSES'!Z221</f>
        <v>0</v>
      </c>
      <c r="AA221" s="276">
        <f>'NAW2 - Total - SSES'!AA221</f>
        <v>0</v>
      </c>
      <c r="AB221" s="276">
        <f>'NAW2 - Total - SSES'!AB221</f>
        <v>0</v>
      </c>
      <c r="AC221" s="276">
        <f>'NAW2 - Total - SSES'!AC221</f>
        <v>0</v>
      </c>
      <c r="AD221" s="216">
        <f>SUM(Y221:AC221)</f>
        <v>0</v>
      </c>
      <c r="AE221" s="102"/>
      <c r="AF221" s="102"/>
      <c r="AG221" s="102"/>
      <c r="AH221" s="102"/>
      <c r="AI221" s="102"/>
      <c r="AJ221" s="216">
        <f>SUM(AE221:AI221)</f>
        <v>0</v>
      </c>
      <c r="AK221" s="276">
        <f>'NAW2 - Total - SSES'!AK221</f>
        <v>0</v>
      </c>
      <c r="AL221" s="276">
        <f>'NAW2 - Total - SSES'!AL221</f>
        <v>0</v>
      </c>
      <c r="AM221" s="276">
        <f>'NAW2 - Total - SSES'!AM221</f>
        <v>0</v>
      </c>
      <c r="AN221" s="276">
        <f>'NAW2 - Total - SSES'!AN221</f>
        <v>0</v>
      </c>
      <c r="AO221" s="276">
        <f>'NAW2 - Total - SSES'!AO221</f>
        <v>0</v>
      </c>
      <c r="AP221" s="216">
        <f>SUM(AK221:AO221)</f>
        <v>0</v>
      </c>
    </row>
    <row r="222" spans="1:42" ht="25.5" customHeight="1">
      <c r="A222" s="13"/>
      <c r="B222" s="19"/>
      <c r="C222" s="218"/>
      <c r="D222" s="350"/>
      <c r="E222" s="105"/>
      <c r="F222" s="219" t="s">
        <v>80</v>
      </c>
      <c r="G222" s="275">
        <f>'NAW2 - Total - SSES'!G222</f>
        <v>0</v>
      </c>
      <c r="H222" s="275">
        <f>'NAW2 - Total - SSES'!H222</f>
        <v>0</v>
      </c>
      <c r="I222" s="275">
        <f>'NAW2 - Total - SSES'!I222</f>
        <v>0</v>
      </c>
      <c r="J222" s="275">
        <f>'NAW2 - Total - SSES'!J222</f>
        <v>0</v>
      </c>
      <c r="K222" s="275">
        <f>'NAW2 - Total - SSES'!K222</f>
        <v>0</v>
      </c>
      <c r="L222" s="220">
        <f t="shared" ref="L222:L224" si="489">SUM(G222:K222)</f>
        <v>0</v>
      </c>
      <c r="M222" s="275">
        <f>'NAW2 - Total - SSES'!M222</f>
        <v>0</v>
      </c>
      <c r="N222" s="275">
        <f>'NAW2 - Total - SSES'!N222</f>
        <v>0</v>
      </c>
      <c r="O222" s="275">
        <f>'NAW2 - Total - SSES'!O222</f>
        <v>0</v>
      </c>
      <c r="P222" s="275">
        <f>'NAW2 - Total - SSES'!P222</f>
        <v>0</v>
      </c>
      <c r="Q222" s="275">
        <f>'NAW2 - Total - SSES'!Q222</f>
        <v>0</v>
      </c>
      <c r="R222" s="220">
        <f t="shared" ref="R222:R224" si="490">SUM(M222:Q222)</f>
        <v>0</v>
      </c>
      <c r="S222" s="102"/>
      <c r="T222" s="102"/>
      <c r="U222" s="102"/>
      <c r="V222" s="102"/>
      <c r="W222" s="102"/>
      <c r="X222" s="220">
        <f t="shared" ref="X222:X224" si="491">SUM(S222:W222)</f>
        <v>0</v>
      </c>
      <c r="Y222" s="275">
        <f>'NAW2 - Total - SSES'!Y222</f>
        <v>0</v>
      </c>
      <c r="Z222" s="275">
        <f>'NAW2 - Total - SSES'!Z222</f>
        <v>0</v>
      </c>
      <c r="AA222" s="275">
        <f>'NAW2 - Total - SSES'!AA222</f>
        <v>0</v>
      </c>
      <c r="AB222" s="275">
        <f>'NAW2 - Total - SSES'!AB222</f>
        <v>0</v>
      </c>
      <c r="AC222" s="275">
        <f>'NAW2 - Total - SSES'!AC222</f>
        <v>0</v>
      </c>
      <c r="AD222" s="220">
        <f t="shared" ref="AD222:AD224" si="492">SUM(Y222:AC222)</f>
        <v>0</v>
      </c>
      <c r="AE222" s="102"/>
      <c r="AF222" s="102"/>
      <c r="AG222" s="102"/>
      <c r="AH222" s="102"/>
      <c r="AI222" s="102"/>
      <c r="AJ222" s="220">
        <f t="shared" ref="AJ222:AJ224" si="493">SUM(AE222:AI222)</f>
        <v>0</v>
      </c>
      <c r="AK222" s="275">
        <f>'NAW2 - Total - SSES'!AK222</f>
        <v>0</v>
      </c>
      <c r="AL222" s="275">
        <f>'NAW2 - Total - SSES'!AL222</f>
        <v>0</v>
      </c>
      <c r="AM222" s="275">
        <f>'NAW2 - Total - SSES'!AM222</f>
        <v>0</v>
      </c>
      <c r="AN222" s="275">
        <f>'NAW2 - Total - SSES'!AN222</f>
        <v>0</v>
      </c>
      <c r="AO222" s="275">
        <f>'NAW2 - Total - SSES'!AO222</f>
        <v>0</v>
      </c>
      <c r="AP222" s="220">
        <f t="shared" ref="AP222:AP224" si="494">SUM(AK222:AO222)</f>
        <v>0</v>
      </c>
    </row>
    <row r="223" spans="1:42" ht="25.5" customHeight="1">
      <c r="A223" s="13"/>
      <c r="B223" s="19"/>
      <c r="C223" s="218"/>
      <c r="D223" s="350"/>
      <c r="E223" s="105"/>
      <c r="F223" s="219" t="s">
        <v>82</v>
      </c>
      <c r="G223" s="275">
        <f>'NAW2 - Total - SSES'!G223</f>
        <v>0</v>
      </c>
      <c r="H223" s="275">
        <f>'NAW2 - Total - SSES'!H223</f>
        <v>0</v>
      </c>
      <c r="I223" s="275">
        <f>'NAW2 - Total - SSES'!I223</f>
        <v>0</v>
      </c>
      <c r="J223" s="275">
        <f>'NAW2 - Total - SSES'!J223</f>
        <v>0</v>
      </c>
      <c r="K223" s="275">
        <f>'NAW2 - Total - SSES'!K223</f>
        <v>0</v>
      </c>
      <c r="L223" s="220">
        <f t="shared" si="489"/>
        <v>0</v>
      </c>
      <c r="M223" s="275">
        <f>'NAW2 - Total - SSES'!M223</f>
        <v>0</v>
      </c>
      <c r="N223" s="275">
        <f>'NAW2 - Total - SSES'!N223</f>
        <v>0</v>
      </c>
      <c r="O223" s="275">
        <f>'NAW2 - Total - SSES'!O223</f>
        <v>0</v>
      </c>
      <c r="P223" s="275">
        <f>'NAW2 - Total - SSES'!P223</f>
        <v>0</v>
      </c>
      <c r="Q223" s="275">
        <f>'NAW2 - Total - SSES'!Q223</f>
        <v>0</v>
      </c>
      <c r="R223" s="220">
        <f t="shared" si="490"/>
        <v>0</v>
      </c>
      <c r="S223" s="102"/>
      <c r="T223" s="102"/>
      <c r="U223" s="102"/>
      <c r="V223" s="102"/>
      <c r="W223" s="102"/>
      <c r="X223" s="220">
        <f t="shared" si="491"/>
        <v>0</v>
      </c>
      <c r="Y223" s="275">
        <f>'NAW2 - Total - SSES'!Y223</f>
        <v>0</v>
      </c>
      <c r="Z223" s="275">
        <f>'NAW2 - Total - SSES'!Z223</f>
        <v>0</v>
      </c>
      <c r="AA223" s="275">
        <f>'NAW2 - Total - SSES'!AA223</f>
        <v>0</v>
      </c>
      <c r="AB223" s="275">
        <f>'NAW2 - Total - SSES'!AB223</f>
        <v>0</v>
      </c>
      <c r="AC223" s="275">
        <f>'NAW2 - Total - SSES'!AC223</f>
        <v>0</v>
      </c>
      <c r="AD223" s="220">
        <f t="shared" si="492"/>
        <v>0</v>
      </c>
      <c r="AE223" s="102"/>
      <c r="AF223" s="102"/>
      <c r="AG223" s="102"/>
      <c r="AH223" s="102"/>
      <c r="AI223" s="102"/>
      <c r="AJ223" s="220">
        <f t="shared" si="493"/>
        <v>0</v>
      </c>
      <c r="AK223" s="275">
        <f>'NAW2 - Total - SSES'!AK223</f>
        <v>0</v>
      </c>
      <c r="AL223" s="275">
        <f>'NAW2 - Total - SSES'!AL223</f>
        <v>0</v>
      </c>
      <c r="AM223" s="275">
        <f>'NAW2 - Total - SSES'!AM223</f>
        <v>0</v>
      </c>
      <c r="AN223" s="275">
        <f>'NAW2 - Total - SSES'!AN223</f>
        <v>0</v>
      </c>
      <c r="AO223" s="275">
        <f>'NAW2 - Total - SSES'!AO223</f>
        <v>0</v>
      </c>
      <c r="AP223" s="220">
        <f t="shared" si="494"/>
        <v>0</v>
      </c>
    </row>
    <row r="224" spans="1:42" ht="25.5" customHeight="1">
      <c r="A224" s="13"/>
      <c r="B224" s="19"/>
      <c r="C224" s="218"/>
      <c r="D224" s="350"/>
      <c r="E224" s="105"/>
      <c r="F224" s="219" t="s">
        <v>83</v>
      </c>
      <c r="G224" s="275">
        <f>'NAW2 - Total - SSES'!G224</f>
        <v>0</v>
      </c>
      <c r="H224" s="275">
        <f>'NAW2 - Total - SSES'!H224</f>
        <v>0</v>
      </c>
      <c r="I224" s="275">
        <f>'NAW2 - Total - SSES'!I224</f>
        <v>0</v>
      </c>
      <c r="J224" s="275">
        <f>'NAW2 - Total - SSES'!J224</f>
        <v>0</v>
      </c>
      <c r="K224" s="275">
        <f>'NAW2 - Total - SSES'!K224</f>
        <v>0</v>
      </c>
      <c r="L224" s="220">
        <f t="shared" si="489"/>
        <v>0</v>
      </c>
      <c r="M224" s="275">
        <f>'NAW2 - Total - SSES'!M224</f>
        <v>0</v>
      </c>
      <c r="N224" s="275">
        <f>'NAW2 - Total - SSES'!N224</f>
        <v>0</v>
      </c>
      <c r="O224" s="275">
        <f>'NAW2 - Total - SSES'!O224</f>
        <v>0</v>
      </c>
      <c r="P224" s="275">
        <f>'NAW2 - Total - SSES'!P224</f>
        <v>0</v>
      </c>
      <c r="Q224" s="275">
        <f>'NAW2 - Total - SSES'!Q224</f>
        <v>0</v>
      </c>
      <c r="R224" s="220">
        <f t="shared" si="490"/>
        <v>0</v>
      </c>
      <c r="S224" s="102"/>
      <c r="T224" s="102"/>
      <c r="U224" s="102"/>
      <c r="V224" s="102"/>
      <c r="W224" s="102"/>
      <c r="X224" s="220">
        <f t="shared" si="491"/>
        <v>0</v>
      </c>
      <c r="Y224" s="275">
        <f>'NAW2 - Total - SSES'!Y224</f>
        <v>0</v>
      </c>
      <c r="Z224" s="275">
        <f>'NAW2 - Total - SSES'!Z224</f>
        <v>0</v>
      </c>
      <c r="AA224" s="275">
        <f>'NAW2 - Total - SSES'!AA224</f>
        <v>0</v>
      </c>
      <c r="AB224" s="275">
        <f>'NAW2 - Total - SSES'!AB224</f>
        <v>0</v>
      </c>
      <c r="AC224" s="275">
        <f>'NAW2 - Total - SSES'!AC224</f>
        <v>0</v>
      </c>
      <c r="AD224" s="220">
        <f t="shared" si="492"/>
        <v>0</v>
      </c>
      <c r="AE224" s="102"/>
      <c r="AF224" s="102"/>
      <c r="AG224" s="102"/>
      <c r="AH224" s="102"/>
      <c r="AI224" s="102"/>
      <c r="AJ224" s="220">
        <f t="shared" si="493"/>
        <v>0</v>
      </c>
      <c r="AK224" s="275">
        <f>'NAW2 - Total - SSES'!AK224</f>
        <v>0</v>
      </c>
      <c r="AL224" s="275">
        <f>'NAW2 - Total - SSES'!AL224</f>
        <v>0</v>
      </c>
      <c r="AM224" s="275">
        <f>'NAW2 - Total - SSES'!AM224</f>
        <v>0</v>
      </c>
      <c r="AN224" s="275">
        <f>'NAW2 - Total - SSES'!AN224</f>
        <v>0</v>
      </c>
      <c r="AO224" s="275">
        <f>'NAW2 - Total - SSES'!AO224</f>
        <v>0</v>
      </c>
      <c r="AP224" s="220">
        <f t="shared" si="494"/>
        <v>0</v>
      </c>
    </row>
    <row r="225" spans="1:44" ht="25.5" customHeight="1" thickBot="1">
      <c r="A225" s="13"/>
      <c r="B225" s="221"/>
      <c r="C225" s="356"/>
      <c r="D225" s="351"/>
      <c r="E225" s="102"/>
      <c r="F225" s="223"/>
      <c r="G225" s="224">
        <f>SUM(G221:G224)</f>
        <v>0</v>
      </c>
      <c r="H225" s="225">
        <f t="shared" ref="H225:K225" si="495">SUM(H221:H224)</f>
        <v>0</v>
      </c>
      <c r="I225" s="225">
        <f t="shared" si="495"/>
        <v>0</v>
      </c>
      <c r="J225" s="225">
        <f t="shared" si="495"/>
        <v>0</v>
      </c>
      <c r="K225" s="225">
        <f t="shared" si="495"/>
        <v>0</v>
      </c>
      <c r="L225" s="150"/>
      <c r="M225" s="224">
        <f>SUM(M221:M224)</f>
        <v>0</v>
      </c>
      <c r="N225" s="225">
        <f t="shared" ref="N225:Q225" si="496">SUM(N221:N224)</f>
        <v>0</v>
      </c>
      <c r="O225" s="225">
        <f t="shared" si="496"/>
        <v>0</v>
      </c>
      <c r="P225" s="225">
        <f t="shared" si="496"/>
        <v>0</v>
      </c>
      <c r="Q225" s="225">
        <f t="shared" si="496"/>
        <v>0</v>
      </c>
      <c r="R225" s="150"/>
      <c r="S225" s="224">
        <f>SUM(S221:S224)</f>
        <v>0</v>
      </c>
      <c r="T225" s="225">
        <f t="shared" ref="T225:W225" si="497">SUM(T221:T224)</f>
        <v>0</v>
      </c>
      <c r="U225" s="225">
        <f t="shared" si="497"/>
        <v>0</v>
      </c>
      <c r="V225" s="225">
        <f t="shared" si="497"/>
        <v>0</v>
      </c>
      <c r="W225" s="225">
        <f t="shared" si="497"/>
        <v>0</v>
      </c>
      <c r="X225" s="150"/>
      <c r="Y225" s="224">
        <f>SUM(Y221:Y224)</f>
        <v>0</v>
      </c>
      <c r="Z225" s="225">
        <f t="shared" ref="Z225:AC225" si="498">SUM(Z221:Z224)</f>
        <v>0</v>
      </c>
      <c r="AA225" s="225">
        <f t="shared" si="498"/>
        <v>0</v>
      </c>
      <c r="AB225" s="225">
        <f t="shared" si="498"/>
        <v>0</v>
      </c>
      <c r="AC225" s="225">
        <f t="shared" si="498"/>
        <v>0</v>
      </c>
      <c r="AD225" s="150"/>
      <c r="AE225" s="224">
        <f>SUM(AE221:AE224)</f>
        <v>0</v>
      </c>
      <c r="AF225" s="225">
        <f t="shared" ref="AF225:AI225" si="499">SUM(AF221:AF224)</f>
        <v>0</v>
      </c>
      <c r="AG225" s="225">
        <f t="shared" si="499"/>
        <v>0</v>
      </c>
      <c r="AH225" s="225">
        <f t="shared" si="499"/>
        <v>0</v>
      </c>
      <c r="AI225" s="225">
        <f t="shared" si="499"/>
        <v>0</v>
      </c>
      <c r="AJ225" s="150"/>
      <c r="AK225" s="224">
        <f>SUM(AK221:AK224)</f>
        <v>0</v>
      </c>
      <c r="AL225" s="225">
        <f t="shared" ref="AL225:AO225" si="500">SUM(AL221:AL224)</f>
        <v>0</v>
      </c>
      <c r="AM225" s="225">
        <f t="shared" si="500"/>
        <v>0</v>
      </c>
      <c r="AN225" s="225">
        <f t="shared" si="500"/>
        <v>0</v>
      </c>
      <c r="AO225" s="225">
        <f t="shared" si="500"/>
        <v>0</v>
      </c>
      <c r="AP225" s="150"/>
    </row>
    <row r="226" spans="1:44" ht="25.5" customHeight="1">
      <c r="A226" s="13"/>
      <c r="B226" s="279" t="s">
        <v>13</v>
      </c>
      <c r="C226" s="210"/>
      <c r="D226" s="283"/>
      <c r="E226" s="212"/>
      <c r="F226" s="213" t="s">
        <v>78</v>
      </c>
      <c r="G226" s="278">
        <f>'NAW2 - Total - SSES'!G226</f>
        <v>0</v>
      </c>
      <c r="H226" s="278">
        <f>'NAW2 - Total - SSES'!H226</f>
        <v>0</v>
      </c>
      <c r="I226" s="278">
        <f>'NAW2 - Total - SSES'!I226</f>
        <v>0</v>
      </c>
      <c r="J226" s="278">
        <f>'NAW2 - Total - SSES'!J226</f>
        <v>0</v>
      </c>
      <c r="K226" s="278">
        <f>'NAW2 - Total - SSES'!K226</f>
        <v>0</v>
      </c>
      <c r="L226" s="216">
        <f>SUM(G226:K226)</f>
        <v>0</v>
      </c>
      <c r="M226" s="278">
        <f>'NAW2 - Total - SSES'!M226</f>
        <v>0</v>
      </c>
      <c r="N226" s="278">
        <f>'NAW2 - Total - SSES'!N226</f>
        <v>0</v>
      </c>
      <c r="O226" s="278">
        <f>'NAW2 - Total - SSES'!O226</f>
        <v>0</v>
      </c>
      <c r="P226" s="278">
        <f>'NAW2 - Total - SSES'!P226</f>
        <v>0</v>
      </c>
      <c r="Q226" s="278">
        <f>'NAW2 - Total - SSES'!Q226</f>
        <v>0</v>
      </c>
      <c r="R226" s="216">
        <f>SUM(M226:Q226)</f>
        <v>0</v>
      </c>
      <c r="S226" s="102"/>
      <c r="T226" s="102"/>
      <c r="U226" s="102"/>
      <c r="V226" s="102"/>
      <c r="W226" s="102"/>
      <c r="X226" s="216">
        <f>SUM(S226:W226)</f>
        <v>0</v>
      </c>
      <c r="Y226" s="278">
        <f>'NAW2 - Total - SSES'!Y226</f>
        <v>0</v>
      </c>
      <c r="Z226" s="278">
        <f>'NAW2 - Total - SSES'!Z226</f>
        <v>0</v>
      </c>
      <c r="AA226" s="278">
        <f>'NAW2 - Total - SSES'!AA226</f>
        <v>0</v>
      </c>
      <c r="AB226" s="278">
        <f>'NAW2 - Total - SSES'!AB226</f>
        <v>0</v>
      </c>
      <c r="AC226" s="278">
        <f>'NAW2 - Total - SSES'!AC226</f>
        <v>0</v>
      </c>
      <c r="AD226" s="216">
        <f>SUM(Y226:AC226)</f>
        <v>0</v>
      </c>
      <c r="AE226" s="102"/>
      <c r="AF226" s="102"/>
      <c r="AG226" s="102"/>
      <c r="AH226" s="102"/>
      <c r="AI226" s="102"/>
      <c r="AJ226" s="216">
        <f>SUM(AE226:AI226)</f>
        <v>0</v>
      </c>
      <c r="AK226" s="278">
        <f>'NAW2 - Total - SSES'!AK226</f>
        <v>0</v>
      </c>
      <c r="AL226" s="278">
        <f>'NAW2 - Total - SSES'!AL226</f>
        <v>0</v>
      </c>
      <c r="AM226" s="278">
        <f>'NAW2 - Total - SSES'!AM226</f>
        <v>0</v>
      </c>
      <c r="AN226" s="278">
        <f>'NAW2 - Total - SSES'!AN226</f>
        <v>0</v>
      </c>
      <c r="AO226" s="278">
        <f>'NAW2 - Total - SSES'!AO226</f>
        <v>0</v>
      </c>
      <c r="AP226" s="216">
        <f>SUM(AK226:AO226)</f>
        <v>0</v>
      </c>
    </row>
    <row r="227" spans="1:44" ht="25.5" customHeight="1">
      <c r="A227" s="13"/>
      <c r="B227" s="19"/>
      <c r="C227" s="218"/>
      <c r="D227" s="104"/>
      <c r="E227" s="105"/>
      <c r="F227" s="219" t="s">
        <v>80</v>
      </c>
      <c r="G227" s="275">
        <f>'NAW2 - Total - SSES'!G227</f>
        <v>0</v>
      </c>
      <c r="H227" s="275">
        <f>'NAW2 - Total - SSES'!H227</f>
        <v>0</v>
      </c>
      <c r="I227" s="275">
        <f>'NAW2 - Total - SSES'!I227</f>
        <v>0</v>
      </c>
      <c r="J227" s="275">
        <f>'NAW2 - Total - SSES'!J227</f>
        <v>0</v>
      </c>
      <c r="K227" s="275">
        <f>'NAW2 - Total - SSES'!K227</f>
        <v>0</v>
      </c>
      <c r="L227" s="220">
        <f t="shared" ref="L227:L229" si="501">SUM(G227:K227)</f>
        <v>0</v>
      </c>
      <c r="M227" s="275">
        <f>'NAW2 - Total - SSES'!M227</f>
        <v>0</v>
      </c>
      <c r="N227" s="275">
        <f>'NAW2 - Total - SSES'!N227</f>
        <v>0</v>
      </c>
      <c r="O227" s="275">
        <f>'NAW2 - Total - SSES'!O227</f>
        <v>0</v>
      </c>
      <c r="P227" s="275">
        <f>'NAW2 - Total - SSES'!P227</f>
        <v>0</v>
      </c>
      <c r="Q227" s="275">
        <f>'NAW2 - Total - SSES'!Q227</f>
        <v>0</v>
      </c>
      <c r="R227" s="220">
        <f t="shared" ref="R227:R229" si="502">SUM(M227:Q227)</f>
        <v>0</v>
      </c>
      <c r="S227" s="102"/>
      <c r="T227" s="102"/>
      <c r="U227" s="102"/>
      <c r="V227" s="102"/>
      <c r="W227" s="102"/>
      <c r="X227" s="220">
        <f t="shared" ref="X227:X229" si="503">SUM(S227:W227)</f>
        <v>0</v>
      </c>
      <c r="Y227" s="275">
        <f>'NAW2 - Total - SSES'!Y227</f>
        <v>0</v>
      </c>
      <c r="Z227" s="275">
        <f>'NAW2 - Total - SSES'!Z227</f>
        <v>0</v>
      </c>
      <c r="AA227" s="275">
        <f>'NAW2 - Total - SSES'!AA227</f>
        <v>0</v>
      </c>
      <c r="AB227" s="275">
        <f>'NAW2 - Total - SSES'!AB227</f>
        <v>0</v>
      </c>
      <c r="AC227" s="275">
        <f>'NAW2 - Total - SSES'!AC227</f>
        <v>0</v>
      </c>
      <c r="AD227" s="220">
        <f t="shared" ref="AD227:AD229" si="504">SUM(Y227:AC227)</f>
        <v>0</v>
      </c>
      <c r="AE227" s="102"/>
      <c r="AF227" s="102"/>
      <c r="AG227" s="102"/>
      <c r="AH227" s="102"/>
      <c r="AI227" s="102"/>
      <c r="AJ227" s="220">
        <f t="shared" ref="AJ227:AJ229" si="505">SUM(AE227:AI227)</f>
        <v>0</v>
      </c>
      <c r="AK227" s="275">
        <f>'NAW2 - Total - SSES'!AK227</f>
        <v>0</v>
      </c>
      <c r="AL227" s="275">
        <f>'NAW2 - Total - SSES'!AL227</f>
        <v>0</v>
      </c>
      <c r="AM227" s="275">
        <f>'NAW2 - Total - SSES'!AM227</f>
        <v>0</v>
      </c>
      <c r="AN227" s="275">
        <f>'NAW2 - Total - SSES'!AN227</f>
        <v>0</v>
      </c>
      <c r="AO227" s="275">
        <f>'NAW2 - Total - SSES'!AO227</f>
        <v>0</v>
      </c>
      <c r="AP227" s="220">
        <f t="shared" ref="AP227:AP229" si="506">SUM(AK227:AO227)</f>
        <v>0</v>
      </c>
    </row>
    <row r="228" spans="1:44" ht="25.5" customHeight="1">
      <c r="A228" s="13"/>
      <c r="B228" s="19"/>
      <c r="C228" s="218"/>
      <c r="D228" s="104"/>
      <c r="E228" s="105"/>
      <c r="F228" s="219" t="s">
        <v>82</v>
      </c>
      <c r="G228" s="275">
        <f>'NAW2 - Total - SSES'!G228</f>
        <v>0</v>
      </c>
      <c r="H228" s="275">
        <f>'NAW2 - Total - SSES'!H228</f>
        <v>0</v>
      </c>
      <c r="I228" s="275">
        <f>'NAW2 - Total - SSES'!I228</f>
        <v>0</v>
      </c>
      <c r="J228" s="275">
        <f>'NAW2 - Total - SSES'!J228</f>
        <v>0</v>
      </c>
      <c r="K228" s="275">
        <f>'NAW2 - Total - SSES'!K228</f>
        <v>0</v>
      </c>
      <c r="L228" s="220">
        <f t="shared" si="501"/>
        <v>0</v>
      </c>
      <c r="M228" s="275">
        <f>'NAW2 - Total - SSES'!M228</f>
        <v>0</v>
      </c>
      <c r="N228" s="275">
        <f>'NAW2 - Total - SSES'!N228</f>
        <v>0</v>
      </c>
      <c r="O228" s="275">
        <f>'NAW2 - Total - SSES'!O228</f>
        <v>0</v>
      </c>
      <c r="P228" s="275">
        <f>'NAW2 - Total - SSES'!P228</f>
        <v>0</v>
      </c>
      <c r="Q228" s="275">
        <f>'NAW2 - Total - SSES'!Q228</f>
        <v>0</v>
      </c>
      <c r="R228" s="220">
        <f t="shared" si="502"/>
        <v>0</v>
      </c>
      <c r="S228" s="102"/>
      <c r="T228" s="102"/>
      <c r="U228" s="102"/>
      <c r="V228" s="102"/>
      <c r="W228" s="102"/>
      <c r="X228" s="220">
        <f t="shared" si="503"/>
        <v>0</v>
      </c>
      <c r="Y228" s="275">
        <f>'NAW2 - Total - SSES'!Y228</f>
        <v>0</v>
      </c>
      <c r="Z228" s="275">
        <f>'NAW2 - Total - SSES'!Z228</f>
        <v>0</v>
      </c>
      <c r="AA228" s="275">
        <f>'NAW2 - Total - SSES'!AA228</f>
        <v>0</v>
      </c>
      <c r="AB228" s="275">
        <f>'NAW2 - Total - SSES'!AB228</f>
        <v>0</v>
      </c>
      <c r="AC228" s="275">
        <f>'NAW2 - Total - SSES'!AC228</f>
        <v>0</v>
      </c>
      <c r="AD228" s="220">
        <f t="shared" si="504"/>
        <v>0</v>
      </c>
      <c r="AE228" s="102"/>
      <c r="AF228" s="102"/>
      <c r="AG228" s="102"/>
      <c r="AH228" s="102"/>
      <c r="AI228" s="102"/>
      <c r="AJ228" s="220">
        <f t="shared" si="505"/>
        <v>0</v>
      </c>
      <c r="AK228" s="275">
        <f>'NAW2 - Total - SSES'!AK228</f>
        <v>0</v>
      </c>
      <c r="AL228" s="275">
        <f>'NAW2 - Total - SSES'!AL228</f>
        <v>0</v>
      </c>
      <c r="AM228" s="275">
        <f>'NAW2 - Total - SSES'!AM228</f>
        <v>0</v>
      </c>
      <c r="AN228" s="275">
        <f>'NAW2 - Total - SSES'!AN228</f>
        <v>0</v>
      </c>
      <c r="AO228" s="275">
        <f>'NAW2 - Total - SSES'!AO228</f>
        <v>0</v>
      </c>
      <c r="AP228" s="220">
        <f t="shared" si="506"/>
        <v>0</v>
      </c>
    </row>
    <row r="229" spans="1:44" ht="25.5" customHeight="1">
      <c r="A229" s="13"/>
      <c r="B229" s="19"/>
      <c r="C229" s="218"/>
      <c r="D229" s="104"/>
      <c r="E229" s="105"/>
      <c r="F229" s="219" t="s">
        <v>83</v>
      </c>
      <c r="G229" s="275">
        <f>'NAW2 - Total - SSES'!G229</f>
        <v>0</v>
      </c>
      <c r="H229" s="275">
        <f>'NAW2 - Total - SSES'!H229</f>
        <v>0</v>
      </c>
      <c r="I229" s="275">
        <f>'NAW2 - Total - SSES'!I229</f>
        <v>0</v>
      </c>
      <c r="J229" s="275">
        <f>'NAW2 - Total - SSES'!J229</f>
        <v>0</v>
      </c>
      <c r="K229" s="275">
        <f>'NAW2 - Total - SSES'!K229</f>
        <v>0</v>
      </c>
      <c r="L229" s="220">
        <f t="shared" si="501"/>
        <v>0</v>
      </c>
      <c r="M229" s="275">
        <f>'NAW2 - Total - SSES'!M229</f>
        <v>0</v>
      </c>
      <c r="N229" s="275">
        <f>'NAW2 - Total - SSES'!N229</f>
        <v>0</v>
      </c>
      <c r="O229" s="275">
        <f>'NAW2 - Total - SSES'!O229</f>
        <v>0</v>
      </c>
      <c r="P229" s="275">
        <f>'NAW2 - Total - SSES'!P229</f>
        <v>0</v>
      </c>
      <c r="Q229" s="275">
        <f>'NAW2 - Total - SSES'!Q229</f>
        <v>0</v>
      </c>
      <c r="R229" s="220">
        <f t="shared" si="502"/>
        <v>0</v>
      </c>
      <c r="S229" s="102"/>
      <c r="T229" s="102"/>
      <c r="U229" s="102"/>
      <c r="V229" s="102"/>
      <c r="W229" s="102"/>
      <c r="X229" s="220">
        <f t="shared" si="503"/>
        <v>0</v>
      </c>
      <c r="Y229" s="275">
        <f>'NAW2 - Total - SSES'!Y229</f>
        <v>0</v>
      </c>
      <c r="Z229" s="275">
        <f>'NAW2 - Total - SSES'!Z229</f>
        <v>0</v>
      </c>
      <c r="AA229" s="275">
        <f>'NAW2 - Total - SSES'!AA229</f>
        <v>0</v>
      </c>
      <c r="AB229" s="275">
        <f>'NAW2 - Total - SSES'!AB229</f>
        <v>0</v>
      </c>
      <c r="AC229" s="275">
        <f>'NAW2 - Total - SSES'!AC229</f>
        <v>0</v>
      </c>
      <c r="AD229" s="220">
        <f t="shared" si="504"/>
        <v>0</v>
      </c>
      <c r="AE229" s="102"/>
      <c r="AF229" s="102"/>
      <c r="AG229" s="102"/>
      <c r="AH229" s="102"/>
      <c r="AI229" s="102"/>
      <c r="AJ229" s="220">
        <f t="shared" si="505"/>
        <v>0</v>
      </c>
      <c r="AK229" s="275">
        <f>'NAW2 - Total - SSES'!AK229</f>
        <v>0</v>
      </c>
      <c r="AL229" s="275">
        <f>'NAW2 - Total - SSES'!AL229</f>
        <v>0</v>
      </c>
      <c r="AM229" s="275">
        <f>'NAW2 - Total - SSES'!AM229</f>
        <v>0</v>
      </c>
      <c r="AN229" s="275">
        <f>'NAW2 - Total - SSES'!AN229</f>
        <v>0</v>
      </c>
      <c r="AO229" s="275">
        <f>'NAW2 - Total - SSES'!AO229</f>
        <v>0</v>
      </c>
      <c r="AP229" s="220">
        <f t="shared" si="506"/>
        <v>0</v>
      </c>
    </row>
    <row r="230" spans="1:44" ht="25.5" customHeight="1" thickBot="1">
      <c r="A230" s="13"/>
      <c r="B230" s="221"/>
      <c r="C230" s="329"/>
      <c r="D230" s="357"/>
      <c r="E230" s="358"/>
      <c r="F230" s="223"/>
      <c r="G230" s="224">
        <f>SUM(G226:G229)</f>
        <v>0</v>
      </c>
      <c r="H230" s="225">
        <f t="shared" ref="H230:K230" si="507">SUM(H226:H229)</f>
        <v>0</v>
      </c>
      <c r="I230" s="225">
        <f t="shared" si="507"/>
        <v>0</v>
      </c>
      <c r="J230" s="225">
        <f t="shared" si="507"/>
        <v>0</v>
      </c>
      <c r="K230" s="225">
        <f t="shared" si="507"/>
        <v>0</v>
      </c>
      <c r="L230" s="150"/>
      <c r="M230" s="224">
        <f>SUM(M226:M229)</f>
        <v>0</v>
      </c>
      <c r="N230" s="225">
        <f t="shared" ref="N230:Q230" si="508">SUM(N226:N229)</f>
        <v>0</v>
      </c>
      <c r="O230" s="225">
        <f t="shared" si="508"/>
        <v>0</v>
      </c>
      <c r="P230" s="225">
        <f t="shared" si="508"/>
        <v>0</v>
      </c>
      <c r="Q230" s="225">
        <f t="shared" si="508"/>
        <v>0</v>
      </c>
      <c r="R230" s="150"/>
      <c r="S230" s="224">
        <f>SUM(S226:S229)</f>
        <v>0</v>
      </c>
      <c r="T230" s="225">
        <f t="shared" ref="T230:W230" si="509">SUM(T226:T229)</f>
        <v>0</v>
      </c>
      <c r="U230" s="225">
        <f t="shared" si="509"/>
        <v>0</v>
      </c>
      <c r="V230" s="225">
        <f t="shared" si="509"/>
        <v>0</v>
      </c>
      <c r="W230" s="225">
        <f t="shared" si="509"/>
        <v>0</v>
      </c>
      <c r="X230" s="150"/>
      <c r="Y230" s="224">
        <f>SUM(Y226:Y229)</f>
        <v>0</v>
      </c>
      <c r="Z230" s="225">
        <f t="shared" ref="Z230:AC230" si="510">SUM(Z226:Z229)</f>
        <v>0</v>
      </c>
      <c r="AA230" s="225">
        <f t="shared" si="510"/>
        <v>0</v>
      </c>
      <c r="AB230" s="225">
        <f t="shared" si="510"/>
        <v>0</v>
      </c>
      <c r="AC230" s="225">
        <f t="shared" si="510"/>
        <v>0</v>
      </c>
      <c r="AD230" s="150"/>
      <c r="AE230" s="224">
        <f>SUM(AE226:AE229)</f>
        <v>0</v>
      </c>
      <c r="AF230" s="225">
        <f t="shared" ref="AF230:AI230" si="511">SUM(AF226:AF229)</f>
        <v>0</v>
      </c>
      <c r="AG230" s="225">
        <f t="shared" si="511"/>
        <v>0</v>
      </c>
      <c r="AH230" s="225">
        <f t="shared" si="511"/>
        <v>0</v>
      </c>
      <c r="AI230" s="225">
        <f t="shared" si="511"/>
        <v>0</v>
      </c>
      <c r="AJ230" s="150"/>
      <c r="AK230" s="224">
        <f>SUM(AK226:AK229)</f>
        <v>0</v>
      </c>
      <c r="AL230" s="225">
        <f t="shared" ref="AL230:AO230" si="512">SUM(AL226:AL229)</f>
        <v>0</v>
      </c>
      <c r="AM230" s="225">
        <f t="shared" si="512"/>
        <v>0</v>
      </c>
      <c r="AN230" s="225">
        <f t="shared" si="512"/>
        <v>0</v>
      </c>
      <c r="AO230" s="225">
        <f t="shared" si="512"/>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39"/>
      <c r="Z232" s="240"/>
      <c r="AA232" s="240"/>
      <c r="AB232" s="240"/>
      <c r="AC232" s="240"/>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SSES'!G233</f>
        <v>0</v>
      </c>
      <c r="H233" s="275">
        <f>'NAW2 - Total - SSES'!H233</f>
        <v>0</v>
      </c>
      <c r="I233" s="275">
        <f>'NAW2 - Total - SSES'!I233</f>
        <v>2.036</v>
      </c>
      <c r="J233" s="275">
        <f>'NAW2 - Total - SSES'!J233</f>
        <v>0</v>
      </c>
      <c r="K233" s="275">
        <f>'NAW2 - Total - SSES'!K233</f>
        <v>0</v>
      </c>
      <c r="L233" s="236">
        <f>SUM(G233:K233)</f>
        <v>2.036</v>
      </c>
      <c r="M233" s="275">
        <f>'NAW2 - Total - SSES'!M233</f>
        <v>0</v>
      </c>
      <c r="N233" s="275">
        <f>'NAW2 - Total - SSES'!N233</f>
        <v>0</v>
      </c>
      <c r="O233" s="275">
        <f>'NAW2 - Total - SSES'!O233</f>
        <v>0</v>
      </c>
      <c r="P233" s="275">
        <f>'NAW2 - Total - SSES'!P233</f>
        <v>0</v>
      </c>
      <c r="Q233" s="275">
        <f>'NAW2 - Total - SSES'!Q233</f>
        <v>0</v>
      </c>
      <c r="R233" s="216">
        <f>SUM(M233:Q233)</f>
        <v>0</v>
      </c>
      <c r="S233" s="214">
        <v>0</v>
      </c>
      <c r="T233" s="215">
        <v>0</v>
      </c>
      <c r="U233" s="215">
        <v>0</v>
      </c>
      <c r="V233" s="215">
        <v>0</v>
      </c>
      <c r="W233" s="215">
        <v>0</v>
      </c>
      <c r="X233" s="216">
        <f>SUM(S233:W233)</f>
        <v>0</v>
      </c>
      <c r="Y233" s="278">
        <f>'NAW2 - Total - SSES'!Y233</f>
        <v>0</v>
      </c>
      <c r="Z233" s="278">
        <f>'NAW2 - Total - SSES'!Z233</f>
        <v>0</v>
      </c>
      <c r="AA233" s="278">
        <f>'NAW2 - Total - SSES'!AA233</f>
        <v>2.036</v>
      </c>
      <c r="AB233" s="278">
        <f>'NAW2 - Total - SSES'!AB233</f>
        <v>0</v>
      </c>
      <c r="AC233" s="278">
        <f>'NAW2 - Total - SSES'!AC233</f>
        <v>0</v>
      </c>
      <c r="AD233" s="216">
        <f>SUM(Y233:AC233)</f>
        <v>2.036</v>
      </c>
      <c r="AE233" s="215">
        <v>0</v>
      </c>
      <c r="AF233" s="215">
        <v>0</v>
      </c>
      <c r="AG233" s="215">
        <v>0</v>
      </c>
      <c r="AH233" s="215">
        <v>0</v>
      </c>
      <c r="AI233" s="215">
        <v>0</v>
      </c>
      <c r="AJ233" s="216">
        <f>SUM(AE233:AI233)</f>
        <v>0</v>
      </c>
      <c r="AK233" s="276">
        <f>'NAW2 - Total - SSES'!AK233</f>
        <v>0</v>
      </c>
      <c r="AL233" s="276">
        <f>'NAW2 - Total - SSES'!AL233</f>
        <v>0</v>
      </c>
      <c r="AM233" s="276">
        <f>'NAW2 - Total - SSES'!AM233</f>
        <v>0</v>
      </c>
      <c r="AN233" s="276">
        <f>'NAW2 - Total - SSES'!AN233</f>
        <v>2.036</v>
      </c>
      <c r="AO233" s="276">
        <f>'NAW2 - Total - SSES'!AO233</f>
        <v>0</v>
      </c>
      <c r="AP233" s="216">
        <f>SUM(AK233:AO233)</f>
        <v>2.036</v>
      </c>
    </row>
    <row r="234" spans="1:44" ht="25.5" customHeight="1">
      <c r="A234" s="13"/>
      <c r="B234" s="19"/>
      <c r="C234" s="218"/>
      <c r="D234" s="350"/>
      <c r="E234" s="105"/>
      <c r="F234" s="219" t="s">
        <v>80</v>
      </c>
      <c r="G234" s="275">
        <f>'NAW2 - Total - SSES'!G234</f>
        <v>0.76800000000000002</v>
      </c>
      <c r="H234" s="275">
        <f>'NAW2 - Total - SSES'!H234</f>
        <v>0</v>
      </c>
      <c r="I234" s="275">
        <f>'NAW2 - Total - SSES'!I234</f>
        <v>1.897</v>
      </c>
      <c r="J234" s="275">
        <f>'NAW2 - Total - SSES'!J234</f>
        <v>0</v>
      </c>
      <c r="K234" s="275">
        <f>'NAW2 - Total - SSES'!K234</f>
        <v>0</v>
      </c>
      <c r="L234" s="220">
        <f t="shared" ref="L234:L236" si="513">SUM(G234:K234)</f>
        <v>2.665</v>
      </c>
      <c r="M234" s="275">
        <f>'NAW2 - Total - SSES'!M234</f>
        <v>0</v>
      </c>
      <c r="N234" s="275">
        <f>'NAW2 - Total - SSES'!N234</f>
        <v>0</v>
      </c>
      <c r="O234" s="275">
        <f>'NAW2 - Total - SSES'!O234</f>
        <v>0</v>
      </c>
      <c r="P234" s="275">
        <f>'NAW2 - Total - SSES'!P234</f>
        <v>0</v>
      </c>
      <c r="Q234" s="275">
        <f>'NAW2 - Total - SSES'!Q234</f>
        <v>0</v>
      </c>
      <c r="R234" s="220">
        <f t="shared" ref="R234:R236" si="514">SUM(M234:Q234)</f>
        <v>0</v>
      </c>
      <c r="S234" s="100">
        <v>0</v>
      </c>
      <c r="T234" s="333">
        <v>0</v>
      </c>
      <c r="U234" s="333">
        <v>0</v>
      </c>
      <c r="V234" s="333">
        <v>0</v>
      </c>
      <c r="W234" s="333">
        <v>0</v>
      </c>
      <c r="X234" s="220">
        <f t="shared" ref="X234:X236" si="515">SUM(S234:W234)</f>
        <v>0</v>
      </c>
      <c r="Y234" s="369">
        <f>'NAW2 - Total - SSES'!Y234</f>
        <v>0.76800000000000002</v>
      </c>
      <c r="Z234" s="369">
        <f>'NAW2 - Total - SSES'!Z234</f>
        <v>0</v>
      </c>
      <c r="AA234" s="369">
        <f>'NAW2 - Total - SSES'!AA234</f>
        <v>1.897</v>
      </c>
      <c r="AB234" s="369">
        <f>'NAW2 - Total - SSES'!AB234</f>
        <v>0</v>
      </c>
      <c r="AC234" s="369">
        <f>'NAW2 - Total - SSES'!AC234</f>
        <v>0</v>
      </c>
      <c r="AD234" s="220">
        <f t="shared" ref="AD234:AD236" si="516">SUM(Y234:AC234)</f>
        <v>2.665</v>
      </c>
      <c r="AE234" s="333">
        <v>0</v>
      </c>
      <c r="AF234" s="333">
        <v>0</v>
      </c>
      <c r="AG234" s="333">
        <v>0</v>
      </c>
      <c r="AH234" s="333">
        <v>0</v>
      </c>
      <c r="AI234" s="333">
        <v>0</v>
      </c>
      <c r="AJ234" s="220">
        <f t="shared" ref="AJ234:AJ236" si="517">SUM(AE234:AI234)</f>
        <v>0</v>
      </c>
      <c r="AK234" s="275">
        <f>'NAW2 - Total - SSES'!AK234</f>
        <v>0.76800000000000002</v>
      </c>
      <c r="AL234" s="275">
        <f>'NAW2 - Total - SSES'!AL234</f>
        <v>0</v>
      </c>
      <c r="AM234" s="275">
        <f>'NAW2 - Total - SSES'!AM234</f>
        <v>0</v>
      </c>
      <c r="AN234" s="275">
        <f>'NAW2 - Total - SSES'!AN234</f>
        <v>1.897</v>
      </c>
      <c r="AO234" s="275">
        <f>'NAW2 - Total - SSES'!AO234</f>
        <v>0</v>
      </c>
      <c r="AP234" s="220">
        <f t="shared" ref="AP234:AP236" si="518">SUM(AK234:AO234)</f>
        <v>2.665</v>
      </c>
    </row>
    <row r="235" spans="1:44" ht="25.5" customHeight="1">
      <c r="A235" s="13"/>
      <c r="B235" s="19"/>
      <c r="C235" s="218"/>
      <c r="D235" s="350"/>
      <c r="E235" s="105"/>
      <c r="F235" s="219" t="s">
        <v>82</v>
      </c>
      <c r="G235" s="275">
        <f>'NAW2 - Total - SSES'!G235</f>
        <v>14.539</v>
      </c>
      <c r="H235" s="275">
        <f>'NAW2 - Total - SSES'!H235</f>
        <v>0</v>
      </c>
      <c r="I235" s="275">
        <f>'NAW2 - Total - SSES'!I235</f>
        <v>0</v>
      </c>
      <c r="J235" s="275">
        <f>'NAW2 - Total - SSES'!J235</f>
        <v>0</v>
      </c>
      <c r="K235" s="275">
        <f>'NAW2 - Total - SSES'!K235</f>
        <v>0</v>
      </c>
      <c r="L235" s="220">
        <f t="shared" si="513"/>
        <v>14.539</v>
      </c>
      <c r="M235" s="275">
        <f>'NAW2 - Total - SSES'!M235</f>
        <v>0</v>
      </c>
      <c r="N235" s="275">
        <f>'NAW2 - Total - SSES'!N235</f>
        <v>0</v>
      </c>
      <c r="O235" s="275">
        <f>'NAW2 - Total - SSES'!O235</f>
        <v>0</v>
      </c>
      <c r="P235" s="275">
        <f>'NAW2 - Total - SSES'!P235</f>
        <v>0</v>
      </c>
      <c r="Q235" s="275">
        <f>'NAW2 - Total - SSES'!Q235</f>
        <v>0</v>
      </c>
      <c r="R235" s="220">
        <f t="shared" si="514"/>
        <v>0</v>
      </c>
      <c r="S235" s="100">
        <v>0</v>
      </c>
      <c r="T235" s="333">
        <v>0</v>
      </c>
      <c r="U235" s="333">
        <v>0</v>
      </c>
      <c r="V235" s="333">
        <v>0</v>
      </c>
      <c r="W235" s="333">
        <v>0</v>
      </c>
      <c r="X235" s="220">
        <f t="shared" si="515"/>
        <v>0</v>
      </c>
      <c r="Y235" s="369">
        <f>'NAW2 - Total - SSES'!Y235</f>
        <v>14.539</v>
      </c>
      <c r="Z235" s="369">
        <f>'NAW2 - Total - SSES'!Z235</f>
        <v>0</v>
      </c>
      <c r="AA235" s="369">
        <f>'NAW2 - Total - SSES'!AA235</f>
        <v>0</v>
      </c>
      <c r="AB235" s="369">
        <f>'NAW2 - Total - SSES'!AB235</f>
        <v>0</v>
      </c>
      <c r="AC235" s="369">
        <f>'NAW2 - Total - SSES'!AC235</f>
        <v>0</v>
      </c>
      <c r="AD235" s="220">
        <f t="shared" si="516"/>
        <v>14.539</v>
      </c>
      <c r="AE235" s="333">
        <v>0</v>
      </c>
      <c r="AF235" s="333">
        <v>0</v>
      </c>
      <c r="AG235" s="333">
        <v>0</v>
      </c>
      <c r="AH235" s="333">
        <v>0</v>
      </c>
      <c r="AI235" s="333">
        <v>0</v>
      </c>
      <c r="AJ235" s="220">
        <f t="shared" si="517"/>
        <v>0</v>
      </c>
      <c r="AK235" s="275">
        <f>'NAW2 - Total - SSES'!AK235</f>
        <v>14.041</v>
      </c>
      <c r="AL235" s="275">
        <f>'NAW2 - Total - SSES'!AL235</f>
        <v>0.498</v>
      </c>
      <c r="AM235" s="275">
        <f>'NAW2 - Total - SSES'!AM235</f>
        <v>0</v>
      </c>
      <c r="AN235" s="275">
        <f>'NAW2 - Total - SSES'!AN235</f>
        <v>0</v>
      </c>
      <c r="AO235" s="275">
        <f>'NAW2 - Total - SSES'!AO235</f>
        <v>0</v>
      </c>
      <c r="AP235" s="220">
        <f t="shared" si="518"/>
        <v>14.539</v>
      </c>
    </row>
    <row r="236" spans="1:44" ht="25.5" customHeight="1">
      <c r="A236" s="13"/>
      <c r="B236" s="19"/>
      <c r="C236" s="218"/>
      <c r="D236" s="350"/>
      <c r="E236" s="105"/>
      <c r="F236" s="219" t="s">
        <v>83</v>
      </c>
      <c r="G236" s="275">
        <f>'NAW2 - Total - SSES'!G236</f>
        <v>0</v>
      </c>
      <c r="H236" s="275">
        <f>'NAW2 - Total - SSES'!H236</f>
        <v>0</v>
      </c>
      <c r="I236" s="275">
        <f>'NAW2 - Total - SSES'!I236</f>
        <v>0</v>
      </c>
      <c r="J236" s="275">
        <f>'NAW2 - Total - SSES'!J236</f>
        <v>0</v>
      </c>
      <c r="K236" s="275">
        <f>'NAW2 - Total - SSES'!K236</f>
        <v>0</v>
      </c>
      <c r="L236" s="220">
        <f t="shared" si="513"/>
        <v>0</v>
      </c>
      <c r="M236" s="275">
        <f>'NAW2 - Total - SSES'!M236</f>
        <v>0</v>
      </c>
      <c r="N236" s="275">
        <f>'NAW2 - Total - SSES'!N236</f>
        <v>0</v>
      </c>
      <c r="O236" s="275">
        <f>'NAW2 - Total - SSES'!O236</f>
        <v>0</v>
      </c>
      <c r="P236" s="275">
        <f>'NAW2 - Total - SSES'!P236</f>
        <v>0</v>
      </c>
      <c r="Q236" s="275">
        <f>'NAW2 - Total - SSES'!Q236</f>
        <v>0</v>
      </c>
      <c r="R236" s="220">
        <f t="shared" si="514"/>
        <v>0</v>
      </c>
      <c r="S236" s="100">
        <v>0</v>
      </c>
      <c r="T236" s="333">
        <v>0</v>
      </c>
      <c r="U236" s="333">
        <v>0</v>
      </c>
      <c r="V236" s="333">
        <v>0</v>
      </c>
      <c r="W236" s="333">
        <v>0</v>
      </c>
      <c r="X236" s="220">
        <f t="shared" si="515"/>
        <v>0</v>
      </c>
      <c r="Y236" s="369">
        <f>'NAW2 - Total - SSES'!Y236</f>
        <v>0</v>
      </c>
      <c r="Z236" s="369">
        <f>'NAW2 - Total - SSES'!Z236</f>
        <v>0</v>
      </c>
      <c r="AA236" s="369">
        <f>'NAW2 - Total - SSES'!AA236</f>
        <v>0</v>
      </c>
      <c r="AB236" s="369">
        <f>'NAW2 - Total - SSES'!AB236</f>
        <v>0</v>
      </c>
      <c r="AC236" s="369">
        <f>'NAW2 - Total - SSES'!AC236</f>
        <v>0</v>
      </c>
      <c r="AD236" s="220">
        <f t="shared" si="516"/>
        <v>0</v>
      </c>
      <c r="AE236" s="333">
        <v>0</v>
      </c>
      <c r="AF236" s="333">
        <v>0</v>
      </c>
      <c r="AG236" s="333">
        <v>0</v>
      </c>
      <c r="AH236" s="333">
        <v>0</v>
      </c>
      <c r="AI236" s="333">
        <v>0</v>
      </c>
      <c r="AJ236" s="220">
        <f t="shared" si="517"/>
        <v>0</v>
      </c>
      <c r="AK236" s="275">
        <f>'NAW2 - Total - SSES'!AK236</f>
        <v>0</v>
      </c>
      <c r="AL236" s="275">
        <f>'NAW2 - Total - SSES'!AL236</f>
        <v>0</v>
      </c>
      <c r="AM236" s="275">
        <f>'NAW2 - Total - SSES'!AM236</f>
        <v>0</v>
      </c>
      <c r="AN236" s="275">
        <f>'NAW2 - Total - SSES'!AN236</f>
        <v>0</v>
      </c>
      <c r="AO236" s="275">
        <f>'NAW2 - Total - SSES'!AO236</f>
        <v>0</v>
      </c>
      <c r="AP236" s="220">
        <f t="shared" si="518"/>
        <v>0</v>
      </c>
    </row>
    <row r="237" spans="1:44" ht="25.5" customHeight="1" thickBot="1">
      <c r="A237" s="13"/>
      <c r="B237" s="251"/>
      <c r="C237" s="354" t="s">
        <v>79</v>
      </c>
      <c r="D237" s="351">
        <v>19.241</v>
      </c>
      <c r="E237" s="102">
        <v>19.241</v>
      </c>
      <c r="F237" s="223"/>
      <c r="G237" s="224">
        <f>SUM(G233:G236)</f>
        <v>15.307</v>
      </c>
      <c r="H237" s="225">
        <f t="shared" ref="H237:K237" si="519">SUM(H233:H236)</f>
        <v>0</v>
      </c>
      <c r="I237" s="225">
        <f t="shared" si="519"/>
        <v>3.9329999999999998</v>
      </c>
      <c r="J237" s="225">
        <f t="shared" si="519"/>
        <v>0</v>
      </c>
      <c r="K237" s="225">
        <f t="shared" si="519"/>
        <v>0</v>
      </c>
      <c r="L237" s="150"/>
      <c r="M237" s="224">
        <f>SUM(M233:M236)</f>
        <v>0</v>
      </c>
      <c r="N237" s="225">
        <f t="shared" ref="N237:Q237" si="520">SUM(N233:N236)</f>
        <v>0</v>
      </c>
      <c r="O237" s="225">
        <f t="shared" si="520"/>
        <v>0</v>
      </c>
      <c r="P237" s="225">
        <f t="shared" si="520"/>
        <v>0</v>
      </c>
      <c r="Q237" s="225">
        <f t="shared" si="520"/>
        <v>0</v>
      </c>
      <c r="R237" s="150"/>
      <c r="S237" s="224">
        <f>SUM(S233:S236)</f>
        <v>0</v>
      </c>
      <c r="T237" s="225">
        <f t="shared" ref="T237:W237" si="521">SUM(T233:T236)</f>
        <v>0</v>
      </c>
      <c r="U237" s="225">
        <f t="shared" si="521"/>
        <v>0</v>
      </c>
      <c r="V237" s="225">
        <f t="shared" si="521"/>
        <v>0</v>
      </c>
      <c r="W237" s="225">
        <f t="shared" si="521"/>
        <v>0</v>
      </c>
      <c r="X237" s="150"/>
      <c r="Y237" s="224">
        <f>SUM(Y233:Y236)</f>
        <v>15.307</v>
      </c>
      <c r="Z237" s="225">
        <f t="shared" ref="Z237:AC237" si="522">SUM(Z233:Z236)</f>
        <v>0</v>
      </c>
      <c r="AA237" s="225">
        <f t="shared" si="522"/>
        <v>3.9329999999999998</v>
      </c>
      <c r="AB237" s="225">
        <f t="shared" si="522"/>
        <v>0</v>
      </c>
      <c r="AC237" s="225">
        <f t="shared" si="522"/>
        <v>0</v>
      </c>
      <c r="AD237" s="150"/>
      <c r="AE237" s="224">
        <f>SUM(AE233:AE236)</f>
        <v>0</v>
      </c>
      <c r="AF237" s="225">
        <f t="shared" ref="AF237:AI237" si="523">SUM(AF233:AF236)</f>
        <v>0</v>
      </c>
      <c r="AG237" s="225">
        <f t="shared" si="523"/>
        <v>0</v>
      </c>
      <c r="AH237" s="225">
        <f t="shared" si="523"/>
        <v>0</v>
      </c>
      <c r="AI237" s="225">
        <f t="shared" si="523"/>
        <v>0</v>
      </c>
      <c r="AJ237" s="150"/>
      <c r="AK237" s="224">
        <f>SUM(AK233:AK236)</f>
        <v>14.809000000000001</v>
      </c>
      <c r="AL237" s="225">
        <f t="shared" ref="AL237:AO237" si="524">SUM(AL233:AL236)</f>
        <v>0.498</v>
      </c>
      <c r="AM237" s="225">
        <f t="shared" si="524"/>
        <v>0</v>
      </c>
      <c r="AN237" s="225">
        <f t="shared" si="524"/>
        <v>3.9329999999999998</v>
      </c>
      <c r="AO237" s="225">
        <f t="shared" si="524"/>
        <v>0</v>
      </c>
      <c r="AP237" s="150"/>
    </row>
    <row r="238" spans="1:44" ht="25.5" customHeight="1">
      <c r="A238" s="13"/>
      <c r="B238" s="279" t="s">
        <v>13</v>
      </c>
      <c r="C238" s="210"/>
      <c r="D238" s="211"/>
      <c r="E238" s="212"/>
      <c r="F238" s="213" t="s">
        <v>78</v>
      </c>
      <c r="G238" s="275">
        <f>'NAW2 - Total - SSES'!G238</f>
        <v>0</v>
      </c>
      <c r="H238" s="275">
        <f>'NAW2 - Total - SSES'!H238</f>
        <v>0</v>
      </c>
      <c r="I238" s="275">
        <f>'NAW2 - Total - SSES'!I238</f>
        <v>0</v>
      </c>
      <c r="J238" s="275">
        <f>'NAW2 - Total - SSES'!J238</f>
        <v>0</v>
      </c>
      <c r="K238" s="275">
        <f>'NAW2 - Total - SSES'!K238</f>
        <v>0</v>
      </c>
      <c r="L238" s="216">
        <f>SUM(G238:K238)</f>
        <v>0</v>
      </c>
      <c r="M238" s="275">
        <f>'NAW2 - Total - SSES'!M238</f>
        <v>0</v>
      </c>
      <c r="N238" s="275">
        <f>'NAW2 - Total - SSES'!N238</f>
        <v>0</v>
      </c>
      <c r="O238" s="275">
        <f>'NAW2 - Total - SSES'!O238</f>
        <v>0</v>
      </c>
      <c r="P238" s="275">
        <f>'NAW2 - Total - SSES'!P238</f>
        <v>0</v>
      </c>
      <c r="Q238" s="275">
        <f>'NAW2 - Total - SSES'!Q238</f>
        <v>0</v>
      </c>
      <c r="R238" s="216">
        <f>SUM(M238:Q238)</f>
        <v>0</v>
      </c>
      <c r="S238" s="102"/>
      <c r="T238" s="102"/>
      <c r="U238" s="102"/>
      <c r="V238" s="102"/>
      <c r="W238" s="102"/>
      <c r="X238" s="216">
        <f>SUM(S238:W238)</f>
        <v>0</v>
      </c>
      <c r="Y238" s="276">
        <f>'NAW2 - Total - SSES'!Y238</f>
        <v>0</v>
      </c>
      <c r="Z238" s="276">
        <f>'NAW2 - Total - SSES'!Z238</f>
        <v>0</v>
      </c>
      <c r="AA238" s="276">
        <f>'NAW2 - Total - SSES'!AA238</f>
        <v>0</v>
      </c>
      <c r="AB238" s="276">
        <f>'NAW2 - Total - SSES'!AB238</f>
        <v>0</v>
      </c>
      <c r="AC238" s="276">
        <f>'NAW2 - Total - SSES'!AC238</f>
        <v>0</v>
      </c>
      <c r="AD238" s="216">
        <f>SUM(Y238:AC238)</f>
        <v>0</v>
      </c>
      <c r="AE238" s="102"/>
      <c r="AF238" s="102"/>
      <c r="AG238" s="102"/>
      <c r="AH238" s="102"/>
      <c r="AI238" s="102"/>
      <c r="AJ238" s="216">
        <f>SUM(AE238:AI238)</f>
        <v>0</v>
      </c>
      <c r="AK238" s="276">
        <f>'NAW2 - Total - SSES'!AK238</f>
        <v>0</v>
      </c>
      <c r="AL238" s="276">
        <f>'NAW2 - Total - SSES'!AL238</f>
        <v>0</v>
      </c>
      <c r="AM238" s="276">
        <f>'NAW2 - Total - SSES'!AM238</f>
        <v>0</v>
      </c>
      <c r="AN238" s="276">
        <f>'NAW2 - Total - SSES'!AN238</f>
        <v>0</v>
      </c>
      <c r="AO238" s="276">
        <f>'NAW2 - Total - SSES'!AO238</f>
        <v>0</v>
      </c>
      <c r="AP238" s="216">
        <f>SUM(AK238:AO238)</f>
        <v>0</v>
      </c>
    </row>
    <row r="239" spans="1:44" ht="25.5" customHeight="1">
      <c r="A239" s="13"/>
      <c r="B239" s="19"/>
      <c r="C239" s="218"/>
      <c r="D239" s="350"/>
      <c r="E239" s="105"/>
      <c r="F239" s="219" t="s">
        <v>80</v>
      </c>
      <c r="G239" s="275">
        <f>'NAW2 - Total - SSES'!G239</f>
        <v>0</v>
      </c>
      <c r="H239" s="275">
        <f>'NAW2 - Total - SSES'!H239</f>
        <v>0</v>
      </c>
      <c r="I239" s="275">
        <f>'NAW2 - Total - SSES'!I239</f>
        <v>0</v>
      </c>
      <c r="J239" s="275">
        <f>'NAW2 - Total - SSES'!J239</f>
        <v>0</v>
      </c>
      <c r="K239" s="275">
        <f>'NAW2 - Total - SSES'!K239</f>
        <v>0</v>
      </c>
      <c r="L239" s="220">
        <f t="shared" ref="L239:L241" si="525">SUM(G239:K239)</f>
        <v>0</v>
      </c>
      <c r="M239" s="275">
        <f>'NAW2 - Total - SSES'!M239</f>
        <v>0</v>
      </c>
      <c r="N239" s="275">
        <f>'NAW2 - Total - SSES'!N239</f>
        <v>0</v>
      </c>
      <c r="O239" s="275">
        <f>'NAW2 - Total - SSES'!O239</f>
        <v>0</v>
      </c>
      <c r="P239" s="275">
        <f>'NAW2 - Total - SSES'!P239</f>
        <v>0</v>
      </c>
      <c r="Q239" s="275">
        <f>'NAW2 - Total - SSES'!Q239</f>
        <v>0</v>
      </c>
      <c r="R239" s="220">
        <f t="shared" ref="R239:R241" si="526">SUM(M239:Q239)</f>
        <v>0</v>
      </c>
      <c r="S239" s="102"/>
      <c r="T239" s="102"/>
      <c r="U239" s="102"/>
      <c r="V239" s="102"/>
      <c r="W239" s="102"/>
      <c r="X239" s="220">
        <f t="shared" ref="X239:X241" si="527">SUM(S239:W239)</f>
        <v>0</v>
      </c>
      <c r="Y239" s="275">
        <f>'NAW2 - Total - SSES'!Y239</f>
        <v>0</v>
      </c>
      <c r="Z239" s="275">
        <f>'NAW2 - Total - SSES'!Z239</f>
        <v>0</v>
      </c>
      <c r="AA239" s="275">
        <f>'NAW2 - Total - SSES'!AA239</f>
        <v>0</v>
      </c>
      <c r="AB239" s="275">
        <f>'NAW2 - Total - SSES'!AB239</f>
        <v>0</v>
      </c>
      <c r="AC239" s="275">
        <f>'NAW2 - Total - SSES'!AC239</f>
        <v>0</v>
      </c>
      <c r="AD239" s="220">
        <f t="shared" ref="AD239:AD241" si="528">SUM(Y239:AC239)</f>
        <v>0</v>
      </c>
      <c r="AE239" s="102"/>
      <c r="AF239" s="102"/>
      <c r="AG239" s="102"/>
      <c r="AH239" s="102"/>
      <c r="AI239" s="102"/>
      <c r="AJ239" s="220">
        <f t="shared" ref="AJ239:AJ241" si="529">SUM(AE239:AI239)</f>
        <v>0</v>
      </c>
      <c r="AK239" s="275">
        <f>'NAW2 - Total - SSES'!AK239</f>
        <v>0</v>
      </c>
      <c r="AL239" s="275">
        <f>'NAW2 - Total - SSES'!AL239</f>
        <v>0</v>
      </c>
      <c r="AM239" s="275">
        <f>'NAW2 - Total - SSES'!AM239</f>
        <v>0</v>
      </c>
      <c r="AN239" s="275">
        <f>'NAW2 - Total - SSES'!AN239</f>
        <v>0</v>
      </c>
      <c r="AO239" s="275">
        <f>'NAW2 - Total - SSES'!AO239</f>
        <v>0</v>
      </c>
      <c r="AP239" s="220">
        <f t="shared" ref="AP239:AP241" si="530">SUM(AK239:AO239)</f>
        <v>0</v>
      </c>
    </row>
    <row r="240" spans="1:44" ht="25.5" customHeight="1">
      <c r="A240" s="13"/>
      <c r="B240" s="19"/>
      <c r="C240" s="218"/>
      <c r="D240" s="350"/>
      <c r="E240" s="105"/>
      <c r="F240" s="219" t="s">
        <v>82</v>
      </c>
      <c r="G240" s="275">
        <f>'NAW2 - Total - SSES'!G240</f>
        <v>0</v>
      </c>
      <c r="H240" s="275">
        <f>'NAW2 - Total - SSES'!H240</f>
        <v>0</v>
      </c>
      <c r="I240" s="275">
        <f>'NAW2 - Total - SSES'!I240</f>
        <v>0</v>
      </c>
      <c r="J240" s="275">
        <f>'NAW2 - Total - SSES'!J240</f>
        <v>0</v>
      </c>
      <c r="K240" s="275">
        <f>'NAW2 - Total - SSES'!K240</f>
        <v>0</v>
      </c>
      <c r="L240" s="220">
        <f t="shared" si="525"/>
        <v>0</v>
      </c>
      <c r="M240" s="275">
        <f>'NAW2 - Total - SSES'!M240</f>
        <v>0</v>
      </c>
      <c r="N240" s="275">
        <f>'NAW2 - Total - SSES'!N240</f>
        <v>0</v>
      </c>
      <c r="O240" s="275">
        <f>'NAW2 - Total - SSES'!O240</f>
        <v>0</v>
      </c>
      <c r="P240" s="275">
        <f>'NAW2 - Total - SSES'!P240</f>
        <v>0</v>
      </c>
      <c r="Q240" s="275">
        <f>'NAW2 - Total - SSES'!Q240</f>
        <v>0</v>
      </c>
      <c r="R240" s="220">
        <f t="shared" si="526"/>
        <v>0</v>
      </c>
      <c r="S240" s="102"/>
      <c r="T240" s="102"/>
      <c r="U240" s="102"/>
      <c r="V240" s="102"/>
      <c r="W240" s="102"/>
      <c r="X240" s="220">
        <f t="shared" si="527"/>
        <v>0</v>
      </c>
      <c r="Y240" s="275">
        <f>'NAW2 - Total - SSES'!Y240</f>
        <v>0</v>
      </c>
      <c r="Z240" s="275">
        <f>'NAW2 - Total - SSES'!Z240</f>
        <v>0</v>
      </c>
      <c r="AA240" s="275">
        <f>'NAW2 - Total - SSES'!AA240</f>
        <v>0</v>
      </c>
      <c r="AB240" s="275">
        <f>'NAW2 - Total - SSES'!AB240</f>
        <v>0</v>
      </c>
      <c r="AC240" s="275">
        <f>'NAW2 - Total - SSES'!AC240</f>
        <v>0</v>
      </c>
      <c r="AD240" s="220">
        <f t="shared" si="528"/>
        <v>0</v>
      </c>
      <c r="AE240" s="102"/>
      <c r="AF240" s="102"/>
      <c r="AG240" s="102"/>
      <c r="AH240" s="102"/>
      <c r="AI240" s="102"/>
      <c r="AJ240" s="220">
        <f t="shared" si="529"/>
        <v>0</v>
      </c>
      <c r="AK240" s="275">
        <f>'NAW2 - Total - SSES'!AK240</f>
        <v>0</v>
      </c>
      <c r="AL240" s="275">
        <f>'NAW2 - Total - SSES'!AL240</f>
        <v>0</v>
      </c>
      <c r="AM240" s="275">
        <f>'NAW2 - Total - SSES'!AM240</f>
        <v>0</v>
      </c>
      <c r="AN240" s="275">
        <f>'NAW2 - Total - SSES'!AN240</f>
        <v>0</v>
      </c>
      <c r="AO240" s="275">
        <f>'NAW2 - Total - SSES'!AO240</f>
        <v>0</v>
      </c>
      <c r="AP240" s="220">
        <f t="shared" si="530"/>
        <v>0</v>
      </c>
    </row>
    <row r="241" spans="1:42" ht="25.5" customHeight="1">
      <c r="A241" s="13"/>
      <c r="B241" s="19"/>
      <c r="C241" s="218"/>
      <c r="D241" s="350"/>
      <c r="E241" s="105"/>
      <c r="F241" s="219" t="s">
        <v>83</v>
      </c>
      <c r="G241" s="275">
        <f>'NAW2 - Total - SSES'!G241</f>
        <v>0</v>
      </c>
      <c r="H241" s="275">
        <f>'NAW2 - Total - SSES'!H241</f>
        <v>0</v>
      </c>
      <c r="I241" s="275">
        <f>'NAW2 - Total - SSES'!I241</f>
        <v>0</v>
      </c>
      <c r="J241" s="275">
        <f>'NAW2 - Total - SSES'!J241</f>
        <v>0</v>
      </c>
      <c r="K241" s="275">
        <f>'NAW2 - Total - SSES'!K241</f>
        <v>0</v>
      </c>
      <c r="L241" s="220">
        <f t="shared" si="525"/>
        <v>0</v>
      </c>
      <c r="M241" s="275">
        <f>'NAW2 - Total - SSES'!M241</f>
        <v>0</v>
      </c>
      <c r="N241" s="275">
        <f>'NAW2 - Total - SSES'!N241</f>
        <v>0</v>
      </c>
      <c r="O241" s="275">
        <f>'NAW2 - Total - SSES'!O241</f>
        <v>0</v>
      </c>
      <c r="P241" s="275">
        <f>'NAW2 - Total - SSES'!P241</f>
        <v>0</v>
      </c>
      <c r="Q241" s="275">
        <f>'NAW2 - Total - SSES'!Q241</f>
        <v>0</v>
      </c>
      <c r="R241" s="220">
        <f t="shared" si="526"/>
        <v>0</v>
      </c>
      <c r="S241" s="102"/>
      <c r="T241" s="102"/>
      <c r="U241" s="102"/>
      <c r="V241" s="102"/>
      <c r="W241" s="102"/>
      <c r="X241" s="220">
        <f t="shared" si="527"/>
        <v>0</v>
      </c>
      <c r="Y241" s="275">
        <f>'NAW2 - Total - SSES'!Y241</f>
        <v>0</v>
      </c>
      <c r="Z241" s="275">
        <f>'NAW2 - Total - SSES'!Z241</f>
        <v>0</v>
      </c>
      <c r="AA241" s="275">
        <f>'NAW2 - Total - SSES'!AA241</f>
        <v>0</v>
      </c>
      <c r="AB241" s="275">
        <f>'NAW2 - Total - SSES'!AB241</f>
        <v>0</v>
      </c>
      <c r="AC241" s="275">
        <f>'NAW2 - Total - SSES'!AC241</f>
        <v>0</v>
      </c>
      <c r="AD241" s="220">
        <f t="shared" si="528"/>
        <v>0</v>
      </c>
      <c r="AE241" s="102"/>
      <c r="AF241" s="102"/>
      <c r="AG241" s="102"/>
      <c r="AH241" s="102"/>
      <c r="AI241" s="102"/>
      <c r="AJ241" s="220">
        <f t="shared" si="529"/>
        <v>0</v>
      </c>
      <c r="AK241" s="275">
        <f>'NAW2 - Total - SSES'!AK241</f>
        <v>0</v>
      </c>
      <c r="AL241" s="275">
        <f>'NAW2 - Total - SSES'!AL241</f>
        <v>0</v>
      </c>
      <c r="AM241" s="275">
        <f>'NAW2 - Total - SSES'!AM241</f>
        <v>0</v>
      </c>
      <c r="AN241" s="275">
        <f>'NAW2 - Total - SSES'!AN241</f>
        <v>0</v>
      </c>
      <c r="AO241" s="275">
        <f>'NAW2 - Total - SSES'!AO241</f>
        <v>0</v>
      </c>
      <c r="AP241" s="220">
        <f t="shared" si="530"/>
        <v>0</v>
      </c>
    </row>
    <row r="242" spans="1:42" ht="25.5" customHeight="1" thickBot="1">
      <c r="A242" s="13"/>
      <c r="B242" s="221"/>
      <c r="C242" s="356"/>
      <c r="D242" s="351"/>
      <c r="E242" s="102"/>
      <c r="F242" s="223"/>
      <c r="G242" s="224">
        <f>SUM(G238:G241)</f>
        <v>0</v>
      </c>
      <c r="H242" s="225">
        <f t="shared" ref="H242:K242" si="531">SUM(H238:H241)</f>
        <v>0</v>
      </c>
      <c r="I242" s="225">
        <f t="shared" si="531"/>
        <v>0</v>
      </c>
      <c r="J242" s="225">
        <f t="shared" si="531"/>
        <v>0</v>
      </c>
      <c r="K242" s="225">
        <f t="shared" si="531"/>
        <v>0</v>
      </c>
      <c r="L242" s="150"/>
      <c r="M242" s="224">
        <f>SUM(M238:M241)</f>
        <v>0</v>
      </c>
      <c r="N242" s="225">
        <f t="shared" ref="N242:Q242" si="532">SUM(N238:N241)</f>
        <v>0</v>
      </c>
      <c r="O242" s="225">
        <f t="shared" si="532"/>
        <v>0</v>
      </c>
      <c r="P242" s="225">
        <f t="shared" si="532"/>
        <v>0</v>
      </c>
      <c r="Q242" s="225">
        <f t="shared" si="532"/>
        <v>0</v>
      </c>
      <c r="R242" s="150"/>
      <c r="S242" s="224">
        <f>SUM(S238:S241)</f>
        <v>0</v>
      </c>
      <c r="T242" s="225">
        <f t="shared" ref="T242:W242" si="533">SUM(T238:T241)</f>
        <v>0</v>
      </c>
      <c r="U242" s="225">
        <f t="shared" si="533"/>
        <v>0</v>
      </c>
      <c r="V242" s="225">
        <f t="shared" si="533"/>
        <v>0</v>
      </c>
      <c r="W242" s="225">
        <f t="shared" si="533"/>
        <v>0</v>
      </c>
      <c r="X242" s="150"/>
      <c r="Y242" s="224">
        <f>SUM(Y238:Y241)</f>
        <v>0</v>
      </c>
      <c r="Z242" s="225">
        <f t="shared" ref="Z242:AC242" si="534">SUM(Z238:Z241)</f>
        <v>0</v>
      </c>
      <c r="AA242" s="225">
        <f t="shared" si="534"/>
        <v>0</v>
      </c>
      <c r="AB242" s="225">
        <f t="shared" si="534"/>
        <v>0</v>
      </c>
      <c r="AC242" s="225">
        <f t="shared" si="534"/>
        <v>0</v>
      </c>
      <c r="AD242" s="150"/>
      <c r="AE242" s="224">
        <f>SUM(AE238:AE241)</f>
        <v>0</v>
      </c>
      <c r="AF242" s="225">
        <f t="shared" ref="AF242:AI242" si="535">SUM(AF238:AF241)</f>
        <v>0</v>
      </c>
      <c r="AG242" s="225">
        <f t="shared" si="535"/>
        <v>0</v>
      </c>
      <c r="AH242" s="225">
        <f t="shared" si="535"/>
        <v>0</v>
      </c>
      <c r="AI242" s="225">
        <f t="shared" si="535"/>
        <v>0</v>
      </c>
      <c r="AJ242" s="150"/>
      <c r="AK242" s="224">
        <f>SUM(AK238:AK241)</f>
        <v>0</v>
      </c>
      <c r="AL242" s="225">
        <f t="shared" ref="AL242:AO242" si="536">SUM(AL238:AL241)</f>
        <v>0</v>
      </c>
      <c r="AM242" s="225">
        <f t="shared" si="536"/>
        <v>0</v>
      </c>
      <c r="AN242" s="225">
        <f t="shared" si="536"/>
        <v>0</v>
      </c>
      <c r="AO242" s="225">
        <f t="shared" si="536"/>
        <v>0</v>
      </c>
      <c r="AP242" s="150"/>
    </row>
    <row r="243" spans="1:42" ht="25.5" customHeight="1">
      <c r="A243" s="13"/>
      <c r="B243" s="279" t="s">
        <v>13</v>
      </c>
      <c r="C243" s="210"/>
      <c r="D243" s="211"/>
      <c r="E243" s="212"/>
      <c r="F243" s="213" t="s">
        <v>78</v>
      </c>
      <c r="G243" s="275">
        <f>'NAW2 - Total - SSES'!G243</f>
        <v>0</v>
      </c>
      <c r="H243" s="275">
        <f>'NAW2 - Total - SSES'!H243</f>
        <v>0</v>
      </c>
      <c r="I243" s="275">
        <f>'NAW2 - Total - SSES'!I243</f>
        <v>0</v>
      </c>
      <c r="J243" s="275">
        <f>'NAW2 - Total - SSES'!J243</f>
        <v>0</v>
      </c>
      <c r="K243" s="275">
        <f>'NAW2 - Total - SSES'!K243</f>
        <v>0</v>
      </c>
      <c r="L243" s="216">
        <f>SUM(G243:K243)</f>
        <v>0</v>
      </c>
      <c r="M243" s="275">
        <f>'NAW2 - Total - SSES'!M243</f>
        <v>0</v>
      </c>
      <c r="N243" s="275">
        <f>'NAW2 - Total - SSES'!N243</f>
        <v>0</v>
      </c>
      <c r="O243" s="275">
        <f>'NAW2 - Total - SSES'!O243</f>
        <v>0</v>
      </c>
      <c r="P243" s="275">
        <f>'NAW2 - Total - SSES'!P243</f>
        <v>0</v>
      </c>
      <c r="Q243" s="275">
        <f>'NAW2 - Total - SSES'!Q243</f>
        <v>0</v>
      </c>
      <c r="R243" s="216">
        <f>SUM(M243:Q243)</f>
        <v>0</v>
      </c>
      <c r="S243" s="102"/>
      <c r="T243" s="102"/>
      <c r="U243" s="102"/>
      <c r="V243" s="102"/>
      <c r="W243" s="102"/>
      <c r="X243" s="216">
        <f>SUM(S243:W243)</f>
        <v>0</v>
      </c>
      <c r="Y243" s="276">
        <f>'NAW2 - Total - SSES'!Y243</f>
        <v>0</v>
      </c>
      <c r="Z243" s="276">
        <f>'NAW2 - Total - SSES'!Z243</f>
        <v>0</v>
      </c>
      <c r="AA243" s="276">
        <f>'NAW2 - Total - SSES'!AA243</f>
        <v>0</v>
      </c>
      <c r="AB243" s="276">
        <f>'NAW2 - Total - SSES'!AB243</f>
        <v>0</v>
      </c>
      <c r="AC243" s="276">
        <f>'NAW2 - Total - SSES'!AC243</f>
        <v>0</v>
      </c>
      <c r="AD243" s="216">
        <f>SUM(Y243:AC243)</f>
        <v>0</v>
      </c>
      <c r="AE243" s="102"/>
      <c r="AF243" s="102"/>
      <c r="AG243" s="102"/>
      <c r="AH243" s="102"/>
      <c r="AI243" s="102"/>
      <c r="AJ243" s="216">
        <f>SUM(AE243:AI243)</f>
        <v>0</v>
      </c>
      <c r="AK243" s="276">
        <f>'NAW2 - Total - SSES'!AK243</f>
        <v>0</v>
      </c>
      <c r="AL243" s="276">
        <f>'NAW2 - Total - SSES'!AL243</f>
        <v>0</v>
      </c>
      <c r="AM243" s="276">
        <f>'NAW2 - Total - SSES'!AM243</f>
        <v>0</v>
      </c>
      <c r="AN243" s="276">
        <f>'NAW2 - Total - SSES'!AN243</f>
        <v>0</v>
      </c>
      <c r="AO243" s="276">
        <f>'NAW2 - Total - SSES'!AO243</f>
        <v>0</v>
      </c>
      <c r="AP243" s="216">
        <f>SUM(AK243:AO243)</f>
        <v>0</v>
      </c>
    </row>
    <row r="244" spans="1:42" ht="25.5" customHeight="1">
      <c r="A244" s="13"/>
      <c r="B244" s="19"/>
      <c r="C244" s="218"/>
      <c r="D244" s="350"/>
      <c r="E244" s="105"/>
      <c r="F244" s="219" t="s">
        <v>80</v>
      </c>
      <c r="G244" s="275">
        <f>'NAW2 - Total - SSES'!G244</f>
        <v>0</v>
      </c>
      <c r="H244" s="275">
        <f>'NAW2 - Total - SSES'!H244</f>
        <v>0</v>
      </c>
      <c r="I244" s="275">
        <f>'NAW2 - Total - SSES'!I244</f>
        <v>0</v>
      </c>
      <c r="J244" s="275">
        <f>'NAW2 - Total - SSES'!J244</f>
        <v>0</v>
      </c>
      <c r="K244" s="275">
        <f>'NAW2 - Total - SSES'!K244</f>
        <v>0</v>
      </c>
      <c r="L244" s="220">
        <f t="shared" ref="L244:L246" si="537">SUM(G244:K244)</f>
        <v>0</v>
      </c>
      <c r="M244" s="275">
        <f>'NAW2 - Total - SSES'!M244</f>
        <v>0</v>
      </c>
      <c r="N244" s="275">
        <f>'NAW2 - Total - SSES'!N244</f>
        <v>0</v>
      </c>
      <c r="O244" s="275">
        <f>'NAW2 - Total - SSES'!O244</f>
        <v>0</v>
      </c>
      <c r="P244" s="275">
        <f>'NAW2 - Total - SSES'!P244</f>
        <v>0</v>
      </c>
      <c r="Q244" s="275">
        <f>'NAW2 - Total - SSES'!Q244</f>
        <v>0</v>
      </c>
      <c r="R244" s="220">
        <f t="shared" ref="R244:R246" si="538">SUM(M244:Q244)</f>
        <v>0</v>
      </c>
      <c r="S244" s="102"/>
      <c r="T244" s="102"/>
      <c r="U244" s="102"/>
      <c r="V244" s="102"/>
      <c r="W244" s="102"/>
      <c r="X244" s="220">
        <f t="shared" ref="X244:X246" si="539">SUM(S244:W244)</f>
        <v>0</v>
      </c>
      <c r="Y244" s="275">
        <f>'NAW2 - Total - SSES'!Y244</f>
        <v>0</v>
      </c>
      <c r="Z244" s="275">
        <f>'NAW2 - Total - SSES'!Z244</f>
        <v>0</v>
      </c>
      <c r="AA244" s="275">
        <f>'NAW2 - Total - SSES'!AA244</f>
        <v>0</v>
      </c>
      <c r="AB244" s="275">
        <f>'NAW2 - Total - SSES'!AB244</f>
        <v>0</v>
      </c>
      <c r="AC244" s="275">
        <f>'NAW2 - Total - SSES'!AC244</f>
        <v>0</v>
      </c>
      <c r="AD244" s="220">
        <f t="shared" ref="AD244:AD246" si="540">SUM(Y244:AC244)</f>
        <v>0</v>
      </c>
      <c r="AE244" s="102"/>
      <c r="AF244" s="102"/>
      <c r="AG244" s="102"/>
      <c r="AH244" s="102"/>
      <c r="AI244" s="102"/>
      <c r="AJ244" s="220">
        <f t="shared" ref="AJ244:AJ246" si="541">SUM(AE244:AI244)</f>
        <v>0</v>
      </c>
      <c r="AK244" s="275">
        <f>'NAW2 - Total - SSES'!AK244</f>
        <v>0</v>
      </c>
      <c r="AL244" s="275">
        <f>'NAW2 - Total - SSES'!AL244</f>
        <v>0</v>
      </c>
      <c r="AM244" s="275">
        <f>'NAW2 - Total - SSES'!AM244</f>
        <v>0</v>
      </c>
      <c r="AN244" s="275">
        <f>'NAW2 - Total - SSES'!AN244</f>
        <v>0</v>
      </c>
      <c r="AO244" s="275">
        <f>'NAW2 - Total - SSES'!AO244</f>
        <v>0</v>
      </c>
      <c r="AP244" s="220">
        <f t="shared" ref="AP244:AP246" si="542">SUM(AK244:AO244)</f>
        <v>0</v>
      </c>
    </row>
    <row r="245" spans="1:42" ht="25.5" customHeight="1">
      <c r="A245" s="13"/>
      <c r="B245" s="19"/>
      <c r="C245" s="218"/>
      <c r="D245" s="350"/>
      <c r="E245" s="105"/>
      <c r="F245" s="219" t="s">
        <v>82</v>
      </c>
      <c r="G245" s="275">
        <f>'NAW2 - Total - SSES'!G245</f>
        <v>0</v>
      </c>
      <c r="H245" s="275">
        <f>'NAW2 - Total - SSES'!H245</f>
        <v>0</v>
      </c>
      <c r="I245" s="275">
        <f>'NAW2 - Total - SSES'!I245</f>
        <v>0</v>
      </c>
      <c r="J245" s="275">
        <f>'NAW2 - Total - SSES'!J245</f>
        <v>0</v>
      </c>
      <c r="K245" s="275">
        <f>'NAW2 - Total - SSES'!K245</f>
        <v>0</v>
      </c>
      <c r="L245" s="220">
        <f t="shared" si="537"/>
        <v>0</v>
      </c>
      <c r="M245" s="275">
        <f>'NAW2 - Total - SSES'!M245</f>
        <v>0</v>
      </c>
      <c r="N245" s="275">
        <f>'NAW2 - Total - SSES'!N245</f>
        <v>0</v>
      </c>
      <c r="O245" s="275">
        <f>'NAW2 - Total - SSES'!O245</f>
        <v>0</v>
      </c>
      <c r="P245" s="275">
        <f>'NAW2 - Total - SSES'!P245</f>
        <v>0</v>
      </c>
      <c r="Q245" s="275">
        <f>'NAW2 - Total - SSES'!Q245</f>
        <v>0</v>
      </c>
      <c r="R245" s="220">
        <f t="shared" si="538"/>
        <v>0</v>
      </c>
      <c r="S245" s="102"/>
      <c r="T245" s="102"/>
      <c r="U245" s="102"/>
      <c r="V245" s="102"/>
      <c r="W245" s="102"/>
      <c r="X245" s="220">
        <f t="shared" si="539"/>
        <v>0</v>
      </c>
      <c r="Y245" s="275">
        <f>'NAW2 - Total - SSES'!Y245</f>
        <v>0</v>
      </c>
      <c r="Z245" s="275">
        <f>'NAW2 - Total - SSES'!Z245</f>
        <v>0</v>
      </c>
      <c r="AA245" s="275">
        <f>'NAW2 - Total - SSES'!AA245</f>
        <v>0</v>
      </c>
      <c r="AB245" s="275">
        <f>'NAW2 - Total - SSES'!AB245</f>
        <v>0</v>
      </c>
      <c r="AC245" s="275">
        <f>'NAW2 - Total - SSES'!AC245</f>
        <v>0</v>
      </c>
      <c r="AD245" s="220">
        <f t="shared" si="540"/>
        <v>0</v>
      </c>
      <c r="AE245" s="102"/>
      <c r="AF245" s="102"/>
      <c r="AG245" s="102"/>
      <c r="AH245" s="102"/>
      <c r="AI245" s="102"/>
      <c r="AJ245" s="220">
        <f t="shared" si="541"/>
        <v>0</v>
      </c>
      <c r="AK245" s="275">
        <f>'NAW2 - Total - SSES'!AK245</f>
        <v>0</v>
      </c>
      <c r="AL245" s="275">
        <f>'NAW2 - Total - SSES'!AL245</f>
        <v>0</v>
      </c>
      <c r="AM245" s="275">
        <f>'NAW2 - Total - SSES'!AM245</f>
        <v>0</v>
      </c>
      <c r="AN245" s="275">
        <f>'NAW2 - Total - SSES'!AN245</f>
        <v>0</v>
      </c>
      <c r="AO245" s="275">
        <f>'NAW2 - Total - SSES'!AO245</f>
        <v>0</v>
      </c>
      <c r="AP245" s="220">
        <f t="shared" si="542"/>
        <v>0</v>
      </c>
    </row>
    <row r="246" spans="1:42" ht="25.5" customHeight="1">
      <c r="A246" s="13"/>
      <c r="B246" s="19"/>
      <c r="C246" s="218"/>
      <c r="D246" s="350"/>
      <c r="E246" s="105"/>
      <c r="F246" s="219" t="s">
        <v>83</v>
      </c>
      <c r="G246" s="275">
        <f>'NAW2 - Total - SSES'!G246</f>
        <v>0</v>
      </c>
      <c r="H246" s="275">
        <f>'NAW2 - Total - SSES'!H246</f>
        <v>0</v>
      </c>
      <c r="I246" s="275">
        <f>'NAW2 - Total - SSES'!I246</f>
        <v>0</v>
      </c>
      <c r="J246" s="275">
        <f>'NAW2 - Total - SSES'!J246</f>
        <v>0</v>
      </c>
      <c r="K246" s="275">
        <f>'NAW2 - Total - SSES'!K246</f>
        <v>0</v>
      </c>
      <c r="L246" s="220">
        <f t="shared" si="537"/>
        <v>0</v>
      </c>
      <c r="M246" s="275">
        <f>'NAW2 - Total - SSES'!M246</f>
        <v>0</v>
      </c>
      <c r="N246" s="275">
        <f>'NAW2 - Total - SSES'!N246</f>
        <v>0</v>
      </c>
      <c r="O246" s="275">
        <f>'NAW2 - Total - SSES'!O246</f>
        <v>0</v>
      </c>
      <c r="P246" s="275">
        <f>'NAW2 - Total - SSES'!P246</f>
        <v>0</v>
      </c>
      <c r="Q246" s="275">
        <f>'NAW2 - Total - SSES'!Q246</f>
        <v>0</v>
      </c>
      <c r="R246" s="220">
        <f t="shared" si="538"/>
        <v>0</v>
      </c>
      <c r="S246" s="102"/>
      <c r="T246" s="102"/>
      <c r="U246" s="102"/>
      <c r="V246" s="102"/>
      <c r="W246" s="102"/>
      <c r="X246" s="220">
        <f t="shared" si="539"/>
        <v>0</v>
      </c>
      <c r="Y246" s="275">
        <f>'NAW2 - Total - SSES'!Y246</f>
        <v>0</v>
      </c>
      <c r="Z246" s="275">
        <f>'NAW2 - Total - SSES'!Z246</f>
        <v>0</v>
      </c>
      <c r="AA246" s="275">
        <f>'NAW2 - Total - SSES'!AA246</f>
        <v>0</v>
      </c>
      <c r="AB246" s="275">
        <f>'NAW2 - Total - SSES'!AB246</f>
        <v>0</v>
      </c>
      <c r="AC246" s="275">
        <f>'NAW2 - Total - SSES'!AC246</f>
        <v>0</v>
      </c>
      <c r="AD246" s="220">
        <f t="shared" si="540"/>
        <v>0</v>
      </c>
      <c r="AE246" s="102"/>
      <c r="AF246" s="102"/>
      <c r="AG246" s="102"/>
      <c r="AH246" s="102"/>
      <c r="AI246" s="102"/>
      <c r="AJ246" s="220">
        <f t="shared" si="541"/>
        <v>0</v>
      </c>
      <c r="AK246" s="275">
        <f>'NAW2 - Total - SSES'!AK246</f>
        <v>0</v>
      </c>
      <c r="AL246" s="275">
        <f>'NAW2 - Total - SSES'!AL246</f>
        <v>0</v>
      </c>
      <c r="AM246" s="275">
        <f>'NAW2 - Total - SSES'!AM246</f>
        <v>0</v>
      </c>
      <c r="AN246" s="275">
        <f>'NAW2 - Total - SSES'!AN246</f>
        <v>0</v>
      </c>
      <c r="AO246" s="275">
        <f>'NAW2 - Total - SSES'!AO246</f>
        <v>0</v>
      </c>
      <c r="AP246" s="220">
        <f t="shared" si="542"/>
        <v>0</v>
      </c>
    </row>
    <row r="247" spans="1:42" ht="25.5" customHeight="1" thickBot="1">
      <c r="A247" s="13"/>
      <c r="B247" s="221"/>
      <c r="C247" s="356"/>
      <c r="D247" s="351"/>
      <c r="E247" s="102"/>
      <c r="F247" s="223"/>
      <c r="G247" s="224">
        <f>SUM(G243:G246)</f>
        <v>0</v>
      </c>
      <c r="H247" s="225">
        <f t="shared" ref="H247:K247" si="543">SUM(H243:H246)</f>
        <v>0</v>
      </c>
      <c r="I247" s="225">
        <f t="shared" si="543"/>
        <v>0</v>
      </c>
      <c r="J247" s="225">
        <f t="shared" si="543"/>
        <v>0</v>
      </c>
      <c r="K247" s="225">
        <f t="shared" si="543"/>
        <v>0</v>
      </c>
      <c r="L247" s="150"/>
      <c r="M247" s="224">
        <f>SUM(M243:M246)</f>
        <v>0</v>
      </c>
      <c r="N247" s="225">
        <f t="shared" ref="N247:Q247" si="544">SUM(N243:N246)</f>
        <v>0</v>
      </c>
      <c r="O247" s="225">
        <f t="shared" si="544"/>
        <v>0</v>
      </c>
      <c r="P247" s="225">
        <f t="shared" si="544"/>
        <v>0</v>
      </c>
      <c r="Q247" s="225">
        <f t="shared" si="544"/>
        <v>0</v>
      </c>
      <c r="R247" s="150"/>
      <c r="S247" s="224">
        <f>SUM(S243:S246)</f>
        <v>0</v>
      </c>
      <c r="T247" s="225">
        <f t="shared" ref="T247:W247" si="545">SUM(T243:T246)</f>
        <v>0</v>
      </c>
      <c r="U247" s="225">
        <f t="shared" si="545"/>
        <v>0</v>
      </c>
      <c r="V247" s="225">
        <f t="shared" si="545"/>
        <v>0</v>
      </c>
      <c r="W247" s="225">
        <f t="shared" si="545"/>
        <v>0</v>
      </c>
      <c r="X247" s="150"/>
      <c r="Y247" s="224">
        <f>SUM(Y243:Y246)</f>
        <v>0</v>
      </c>
      <c r="Z247" s="225">
        <f t="shared" ref="Z247:AC247" si="546">SUM(Z243:Z246)</f>
        <v>0</v>
      </c>
      <c r="AA247" s="225">
        <f t="shared" si="546"/>
        <v>0</v>
      </c>
      <c r="AB247" s="225">
        <f t="shared" si="546"/>
        <v>0</v>
      </c>
      <c r="AC247" s="225">
        <f t="shared" si="546"/>
        <v>0</v>
      </c>
      <c r="AD247" s="150"/>
      <c r="AE247" s="224">
        <f>SUM(AE243:AE246)</f>
        <v>0</v>
      </c>
      <c r="AF247" s="225">
        <f t="shared" ref="AF247:AI247" si="547">SUM(AF243:AF246)</f>
        <v>0</v>
      </c>
      <c r="AG247" s="225">
        <f t="shared" si="547"/>
        <v>0</v>
      </c>
      <c r="AH247" s="225">
        <f t="shared" si="547"/>
        <v>0</v>
      </c>
      <c r="AI247" s="225">
        <f t="shared" si="547"/>
        <v>0</v>
      </c>
      <c r="AJ247" s="150"/>
      <c r="AK247" s="224">
        <f>SUM(AK243:AK246)</f>
        <v>0</v>
      </c>
      <c r="AL247" s="225">
        <f t="shared" ref="AL247:AO247" si="548">SUM(AL243:AL246)</f>
        <v>0</v>
      </c>
      <c r="AM247" s="225">
        <f t="shared" si="548"/>
        <v>0</v>
      </c>
      <c r="AN247" s="225">
        <f t="shared" si="548"/>
        <v>0</v>
      </c>
      <c r="AO247" s="225">
        <f t="shared" si="548"/>
        <v>0</v>
      </c>
      <c r="AP247" s="150"/>
    </row>
    <row r="248" spans="1:42" ht="25.5" customHeight="1">
      <c r="A248" s="13"/>
      <c r="B248" s="279" t="s">
        <v>13</v>
      </c>
      <c r="C248" s="210"/>
      <c r="D248" s="211"/>
      <c r="E248" s="212"/>
      <c r="F248" s="213" t="s">
        <v>78</v>
      </c>
      <c r="G248" s="275">
        <f>'NAW2 - Total - SSES'!G248</f>
        <v>0</v>
      </c>
      <c r="H248" s="275">
        <f>'NAW2 - Total - SSES'!H248</f>
        <v>0</v>
      </c>
      <c r="I248" s="275">
        <f>'NAW2 - Total - SSES'!I248</f>
        <v>0</v>
      </c>
      <c r="J248" s="275">
        <f>'NAW2 - Total - SSES'!J248</f>
        <v>0</v>
      </c>
      <c r="K248" s="275">
        <f>'NAW2 - Total - SSES'!K248</f>
        <v>0</v>
      </c>
      <c r="L248" s="216">
        <f>SUM(G248:K248)</f>
        <v>0</v>
      </c>
      <c r="M248" s="275">
        <f>'NAW2 - Total - SSES'!M248</f>
        <v>0</v>
      </c>
      <c r="N248" s="275">
        <f>'NAW2 - Total - SSES'!N248</f>
        <v>0</v>
      </c>
      <c r="O248" s="275">
        <f>'NAW2 - Total - SSES'!O248</f>
        <v>0</v>
      </c>
      <c r="P248" s="275">
        <f>'NAW2 - Total - SSES'!P248</f>
        <v>0</v>
      </c>
      <c r="Q248" s="275">
        <f>'NAW2 - Total - SSES'!Q248</f>
        <v>0</v>
      </c>
      <c r="R248" s="216">
        <f>SUM(M248:Q248)</f>
        <v>0</v>
      </c>
      <c r="S248" s="102"/>
      <c r="T248" s="102"/>
      <c r="U248" s="102"/>
      <c r="V248" s="102"/>
      <c r="W248" s="102"/>
      <c r="X248" s="216">
        <f>SUM(S248:W248)</f>
        <v>0</v>
      </c>
      <c r="Y248" s="276">
        <f>'NAW2 - Total - SSES'!Y248</f>
        <v>0</v>
      </c>
      <c r="Z248" s="276">
        <f>'NAW2 - Total - SSES'!Z248</f>
        <v>0</v>
      </c>
      <c r="AA248" s="276">
        <f>'NAW2 - Total - SSES'!AA248</f>
        <v>0</v>
      </c>
      <c r="AB248" s="276">
        <f>'NAW2 - Total - SSES'!AB248</f>
        <v>0</v>
      </c>
      <c r="AC248" s="276">
        <f>'NAW2 - Total - SSES'!AC248</f>
        <v>0</v>
      </c>
      <c r="AD248" s="216">
        <f>SUM(Y248:AC248)</f>
        <v>0</v>
      </c>
      <c r="AE248" s="102"/>
      <c r="AF248" s="102"/>
      <c r="AG248" s="102"/>
      <c r="AH248" s="102"/>
      <c r="AI248" s="102"/>
      <c r="AJ248" s="216">
        <f>SUM(AE248:AI248)</f>
        <v>0</v>
      </c>
      <c r="AK248" s="276">
        <f>'NAW2 - Total - SSES'!AK248</f>
        <v>0</v>
      </c>
      <c r="AL248" s="276">
        <f>'NAW2 - Total - SSES'!AL248</f>
        <v>0</v>
      </c>
      <c r="AM248" s="276">
        <f>'NAW2 - Total - SSES'!AM248</f>
        <v>0</v>
      </c>
      <c r="AN248" s="276">
        <f>'NAW2 - Total - SSES'!AN248</f>
        <v>0</v>
      </c>
      <c r="AO248" s="276">
        <f>'NAW2 - Total - SSES'!AO248</f>
        <v>0</v>
      </c>
      <c r="AP248" s="216">
        <f>SUM(AK248:AO248)</f>
        <v>0</v>
      </c>
    </row>
    <row r="249" spans="1:42" ht="25.5" customHeight="1">
      <c r="A249" s="13"/>
      <c r="B249" s="19"/>
      <c r="C249" s="218"/>
      <c r="D249" s="350"/>
      <c r="E249" s="105"/>
      <c r="F249" s="219" t="s">
        <v>80</v>
      </c>
      <c r="G249" s="275">
        <f>'NAW2 - Total - SSES'!G249</f>
        <v>0</v>
      </c>
      <c r="H249" s="275">
        <f>'NAW2 - Total - SSES'!H249</f>
        <v>0</v>
      </c>
      <c r="I249" s="275">
        <f>'NAW2 - Total - SSES'!I249</f>
        <v>0</v>
      </c>
      <c r="J249" s="275">
        <f>'NAW2 - Total - SSES'!J249</f>
        <v>0</v>
      </c>
      <c r="K249" s="275">
        <f>'NAW2 - Total - SSES'!K249</f>
        <v>0</v>
      </c>
      <c r="L249" s="220">
        <f t="shared" ref="L249:L251" si="549">SUM(G249:K249)</f>
        <v>0</v>
      </c>
      <c r="M249" s="275">
        <f>'NAW2 - Total - SSES'!M249</f>
        <v>0</v>
      </c>
      <c r="N249" s="275">
        <f>'NAW2 - Total - SSES'!N249</f>
        <v>0</v>
      </c>
      <c r="O249" s="275">
        <f>'NAW2 - Total - SSES'!O249</f>
        <v>0</v>
      </c>
      <c r="P249" s="275">
        <f>'NAW2 - Total - SSES'!P249</f>
        <v>0</v>
      </c>
      <c r="Q249" s="275">
        <f>'NAW2 - Total - SSES'!Q249</f>
        <v>0</v>
      </c>
      <c r="R249" s="220">
        <f t="shared" ref="R249:R251" si="550">SUM(M249:Q249)</f>
        <v>0</v>
      </c>
      <c r="S249" s="102"/>
      <c r="T249" s="102"/>
      <c r="U249" s="102"/>
      <c r="V249" s="102"/>
      <c r="W249" s="102"/>
      <c r="X249" s="220">
        <f t="shared" ref="X249:X251" si="551">SUM(S249:W249)</f>
        <v>0</v>
      </c>
      <c r="Y249" s="275">
        <f>'NAW2 - Total - SSES'!Y249</f>
        <v>0</v>
      </c>
      <c r="Z249" s="275">
        <f>'NAW2 - Total - SSES'!Z249</f>
        <v>0</v>
      </c>
      <c r="AA249" s="275">
        <f>'NAW2 - Total - SSES'!AA249</f>
        <v>0</v>
      </c>
      <c r="AB249" s="275">
        <f>'NAW2 - Total - SSES'!AB249</f>
        <v>0</v>
      </c>
      <c r="AC249" s="275">
        <f>'NAW2 - Total - SSES'!AC249</f>
        <v>0</v>
      </c>
      <c r="AD249" s="220">
        <f t="shared" ref="AD249:AD251" si="552">SUM(Y249:AC249)</f>
        <v>0</v>
      </c>
      <c r="AE249" s="102"/>
      <c r="AF249" s="102"/>
      <c r="AG249" s="102"/>
      <c r="AH249" s="102"/>
      <c r="AI249" s="102"/>
      <c r="AJ249" s="220">
        <f t="shared" ref="AJ249:AJ251" si="553">SUM(AE249:AI249)</f>
        <v>0</v>
      </c>
      <c r="AK249" s="275">
        <f>'NAW2 - Total - SSES'!AK249</f>
        <v>0</v>
      </c>
      <c r="AL249" s="275">
        <f>'NAW2 - Total - SSES'!AL249</f>
        <v>0</v>
      </c>
      <c r="AM249" s="275">
        <f>'NAW2 - Total - SSES'!AM249</f>
        <v>0</v>
      </c>
      <c r="AN249" s="275">
        <f>'NAW2 - Total - SSES'!AN249</f>
        <v>0</v>
      </c>
      <c r="AO249" s="275">
        <f>'NAW2 - Total - SSES'!AO249</f>
        <v>0</v>
      </c>
      <c r="AP249" s="220">
        <f t="shared" ref="AP249:AP251" si="554">SUM(AK249:AO249)</f>
        <v>0</v>
      </c>
    </row>
    <row r="250" spans="1:42" ht="25.5" customHeight="1">
      <c r="A250" s="13"/>
      <c r="B250" s="19"/>
      <c r="C250" s="218"/>
      <c r="D250" s="350"/>
      <c r="E250" s="105"/>
      <c r="F250" s="219" t="s">
        <v>82</v>
      </c>
      <c r="G250" s="275">
        <f>'NAW2 - Total - SSES'!G250</f>
        <v>0</v>
      </c>
      <c r="H250" s="275">
        <f>'NAW2 - Total - SSES'!H250</f>
        <v>0</v>
      </c>
      <c r="I250" s="275">
        <f>'NAW2 - Total - SSES'!I250</f>
        <v>0</v>
      </c>
      <c r="J250" s="275">
        <f>'NAW2 - Total - SSES'!J250</f>
        <v>0</v>
      </c>
      <c r="K250" s="275">
        <f>'NAW2 - Total - SSES'!K250</f>
        <v>0</v>
      </c>
      <c r="L250" s="220">
        <f t="shared" si="549"/>
        <v>0</v>
      </c>
      <c r="M250" s="275">
        <f>'NAW2 - Total - SSES'!M250</f>
        <v>0</v>
      </c>
      <c r="N250" s="275">
        <f>'NAW2 - Total - SSES'!N250</f>
        <v>0</v>
      </c>
      <c r="O250" s="275">
        <f>'NAW2 - Total - SSES'!O250</f>
        <v>0</v>
      </c>
      <c r="P250" s="275">
        <f>'NAW2 - Total - SSES'!P250</f>
        <v>0</v>
      </c>
      <c r="Q250" s="275">
        <f>'NAW2 - Total - SSES'!Q250</f>
        <v>0</v>
      </c>
      <c r="R250" s="220">
        <f t="shared" si="550"/>
        <v>0</v>
      </c>
      <c r="S250" s="102"/>
      <c r="T250" s="102"/>
      <c r="U250" s="102"/>
      <c r="V250" s="102"/>
      <c r="W250" s="102"/>
      <c r="X250" s="220">
        <f t="shared" si="551"/>
        <v>0</v>
      </c>
      <c r="Y250" s="275">
        <f>'NAW2 - Total - SSES'!Y250</f>
        <v>0</v>
      </c>
      <c r="Z250" s="275">
        <f>'NAW2 - Total - SSES'!Z250</f>
        <v>0</v>
      </c>
      <c r="AA250" s="275">
        <f>'NAW2 - Total - SSES'!AA250</f>
        <v>0</v>
      </c>
      <c r="AB250" s="275">
        <f>'NAW2 - Total - SSES'!AB250</f>
        <v>0</v>
      </c>
      <c r="AC250" s="275">
        <f>'NAW2 - Total - SSES'!AC250</f>
        <v>0</v>
      </c>
      <c r="AD250" s="220">
        <f t="shared" si="552"/>
        <v>0</v>
      </c>
      <c r="AE250" s="102"/>
      <c r="AF250" s="102"/>
      <c r="AG250" s="102"/>
      <c r="AH250" s="102"/>
      <c r="AI250" s="102"/>
      <c r="AJ250" s="220">
        <f t="shared" si="553"/>
        <v>0</v>
      </c>
      <c r="AK250" s="275">
        <f>'NAW2 - Total - SSES'!AK250</f>
        <v>0</v>
      </c>
      <c r="AL250" s="275">
        <f>'NAW2 - Total - SSES'!AL250</f>
        <v>0</v>
      </c>
      <c r="AM250" s="275">
        <f>'NAW2 - Total - SSES'!AM250</f>
        <v>0</v>
      </c>
      <c r="AN250" s="275">
        <f>'NAW2 - Total - SSES'!AN250</f>
        <v>0</v>
      </c>
      <c r="AO250" s="275">
        <f>'NAW2 - Total - SSES'!AO250</f>
        <v>0</v>
      </c>
      <c r="AP250" s="220">
        <f t="shared" si="554"/>
        <v>0</v>
      </c>
    </row>
    <row r="251" spans="1:42" ht="25.5" customHeight="1">
      <c r="A251" s="13"/>
      <c r="B251" s="19"/>
      <c r="C251" s="218"/>
      <c r="D251" s="350"/>
      <c r="E251" s="105"/>
      <c r="F251" s="219" t="s">
        <v>83</v>
      </c>
      <c r="G251" s="275">
        <f>'NAW2 - Total - SSES'!G251</f>
        <v>0</v>
      </c>
      <c r="H251" s="275">
        <f>'NAW2 - Total - SSES'!H251</f>
        <v>0</v>
      </c>
      <c r="I251" s="275">
        <f>'NAW2 - Total - SSES'!I251</f>
        <v>0</v>
      </c>
      <c r="J251" s="275">
        <f>'NAW2 - Total - SSES'!J251</f>
        <v>0</v>
      </c>
      <c r="K251" s="275">
        <f>'NAW2 - Total - SSES'!K251</f>
        <v>0</v>
      </c>
      <c r="L251" s="220">
        <f t="shared" si="549"/>
        <v>0</v>
      </c>
      <c r="M251" s="275">
        <f>'NAW2 - Total - SSES'!M251</f>
        <v>0</v>
      </c>
      <c r="N251" s="275">
        <f>'NAW2 - Total - SSES'!N251</f>
        <v>0</v>
      </c>
      <c r="O251" s="275">
        <f>'NAW2 - Total - SSES'!O251</f>
        <v>0</v>
      </c>
      <c r="P251" s="275">
        <f>'NAW2 - Total - SSES'!P251</f>
        <v>0</v>
      </c>
      <c r="Q251" s="275">
        <f>'NAW2 - Total - SSES'!Q251</f>
        <v>0</v>
      </c>
      <c r="R251" s="220">
        <f t="shared" si="550"/>
        <v>0</v>
      </c>
      <c r="S251" s="102"/>
      <c r="T251" s="102"/>
      <c r="U251" s="102"/>
      <c r="V251" s="102"/>
      <c r="W251" s="102"/>
      <c r="X251" s="220">
        <f t="shared" si="551"/>
        <v>0</v>
      </c>
      <c r="Y251" s="275">
        <f>'NAW2 - Total - SSES'!Y251</f>
        <v>0</v>
      </c>
      <c r="Z251" s="275">
        <f>'NAW2 - Total - SSES'!Z251</f>
        <v>0</v>
      </c>
      <c r="AA251" s="275">
        <f>'NAW2 - Total - SSES'!AA251</f>
        <v>0</v>
      </c>
      <c r="AB251" s="275">
        <f>'NAW2 - Total - SSES'!AB251</f>
        <v>0</v>
      </c>
      <c r="AC251" s="275">
        <f>'NAW2 - Total - SSES'!AC251</f>
        <v>0</v>
      </c>
      <c r="AD251" s="220">
        <f t="shared" si="552"/>
        <v>0</v>
      </c>
      <c r="AE251" s="102"/>
      <c r="AF251" s="102"/>
      <c r="AG251" s="102"/>
      <c r="AH251" s="102"/>
      <c r="AI251" s="102"/>
      <c r="AJ251" s="220">
        <f t="shared" si="553"/>
        <v>0</v>
      </c>
      <c r="AK251" s="275">
        <f>'NAW2 - Total - SSES'!AK251</f>
        <v>0</v>
      </c>
      <c r="AL251" s="275">
        <f>'NAW2 - Total - SSES'!AL251</f>
        <v>0</v>
      </c>
      <c r="AM251" s="275">
        <f>'NAW2 - Total - SSES'!AM251</f>
        <v>0</v>
      </c>
      <c r="AN251" s="275">
        <f>'NAW2 - Total - SSES'!AN251</f>
        <v>0</v>
      </c>
      <c r="AO251" s="275">
        <f>'NAW2 - Total - SSES'!AO251</f>
        <v>0</v>
      </c>
      <c r="AP251" s="220">
        <f t="shared" si="554"/>
        <v>0</v>
      </c>
    </row>
    <row r="252" spans="1:42" ht="25.5" customHeight="1" thickBot="1">
      <c r="A252" s="13"/>
      <c r="B252" s="221"/>
      <c r="C252" s="356"/>
      <c r="D252" s="351"/>
      <c r="E252" s="102"/>
      <c r="F252" s="223"/>
      <c r="G252" s="224">
        <f>SUM(G248:G251)</f>
        <v>0</v>
      </c>
      <c r="H252" s="225">
        <f t="shared" ref="H252:K252" si="555">SUM(H248:H251)</f>
        <v>0</v>
      </c>
      <c r="I252" s="225">
        <f t="shared" si="555"/>
        <v>0</v>
      </c>
      <c r="J252" s="225">
        <f t="shared" si="555"/>
        <v>0</v>
      </c>
      <c r="K252" s="225">
        <f t="shared" si="555"/>
        <v>0</v>
      </c>
      <c r="L252" s="150"/>
      <c r="M252" s="224">
        <f>SUM(M248:M251)</f>
        <v>0</v>
      </c>
      <c r="N252" s="225">
        <f t="shared" ref="N252:Q252" si="556">SUM(N248:N251)</f>
        <v>0</v>
      </c>
      <c r="O252" s="225">
        <f t="shared" si="556"/>
        <v>0</v>
      </c>
      <c r="P252" s="225">
        <f t="shared" si="556"/>
        <v>0</v>
      </c>
      <c r="Q252" s="225">
        <f t="shared" si="556"/>
        <v>0</v>
      </c>
      <c r="R252" s="150"/>
      <c r="S252" s="224">
        <f>SUM(S248:S251)</f>
        <v>0</v>
      </c>
      <c r="T252" s="225">
        <f t="shared" ref="T252:W252" si="557">SUM(T248:T251)</f>
        <v>0</v>
      </c>
      <c r="U252" s="225">
        <f t="shared" si="557"/>
        <v>0</v>
      </c>
      <c r="V252" s="225">
        <f t="shared" si="557"/>
        <v>0</v>
      </c>
      <c r="W252" s="225">
        <f t="shared" si="557"/>
        <v>0</v>
      </c>
      <c r="X252" s="150"/>
      <c r="Y252" s="224">
        <f>SUM(Y248:Y251)</f>
        <v>0</v>
      </c>
      <c r="Z252" s="225">
        <f t="shared" ref="Z252:AC252" si="558">SUM(Z248:Z251)</f>
        <v>0</v>
      </c>
      <c r="AA252" s="225">
        <f t="shared" si="558"/>
        <v>0</v>
      </c>
      <c r="AB252" s="225">
        <f t="shared" si="558"/>
        <v>0</v>
      </c>
      <c r="AC252" s="225">
        <f t="shared" si="558"/>
        <v>0</v>
      </c>
      <c r="AD252" s="150"/>
      <c r="AE252" s="224">
        <f>SUM(AE248:AE251)</f>
        <v>0</v>
      </c>
      <c r="AF252" s="225">
        <f t="shared" ref="AF252:AI252" si="559">SUM(AF248:AF251)</f>
        <v>0</v>
      </c>
      <c r="AG252" s="225">
        <f t="shared" si="559"/>
        <v>0</v>
      </c>
      <c r="AH252" s="225">
        <f t="shared" si="559"/>
        <v>0</v>
      </c>
      <c r="AI252" s="225">
        <f t="shared" si="559"/>
        <v>0</v>
      </c>
      <c r="AJ252" s="150"/>
      <c r="AK252" s="224">
        <f>SUM(AK248:AK251)</f>
        <v>0</v>
      </c>
      <c r="AL252" s="225">
        <f t="shared" ref="AL252:AO252" si="560">SUM(AL248:AL251)</f>
        <v>0</v>
      </c>
      <c r="AM252" s="225">
        <f t="shared" si="560"/>
        <v>0</v>
      </c>
      <c r="AN252" s="225">
        <f t="shared" si="560"/>
        <v>0</v>
      </c>
      <c r="AO252" s="225">
        <f t="shared" si="560"/>
        <v>0</v>
      </c>
      <c r="AP252" s="150"/>
    </row>
    <row r="253" spans="1:42" ht="25.5" customHeight="1">
      <c r="A253" s="13"/>
      <c r="B253" s="279" t="s">
        <v>13</v>
      </c>
      <c r="C253" s="210"/>
      <c r="D253" s="211"/>
      <c r="E253" s="212"/>
      <c r="F253" s="213" t="s">
        <v>78</v>
      </c>
      <c r="G253" s="275">
        <f>'NAW2 - Total - SSES'!G253</f>
        <v>0</v>
      </c>
      <c r="H253" s="275">
        <f>'NAW2 - Total - SSES'!H253</f>
        <v>0</v>
      </c>
      <c r="I253" s="275">
        <f>'NAW2 - Total - SSES'!I253</f>
        <v>0</v>
      </c>
      <c r="J253" s="275">
        <f>'NAW2 - Total - SSES'!J253</f>
        <v>0</v>
      </c>
      <c r="K253" s="275">
        <f>'NAW2 - Total - SSES'!K253</f>
        <v>0</v>
      </c>
      <c r="L253" s="216">
        <f>SUM(G253:K253)</f>
        <v>0</v>
      </c>
      <c r="M253" s="275">
        <f>'NAW2 - Total - SSES'!M253</f>
        <v>0</v>
      </c>
      <c r="N253" s="275">
        <f>'NAW2 - Total - SSES'!N253</f>
        <v>0</v>
      </c>
      <c r="O253" s="275">
        <f>'NAW2 - Total - SSES'!O253</f>
        <v>0</v>
      </c>
      <c r="P253" s="275">
        <f>'NAW2 - Total - SSES'!P253</f>
        <v>0</v>
      </c>
      <c r="Q253" s="275">
        <f>'NAW2 - Total - SSES'!Q253</f>
        <v>0</v>
      </c>
      <c r="R253" s="216">
        <f>SUM(M253:Q253)</f>
        <v>0</v>
      </c>
      <c r="S253" s="102"/>
      <c r="T253" s="102"/>
      <c r="U253" s="102"/>
      <c r="V253" s="102"/>
      <c r="W253" s="102"/>
      <c r="X253" s="216">
        <f>SUM(S253:W253)</f>
        <v>0</v>
      </c>
      <c r="Y253" s="276">
        <f>'NAW2 - Total - SSES'!Y253</f>
        <v>0</v>
      </c>
      <c r="Z253" s="276">
        <f>'NAW2 - Total - SSES'!Z253</f>
        <v>0</v>
      </c>
      <c r="AA253" s="276">
        <f>'NAW2 - Total - SSES'!AA253</f>
        <v>0</v>
      </c>
      <c r="AB253" s="276">
        <f>'NAW2 - Total - SSES'!AB253</f>
        <v>0</v>
      </c>
      <c r="AC253" s="276">
        <f>'NAW2 - Total - SSES'!AC253</f>
        <v>0</v>
      </c>
      <c r="AD253" s="216">
        <f>SUM(Y253:AC253)</f>
        <v>0</v>
      </c>
      <c r="AE253" s="102"/>
      <c r="AF253" s="102"/>
      <c r="AG253" s="102"/>
      <c r="AH253" s="102"/>
      <c r="AI253" s="102"/>
      <c r="AJ253" s="216">
        <f>SUM(AE253:AI253)</f>
        <v>0</v>
      </c>
      <c r="AK253" s="276">
        <f>'NAW2 - Total - SSES'!AK253</f>
        <v>0</v>
      </c>
      <c r="AL253" s="276">
        <f>'NAW2 - Total - SSES'!AL253</f>
        <v>0</v>
      </c>
      <c r="AM253" s="276">
        <f>'NAW2 - Total - SSES'!AM253</f>
        <v>0</v>
      </c>
      <c r="AN253" s="276">
        <f>'NAW2 - Total - SSES'!AN253</f>
        <v>0</v>
      </c>
      <c r="AO253" s="276">
        <f>'NAW2 - Total - SSES'!AO253</f>
        <v>0</v>
      </c>
      <c r="AP253" s="216">
        <f>SUM(AK253:AO253)</f>
        <v>0</v>
      </c>
    </row>
    <row r="254" spans="1:42" ht="25.5" customHeight="1">
      <c r="A254" s="13"/>
      <c r="B254" s="19"/>
      <c r="C254" s="218"/>
      <c r="D254" s="350"/>
      <c r="E254" s="105"/>
      <c r="F254" s="219" t="s">
        <v>80</v>
      </c>
      <c r="G254" s="275">
        <f>'NAW2 - Total - SSES'!G254</f>
        <v>0</v>
      </c>
      <c r="H254" s="275">
        <f>'NAW2 - Total - SSES'!H254</f>
        <v>0</v>
      </c>
      <c r="I254" s="275">
        <f>'NAW2 - Total - SSES'!I254</f>
        <v>0</v>
      </c>
      <c r="J254" s="275">
        <f>'NAW2 - Total - SSES'!J254</f>
        <v>0</v>
      </c>
      <c r="K254" s="275">
        <f>'NAW2 - Total - SSES'!K254</f>
        <v>0</v>
      </c>
      <c r="L254" s="220">
        <f t="shared" ref="L254:L256" si="561">SUM(G254:K254)</f>
        <v>0</v>
      </c>
      <c r="M254" s="275">
        <f>'NAW2 - Total - SSES'!M254</f>
        <v>0</v>
      </c>
      <c r="N254" s="275">
        <f>'NAW2 - Total - SSES'!N254</f>
        <v>0</v>
      </c>
      <c r="O254" s="275">
        <f>'NAW2 - Total - SSES'!O254</f>
        <v>0</v>
      </c>
      <c r="P254" s="275">
        <f>'NAW2 - Total - SSES'!P254</f>
        <v>0</v>
      </c>
      <c r="Q254" s="275">
        <f>'NAW2 - Total - SSES'!Q254</f>
        <v>0</v>
      </c>
      <c r="R254" s="220">
        <f t="shared" ref="R254:R256" si="562">SUM(M254:Q254)</f>
        <v>0</v>
      </c>
      <c r="S254" s="102"/>
      <c r="T254" s="102"/>
      <c r="U254" s="102"/>
      <c r="V254" s="102"/>
      <c r="W254" s="102"/>
      <c r="X254" s="220">
        <f t="shared" ref="X254:X256" si="563">SUM(S254:W254)</f>
        <v>0</v>
      </c>
      <c r="Y254" s="275">
        <f>'NAW2 - Total - SSES'!Y254</f>
        <v>0</v>
      </c>
      <c r="Z254" s="275">
        <f>'NAW2 - Total - SSES'!Z254</f>
        <v>0</v>
      </c>
      <c r="AA254" s="275">
        <f>'NAW2 - Total - SSES'!AA254</f>
        <v>0</v>
      </c>
      <c r="AB254" s="275">
        <f>'NAW2 - Total - SSES'!AB254</f>
        <v>0</v>
      </c>
      <c r="AC254" s="275">
        <f>'NAW2 - Total - SSES'!AC254</f>
        <v>0</v>
      </c>
      <c r="AD254" s="220">
        <f t="shared" ref="AD254:AD256" si="564">SUM(Y254:AC254)</f>
        <v>0</v>
      </c>
      <c r="AE254" s="102"/>
      <c r="AF254" s="102"/>
      <c r="AG254" s="102"/>
      <c r="AH254" s="102"/>
      <c r="AI254" s="102"/>
      <c r="AJ254" s="220">
        <f t="shared" ref="AJ254:AJ256" si="565">SUM(AE254:AI254)</f>
        <v>0</v>
      </c>
      <c r="AK254" s="275">
        <f>'NAW2 - Total - SSES'!AK254</f>
        <v>0</v>
      </c>
      <c r="AL254" s="275">
        <f>'NAW2 - Total - SSES'!AL254</f>
        <v>0</v>
      </c>
      <c r="AM254" s="275">
        <f>'NAW2 - Total - SSES'!AM254</f>
        <v>0</v>
      </c>
      <c r="AN254" s="275">
        <f>'NAW2 - Total - SSES'!AN254</f>
        <v>0</v>
      </c>
      <c r="AO254" s="275">
        <f>'NAW2 - Total - SSES'!AO254</f>
        <v>0</v>
      </c>
      <c r="AP254" s="220">
        <f t="shared" ref="AP254:AP256" si="566">SUM(AK254:AO254)</f>
        <v>0</v>
      </c>
    </row>
    <row r="255" spans="1:42" ht="25.5" customHeight="1">
      <c r="A255" s="13"/>
      <c r="B255" s="19"/>
      <c r="C255" s="218"/>
      <c r="D255" s="350"/>
      <c r="E255" s="105"/>
      <c r="F255" s="219" t="s">
        <v>82</v>
      </c>
      <c r="G255" s="275">
        <f>'NAW2 - Total - SSES'!G255</f>
        <v>0</v>
      </c>
      <c r="H255" s="275">
        <f>'NAW2 - Total - SSES'!H255</f>
        <v>0</v>
      </c>
      <c r="I255" s="275">
        <f>'NAW2 - Total - SSES'!I255</f>
        <v>0</v>
      </c>
      <c r="J255" s="275">
        <f>'NAW2 - Total - SSES'!J255</f>
        <v>0</v>
      </c>
      <c r="K255" s="275">
        <f>'NAW2 - Total - SSES'!K255</f>
        <v>0</v>
      </c>
      <c r="L255" s="220">
        <f t="shared" si="561"/>
        <v>0</v>
      </c>
      <c r="M255" s="275">
        <f>'NAW2 - Total - SSES'!M255</f>
        <v>0</v>
      </c>
      <c r="N255" s="275">
        <f>'NAW2 - Total - SSES'!N255</f>
        <v>0</v>
      </c>
      <c r="O255" s="275">
        <f>'NAW2 - Total - SSES'!O255</f>
        <v>0</v>
      </c>
      <c r="P255" s="275">
        <f>'NAW2 - Total - SSES'!P255</f>
        <v>0</v>
      </c>
      <c r="Q255" s="275">
        <f>'NAW2 - Total - SSES'!Q255</f>
        <v>0</v>
      </c>
      <c r="R255" s="220">
        <f t="shared" si="562"/>
        <v>0</v>
      </c>
      <c r="S255" s="102"/>
      <c r="T255" s="102"/>
      <c r="U255" s="102"/>
      <c r="V255" s="102"/>
      <c r="W255" s="102"/>
      <c r="X255" s="220">
        <f t="shared" si="563"/>
        <v>0</v>
      </c>
      <c r="Y255" s="275">
        <f>'NAW2 - Total - SSES'!Y255</f>
        <v>0</v>
      </c>
      <c r="Z255" s="275">
        <f>'NAW2 - Total - SSES'!Z255</f>
        <v>0</v>
      </c>
      <c r="AA255" s="275">
        <f>'NAW2 - Total - SSES'!AA255</f>
        <v>0</v>
      </c>
      <c r="AB255" s="275">
        <f>'NAW2 - Total - SSES'!AB255</f>
        <v>0</v>
      </c>
      <c r="AC255" s="275">
        <f>'NAW2 - Total - SSES'!AC255</f>
        <v>0</v>
      </c>
      <c r="AD255" s="220">
        <f t="shared" si="564"/>
        <v>0</v>
      </c>
      <c r="AE255" s="102"/>
      <c r="AF255" s="102"/>
      <c r="AG255" s="102"/>
      <c r="AH255" s="102"/>
      <c r="AI255" s="102"/>
      <c r="AJ255" s="220">
        <f t="shared" si="565"/>
        <v>0</v>
      </c>
      <c r="AK255" s="275">
        <f>'NAW2 - Total - SSES'!AK255</f>
        <v>0</v>
      </c>
      <c r="AL255" s="275">
        <f>'NAW2 - Total - SSES'!AL255</f>
        <v>0</v>
      </c>
      <c r="AM255" s="275">
        <f>'NAW2 - Total - SSES'!AM255</f>
        <v>0</v>
      </c>
      <c r="AN255" s="275">
        <f>'NAW2 - Total - SSES'!AN255</f>
        <v>0</v>
      </c>
      <c r="AO255" s="275">
        <f>'NAW2 - Total - SSES'!AO255</f>
        <v>0</v>
      </c>
      <c r="AP255" s="220">
        <f t="shared" si="566"/>
        <v>0</v>
      </c>
    </row>
    <row r="256" spans="1:42" ht="25.5" customHeight="1">
      <c r="A256" s="13"/>
      <c r="B256" s="19"/>
      <c r="C256" s="218"/>
      <c r="D256" s="350"/>
      <c r="E256" s="105"/>
      <c r="F256" s="219" t="s">
        <v>83</v>
      </c>
      <c r="G256" s="275">
        <f>'NAW2 - Total - SSES'!G256</f>
        <v>0</v>
      </c>
      <c r="H256" s="275">
        <f>'NAW2 - Total - SSES'!H256</f>
        <v>0</v>
      </c>
      <c r="I256" s="275">
        <f>'NAW2 - Total - SSES'!I256</f>
        <v>0</v>
      </c>
      <c r="J256" s="275">
        <f>'NAW2 - Total - SSES'!J256</f>
        <v>0</v>
      </c>
      <c r="K256" s="275">
        <f>'NAW2 - Total - SSES'!K256</f>
        <v>0</v>
      </c>
      <c r="L256" s="220">
        <f t="shared" si="561"/>
        <v>0</v>
      </c>
      <c r="M256" s="275">
        <f>'NAW2 - Total - SSES'!M256</f>
        <v>0</v>
      </c>
      <c r="N256" s="275">
        <f>'NAW2 - Total - SSES'!N256</f>
        <v>0</v>
      </c>
      <c r="O256" s="275">
        <f>'NAW2 - Total - SSES'!O256</f>
        <v>0</v>
      </c>
      <c r="P256" s="275">
        <f>'NAW2 - Total - SSES'!P256</f>
        <v>0</v>
      </c>
      <c r="Q256" s="275">
        <f>'NAW2 - Total - SSES'!Q256</f>
        <v>0</v>
      </c>
      <c r="R256" s="220">
        <f t="shared" si="562"/>
        <v>0</v>
      </c>
      <c r="S256" s="102"/>
      <c r="T256" s="102"/>
      <c r="U256" s="102"/>
      <c r="V256" s="102"/>
      <c r="W256" s="102"/>
      <c r="X256" s="220">
        <f t="shared" si="563"/>
        <v>0</v>
      </c>
      <c r="Y256" s="275">
        <f>'NAW2 - Total - SSES'!Y256</f>
        <v>0</v>
      </c>
      <c r="Z256" s="275">
        <f>'NAW2 - Total - SSES'!Z256</f>
        <v>0</v>
      </c>
      <c r="AA256" s="275">
        <f>'NAW2 - Total - SSES'!AA256</f>
        <v>0</v>
      </c>
      <c r="AB256" s="275">
        <f>'NAW2 - Total - SSES'!AB256</f>
        <v>0</v>
      </c>
      <c r="AC256" s="275">
        <f>'NAW2 - Total - SSES'!AC256</f>
        <v>0</v>
      </c>
      <c r="AD256" s="220">
        <f t="shared" si="564"/>
        <v>0</v>
      </c>
      <c r="AE256" s="102"/>
      <c r="AF256" s="102"/>
      <c r="AG256" s="102"/>
      <c r="AH256" s="102"/>
      <c r="AI256" s="102"/>
      <c r="AJ256" s="220">
        <f t="shared" si="565"/>
        <v>0</v>
      </c>
      <c r="AK256" s="275">
        <f>'NAW2 - Total - SSES'!AK256</f>
        <v>0</v>
      </c>
      <c r="AL256" s="275">
        <f>'NAW2 - Total - SSES'!AL256</f>
        <v>0</v>
      </c>
      <c r="AM256" s="275">
        <f>'NAW2 - Total - SSES'!AM256</f>
        <v>0</v>
      </c>
      <c r="AN256" s="275">
        <f>'NAW2 - Total - SSES'!AN256</f>
        <v>0</v>
      </c>
      <c r="AO256" s="275">
        <f>'NAW2 - Total - SSES'!AO256</f>
        <v>0</v>
      </c>
      <c r="AP256" s="220">
        <f t="shared" si="566"/>
        <v>0</v>
      </c>
    </row>
    <row r="257" spans="1:44" ht="25.5" customHeight="1" thickBot="1">
      <c r="A257" s="13"/>
      <c r="B257" s="221"/>
      <c r="C257" s="356"/>
      <c r="D257" s="351"/>
      <c r="E257" s="102"/>
      <c r="F257" s="223"/>
      <c r="G257" s="224">
        <f>SUM(G253:G256)</f>
        <v>0</v>
      </c>
      <c r="H257" s="225">
        <f t="shared" ref="H257:K257" si="567">SUM(H253:H256)</f>
        <v>0</v>
      </c>
      <c r="I257" s="225">
        <f t="shared" si="567"/>
        <v>0</v>
      </c>
      <c r="J257" s="225">
        <f t="shared" si="567"/>
        <v>0</v>
      </c>
      <c r="K257" s="225">
        <f t="shared" si="567"/>
        <v>0</v>
      </c>
      <c r="L257" s="150"/>
      <c r="M257" s="224">
        <f>SUM(M253:M256)</f>
        <v>0</v>
      </c>
      <c r="N257" s="225">
        <f t="shared" ref="N257:Q257" si="568">SUM(N253:N256)</f>
        <v>0</v>
      </c>
      <c r="O257" s="225">
        <f t="shared" si="568"/>
        <v>0</v>
      </c>
      <c r="P257" s="225">
        <f t="shared" si="568"/>
        <v>0</v>
      </c>
      <c r="Q257" s="225">
        <f t="shared" si="568"/>
        <v>0</v>
      </c>
      <c r="R257" s="150"/>
      <c r="S257" s="224">
        <f>SUM(S253:S256)</f>
        <v>0</v>
      </c>
      <c r="T257" s="225">
        <f t="shared" ref="T257:W257" si="569">SUM(T253:T256)</f>
        <v>0</v>
      </c>
      <c r="U257" s="225">
        <f t="shared" si="569"/>
        <v>0</v>
      </c>
      <c r="V257" s="225">
        <f t="shared" si="569"/>
        <v>0</v>
      </c>
      <c r="W257" s="225">
        <f t="shared" si="569"/>
        <v>0</v>
      </c>
      <c r="X257" s="150"/>
      <c r="Y257" s="224">
        <f>SUM(Y253:Y256)</f>
        <v>0</v>
      </c>
      <c r="Z257" s="225">
        <f t="shared" ref="Z257:AC257" si="570">SUM(Z253:Z256)</f>
        <v>0</v>
      </c>
      <c r="AA257" s="225">
        <f t="shared" si="570"/>
        <v>0</v>
      </c>
      <c r="AB257" s="225">
        <f t="shared" si="570"/>
        <v>0</v>
      </c>
      <c r="AC257" s="225">
        <f t="shared" si="570"/>
        <v>0</v>
      </c>
      <c r="AD257" s="150"/>
      <c r="AE257" s="224">
        <f>SUM(AE253:AE256)</f>
        <v>0</v>
      </c>
      <c r="AF257" s="225">
        <f t="shared" ref="AF257:AI257" si="571">SUM(AF253:AF256)</f>
        <v>0</v>
      </c>
      <c r="AG257" s="225">
        <f t="shared" si="571"/>
        <v>0</v>
      </c>
      <c r="AH257" s="225">
        <f t="shared" si="571"/>
        <v>0</v>
      </c>
      <c r="AI257" s="225">
        <f t="shared" si="571"/>
        <v>0</v>
      </c>
      <c r="AJ257" s="150"/>
      <c r="AK257" s="224">
        <f>SUM(AK253:AK256)</f>
        <v>0</v>
      </c>
      <c r="AL257" s="225">
        <f t="shared" ref="AL257:AO257" si="572">SUM(AL253:AL256)</f>
        <v>0</v>
      </c>
      <c r="AM257" s="225">
        <f t="shared" si="572"/>
        <v>0</v>
      </c>
      <c r="AN257" s="225">
        <f t="shared" si="572"/>
        <v>0</v>
      </c>
      <c r="AO257" s="225">
        <f t="shared" si="572"/>
        <v>0</v>
      </c>
      <c r="AP257" s="150"/>
    </row>
    <row r="258" spans="1:44" ht="25.5" customHeight="1">
      <c r="A258" s="13"/>
      <c r="B258" s="279" t="s">
        <v>13</v>
      </c>
      <c r="C258" s="210"/>
      <c r="D258" s="211"/>
      <c r="E258" s="212"/>
      <c r="F258" s="213" t="s">
        <v>78</v>
      </c>
      <c r="G258" s="278">
        <f>'NAW2 - Total - SSES'!G258</f>
        <v>0</v>
      </c>
      <c r="H258" s="278">
        <f>'NAW2 - Total - SSES'!H258</f>
        <v>0</v>
      </c>
      <c r="I258" s="278">
        <f>'NAW2 - Total - SSES'!I258</f>
        <v>0</v>
      </c>
      <c r="J258" s="278">
        <f>'NAW2 - Total - SSES'!J258</f>
        <v>0</v>
      </c>
      <c r="K258" s="278">
        <f>'NAW2 - Total - SSES'!K258</f>
        <v>0</v>
      </c>
      <c r="L258" s="216">
        <f>SUM(G258:K258)</f>
        <v>0</v>
      </c>
      <c r="M258" s="278">
        <f>'NAW2 - Total - SSES'!M258</f>
        <v>0</v>
      </c>
      <c r="N258" s="278">
        <f>'NAW2 - Total - SSES'!N258</f>
        <v>0</v>
      </c>
      <c r="O258" s="278">
        <f>'NAW2 - Total - SSES'!O258</f>
        <v>0</v>
      </c>
      <c r="P258" s="278">
        <f>'NAW2 - Total - SSES'!P258</f>
        <v>0</v>
      </c>
      <c r="Q258" s="278">
        <f>'NAW2 - Total - SSES'!Q258</f>
        <v>0</v>
      </c>
      <c r="R258" s="216">
        <f>SUM(M258:Q258)</f>
        <v>0</v>
      </c>
      <c r="S258" s="102"/>
      <c r="T258" s="102"/>
      <c r="U258" s="102"/>
      <c r="V258" s="102"/>
      <c r="W258" s="102"/>
      <c r="X258" s="216">
        <f>SUM(S258:W258)</f>
        <v>0</v>
      </c>
      <c r="Y258" s="278">
        <f>'NAW2 - Total - SSES'!Y258</f>
        <v>0</v>
      </c>
      <c r="Z258" s="278">
        <f>'NAW2 - Total - SSES'!Z258</f>
        <v>0</v>
      </c>
      <c r="AA258" s="278">
        <f>'NAW2 - Total - SSES'!AA258</f>
        <v>0</v>
      </c>
      <c r="AB258" s="278">
        <f>'NAW2 - Total - SSES'!AB258</f>
        <v>0</v>
      </c>
      <c r="AC258" s="278">
        <f>'NAW2 - Total - SSES'!AC258</f>
        <v>0</v>
      </c>
      <c r="AD258" s="216">
        <f>SUM(Y258:AC258)</f>
        <v>0</v>
      </c>
      <c r="AE258" s="102"/>
      <c r="AF258" s="102"/>
      <c r="AG258" s="102"/>
      <c r="AH258" s="102"/>
      <c r="AI258" s="102"/>
      <c r="AJ258" s="216">
        <f>SUM(AE258:AI258)</f>
        <v>0</v>
      </c>
      <c r="AK258" s="278">
        <f>'NAW2 - Total - SSES'!AK258</f>
        <v>0</v>
      </c>
      <c r="AL258" s="278">
        <f>'NAW2 - Total - SSES'!AL258</f>
        <v>0</v>
      </c>
      <c r="AM258" s="278">
        <f>'NAW2 - Total - SSES'!AM258</f>
        <v>0</v>
      </c>
      <c r="AN258" s="278">
        <f>'NAW2 - Total - SSES'!AN258</f>
        <v>0</v>
      </c>
      <c r="AO258" s="278">
        <f>'NAW2 - Total - SSES'!AO258</f>
        <v>0</v>
      </c>
      <c r="AP258" s="216">
        <f>SUM(AK258:AO258)</f>
        <v>0</v>
      </c>
    </row>
    <row r="259" spans="1:44" ht="25.5" customHeight="1">
      <c r="A259" s="13"/>
      <c r="B259" s="19"/>
      <c r="C259" s="218"/>
      <c r="D259" s="350"/>
      <c r="E259" s="105"/>
      <c r="F259" s="219" t="s">
        <v>80</v>
      </c>
      <c r="G259" s="275">
        <f>'NAW2 - Total - SSES'!G259</f>
        <v>0</v>
      </c>
      <c r="H259" s="275">
        <f>'NAW2 - Total - SSES'!H259</f>
        <v>0</v>
      </c>
      <c r="I259" s="275">
        <f>'NAW2 - Total - SSES'!I259</f>
        <v>0</v>
      </c>
      <c r="J259" s="275">
        <f>'NAW2 - Total - SSES'!J259</f>
        <v>0</v>
      </c>
      <c r="K259" s="275">
        <f>'NAW2 - Total - SSES'!K259</f>
        <v>0</v>
      </c>
      <c r="L259" s="220">
        <f t="shared" ref="L259:L261" si="573">SUM(G259:K259)</f>
        <v>0</v>
      </c>
      <c r="M259" s="275">
        <f>'NAW2 - Total - SSES'!M259</f>
        <v>0</v>
      </c>
      <c r="N259" s="275">
        <f>'NAW2 - Total - SSES'!N259</f>
        <v>0</v>
      </c>
      <c r="O259" s="275">
        <f>'NAW2 - Total - SSES'!O259</f>
        <v>0</v>
      </c>
      <c r="P259" s="275">
        <f>'NAW2 - Total - SSES'!P259</f>
        <v>0</v>
      </c>
      <c r="Q259" s="275">
        <f>'NAW2 - Total - SSES'!Q259</f>
        <v>0</v>
      </c>
      <c r="R259" s="220">
        <f t="shared" ref="R259:R261" si="574">SUM(M259:Q259)</f>
        <v>0</v>
      </c>
      <c r="S259" s="102"/>
      <c r="T259" s="102"/>
      <c r="U259" s="102"/>
      <c r="V259" s="102"/>
      <c r="W259" s="102"/>
      <c r="X259" s="220">
        <f t="shared" ref="X259:X261" si="575">SUM(S259:W259)</f>
        <v>0</v>
      </c>
      <c r="Y259" s="275">
        <f>'NAW2 - Total - SSES'!Y259</f>
        <v>0</v>
      </c>
      <c r="Z259" s="275">
        <f>'NAW2 - Total - SSES'!Z259</f>
        <v>0</v>
      </c>
      <c r="AA259" s="275">
        <f>'NAW2 - Total - SSES'!AA259</f>
        <v>0</v>
      </c>
      <c r="AB259" s="275">
        <f>'NAW2 - Total - SSES'!AB259</f>
        <v>0</v>
      </c>
      <c r="AC259" s="275">
        <f>'NAW2 - Total - SSES'!AC259</f>
        <v>0</v>
      </c>
      <c r="AD259" s="220">
        <f t="shared" ref="AD259:AD261" si="576">SUM(Y259:AC259)</f>
        <v>0</v>
      </c>
      <c r="AE259" s="102"/>
      <c r="AF259" s="102"/>
      <c r="AG259" s="102"/>
      <c r="AH259" s="102"/>
      <c r="AI259" s="102"/>
      <c r="AJ259" s="220">
        <f t="shared" ref="AJ259:AJ261" si="577">SUM(AE259:AI259)</f>
        <v>0</v>
      </c>
      <c r="AK259" s="275">
        <f>'NAW2 - Total - SSES'!AK259</f>
        <v>0</v>
      </c>
      <c r="AL259" s="275">
        <f>'NAW2 - Total - SSES'!AL259</f>
        <v>0</v>
      </c>
      <c r="AM259" s="275">
        <f>'NAW2 - Total - SSES'!AM259</f>
        <v>0</v>
      </c>
      <c r="AN259" s="275">
        <f>'NAW2 - Total - SSES'!AN259</f>
        <v>0</v>
      </c>
      <c r="AO259" s="275">
        <f>'NAW2 - Total - SSES'!AO259</f>
        <v>0</v>
      </c>
      <c r="AP259" s="220">
        <f t="shared" ref="AP259:AP261" si="578">SUM(AK259:AO259)</f>
        <v>0</v>
      </c>
    </row>
    <row r="260" spans="1:44" ht="25.5" customHeight="1">
      <c r="A260" s="13"/>
      <c r="B260" s="19"/>
      <c r="C260" s="218"/>
      <c r="D260" s="350"/>
      <c r="E260" s="105"/>
      <c r="F260" s="219" t="s">
        <v>82</v>
      </c>
      <c r="G260" s="275">
        <f>'NAW2 - Total - SSES'!G260</f>
        <v>0</v>
      </c>
      <c r="H260" s="275">
        <f>'NAW2 - Total - SSES'!H260</f>
        <v>0</v>
      </c>
      <c r="I260" s="275">
        <f>'NAW2 - Total - SSES'!I260</f>
        <v>0</v>
      </c>
      <c r="J260" s="275">
        <f>'NAW2 - Total - SSES'!J260</f>
        <v>0</v>
      </c>
      <c r="K260" s="275">
        <f>'NAW2 - Total - SSES'!K260</f>
        <v>0</v>
      </c>
      <c r="L260" s="220">
        <f t="shared" si="573"/>
        <v>0</v>
      </c>
      <c r="M260" s="275">
        <f>'NAW2 - Total - SSES'!M260</f>
        <v>0</v>
      </c>
      <c r="N260" s="275">
        <f>'NAW2 - Total - SSES'!N260</f>
        <v>0</v>
      </c>
      <c r="O260" s="275">
        <f>'NAW2 - Total - SSES'!O260</f>
        <v>0</v>
      </c>
      <c r="P260" s="275">
        <f>'NAW2 - Total - SSES'!P260</f>
        <v>0</v>
      </c>
      <c r="Q260" s="275">
        <f>'NAW2 - Total - SSES'!Q260</f>
        <v>0</v>
      </c>
      <c r="R260" s="220">
        <f t="shared" si="574"/>
        <v>0</v>
      </c>
      <c r="S260" s="102"/>
      <c r="T260" s="102"/>
      <c r="U260" s="102"/>
      <c r="V260" s="102"/>
      <c r="W260" s="102"/>
      <c r="X260" s="220">
        <f t="shared" si="575"/>
        <v>0</v>
      </c>
      <c r="Y260" s="275">
        <f>'NAW2 - Total - SSES'!Y260</f>
        <v>0</v>
      </c>
      <c r="Z260" s="275">
        <f>'NAW2 - Total - SSES'!Z260</f>
        <v>0</v>
      </c>
      <c r="AA260" s="275">
        <f>'NAW2 - Total - SSES'!AA260</f>
        <v>0</v>
      </c>
      <c r="AB260" s="275">
        <f>'NAW2 - Total - SSES'!AB260</f>
        <v>0</v>
      </c>
      <c r="AC260" s="275">
        <f>'NAW2 - Total - SSES'!AC260</f>
        <v>0</v>
      </c>
      <c r="AD260" s="220">
        <f t="shared" si="576"/>
        <v>0</v>
      </c>
      <c r="AE260" s="102"/>
      <c r="AF260" s="102"/>
      <c r="AG260" s="102"/>
      <c r="AH260" s="102"/>
      <c r="AI260" s="102"/>
      <c r="AJ260" s="220">
        <f t="shared" si="577"/>
        <v>0</v>
      </c>
      <c r="AK260" s="275">
        <f>'NAW2 - Total - SSES'!AK260</f>
        <v>0</v>
      </c>
      <c r="AL260" s="275">
        <f>'NAW2 - Total - SSES'!AL260</f>
        <v>0</v>
      </c>
      <c r="AM260" s="275">
        <f>'NAW2 - Total - SSES'!AM260</f>
        <v>0</v>
      </c>
      <c r="AN260" s="275">
        <f>'NAW2 - Total - SSES'!AN260</f>
        <v>0</v>
      </c>
      <c r="AO260" s="275">
        <f>'NAW2 - Total - SSES'!AO260</f>
        <v>0</v>
      </c>
      <c r="AP260" s="220">
        <f t="shared" si="578"/>
        <v>0</v>
      </c>
    </row>
    <row r="261" spans="1:44" ht="25.5" customHeight="1">
      <c r="A261" s="13"/>
      <c r="B261" s="19"/>
      <c r="C261" s="218"/>
      <c r="D261" s="350"/>
      <c r="E261" s="105"/>
      <c r="F261" s="219" t="s">
        <v>83</v>
      </c>
      <c r="G261" s="275">
        <f>'NAW2 - Total - SSES'!G261</f>
        <v>0</v>
      </c>
      <c r="H261" s="275">
        <f>'NAW2 - Total - SSES'!H261</f>
        <v>0</v>
      </c>
      <c r="I261" s="275">
        <f>'NAW2 - Total - SSES'!I261</f>
        <v>0</v>
      </c>
      <c r="J261" s="275">
        <f>'NAW2 - Total - SSES'!J261</f>
        <v>0</v>
      </c>
      <c r="K261" s="275">
        <f>'NAW2 - Total - SSES'!K261</f>
        <v>0</v>
      </c>
      <c r="L261" s="220">
        <f t="shared" si="573"/>
        <v>0</v>
      </c>
      <c r="M261" s="275">
        <f>'NAW2 - Total - SSES'!M261</f>
        <v>0</v>
      </c>
      <c r="N261" s="275">
        <f>'NAW2 - Total - SSES'!N261</f>
        <v>0</v>
      </c>
      <c r="O261" s="275">
        <f>'NAW2 - Total - SSES'!O261</f>
        <v>0</v>
      </c>
      <c r="P261" s="275">
        <f>'NAW2 - Total - SSES'!P261</f>
        <v>0</v>
      </c>
      <c r="Q261" s="275">
        <f>'NAW2 - Total - SSES'!Q261</f>
        <v>0</v>
      </c>
      <c r="R261" s="220">
        <f t="shared" si="574"/>
        <v>0</v>
      </c>
      <c r="S261" s="102"/>
      <c r="T261" s="102"/>
      <c r="U261" s="102"/>
      <c r="V261" s="102"/>
      <c r="W261" s="102"/>
      <c r="X261" s="220">
        <f t="shared" si="575"/>
        <v>0</v>
      </c>
      <c r="Y261" s="275">
        <f>'NAW2 - Total - SSES'!Y261</f>
        <v>0</v>
      </c>
      <c r="Z261" s="275">
        <f>'NAW2 - Total - SSES'!Z261</f>
        <v>0</v>
      </c>
      <c r="AA261" s="275">
        <f>'NAW2 - Total - SSES'!AA261</f>
        <v>0</v>
      </c>
      <c r="AB261" s="275">
        <f>'NAW2 - Total - SSES'!AB261</f>
        <v>0</v>
      </c>
      <c r="AC261" s="275">
        <f>'NAW2 - Total - SSES'!AC261</f>
        <v>0</v>
      </c>
      <c r="AD261" s="220">
        <f t="shared" si="576"/>
        <v>0</v>
      </c>
      <c r="AE261" s="102"/>
      <c r="AF261" s="102"/>
      <c r="AG261" s="102"/>
      <c r="AH261" s="102"/>
      <c r="AI261" s="102"/>
      <c r="AJ261" s="220">
        <f t="shared" si="577"/>
        <v>0</v>
      </c>
      <c r="AK261" s="275">
        <f>'NAW2 - Total - SSES'!AK261</f>
        <v>0</v>
      </c>
      <c r="AL261" s="275">
        <f>'NAW2 - Total - SSES'!AL261</f>
        <v>0</v>
      </c>
      <c r="AM261" s="275">
        <f>'NAW2 - Total - SSES'!AM261</f>
        <v>0</v>
      </c>
      <c r="AN261" s="275">
        <f>'NAW2 - Total - SSES'!AN261</f>
        <v>0</v>
      </c>
      <c r="AO261" s="275">
        <f>'NAW2 - Total - SSES'!AO261</f>
        <v>0</v>
      </c>
      <c r="AP261" s="220">
        <f t="shared" si="578"/>
        <v>0</v>
      </c>
    </row>
    <row r="262" spans="1:44" ht="25.5" customHeight="1" thickBot="1">
      <c r="A262" s="13"/>
      <c r="B262" s="221"/>
      <c r="C262" s="329"/>
      <c r="D262" s="373"/>
      <c r="E262" s="374"/>
      <c r="F262" s="223"/>
      <c r="G262" s="224">
        <f>SUM(G258:G261)</f>
        <v>0</v>
      </c>
      <c r="H262" s="225">
        <f t="shared" ref="H262:K262" si="579">SUM(H258:H261)</f>
        <v>0</v>
      </c>
      <c r="I262" s="225">
        <f t="shared" si="579"/>
        <v>0</v>
      </c>
      <c r="J262" s="225">
        <f t="shared" si="579"/>
        <v>0</v>
      </c>
      <c r="K262" s="225">
        <f t="shared" si="579"/>
        <v>0</v>
      </c>
      <c r="L262" s="150"/>
      <c r="M262" s="224">
        <f>SUM(M258:M261)</f>
        <v>0</v>
      </c>
      <c r="N262" s="225">
        <f t="shared" ref="N262:Q262" si="580">SUM(N258:N261)</f>
        <v>0</v>
      </c>
      <c r="O262" s="225">
        <f t="shared" si="580"/>
        <v>0</v>
      </c>
      <c r="P262" s="225">
        <f t="shared" si="580"/>
        <v>0</v>
      </c>
      <c r="Q262" s="225">
        <f t="shared" si="580"/>
        <v>0</v>
      </c>
      <c r="R262" s="150"/>
      <c r="S262" s="224">
        <f>SUM(S258:S261)</f>
        <v>0</v>
      </c>
      <c r="T262" s="225">
        <f t="shared" ref="T262:W262" si="581">SUM(T258:T261)</f>
        <v>0</v>
      </c>
      <c r="U262" s="225">
        <f t="shared" si="581"/>
        <v>0</v>
      </c>
      <c r="V262" s="225">
        <f t="shared" si="581"/>
        <v>0</v>
      </c>
      <c r="W262" s="225">
        <f t="shared" si="581"/>
        <v>0</v>
      </c>
      <c r="X262" s="150"/>
      <c r="Y262" s="224">
        <f>SUM(Y258:Y261)</f>
        <v>0</v>
      </c>
      <c r="Z262" s="225">
        <f t="shared" ref="Z262:AC262" si="582">SUM(Z258:Z261)</f>
        <v>0</v>
      </c>
      <c r="AA262" s="225">
        <f t="shared" si="582"/>
        <v>0</v>
      </c>
      <c r="AB262" s="225">
        <f t="shared" si="582"/>
        <v>0</v>
      </c>
      <c r="AC262" s="225">
        <f t="shared" si="582"/>
        <v>0</v>
      </c>
      <c r="AD262" s="150"/>
      <c r="AE262" s="224">
        <f>SUM(AE258:AE261)</f>
        <v>0</v>
      </c>
      <c r="AF262" s="225">
        <f t="shared" ref="AF262:AI262" si="583">SUM(AF258:AF261)</f>
        <v>0</v>
      </c>
      <c r="AG262" s="225">
        <f t="shared" si="583"/>
        <v>0</v>
      </c>
      <c r="AH262" s="225">
        <f t="shared" si="583"/>
        <v>0</v>
      </c>
      <c r="AI262" s="225">
        <f t="shared" si="583"/>
        <v>0</v>
      </c>
      <c r="AJ262" s="150"/>
      <c r="AK262" s="224">
        <f>SUM(AK258:AK261)</f>
        <v>0</v>
      </c>
      <c r="AL262" s="225">
        <f t="shared" ref="AL262:AO262" si="584">SUM(AL258:AL261)</f>
        <v>0</v>
      </c>
      <c r="AM262" s="225">
        <f t="shared" si="584"/>
        <v>0</v>
      </c>
      <c r="AN262" s="225">
        <f t="shared" si="584"/>
        <v>0</v>
      </c>
      <c r="AO262" s="225">
        <f t="shared" si="584"/>
        <v>0</v>
      </c>
      <c r="AP262" s="150"/>
    </row>
    <row r="263" spans="1:44" ht="25.5" customHeight="1">
      <c r="A263" s="13"/>
      <c r="B263" s="252"/>
      <c r="C263" s="252"/>
      <c r="D263" s="379"/>
      <c r="E263" s="377"/>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586401.63024000009</v>
      </c>
      <c r="E266" s="378">
        <f>E14+E19+E24+E56+E61+E66+E71+E76+E108+E113+E118+E123+E128+E133+E138+E143+E175+E180+E185+E190+E195+E200+E205+E237+E29+E34+E39+E44+E49+E81+E86+E91+E96+E101+E148+E153+E158+E163+E168+E210+E215+E220+E225+E230+E242+E247+E252+E257+E262</f>
        <v>586401.63024000009</v>
      </c>
      <c r="F266" s="263"/>
      <c r="G266" s="224">
        <f>G14+G19+G24+G56+G61+G66+G71+G76+G108+G113+G118+G123+G128+G133+G138+G143+G175+G180+G185+G190+G195+G200+G205+G237+G29+G34+G39+G44+G49+G81+G86+G91+G96+G101+G148+G153+G158+G163+G168+G210+G215+G220+G225+G230+G242+G247+G252+G257+G262</f>
        <v>346534.26981099998</v>
      </c>
      <c r="H266" s="225">
        <f t="shared" ref="H266:K266" si="585">H14+H19+H24+H56+H61+H66+H71+H76+H108+H113+H118+H123+H128+H133+H138+H143+H175+H180+H185+H190+H195+H200+H205+H237+H29+H34+H39+H44+H49+H81+H86+H91+H96+H101+H148+H153+H158+H163+H168+H210+H215+H220+H225+H230+H242+H247+H252+H257+H262</f>
        <v>61683.108</v>
      </c>
      <c r="I266" s="225">
        <f t="shared" si="585"/>
        <v>102203.02174700001</v>
      </c>
      <c r="J266" s="225">
        <f t="shared" si="585"/>
        <v>35008.230267999999</v>
      </c>
      <c r="K266" s="225">
        <f t="shared" si="585"/>
        <v>40973</v>
      </c>
      <c r="L266" s="150"/>
      <c r="M266" s="224">
        <f>M14+M19+M24+M56+M61+M66+M71+M76+M108+M113+M118+M123+M128+M133+M138+M143+M175+M180+M185+M190+M195+M200+M205+M237+M29+M34+M39+M44+M49+M81+M86+M91+M96+M101+M148+M153+M158+M163+M168+M210+M215+M220+M225+M230+M242+M247+M252+M257+M262</f>
        <v>0</v>
      </c>
      <c r="N266" s="225">
        <f t="shared" ref="N266:Q266" si="586">N14+N19+N24+N56+N61+N66+N71+N76+N108+N113+N118+N123+N128+N133+N138+N143+N175+N180+N185+N190+N195+N200+N205+N237+N29+N34+N39+N44+N49+N81+N86+N91+N96+N101+N148+N153+N158+N163+N168+N210+N215+N220+N225+N230+N242+N247+N252+N257+N262</f>
        <v>0</v>
      </c>
      <c r="O266" s="225">
        <f t="shared" si="586"/>
        <v>0</v>
      </c>
      <c r="P266" s="225">
        <f t="shared" si="586"/>
        <v>0</v>
      </c>
      <c r="Q266" s="225">
        <f t="shared" si="586"/>
        <v>0</v>
      </c>
      <c r="R266" s="150"/>
      <c r="S266" s="224">
        <f>S14+S19+S24+S56+S61+S66+S71+S76+S108+S113+S118+S123+S128+S133+S138+S143+S175+S180+S185+S190+S195+S200+S205+S237+S29+S34+S39+S44+S49+S81+S86+S91+S96+S101+S148+S153+S158+S163+S168+S210+S215+S220+S225+S230+S242+S247+S252+S257+S262</f>
        <v>24864</v>
      </c>
      <c r="T266" s="225">
        <f t="shared" ref="T266:W266" si="587">T14+T19+T24+T56+T61+T66+T71+T76+T108+T113+T118+T123+T128+T133+T138+T143+T175+T180+T185+T190+T195+T200+T205+T237+T29+T34+T39+T44+T49+T81+T86+T91+T96+T101+T148+T153+T158+T163+T168+T210+T215+T220+T225+T230+T242+T247+T252+T257+T262</f>
        <v>-33</v>
      </c>
      <c r="U266" s="225">
        <f t="shared" si="587"/>
        <v>-901</v>
      </c>
      <c r="V266" s="225">
        <f t="shared" si="587"/>
        <v>-2152</v>
      </c>
      <c r="W266" s="225">
        <f t="shared" si="587"/>
        <v>-21778</v>
      </c>
      <c r="X266" s="150"/>
      <c r="Y266" s="224">
        <f>Y14+Y19+Y24+Y56+Y61+Y66+Y71+Y76+Y108+Y113+Y118+Y123+Y128+Y133+Y138+Y143+Y175+Y180+Y185+Y190+Y195+Y200+Y205+Y237+Y29+Y34+Y39+Y44+Y49+Y81+Y86+Y91+Y96+Y101+Y148+Y153+Y158+Y163+Y168+Y210+Y215+Y220+Y225+Y230+Y242+Y247+Y252+Y257+Y262</f>
        <v>323742.69681099994</v>
      </c>
      <c r="Z266" s="225">
        <f t="shared" ref="Z266:AC266" si="588">Z14+Z19+Z24+Z56+Z61+Z66+Z71+Z76+Z108+Z113+Z118+Z123+Z128+Z133+Z138+Z143+Z175+Z180+Z185+Z190+Z195+Z200+Z205+Z237+Z29+Z34+Z39+Z44+Z49+Z81+Z86+Z91+Z96+Z101+Z148+Z153+Z158+Z163+Z168+Z210+Z215+Z220+Z225+Z230+Z242+Z247+Z252+Z257+Z262</f>
        <v>64797.576000000001</v>
      </c>
      <c r="AA266" s="225">
        <f t="shared" si="588"/>
        <v>98849.126747000002</v>
      </c>
      <c r="AB266" s="225">
        <f t="shared" si="588"/>
        <v>33470.230267999999</v>
      </c>
      <c r="AC266" s="225">
        <f t="shared" si="588"/>
        <v>65542</v>
      </c>
      <c r="AD266" s="150"/>
      <c r="AE266" s="224">
        <f>AE14+AE19+AE24+AE56+AE61+AE66+AE71+AE76+AE108+AE113+AE118+AE123+AE128+AE133+AE138+AE143+AE175+AE180+AE185+AE190+AE195+AE200+AE205+AE237+AE29+AE34+AE39+AE44+AE49+AE81+AE86+AE91+AE96+AE101+AE148+AE153+AE158+AE163+AE168+AE210+AE215+AE220+AE225+AE230+AE242+AE247+AE252+AE257+AE262</f>
        <v>49896.404098764964</v>
      </c>
      <c r="AF266" s="225">
        <f t="shared" ref="AF266:AI266" si="589">AF14+AF19+AF24+AF56+AF61+AF66+AF71+AF76+AF108+AF113+AF118+AF123+AF128+AF133+AF138+AF143+AF175+AF180+AF185+AF190+AF195+AF200+AF205+AF237+AF29+AF34+AF39+AF44+AF49+AF81+AF86+AF91+AF96+AF101+AF148+AF153+AF158+AF163+AF168+AF210+AF215+AF220+AF225+AF230+AF242+AF247+AF252+AF257+AF262</f>
        <v>-66</v>
      </c>
      <c r="AG266" s="225">
        <f t="shared" si="589"/>
        <v>-1602.7809999999999</v>
      </c>
      <c r="AH266" s="225">
        <f t="shared" si="589"/>
        <v>-10521.623098764965</v>
      </c>
      <c r="AI266" s="225">
        <f t="shared" si="589"/>
        <v>-37706</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90">AL14+AL19+AL24+AL56+AL61+AL66+AL71+AL76+AL108+AL113+AL118+AL123+AL128+AL133+AL138+AL143+AL175+AL180+AL185+AL190+AL195+AL200+AL205+AL237+AL29+AL34+AL39+AL44+AL49+AL81+AL86+AL91+AL96+AL101+AL148+AL153+AL158+AL163+AL168+AL210+AL215+AL220+AL225+AL230+AL242+AL247+AL252+AL257+AL262</f>
        <v>59032.430999999997</v>
      </c>
      <c r="AM266" s="225">
        <f t="shared" si="590"/>
        <v>44453.730747000001</v>
      </c>
      <c r="AN266" s="225">
        <f t="shared" si="590"/>
        <v>95275.21026800001</v>
      </c>
      <c r="AO266" s="225">
        <f t="shared" si="590"/>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5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70" fitToPage="1">
      <pane xSplit="2" ySplit="8" topLeftCell="P161" activePane="bottomRight" state="frozen"/>
      <selection pane="bottomRight" activeCell="AI179" sqref="AI179"/>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70" fitToPage="1">
      <pane xSplit="2" ySplit="8" topLeftCell="T102" activePane="bottomRight" state="frozen"/>
      <selection pane="bottomRight" activeCell="AA116" sqref="AA116"/>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80" fitToPage="1" topLeftCell="R1">
      <pane xSplit="7" ySplit="8" topLeftCell="X196" activePane="bottomRight"/>
      <selection pane="bottomRight" activeCell="AK204" sqref="AK204"/>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55" fitToPage="1">
      <pane xSplit="2" ySplit="8" topLeftCell="N9" activePane="bottomRight" state="frozen"/>
      <selection pane="bottomRight" activeCell="S20" sqref="S20:W23"/>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80" fitToPage="1">
      <pane xSplit="2" ySplit="8" topLeftCell="T56" activePane="bottomRight" state="frozen"/>
      <selection pane="bottomRight" activeCell="AE66" sqref="AE66"/>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70" fitToPage="1">
      <pane xSplit="2" ySplit="8" topLeftCell="P161" activePane="bottomRight" state="frozen"/>
      <selection pane="bottomRight" activeCell="AI179" sqref="AI179"/>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210 C153 C158 C163 C175 C180 C185 C190 C195 C200 C205 C262 C215 C220 C225 C237 C242 C247 C252 C257 C148">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tabSelected="1" zoomScale="50" zoomScaleNormal="50" workbookViewId="0">
      <pane xSplit="2" ySplit="8" topLeftCell="C131" activePane="bottomRight" state="frozen"/>
      <selection activeCell="C56" sqref="C56:E56"/>
      <selection pane="topRight" activeCell="C56" sqref="C56:E56"/>
      <selection pane="bottomLeft" activeCell="C56" sqref="C56:E56"/>
      <selection pane="bottomRight" activeCell="B140" sqref="B140"/>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03"/>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366"/>
      <c r="T9" s="367"/>
      <c r="U9" s="367"/>
      <c r="V9" s="367"/>
      <c r="W9" s="367"/>
      <c r="X9" s="368"/>
      <c r="Y9" s="366"/>
      <c r="Z9" s="367"/>
      <c r="AA9" s="367"/>
      <c r="AB9" s="367"/>
      <c r="AC9" s="367"/>
      <c r="AD9" s="368"/>
      <c r="AE9" s="366"/>
      <c r="AF9" s="367"/>
      <c r="AG9" s="367"/>
      <c r="AH9" s="367"/>
      <c r="AI9" s="367"/>
      <c r="AJ9" s="368"/>
      <c r="AK9" s="366"/>
      <c r="AL9" s="367"/>
      <c r="AM9" s="367"/>
      <c r="AN9" s="367"/>
      <c r="AO9" s="367"/>
      <c r="AP9" s="368"/>
    </row>
    <row r="10" spans="1:44" ht="25.5" customHeight="1">
      <c r="A10" s="13"/>
      <c r="B10" s="209" t="s">
        <v>10</v>
      </c>
      <c r="C10" s="210"/>
      <c r="D10" s="211"/>
      <c r="E10" s="212"/>
      <c r="F10" s="213" t="s">
        <v>78</v>
      </c>
      <c r="G10" s="275">
        <f>'NAW2 - Total - SSES'!G10</f>
        <v>4888</v>
      </c>
      <c r="H10" s="275">
        <f>'NAW2 - Total - SSES'!H10</f>
        <v>247</v>
      </c>
      <c r="I10" s="275">
        <f>'NAW2 - Total - SSES'!I10</f>
        <v>51</v>
      </c>
      <c r="J10" s="275">
        <f>'NAW2 - Total - SSES'!J10</f>
        <v>6</v>
      </c>
      <c r="K10" s="275">
        <f>'NAW2 - Total - SSES'!K10</f>
        <v>16</v>
      </c>
      <c r="L10" s="216">
        <f>SUM(G10:K10)</f>
        <v>5208</v>
      </c>
      <c r="M10" s="275">
        <f>'NAW2 - Total - SSES'!M10</f>
        <v>0</v>
      </c>
      <c r="N10" s="275">
        <f>'NAW2 - Total - SSES'!N10</f>
        <v>0</v>
      </c>
      <c r="O10" s="275">
        <f>'NAW2 - Total - SSES'!O10</f>
        <v>0</v>
      </c>
      <c r="P10" s="275">
        <f>'NAW2 - Total - SSES'!P10</f>
        <v>0</v>
      </c>
      <c r="Q10" s="275">
        <f>'NAW2 - Total - SSES'!Q10</f>
        <v>0</v>
      </c>
      <c r="R10" s="216">
        <f>SUM(M10:Q10)</f>
        <v>0</v>
      </c>
      <c r="S10" s="214">
        <v>0</v>
      </c>
      <c r="T10" s="215">
        <v>0</v>
      </c>
      <c r="U10" s="215">
        <v>0</v>
      </c>
      <c r="V10" s="215">
        <v>0</v>
      </c>
      <c r="W10" s="215">
        <v>0</v>
      </c>
      <c r="X10" s="216">
        <f>SUM(S10:W10)</f>
        <v>0</v>
      </c>
      <c r="Y10" s="278">
        <f>'NAW2 - Total - SSES'!Y10</f>
        <v>4729</v>
      </c>
      <c r="Z10" s="278">
        <f>'NAW2 - Total - SSES'!Z10</f>
        <v>348</v>
      </c>
      <c r="AA10" s="278">
        <f>'NAW2 - Total - SSES'!AA10</f>
        <v>100</v>
      </c>
      <c r="AB10" s="278">
        <f>'NAW2 - Total - SSES'!AB10</f>
        <v>10</v>
      </c>
      <c r="AC10" s="278">
        <f>'NAW2 - Total - SSES'!AC10</f>
        <v>21</v>
      </c>
      <c r="AD10" s="216">
        <f>SUM(Y10:AC10)</f>
        <v>5208</v>
      </c>
      <c r="AE10" s="215">
        <v>0</v>
      </c>
      <c r="AF10" s="215">
        <v>0</v>
      </c>
      <c r="AG10" s="215">
        <v>0</v>
      </c>
      <c r="AH10" s="215">
        <v>0</v>
      </c>
      <c r="AI10" s="215">
        <v>0</v>
      </c>
      <c r="AJ10" s="216">
        <f>SUM(AE10:AI10)</f>
        <v>0</v>
      </c>
      <c r="AK10" s="278">
        <f>'NAW2 - Total - SSES'!AK10</f>
        <v>4527</v>
      </c>
      <c r="AL10" s="278">
        <f>'NAW2 - Total - SSES'!AL10</f>
        <v>451</v>
      </c>
      <c r="AM10" s="278">
        <f>'NAW2 - Total - SSES'!AM10</f>
        <v>152</v>
      </c>
      <c r="AN10" s="278">
        <f>'NAW2 - Total - SSES'!AN10</f>
        <v>52</v>
      </c>
      <c r="AO10" s="278">
        <f>'NAW2 - Total - SSES'!AO10</f>
        <v>26</v>
      </c>
      <c r="AP10" s="216">
        <f>SUM(AK10:AO10)</f>
        <v>5208</v>
      </c>
      <c r="AR10" s="187" t="s">
        <v>79</v>
      </c>
    </row>
    <row r="11" spans="1:44" ht="25.5" customHeight="1">
      <c r="A11" s="13"/>
      <c r="B11" s="19"/>
      <c r="C11" s="218"/>
      <c r="D11" s="350"/>
      <c r="E11" s="105"/>
      <c r="F11" s="219" t="s">
        <v>80</v>
      </c>
      <c r="G11" s="275">
        <f>'NAW2 - Total - SSES'!G11</f>
        <v>18817</v>
      </c>
      <c r="H11" s="275">
        <f>'NAW2 - Total - SSES'!H11</f>
        <v>1779</v>
      </c>
      <c r="I11" s="275">
        <f>'NAW2 - Total - SSES'!I11</f>
        <v>442</v>
      </c>
      <c r="J11" s="275">
        <f>'NAW2 - Total - SSES'!J11</f>
        <v>33</v>
      </c>
      <c r="K11" s="275">
        <f>'NAW2 - Total - SSES'!K11</f>
        <v>148</v>
      </c>
      <c r="L11" s="220">
        <f t="shared" ref="L11:L13" si="0">SUM(G11:K11)</f>
        <v>21219</v>
      </c>
      <c r="M11" s="275">
        <f>'NAW2 - Total - SSES'!M11</f>
        <v>0</v>
      </c>
      <c r="N11" s="275">
        <f>'NAW2 - Total - SSES'!N11</f>
        <v>0</v>
      </c>
      <c r="O11" s="275">
        <f>'NAW2 - Total - SSES'!O11</f>
        <v>0</v>
      </c>
      <c r="P11" s="275">
        <f>'NAW2 - Total - SSES'!P11</f>
        <v>0</v>
      </c>
      <c r="Q11" s="275">
        <f>'NAW2 - Total - SSES'!Q11</f>
        <v>0</v>
      </c>
      <c r="R11" s="220">
        <f t="shared" ref="R11:R13" si="1">SUM(M11:Q11)</f>
        <v>0</v>
      </c>
      <c r="S11" s="100">
        <v>0</v>
      </c>
      <c r="T11" s="333">
        <v>0</v>
      </c>
      <c r="U11" s="333">
        <v>0</v>
      </c>
      <c r="V11" s="333">
        <v>0</v>
      </c>
      <c r="W11" s="333">
        <v>0</v>
      </c>
      <c r="X11" s="220">
        <f t="shared" ref="X11:X13" si="2">SUM(S11:W11)</f>
        <v>0</v>
      </c>
      <c r="Y11" s="369">
        <f>'NAW2 - Total - SSES'!Y11</f>
        <v>17482</v>
      </c>
      <c r="Z11" s="369">
        <f>'NAW2 - Total - SSES'!Z11</f>
        <v>2706</v>
      </c>
      <c r="AA11" s="369">
        <f>'NAW2 - Total - SSES'!AA11</f>
        <v>778</v>
      </c>
      <c r="AB11" s="369">
        <f>'NAW2 - Total - SSES'!AB11</f>
        <v>88</v>
      </c>
      <c r="AC11" s="369">
        <f>'NAW2 - Total - SSES'!AC11</f>
        <v>165</v>
      </c>
      <c r="AD11" s="220">
        <f t="shared" ref="AD11:AD13" si="3">SUM(Y11:AC11)</f>
        <v>21219</v>
      </c>
      <c r="AE11" s="333">
        <v>0</v>
      </c>
      <c r="AF11" s="333">
        <v>0</v>
      </c>
      <c r="AG11" s="333">
        <v>0</v>
      </c>
      <c r="AH11" s="333">
        <v>0</v>
      </c>
      <c r="AI11" s="333">
        <v>0</v>
      </c>
      <c r="AJ11" s="220">
        <f t="shared" ref="AJ11:AJ13" si="4">SUM(AE11:AI11)</f>
        <v>0</v>
      </c>
      <c r="AK11" s="369">
        <f>'NAW2 - Total - SSES'!AK11</f>
        <v>15633</v>
      </c>
      <c r="AL11" s="369">
        <f>'NAW2 - Total - SSES'!AL11</f>
        <v>3776</v>
      </c>
      <c r="AM11" s="369">
        <f>'NAW2 - Total - SSES'!AM11</f>
        <v>1063</v>
      </c>
      <c r="AN11" s="369">
        <f>'NAW2 - Total - SSES'!AN11</f>
        <v>519</v>
      </c>
      <c r="AO11" s="369">
        <f>'NAW2 - Total - SSES'!AO11</f>
        <v>228</v>
      </c>
      <c r="AP11" s="220">
        <f t="shared" ref="AP11:AP13" si="5">SUM(AK11:AO11)</f>
        <v>21219</v>
      </c>
      <c r="AR11" s="187" t="s">
        <v>81</v>
      </c>
    </row>
    <row r="12" spans="1:44" ht="25.5" customHeight="1">
      <c r="A12" s="13"/>
      <c r="B12" s="19"/>
      <c r="C12" s="218"/>
      <c r="D12" s="350"/>
      <c r="E12" s="105"/>
      <c r="F12" s="219" t="s">
        <v>82</v>
      </c>
      <c r="G12" s="275">
        <f>'NAW2 - Total - SSES'!G12</f>
        <v>2644</v>
      </c>
      <c r="H12" s="275">
        <f>'NAW2 - Total - SSES'!H12</f>
        <v>344</v>
      </c>
      <c r="I12" s="275">
        <f>'NAW2 - Total - SSES'!I12</f>
        <v>1989</v>
      </c>
      <c r="J12" s="275">
        <f>'NAW2 - Total - SSES'!J12</f>
        <v>9</v>
      </c>
      <c r="K12" s="275">
        <f>'NAW2 - Total - SSES'!K12</f>
        <v>31</v>
      </c>
      <c r="L12" s="220">
        <f t="shared" si="0"/>
        <v>5017</v>
      </c>
      <c r="M12" s="275">
        <f>'NAW2 - Total - SSES'!M12</f>
        <v>0</v>
      </c>
      <c r="N12" s="275">
        <f>'NAW2 - Total - SSES'!N12</f>
        <v>0</v>
      </c>
      <c r="O12" s="275">
        <f>'NAW2 - Total - SSES'!O12</f>
        <v>0</v>
      </c>
      <c r="P12" s="275">
        <f>'NAW2 - Total - SSES'!P12</f>
        <v>0</v>
      </c>
      <c r="Q12" s="275">
        <f>'NAW2 - Total - SSES'!Q12</f>
        <v>0</v>
      </c>
      <c r="R12" s="220">
        <f t="shared" si="1"/>
        <v>0</v>
      </c>
      <c r="S12" s="100">
        <v>0</v>
      </c>
      <c r="T12" s="333">
        <v>0</v>
      </c>
      <c r="U12" s="333">
        <v>0</v>
      </c>
      <c r="V12" s="333">
        <v>0</v>
      </c>
      <c r="W12" s="333">
        <v>0</v>
      </c>
      <c r="X12" s="220">
        <f t="shared" si="2"/>
        <v>0</v>
      </c>
      <c r="Y12" s="369">
        <f>'NAW2 - Total - SSES'!Y12</f>
        <v>2415</v>
      </c>
      <c r="Z12" s="369">
        <f>'NAW2 - Total - SSES'!Z12</f>
        <v>488</v>
      </c>
      <c r="AA12" s="369">
        <f>'NAW2 - Total - SSES'!AA12</f>
        <v>2064</v>
      </c>
      <c r="AB12" s="369">
        <f>'NAW2 - Total - SSES'!AB12</f>
        <v>15</v>
      </c>
      <c r="AC12" s="369">
        <f>'NAW2 - Total - SSES'!AC12</f>
        <v>35</v>
      </c>
      <c r="AD12" s="220">
        <f t="shared" si="3"/>
        <v>5017</v>
      </c>
      <c r="AE12" s="333">
        <v>0</v>
      </c>
      <c r="AF12" s="333">
        <v>0</v>
      </c>
      <c r="AG12" s="333">
        <v>0</v>
      </c>
      <c r="AH12" s="333">
        <v>0</v>
      </c>
      <c r="AI12" s="333">
        <v>0</v>
      </c>
      <c r="AJ12" s="220">
        <f t="shared" si="4"/>
        <v>0</v>
      </c>
      <c r="AK12" s="369">
        <f>'NAW2 - Total - SSES'!AK12</f>
        <v>2002</v>
      </c>
      <c r="AL12" s="369">
        <f>'NAW2 - Total - SSES'!AL12</f>
        <v>758</v>
      </c>
      <c r="AM12" s="369">
        <f>'NAW2 - Total - SSES'!AM12</f>
        <v>213</v>
      </c>
      <c r="AN12" s="369">
        <f>'NAW2 - Total - SSES'!AN12</f>
        <v>2004</v>
      </c>
      <c r="AO12" s="369">
        <f>'NAW2 - Total - SSES'!AO12</f>
        <v>40</v>
      </c>
      <c r="AP12" s="220">
        <f t="shared" si="5"/>
        <v>5017</v>
      </c>
    </row>
    <row r="13" spans="1:44" ht="25.5" customHeight="1">
      <c r="A13" s="13"/>
      <c r="B13" s="19"/>
      <c r="C13" s="218"/>
      <c r="D13" s="350"/>
      <c r="E13" s="105"/>
      <c r="F13" s="219" t="s">
        <v>83</v>
      </c>
      <c r="G13" s="275">
        <f>'NAW2 - Total - SSES'!G13</f>
        <v>84</v>
      </c>
      <c r="H13" s="275">
        <f>'NAW2 - Total - SSES'!H13</f>
        <v>12</v>
      </c>
      <c r="I13" s="275">
        <f>'NAW2 - Total - SSES'!I13</f>
        <v>4</v>
      </c>
      <c r="J13" s="275">
        <f>'NAW2 - Total - SSES'!J13</f>
        <v>0</v>
      </c>
      <c r="K13" s="275">
        <f>'NAW2 - Total - SSES'!K13</f>
        <v>0</v>
      </c>
      <c r="L13" s="220">
        <f t="shared" si="0"/>
        <v>100</v>
      </c>
      <c r="M13" s="275">
        <f>'NAW2 - Total - SSES'!M13</f>
        <v>0</v>
      </c>
      <c r="N13" s="275">
        <f>'NAW2 - Total - SSES'!N13</f>
        <v>0</v>
      </c>
      <c r="O13" s="275">
        <f>'NAW2 - Total - SSES'!O13</f>
        <v>0</v>
      </c>
      <c r="P13" s="275">
        <f>'NAW2 - Total - SSES'!P13</f>
        <v>0</v>
      </c>
      <c r="Q13" s="275">
        <f>'NAW2 - Total - SSES'!Q13</f>
        <v>0</v>
      </c>
      <c r="R13" s="220">
        <f t="shared" si="1"/>
        <v>0</v>
      </c>
      <c r="S13" s="100">
        <v>0</v>
      </c>
      <c r="T13" s="333">
        <v>0</v>
      </c>
      <c r="U13" s="333">
        <v>0</v>
      </c>
      <c r="V13" s="333">
        <v>0</v>
      </c>
      <c r="W13" s="333">
        <v>0</v>
      </c>
      <c r="X13" s="220">
        <f t="shared" si="2"/>
        <v>0</v>
      </c>
      <c r="Y13" s="369">
        <f>'NAW2 - Total - SSES'!Y13</f>
        <v>82</v>
      </c>
      <c r="Z13" s="369">
        <f>'NAW2 - Total - SSES'!Z13</f>
        <v>6</v>
      </c>
      <c r="AA13" s="369">
        <f>'NAW2 - Total - SSES'!AA13</f>
        <v>12</v>
      </c>
      <c r="AB13" s="369">
        <f>'NAW2 - Total - SSES'!AB13</f>
        <v>0</v>
      </c>
      <c r="AC13" s="369">
        <f>'NAW2 - Total - SSES'!AC13</f>
        <v>0</v>
      </c>
      <c r="AD13" s="220">
        <f t="shared" si="3"/>
        <v>100</v>
      </c>
      <c r="AE13" s="333">
        <v>0</v>
      </c>
      <c r="AF13" s="333">
        <v>0</v>
      </c>
      <c r="AG13" s="333">
        <v>0</v>
      </c>
      <c r="AH13" s="333">
        <v>0</v>
      </c>
      <c r="AI13" s="333">
        <v>0</v>
      </c>
      <c r="AJ13" s="220">
        <f t="shared" si="4"/>
        <v>0</v>
      </c>
      <c r="AK13" s="369">
        <f>'NAW2 - Total - SSES'!AK13</f>
        <v>62</v>
      </c>
      <c r="AL13" s="369">
        <f>'NAW2 - Total - SSES'!AL13</f>
        <v>25</v>
      </c>
      <c r="AM13" s="369">
        <f>'NAW2 - Total - SSES'!AM13</f>
        <v>9</v>
      </c>
      <c r="AN13" s="369">
        <f>'NAW2 - Total - SSES'!AN13</f>
        <v>4</v>
      </c>
      <c r="AO13" s="369">
        <f>'NAW2 - Total - SSES'!AO13</f>
        <v>0</v>
      </c>
      <c r="AP13" s="220">
        <f t="shared" si="5"/>
        <v>100</v>
      </c>
    </row>
    <row r="14" spans="1:44" ht="25.5" customHeight="1" thickBot="1">
      <c r="A14" s="13"/>
      <c r="B14" s="221"/>
      <c r="C14" s="356" t="s">
        <v>79</v>
      </c>
      <c r="D14" s="351">
        <v>31544</v>
      </c>
      <c r="E14" s="102">
        <v>31544</v>
      </c>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24708</v>
      </c>
      <c r="Z14" s="225">
        <f t="shared" ref="Z14:AC14" si="9">SUM(Z10:Z13)</f>
        <v>3548</v>
      </c>
      <c r="AA14" s="225">
        <f t="shared" si="9"/>
        <v>2954</v>
      </c>
      <c r="AB14" s="225">
        <f t="shared" si="9"/>
        <v>113</v>
      </c>
      <c r="AC14" s="225">
        <f t="shared" si="9"/>
        <v>221</v>
      </c>
      <c r="AD14" s="150"/>
      <c r="AE14" s="224">
        <f>SUM(AE10:AE13)</f>
        <v>0</v>
      </c>
      <c r="AF14" s="225">
        <f t="shared" ref="AF14:AI14" si="10">SUM(AF10:AF13)</f>
        <v>0</v>
      </c>
      <c r="AG14" s="225">
        <f t="shared" si="10"/>
        <v>0</v>
      </c>
      <c r="AH14" s="225">
        <f t="shared" si="10"/>
        <v>0</v>
      </c>
      <c r="AI14" s="225">
        <f t="shared" si="10"/>
        <v>0</v>
      </c>
      <c r="AJ14" s="150"/>
      <c r="AK14" s="224">
        <f>SUM(AK10:AK13)</f>
        <v>22224</v>
      </c>
      <c r="AL14" s="225">
        <f t="shared" ref="AL14:AO14" si="11">SUM(AL10:AL13)</f>
        <v>5010</v>
      </c>
      <c r="AM14" s="225">
        <f t="shared" si="11"/>
        <v>1437</v>
      </c>
      <c r="AN14" s="225">
        <f t="shared" si="11"/>
        <v>2579</v>
      </c>
      <c r="AO14" s="225">
        <f t="shared" si="11"/>
        <v>294</v>
      </c>
      <c r="AP14" s="150"/>
    </row>
    <row r="15" spans="1:44" ht="25.5" customHeight="1">
      <c r="A15" s="13"/>
      <c r="B15" s="209" t="s">
        <v>11</v>
      </c>
      <c r="C15" s="210"/>
      <c r="D15" s="211"/>
      <c r="E15" s="212"/>
      <c r="F15" s="213" t="s">
        <v>78</v>
      </c>
      <c r="G15" s="275">
        <f>'NAW2 - Total - SSES'!G15</f>
        <v>0</v>
      </c>
      <c r="H15" s="275">
        <f>'NAW2 - Total - SSES'!H15</f>
        <v>0</v>
      </c>
      <c r="I15" s="275">
        <f>'NAW2 - Total - SSES'!I15</f>
        <v>0</v>
      </c>
      <c r="J15" s="275">
        <f>'NAW2 - Total - SSES'!J15</f>
        <v>0</v>
      </c>
      <c r="K15" s="275">
        <f>'NAW2 - Total - SSES'!K15</f>
        <v>0</v>
      </c>
      <c r="L15" s="216">
        <f>SUM(G15:K15)</f>
        <v>0</v>
      </c>
      <c r="M15" s="275">
        <f>'NAW2 - Total - SSES'!M15</f>
        <v>0</v>
      </c>
      <c r="N15" s="275">
        <f>'NAW2 - Total - SSES'!N15</f>
        <v>0</v>
      </c>
      <c r="O15" s="275">
        <f>'NAW2 - Total - SSES'!O15</f>
        <v>0</v>
      </c>
      <c r="P15" s="275">
        <f>'NAW2 - Total - SSES'!P15</f>
        <v>0</v>
      </c>
      <c r="Q15" s="275">
        <f>'NAW2 - Total - SSES'!Q15</f>
        <v>0</v>
      </c>
      <c r="R15" s="216">
        <f>SUM(M15:Q15)</f>
        <v>0</v>
      </c>
      <c r="S15" s="102"/>
      <c r="T15" s="102"/>
      <c r="U15" s="102"/>
      <c r="V15" s="102"/>
      <c r="W15" s="102"/>
      <c r="X15" s="216">
        <f>SUM(S15:W15)</f>
        <v>0</v>
      </c>
      <c r="Y15" s="276">
        <f>'NAW2 - Total - SSES'!Y15</f>
        <v>0</v>
      </c>
      <c r="Z15" s="276">
        <f>'NAW2 - Total - SSES'!Z15</f>
        <v>0</v>
      </c>
      <c r="AA15" s="276">
        <f>'NAW2 - Total - SSES'!AA15</f>
        <v>0</v>
      </c>
      <c r="AB15" s="276">
        <f>'NAW2 - Total - SSES'!AB15</f>
        <v>0</v>
      </c>
      <c r="AC15" s="276">
        <f>'NAW2 - Total - SSES'!AC15</f>
        <v>0</v>
      </c>
      <c r="AD15" s="216">
        <f>SUM(Y15:AC15)</f>
        <v>0</v>
      </c>
      <c r="AE15" s="102"/>
      <c r="AF15" s="102"/>
      <c r="AG15" s="102"/>
      <c r="AH15" s="102"/>
      <c r="AI15" s="102"/>
      <c r="AJ15" s="216">
        <f>SUM(AE15:AI15)</f>
        <v>0</v>
      </c>
      <c r="AK15" s="276">
        <f>'NAW2 - Total - SSES'!AK15</f>
        <v>0</v>
      </c>
      <c r="AL15" s="276">
        <f>'NAW2 - Total - SSES'!AL15</f>
        <v>0</v>
      </c>
      <c r="AM15" s="276">
        <f>'NAW2 - Total - SSES'!AM15</f>
        <v>0</v>
      </c>
      <c r="AN15" s="276">
        <f>'NAW2 - Total - SSES'!AN15</f>
        <v>0</v>
      </c>
      <c r="AO15" s="276">
        <f>'NAW2 - Total - SSES'!AO15</f>
        <v>0</v>
      </c>
      <c r="AP15" s="216">
        <f>SUM(AK15:AO15)</f>
        <v>0</v>
      </c>
    </row>
    <row r="16" spans="1:44" ht="25.5" customHeight="1">
      <c r="A16" s="13"/>
      <c r="B16" s="19"/>
      <c r="C16" s="218"/>
      <c r="D16" s="350"/>
      <c r="E16" s="105"/>
      <c r="F16" s="219" t="s">
        <v>80</v>
      </c>
      <c r="G16" s="275">
        <f>'NAW2 - Total - SSES'!G16</f>
        <v>0</v>
      </c>
      <c r="H16" s="275">
        <f>'NAW2 - Total - SSES'!H16</f>
        <v>0</v>
      </c>
      <c r="I16" s="275">
        <f>'NAW2 - Total - SSES'!I16</f>
        <v>0</v>
      </c>
      <c r="J16" s="275">
        <f>'NAW2 - Total - SSES'!J16</f>
        <v>0</v>
      </c>
      <c r="K16" s="275">
        <f>'NAW2 - Total - SSES'!K16</f>
        <v>0</v>
      </c>
      <c r="L16" s="220">
        <f t="shared" ref="L16:L18" si="12">SUM(G16:K16)</f>
        <v>0</v>
      </c>
      <c r="M16" s="275">
        <f>'NAW2 - Total - SSES'!M16</f>
        <v>0</v>
      </c>
      <c r="N16" s="275">
        <f>'NAW2 - Total - SSES'!N16</f>
        <v>0</v>
      </c>
      <c r="O16" s="275">
        <f>'NAW2 - Total - SSES'!O16</f>
        <v>0</v>
      </c>
      <c r="P16" s="275">
        <f>'NAW2 - Total - SSES'!P16</f>
        <v>0</v>
      </c>
      <c r="Q16" s="275">
        <f>'NAW2 - Total - SSES'!Q16</f>
        <v>0</v>
      </c>
      <c r="R16" s="220">
        <f t="shared" ref="R16:R18" si="13">SUM(M16:Q16)</f>
        <v>0</v>
      </c>
      <c r="S16" s="102"/>
      <c r="T16" s="102"/>
      <c r="U16" s="102"/>
      <c r="V16" s="102"/>
      <c r="W16" s="102"/>
      <c r="X16" s="220">
        <f t="shared" ref="X16:X18" si="14">SUM(S16:W16)</f>
        <v>0</v>
      </c>
      <c r="Y16" s="275">
        <f>'NAW2 - Total - SSES'!Y16</f>
        <v>0</v>
      </c>
      <c r="Z16" s="275">
        <f>'NAW2 - Total - SSES'!Z16</f>
        <v>0</v>
      </c>
      <c r="AA16" s="275">
        <f>'NAW2 - Total - SSES'!AA16</f>
        <v>0</v>
      </c>
      <c r="AB16" s="275">
        <f>'NAW2 - Total - SSES'!AB16</f>
        <v>0</v>
      </c>
      <c r="AC16" s="275">
        <f>'NAW2 - Total - SSES'!AC16</f>
        <v>0</v>
      </c>
      <c r="AD16" s="220">
        <f t="shared" ref="AD16:AD18" si="15">SUM(Y16:AC16)</f>
        <v>0</v>
      </c>
      <c r="AE16" s="102"/>
      <c r="AF16" s="102"/>
      <c r="AG16" s="102"/>
      <c r="AH16" s="102"/>
      <c r="AI16" s="102"/>
      <c r="AJ16" s="220">
        <f t="shared" ref="AJ16:AJ18" si="16">SUM(AE16:AI16)</f>
        <v>0</v>
      </c>
      <c r="AK16" s="275">
        <f>'NAW2 - Total - SSES'!AK16</f>
        <v>0</v>
      </c>
      <c r="AL16" s="275">
        <f>'NAW2 - Total - SSES'!AL16</f>
        <v>0</v>
      </c>
      <c r="AM16" s="275">
        <f>'NAW2 - Total - SSES'!AM16</f>
        <v>0</v>
      </c>
      <c r="AN16" s="275">
        <f>'NAW2 - Total - SSES'!AN16</f>
        <v>0</v>
      </c>
      <c r="AO16" s="275">
        <f>'NAW2 - Total - SSES'!AO16</f>
        <v>0</v>
      </c>
      <c r="AP16" s="220">
        <f t="shared" ref="AP16:AP18" si="17">SUM(AK16:AO16)</f>
        <v>0</v>
      </c>
    </row>
    <row r="17" spans="1:42" ht="25.5" customHeight="1">
      <c r="A17" s="13"/>
      <c r="B17" s="19"/>
      <c r="C17" s="218"/>
      <c r="D17" s="350"/>
      <c r="E17" s="105"/>
      <c r="F17" s="219" t="s">
        <v>82</v>
      </c>
      <c r="G17" s="275">
        <f>'NAW2 - Total - SSES'!G17</f>
        <v>0</v>
      </c>
      <c r="H17" s="275">
        <f>'NAW2 - Total - SSES'!H17</f>
        <v>0</v>
      </c>
      <c r="I17" s="275">
        <f>'NAW2 - Total - SSES'!I17</f>
        <v>0</v>
      </c>
      <c r="J17" s="275">
        <f>'NAW2 - Total - SSES'!J17</f>
        <v>0</v>
      </c>
      <c r="K17" s="275">
        <f>'NAW2 - Total - SSES'!K17</f>
        <v>0</v>
      </c>
      <c r="L17" s="220">
        <f t="shared" si="12"/>
        <v>0</v>
      </c>
      <c r="M17" s="275">
        <f>'NAW2 - Total - SSES'!M17</f>
        <v>0</v>
      </c>
      <c r="N17" s="275">
        <f>'NAW2 - Total - SSES'!N17</f>
        <v>0</v>
      </c>
      <c r="O17" s="275">
        <f>'NAW2 - Total - SSES'!O17</f>
        <v>0</v>
      </c>
      <c r="P17" s="275">
        <f>'NAW2 - Total - SSES'!P17</f>
        <v>0</v>
      </c>
      <c r="Q17" s="275">
        <f>'NAW2 - Total - SSES'!Q17</f>
        <v>0</v>
      </c>
      <c r="R17" s="220">
        <f t="shared" si="13"/>
        <v>0</v>
      </c>
      <c r="S17" s="102"/>
      <c r="T17" s="102"/>
      <c r="U17" s="102"/>
      <c r="V17" s="102"/>
      <c r="W17" s="102"/>
      <c r="X17" s="220">
        <f t="shared" si="14"/>
        <v>0</v>
      </c>
      <c r="Y17" s="275">
        <f>'NAW2 - Total - SSES'!Y17</f>
        <v>0</v>
      </c>
      <c r="Z17" s="275">
        <f>'NAW2 - Total - SSES'!Z17</f>
        <v>0</v>
      </c>
      <c r="AA17" s="275">
        <f>'NAW2 - Total - SSES'!AA17</f>
        <v>0</v>
      </c>
      <c r="AB17" s="275">
        <f>'NAW2 - Total - SSES'!AB17</f>
        <v>0</v>
      </c>
      <c r="AC17" s="275">
        <f>'NAW2 - Total - SSES'!AC17</f>
        <v>0</v>
      </c>
      <c r="AD17" s="220">
        <f t="shared" si="15"/>
        <v>0</v>
      </c>
      <c r="AE17" s="102"/>
      <c r="AF17" s="102"/>
      <c r="AG17" s="102"/>
      <c r="AH17" s="102"/>
      <c r="AI17" s="102"/>
      <c r="AJ17" s="220">
        <f t="shared" si="16"/>
        <v>0</v>
      </c>
      <c r="AK17" s="275">
        <f>'NAW2 - Total - SSES'!AK17</f>
        <v>0</v>
      </c>
      <c r="AL17" s="275">
        <f>'NAW2 - Total - SSES'!AL17</f>
        <v>0</v>
      </c>
      <c r="AM17" s="275">
        <f>'NAW2 - Total - SSES'!AM17</f>
        <v>0</v>
      </c>
      <c r="AN17" s="275">
        <f>'NAW2 - Total - SSES'!AN17</f>
        <v>0</v>
      </c>
      <c r="AO17" s="275">
        <f>'NAW2 - Total - SSES'!AO17</f>
        <v>0</v>
      </c>
      <c r="AP17" s="220">
        <f t="shared" si="17"/>
        <v>0</v>
      </c>
    </row>
    <row r="18" spans="1:42" ht="25.5" customHeight="1">
      <c r="A18" s="13"/>
      <c r="B18" s="19"/>
      <c r="C18" s="218"/>
      <c r="D18" s="350"/>
      <c r="E18" s="105"/>
      <c r="F18" s="219" t="s">
        <v>83</v>
      </c>
      <c r="G18" s="275">
        <f>'NAW2 - Total - SSES'!G18</f>
        <v>0</v>
      </c>
      <c r="H18" s="275">
        <f>'NAW2 - Total - SSES'!H18</f>
        <v>0</v>
      </c>
      <c r="I18" s="275">
        <f>'NAW2 - Total - SSES'!I18</f>
        <v>0</v>
      </c>
      <c r="J18" s="275">
        <f>'NAW2 - Total - SSES'!J18</f>
        <v>0</v>
      </c>
      <c r="K18" s="275">
        <f>'NAW2 - Total - SSES'!K18</f>
        <v>0</v>
      </c>
      <c r="L18" s="220">
        <f t="shared" si="12"/>
        <v>0</v>
      </c>
      <c r="M18" s="275">
        <f>'NAW2 - Total - SSES'!M18</f>
        <v>0</v>
      </c>
      <c r="N18" s="275">
        <f>'NAW2 - Total - SSES'!N18</f>
        <v>0</v>
      </c>
      <c r="O18" s="275">
        <f>'NAW2 - Total - SSES'!O18</f>
        <v>0</v>
      </c>
      <c r="P18" s="275">
        <f>'NAW2 - Total - SSES'!P18</f>
        <v>0</v>
      </c>
      <c r="Q18" s="275">
        <f>'NAW2 - Total - SSES'!Q18</f>
        <v>0</v>
      </c>
      <c r="R18" s="220">
        <f t="shared" si="13"/>
        <v>0</v>
      </c>
      <c r="S18" s="102"/>
      <c r="T18" s="102"/>
      <c r="U18" s="102"/>
      <c r="V18" s="102"/>
      <c r="W18" s="102"/>
      <c r="X18" s="220">
        <f t="shared" si="14"/>
        <v>0</v>
      </c>
      <c r="Y18" s="275">
        <f>'NAW2 - Total - SSES'!Y18</f>
        <v>0</v>
      </c>
      <c r="Z18" s="275">
        <f>'NAW2 - Total - SSES'!Z18</f>
        <v>0</v>
      </c>
      <c r="AA18" s="275">
        <f>'NAW2 - Total - SSES'!AA18</f>
        <v>0</v>
      </c>
      <c r="AB18" s="275">
        <f>'NAW2 - Total - SSES'!AB18</f>
        <v>0</v>
      </c>
      <c r="AC18" s="275">
        <f>'NAW2 - Total - SSES'!AC18</f>
        <v>0</v>
      </c>
      <c r="AD18" s="220">
        <f t="shared" si="15"/>
        <v>0</v>
      </c>
      <c r="AE18" s="102"/>
      <c r="AF18" s="102"/>
      <c r="AG18" s="102"/>
      <c r="AH18" s="102"/>
      <c r="AI18" s="102"/>
      <c r="AJ18" s="220">
        <f t="shared" si="16"/>
        <v>0</v>
      </c>
      <c r="AK18" s="275">
        <f>'NAW2 - Total - SSES'!AK18</f>
        <v>0</v>
      </c>
      <c r="AL18" s="275">
        <f>'NAW2 - Total - SSES'!AL18</f>
        <v>0</v>
      </c>
      <c r="AM18" s="275">
        <f>'NAW2 - Total - SSES'!AM18</f>
        <v>0</v>
      </c>
      <c r="AN18" s="275">
        <f>'NAW2 - Total - SSES'!AN18</f>
        <v>0</v>
      </c>
      <c r="AO18" s="275">
        <f>'NAW2 - Total - SSES'!AO18</f>
        <v>0</v>
      </c>
      <c r="AP18" s="220">
        <f t="shared" si="17"/>
        <v>0</v>
      </c>
    </row>
    <row r="19" spans="1:42" ht="25.5" customHeight="1" thickBot="1">
      <c r="A19" s="13"/>
      <c r="B19" s="221"/>
      <c r="C19" s="356"/>
      <c r="D19" s="351"/>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SSES'!G20</f>
        <v>0</v>
      </c>
      <c r="H20" s="278">
        <f>'NAW2 - Total - SSES'!H20</f>
        <v>0</v>
      </c>
      <c r="I20" s="278">
        <f>'NAW2 - Total - SSES'!I20</f>
        <v>0</v>
      </c>
      <c r="J20" s="278">
        <f>'NAW2 - Total - SSES'!J20</f>
        <v>0</v>
      </c>
      <c r="K20" s="278">
        <f>'NAW2 - Total - SSES'!K20</f>
        <v>0</v>
      </c>
      <c r="L20" s="216">
        <f>SUM(G20:K20)</f>
        <v>0</v>
      </c>
      <c r="M20" s="278">
        <f>'NAW2 - Total - SSES'!M20</f>
        <v>0</v>
      </c>
      <c r="N20" s="278">
        <f>'NAW2 - Total - SSES'!N20</f>
        <v>0</v>
      </c>
      <c r="O20" s="278">
        <f>'NAW2 - Total - SSES'!O20</f>
        <v>0</v>
      </c>
      <c r="P20" s="278">
        <f>'NAW2 - Total - SSES'!P20</f>
        <v>0</v>
      </c>
      <c r="Q20" s="278">
        <f>'NAW2 - Total - SSES'!Q20</f>
        <v>0</v>
      </c>
      <c r="R20" s="216">
        <f>SUM(M20:Q20)</f>
        <v>0</v>
      </c>
      <c r="S20" s="102">
        <v>0</v>
      </c>
      <c r="T20" s="102">
        <v>0</v>
      </c>
      <c r="U20" s="102">
        <v>0</v>
      </c>
      <c r="V20" s="102">
        <v>0</v>
      </c>
      <c r="W20" s="102">
        <v>0</v>
      </c>
      <c r="X20" s="216">
        <f>SUM(S20:W20)</f>
        <v>0</v>
      </c>
      <c r="Y20" s="278">
        <f>'NAW2 - Total - SSES'!Y20</f>
        <v>0</v>
      </c>
      <c r="Z20" s="278">
        <f>'NAW2 - Total - SSES'!Z20</f>
        <v>0</v>
      </c>
      <c r="AA20" s="278">
        <f>'NAW2 - Total - SSES'!AA20</f>
        <v>0</v>
      </c>
      <c r="AB20" s="278">
        <f>'NAW2 - Total - SSES'!AB20</f>
        <v>0</v>
      </c>
      <c r="AC20" s="278">
        <f>'NAW2 - Total - SSES'!AC20</f>
        <v>0</v>
      </c>
      <c r="AD20" s="216">
        <f>SUM(Y20:AC20)</f>
        <v>0</v>
      </c>
      <c r="AE20" s="102">
        <v>0</v>
      </c>
      <c r="AF20" s="102">
        <v>0</v>
      </c>
      <c r="AG20" s="102">
        <v>0</v>
      </c>
      <c r="AH20" s="102">
        <v>0</v>
      </c>
      <c r="AI20" s="102">
        <v>0</v>
      </c>
      <c r="AJ20" s="216">
        <f>SUM(AE20:AI20)</f>
        <v>0</v>
      </c>
      <c r="AK20" s="278">
        <f>'NAW2 - Total - SSES'!AK20</f>
        <v>0</v>
      </c>
      <c r="AL20" s="278">
        <f>'NAW2 - Total - SSES'!AL20</f>
        <v>0</v>
      </c>
      <c r="AM20" s="278">
        <f>'NAW2 - Total - SSES'!AM20</f>
        <v>0</v>
      </c>
      <c r="AN20" s="278">
        <f>'NAW2 - Total - SSES'!AN20</f>
        <v>0</v>
      </c>
      <c r="AO20" s="278">
        <f>'NAW2 - Total - SSES'!AO20</f>
        <v>0</v>
      </c>
      <c r="AP20" s="216">
        <f>SUM(AK20:AO20)</f>
        <v>0</v>
      </c>
    </row>
    <row r="21" spans="1:42" ht="25.5" customHeight="1">
      <c r="A21" s="13"/>
      <c r="B21" s="19"/>
      <c r="C21" s="218"/>
      <c r="D21" s="350"/>
      <c r="E21" s="105"/>
      <c r="F21" s="219" t="s">
        <v>80</v>
      </c>
      <c r="G21" s="275">
        <f>'NAW2 - Total - SSES'!G21</f>
        <v>147695</v>
      </c>
      <c r="H21" s="275">
        <f>'NAW2 - Total - SSES'!H21</f>
        <v>23520</v>
      </c>
      <c r="I21" s="275">
        <f>'NAW2 - Total - SSES'!I21</f>
        <v>56706</v>
      </c>
      <c r="J21" s="275">
        <f>'NAW2 - Total - SSES'!J21</f>
        <v>15766</v>
      </c>
      <c r="K21" s="275">
        <f>'NAW2 - Total - SSES'!K21</f>
        <v>17769</v>
      </c>
      <c r="L21" s="220">
        <f t="shared" ref="L21:L23" si="24">SUM(G21:K21)</f>
        <v>261456</v>
      </c>
      <c r="M21" s="275">
        <f>'NAW2 - Total - SSES'!M21</f>
        <v>0</v>
      </c>
      <c r="N21" s="275">
        <f>'NAW2 - Total - SSES'!N21</f>
        <v>0</v>
      </c>
      <c r="O21" s="275">
        <f>'NAW2 - Total - SSES'!O21</f>
        <v>0</v>
      </c>
      <c r="P21" s="275">
        <f>'NAW2 - Total - SSES'!P21</f>
        <v>0</v>
      </c>
      <c r="Q21" s="275">
        <f>'NAW2 - Total - SSES'!Q21</f>
        <v>0</v>
      </c>
      <c r="R21" s="220">
        <f t="shared" ref="R21:R23" si="25">SUM(M21:Q21)</f>
        <v>0</v>
      </c>
      <c r="S21" s="102">
        <v>0</v>
      </c>
      <c r="T21" s="102">
        <v>0</v>
      </c>
      <c r="U21" s="102">
        <v>0</v>
      </c>
      <c r="V21" s="102">
        <v>0</v>
      </c>
      <c r="W21" s="102">
        <v>0</v>
      </c>
      <c r="X21" s="220">
        <f t="shared" ref="X21:X23" si="26">SUM(S21:W21)</f>
        <v>0</v>
      </c>
      <c r="Y21" s="275">
        <f>'NAW2 - Total - SSES'!Y21</f>
        <v>140598</v>
      </c>
      <c r="Z21" s="275">
        <f>'NAW2 - Total - SSES'!Z21</f>
        <v>22218</v>
      </c>
      <c r="AA21" s="275">
        <f>'NAW2 - Total - SSES'!AA21</f>
        <v>51543</v>
      </c>
      <c r="AB21" s="275">
        <f>'NAW2 - Total - SSES'!AB21</f>
        <v>18226</v>
      </c>
      <c r="AC21" s="275">
        <f>'NAW2 - Total - SSES'!AC21</f>
        <v>28871</v>
      </c>
      <c r="AD21" s="220">
        <f t="shared" ref="AD21:AD23" si="27">SUM(Y21:AC21)</f>
        <v>261456</v>
      </c>
      <c r="AE21" s="102">
        <v>0</v>
      </c>
      <c r="AF21" s="102">
        <v>0</v>
      </c>
      <c r="AG21" s="102">
        <v>0</v>
      </c>
      <c r="AH21" s="102">
        <v>0</v>
      </c>
      <c r="AI21" s="102">
        <v>0</v>
      </c>
      <c r="AJ21" s="220">
        <f t="shared" ref="AJ21:AJ23" si="28">SUM(AE21:AI21)</f>
        <v>0</v>
      </c>
      <c r="AK21" s="275">
        <f>'NAW2 - Total - SSES'!AK21</f>
        <v>131604</v>
      </c>
      <c r="AL21" s="275">
        <f>'NAW2 - Total - SSES'!AL21</f>
        <v>18209</v>
      </c>
      <c r="AM21" s="275">
        <f>'NAW2 - Total - SSES'!AM21</f>
        <v>16779</v>
      </c>
      <c r="AN21" s="275">
        <f>'NAW2 - Total - SSES'!AN21</f>
        <v>50949</v>
      </c>
      <c r="AO21" s="275">
        <f>'NAW2 - Total - SSES'!AO21</f>
        <v>43915</v>
      </c>
      <c r="AP21" s="220">
        <f t="shared" ref="AP21:AP23" si="29">SUM(AK21:AO21)</f>
        <v>261456</v>
      </c>
    </row>
    <row r="22" spans="1:42" ht="25.5" customHeight="1">
      <c r="A22" s="13"/>
      <c r="B22" s="19"/>
      <c r="C22" s="218"/>
      <c r="D22" s="350"/>
      <c r="E22" s="105"/>
      <c r="F22" s="219" t="s">
        <v>82</v>
      </c>
      <c r="G22" s="275">
        <f>'NAW2 - Total - SSES'!G22</f>
        <v>0</v>
      </c>
      <c r="H22" s="275">
        <f>'NAW2 - Total - SSES'!H22</f>
        <v>0</v>
      </c>
      <c r="I22" s="275">
        <f>'NAW2 - Total - SSES'!I22</f>
        <v>0</v>
      </c>
      <c r="J22" s="275">
        <f>'NAW2 - Total - SSES'!J22</f>
        <v>0</v>
      </c>
      <c r="K22" s="275">
        <f>'NAW2 - Total - SSES'!K22</f>
        <v>0</v>
      </c>
      <c r="L22" s="220">
        <f t="shared" si="24"/>
        <v>0</v>
      </c>
      <c r="M22" s="275">
        <f>'NAW2 - Total - SSES'!M22</f>
        <v>0</v>
      </c>
      <c r="N22" s="275">
        <f>'NAW2 - Total - SSES'!N22</f>
        <v>0</v>
      </c>
      <c r="O22" s="275">
        <f>'NAW2 - Total - SSES'!O22</f>
        <v>0</v>
      </c>
      <c r="P22" s="275">
        <f>'NAW2 - Total - SSES'!P22</f>
        <v>0</v>
      </c>
      <c r="Q22" s="275">
        <f>'NAW2 - Total - SSES'!Q22</f>
        <v>0</v>
      </c>
      <c r="R22" s="220">
        <f t="shared" si="25"/>
        <v>0</v>
      </c>
      <c r="S22" s="102">
        <v>0</v>
      </c>
      <c r="T22" s="102">
        <v>0</v>
      </c>
      <c r="U22" s="102">
        <v>0</v>
      </c>
      <c r="V22" s="102">
        <v>0</v>
      </c>
      <c r="W22" s="102">
        <v>0</v>
      </c>
      <c r="X22" s="220">
        <f t="shared" si="26"/>
        <v>0</v>
      </c>
      <c r="Y22" s="275">
        <f>'NAW2 - Total - SSES'!Y22</f>
        <v>0</v>
      </c>
      <c r="Z22" s="275">
        <f>'NAW2 - Total - SSES'!Z22</f>
        <v>0</v>
      </c>
      <c r="AA22" s="275">
        <f>'NAW2 - Total - SSES'!AA22</f>
        <v>0</v>
      </c>
      <c r="AB22" s="275">
        <f>'NAW2 - Total - SSES'!AB22</f>
        <v>0</v>
      </c>
      <c r="AC22" s="275">
        <f>'NAW2 - Total - SSES'!AC22</f>
        <v>0</v>
      </c>
      <c r="AD22" s="220">
        <f t="shared" si="27"/>
        <v>0</v>
      </c>
      <c r="AE22" s="102">
        <v>0</v>
      </c>
      <c r="AF22" s="102">
        <v>0</v>
      </c>
      <c r="AG22" s="102">
        <v>0</v>
      </c>
      <c r="AH22" s="102">
        <v>0</v>
      </c>
      <c r="AI22" s="102">
        <v>0</v>
      </c>
      <c r="AJ22" s="220">
        <f t="shared" si="28"/>
        <v>0</v>
      </c>
      <c r="AK22" s="275">
        <f>'NAW2 - Total - SSES'!AK22</f>
        <v>0</v>
      </c>
      <c r="AL22" s="275">
        <f>'NAW2 - Total - SSES'!AL22</f>
        <v>0</v>
      </c>
      <c r="AM22" s="275">
        <f>'NAW2 - Total - SSES'!AM22</f>
        <v>0</v>
      </c>
      <c r="AN22" s="275">
        <f>'NAW2 - Total - SSES'!AN22</f>
        <v>0</v>
      </c>
      <c r="AO22" s="275">
        <f>'NAW2 - Total - SSES'!AO22</f>
        <v>0</v>
      </c>
      <c r="AP22" s="220">
        <f t="shared" si="29"/>
        <v>0</v>
      </c>
    </row>
    <row r="23" spans="1:42" ht="25.5" customHeight="1">
      <c r="A23" s="13"/>
      <c r="B23" s="19"/>
      <c r="C23" s="218"/>
      <c r="D23" s="350"/>
      <c r="E23" s="105"/>
      <c r="F23" s="219" t="s">
        <v>83</v>
      </c>
      <c r="G23" s="275">
        <f>'NAW2 - Total - SSES'!G23</f>
        <v>0</v>
      </c>
      <c r="H23" s="275">
        <f>'NAW2 - Total - SSES'!H23</f>
        <v>0</v>
      </c>
      <c r="I23" s="275">
        <f>'NAW2 - Total - SSES'!I23</f>
        <v>0</v>
      </c>
      <c r="J23" s="275">
        <f>'NAW2 - Total - SSES'!J23</f>
        <v>0</v>
      </c>
      <c r="K23" s="275">
        <f>'NAW2 - Total - SSES'!K23</f>
        <v>0</v>
      </c>
      <c r="L23" s="220">
        <f t="shared" si="24"/>
        <v>0</v>
      </c>
      <c r="M23" s="275">
        <f>'NAW2 - Total - SSES'!M23</f>
        <v>0</v>
      </c>
      <c r="N23" s="275">
        <f>'NAW2 - Total - SSES'!N23</f>
        <v>0</v>
      </c>
      <c r="O23" s="275">
        <f>'NAW2 - Total - SSES'!O23</f>
        <v>0</v>
      </c>
      <c r="P23" s="275">
        <f>'NAW2 - Total - SSES'!P23</f>
        <v>0</v>
      </c>
      <c r="Q23" s="275">
        <f>'NAW2 - Total - SSES'!Q23</f>
        <v>0</v>
      </c>
      <c r="R23" s="220">
        <f t="shared" si="25"/>
        <v>0</v>
      </c>
      <c r="S23" s="102">
        <v>0</v>
      </c>
      <c r="T23" s="102">
        <v>0</v>
      </c>
      <c r="U23" s="102">
        <v>0</v>
      </c>
      <c r="V23" s="102">
        <v>0</v>
      </c>
      <c r="W23" s="102">
        <v>0</v>
      </c>
      <c r="X23" s="220">
        <f t="shared" si="26"/>
        <v>0</v>
      </c>
      <c r="Y23" s="275">
        <f>'NAW2 - Total - SSES'!Y23</f>
        <v>0</v>
      </c>
      <c r="Z23" s="275">
        <f>'NAW2 - Total - SSES'!Z23</f>
        <v>0</v>
      </c>
      <c r="AA23" s="275">
        <f>'NAW2 - Total - SSES'!AA23</f>
        <v>0</v>
      </c>
      <c r="AB23" s="275">
        <f>'NAW2 - Total - SSES'!AB23</f>
        <v>0</v>
      </c>
      <c r="AC23" s="275">
        <f>'NAW2 - Total - SSES'!AC23</f>
        <v>0</v>
      </c>
      <c r="AD23" s="220">
        <f t="shared" si="27"/>
        <v>0</v>
      </c>
      <c r="AE23" s="102">
        <v>0</v>
      </c>
      <c r="AF23" s="102">
        <v>0</v>
      </c>
      <c r="AG23" s="102">
        <v>0</v>
      </c>
      <c r="AH23" s="102">
        <v>0</v>
      </c>
      <c r="AI23" s="102">
        <v>0</v>
      </c>
      <c r="AJ23" s="220">
        <f t="shared" si="28"/>
        <v>0</v>
      </c>
      <c r="AK23" s="275">
        <f>'NAW2 - Total - SSES'!AK23</f>
        <v>0</v>
      </c>
      <c r="AL23" s="275">
        <f>'NAW2 - Total - SSES'!AL23</f>
        <v>0</v>
      </c>
      <c r="AM23" s="275">
        <f>'NAW2 - Total - SSES'!AM23</f>
        <v>0</v>
      </c>
      <c r="AN23" s="275">
        <f>'NAW2 - Total - SSES'!AN23</f>
        <v>0</v>
      </c>
      <c r="AO23" s="275">
        <f>'NAW2 - Total - SSES'!AO23</f>
        <v>0</v>
      </c>
      <c r="AP23" s="220">
        <f t="shared" si="29"/>
        <v>0</v>
      </c>
    </row>
    <row r="24" spans="1:42" ht="25.5" customHeight="1" thickBot="1">
      <c r="A24" s="13"/>
      <c r="B24" s="221"/>
      <c r="C24" s="356" t="s">
        <v>79</v>
      </c>
      <c r="D24" s="351">
        <v>261456</v>
      </c>
      <c r="E24" s="102">
        <v>261456</v>
      </c>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140598</v>
      </c>
      <c r="Z24" s="225">
        <f t="shared" ref="Z24:AC24" si="33">SUM(Z20:Z23)</f>
        <v>22218</v>
      </c>
      <c r="AA24" s="225">
        <f t="shared" si="33"/>
        <v>51543</v>
      </c>
      <c r="AB24" s="225">
        <f t="shared" si="33"/>
        <v>18226</v>
      </c>
      <c r="AC24" s="225">
        <f t="shared" si="33"/>
        <v>28871</v>
      </c>
      <c r="AD24" s="150"/>
      <c r="AE24" s="224">
        <f>SUM(AE20:AE23)</f>
        <v>0</v>
      </c>
      <c r="AF24" s="225">
        <f t="shared" ref="AF24:AI24" si="34">SUM(AF20:AF23)</f>
        <v>0</v>
      </c>
      <c r="AG24" s="225">
        <f t="shared" si="34"/>
        <v>0</v>
      </c>
      <c r="AH24" s="225">
        <f t="shared" si="34"/>
        <v>0</v>
      </c>
      <c r="AI24" s="225">
        <f t="shared" si="34"/>
        <v>0</v>
      </c>
      <c r="AJ24" s="150"/>
      <c r="AK24" s="224">
        <f>SUM(AK20:AK23)</f>
        <v>131604</v>
      </c>
      <c r="AL24" s="225">
        <f t="shared" ref="AL24:AO24" si="35">SUM(AL20:AL23)</f>
        <v>18209</v>
      </c>
      <c r="AM24" s="225">
        <f t="shared" si="35"/>
        <v>16779</v>
      </c>
      <c r="AN24" s="225">
        <f t="shared" si="35"/>
        <v>50949</v>
      </c>
      <c r="AO24" s="225">
        <f t="shared" si="35"/>
        <v>43915</v>
      </c>
      <c r="AP24" s="150"/>
    </row>
    <row r="25" spans="1:42" ht="25.5" customHeight="1">
      <c r="A25" s="13"/>
      <c r="B25" s="279" t="s">
        <v>13</v>
      </c>
      <c r="C25" s="210"/>
      <c r="D25" s="211"/>
      <c r="E25" s="212"/>
      <c r="F25" s="213" t="s">
        <v>78</v>
      </c>
      <c r="G25" s="275">
        <f>'NAW2 - Total - SSES'!G25</f>
        <v>0</v>
      </c>
      <c r="H25" s="275">
        <f>'NAW2 - Total - SSES'!H25</f>
        <v>0</v>
      </c>
      <c r="I25" s="275">
        <f>'NAW2 - Total - SSES'!I25</f>
        <v>0</v>
      </c>
      <c r="J25" s="275">
        <f>'NAW2 - Total - SSES'!J25</f>
        <v>0</v>
      </c>
      <c r="K25" s="275">
        <f>'NAW2 - Total - SSES'!K25</f>
        <v>0</v>
      </c>
      <c r="L25" s="216">
        <f>SUM(G25:K25)</f>
        <v>0</v>
      </c>
      <c r="M25" s="275">
        <f>'NAW2 - Total - SSES'!M25</f>
        <v>0</v>
      </c>
      <c r="N25" s="275">
        <f>'NAW2 - Total - SSES'!N25</f>
        <v>0</v>
      </c>
      <c r="O25" s="275">
        <f>'NAW2 - Total - SSES'!O25</f>
        <v>0</v>
      </c>
      <c r="P25" s="275">
        <f>'NAW2 - Total - SSES'!P25</f>
        <v>0</v>
      </c>
      <c r="Q25" s="275">
        <f>'NAW2 - Total - SSES'!Q25</f>
        <v>0</v>
      </c>
      <c r="R25" s="216">
        <f>SUM(M25:Q25)</f>
        <v>0</v>
      </c>
      <c r="S25" s="102"/>
      <c r="T25" s="102"/>
      <c r="U25" s="102"/>
      <c r="V25" s="102"/>
      <c r="W25" s="102"/>
      <c r="X25" s="216">
        <f>SUM(S25:W25)</f>
        <v>0</v>
      </c>
      <c r="Y25" s="276">
        <f>'NAW2 - Total - SSES'!Y25</f>
        <v>0</v>
      </c>
      <c r="Z25" s="276">
        <f>'NAW2 - Total - SSES'!Z25</f>
        <v>0</v>
      </c>
      <c r="AA25" s="276">
        <f>'NAW2 - Total - SSES'!AA25</f>
        <v>0</v>
      </c>
      <c r="AB25" s="276">
        <f>'NAW2 - Total - SSES'!AB25</f>
        <v>0</v>
      </c>
      <c r="AC25" s="276">
        <f>'NAW2 - Total - SSES'!AC25</f>
        <v>0</v>
      </c>
      <c r="AD25" s="216">
        <f>SUM(Y25:AC25)</f>
        <v>0</v>
      </c>
      <c r="AE25" s="102"/>
      <c r="AF25" s="102"/>
      <c r="AG25" s="102"/>
      <c r="AH25" s="102"/>
      <c r="AI25" s="102"/>
      <c r="AJ25" s="216">
        <f>SUM(AE25:AI25)</f>
        <v>0</v>
      </c>
      <c r="AK25" s="276">
        <f>'NAW2 - Total - SSES'!AK25</f>
        <v>0</v>
      </c>
      <c r="AL25" s="276">
        <f>'NAW2 - Total - SSES'!AL25</f>
        <v>0</v>
      </c>
      <c r="AM25" s="276">
        <f>'NAW2 - Total - SSES'!AM25</f>
        <v>0</v>
      </c>
      <c r="AN25" s="276">
        <f>'NAW2 - Total - SSES'!AN25</f>
        <v>0</v>
      </c>
      <c r="AO25" s="276">
        <f>'NAW2 - Total - SSES'!AO25</f>
        <v>0</v>
      </c>
      <c r="AP25" s="216">
        <f>SUM(AK25:AO25)</f>
        <v>0</v>
      </c>
    </row>
    <row r="26" spans="1:42" ht="25.5" customHeight="1">
      <c r="A26" s="13"/>
      <c r="B26" s="19"/>
      <c r="C26" s="218"/>
      <c r="D26" s="350"/>
      <c r="E26" s="105"/>
      <c r="F26" s="219" t="s">
        <v>80</v>
      </c>
      <c r="G26" s="275">
        <f>'NAW2 - Total - SSES'!G26</f>
        <v>0</v>
      </c>
      <c r="H26" s="275">
        <f>'NAW2 - Total - SSES'!H26</f>
        <v>0</v>
      </c>
      <c r="I26" s="275">
        <f>'NAW2 - Total - SSES'!I26</f>
        <v>0</v>
      </c>
      <c r="J26" s="275">
        <f>'NAW2 - Total - SSES'!J26</f>
        <v>0</v>
      </c>
      <c r="K26" s="275">
        <f>'NAW2 - Total - SSES'!K26</f>
        <v>0</v>
      </c>
      <c r="L26" s="220">
        <f t="shared" ref="L26:L28" si="36">SUM(G26:K26)</f>
        <v>0</v>
      </c>
      <c r="M26" s="275">
        <f>'NAW2 - Total - SSES'!M26</f>
        <v>0</v>
      </c>
      <c r="N26" s="275">
        <f>'NAW2 - Total - SSES'!N26</f>
        <v>0</v>
      </c>
      <c r="O26" s="275">
        <f>'NAW2 - Total - SSES'!O26</f>
        <v>0</v>
      </c>
      <c r="P26" s="275">
        <f>'NAW2 - Total - SSES'!P26</f>
        <v>0</v>
      </c>
      <c r="Q26" s="275">
        <f>'NAW2 - Total - SSES'!Q26</f>
        <v>0</v>
      </c>
      <c r="R26" s="220">
        <f t="shared" ref="R26:R28" si="37">SUM(M26:Q26)</f>
        <v>0</v>
      </c>
      <c r="S26" s="102"/>
      <c r="T26" s="102"/>
      <c r="U26" s="102"/>
      <c r="V26" s="102"/>
      <c r="W26" s="102"/>
      <c r="X26" s="220">
        <f t="shared" ref="X26:X28" si="38">SUM(S26:W26)</f>
        <v>0</v>
      </c>
      <c r="Y26" s="275">
        <f>'NAW2 - Total - SSES'!Y26</f>
        <v>0</v>
      </c>
      <c r="Z26" s="275">
        <f>'NAW2 - Total - SSES'!Z26</f>
        <v>0</v>
      </c>
      <c r="AA26" s="275">
        <f>'NAW2 - Total - SSES'!AA26</f>
        <v>0</v>
      </c>
      <c r="AB26" s="275">
        <f>'NAW2 - Total - SSES'!AB26</f>
        <v>0</v>
      </c>
      <c r="AC26" s="275">
        <f>'NAW2 - Total - SSES'!AC26</f>
        <v>0</v>
      </c>
      <c r="AD26" s="220">
        <f t="shared" ref="AD26:AD28" si="39">SUM(Y26:AC26)</f>
        <v>0</v>
      </c>
      <c r="AE26" s="102"/>
      <c r="AF26" s="102"/>
      <c r="AG26" s="102"/>
      <c r="AH26" s="102"/>
      <c r="AI26" s="102"/>
      <c r="AJ26" s="220">
        <f t="shared" ref="AJ26:AJ28" si="40">SUM(AE26:AI26)</f>
        <v>0</v>
      </c>
      <c r="AK26" s="275">
        <f>'NAW2 - Total - SSES'!AK26</f>
        <v>0</v>
      </c>
      <c r="AL26" s="275">
        <f>'NAW2 - Total - SSES'!AL26</f>
        <v>0</v>
      </c>
      <c r="AM26" s="275">
        <f>'NAW2 - Total - SSES'!AM26</f>
        <v>0</v>
      </c>
      <c r="AN26" s="275">
        <f>'NAW2 - Total - SSES'!AN26</f>
        <v>0</v>
      </c>
      <c r="AO26" s="275">
        <f>'NAW2 - Total - SSES'!AO26</f>
        <v>0</v>
      </c>
      <c r="AP26" s="220">
        <f t="shared" ref="AP26:AP28" si="41">SUM(AK26:AO26)</f>
        <v>0</v>
      </c>
    </row>
    <row r="27" spans="1:42" ht="25.5" customHeight="1">
      <c r="A27" s="13"/>
      <c r="B27" s="19"/>
      <c r="C27" s="218"/>
      <c r="D27" s="350"/>
      <c r="E27" s="105"/>
      <c r="F27" s="219" t="s">
        <v>82</v>
      </c>
      <c r="G27" s="275">
        <f>'NAW2 - Total - SSES'!G27</f>
        <v>0</v>
      </c>
      <c r="H27" s="275">
        <f>'NAW2 - Total - SSES'!H27</f>
        <v>0</v>
      </c>
      <c r="I27" s="275">
        <f>'NAW2 - Total - SSES'!I27</f>
        <v>0</v>
      </c>
      <c r="J27" s="275">
        <f>'NAW2 - Total - SSES'!J27</f>
        <v>0</v>
      </c>
      <c r="K27" s="275">
        <f>'NAW2 - Total - SSES'!K27</f>
        <v>0</v>
      </c>
      <c r="L27" s="220">
        <f t="shared" si="36"/>
        <v>0</v>
      </c>
      <c r="M27" s="275">
        <f>'NAW2 - Total - SSES'!M27</f>
        <v>0</v>
      </c>
      <c r="N27" s="275">
        <f>'NAW2 - Total - SSES'!N27</f>
        <v>0</v>
      </c>
      <c r="O27" s="275">
        <f>'NAW2 - Total - SSES'!O27</f>
        <v>0</v>
      </c>
      <c r="P27" s="275">
        <f>'NAW2 - Total - SSES'!P27</f>
        <v>0</v>
      </c>
      <c r="Q27" s="275">
        <f>'NAW2 - Total - SSES'!Q27</f>
        <v>0</v>
      </c>
      <c r="R27" s="220">
        <f t="shared" si="37"/>
        <v>0</v>
      </c>
      <c r="S27" s="102"/>
      <c r="T27" s="102"/>
      <c r="U27" s="102"/>
      <c r="V27" s="102"/>
      <c r="W27" s="102"/>
      <c r="X27" s="220">
        <f t="shared" si="38"/>
        <v>0</v>
      </c>
      <c r="Y27" s="275">
        <f>'NAW2 - Total - SSES'!Y27</f>
        <v>0</v>
      </c>
      <c r="Z27" s="275">
        <f>'NAW2 - Total - SSES'!Z27</f>
        <v>0</v>
      </c>
      <c r="AA27" s="275">
        <f>'NAW2 - Total - SSES'!AA27</f>
        <v>0</v>
      </c>
      <c r="AB27" s="275">
        <f>'NAW2 - Total - SSES'!AB27</f>
        <v>0</v>
      </c>
      <c r="AC27" s="275">
        <f>'NAW2 - Total - SSES'!AC27</f>
        <v>0</v>
      </c>
      <c r="AD27" s="220">
        <f t="shared" si="39"/>
        <v>0</v>
      </c>
      <c r="AE27" s="102"/>
      <c r="AF27" s="102"/>
      <c r="AG27" s="102"/>
      <c r="AH27" s="102"/>
      <c r="AI27" s="102"/>
      <c r="AJ27" s="220">
        <f t="shared" si="40"/>
        <v>0</v>
      </c>
      <c r="AK27" s="275">
        <f>'NAW2 - Total - SSES'!AK27</f>
        <v>0</v>
      </c>
      <c r="AL27" s="275">
        <f>'NAW2 - Total - SSES'!AL27</f>
        <v>0</v>
      </c>
      <c r="AM27" s="275">
        <f>'NAW2 - Total - SSES'!AM27</f>
        <v>0</v>
      </c>
      <c r="AN27" s="275">
        <f>'NAW2 - Total - SSES'!AN27</f>
        <v>0</v>
      </c>
      <c r="AO27" s="275">
        <f>'NAW2 - Total - SSES'!AO27</f>
        <v>0</v>
      </c>
      <c r="AP27" s="220">
        <f t="shared" si="41"/>
        <v>0</v>
      </c>
    </row>
    <row r="28" spans="1:42" ht="25.5" customHeight="1">
      <c r="A28" s="13"/>
      <c r="B28" s="19"/>
      <c r="C28" s="218"/>
      <c r="D28" s="350"/>
      <c r="E28" s="105"/>
      <c r="F28" s="219" t="s">
        <v>83</v>
      </c>
      <c r="G28" s="275">
        <f>'NAW2 - Total - SSES'!G28</f>
        <v>0</v>
      </c>
      <c r="H28" s="275">
        <f>'NAW2 - Total - SSES'!H28</f>
        <v>0</v>
      </c>
      <c r="I28" s="275">
        <f>'NAW2 - Total - SSES'!I28</f>
        <v>0</v>
      </c>
      <c r="J28" s="275">
        <f>'NAW2 - Total - SSES'!J28</f>
        <v>0</v>
      </c>
      <c r="K28" s="275">
        <f>'NAW2 - Total - SSES'!K28</f>
        <v>0</v>
      </c>
      <c r="L28" s="220">
        <f t="shared" si="36"/>
        <v>0</v>
      </c>
      <c r="M28" s="275">
        <f>'NAW2 - Total - SSES'!M28</f>
        <v>0</v>
      </c>
      <c r="N28" s="275">
        <f>'NAW2 - Total - SSES'!N28</f>
        <v>0</v>
      </c>
      <c r="O28" s="275">
        <f>'NAW2 - Total - SSES'!O28</f>
        <v>0</v>
      </c>
      <c r="P28" s="275">
        <f>'NAW2 - Total - SSES'!P28</f>
        <v>0</v>
      </c>
      <c r="Q28" s="275">
        <f>'NAW2 - Total - SSES'!Q28</f>
        <v>0</v>
      </c>
      <c r="R28" s="220">
        <f t="shared" si="37"/>
        <v>0</v>
      </c>
      <c r="S28" s="102"/>
      <c r="T28" s="102"/>
      <c r="U28" s="102"/>
      <c r="V28" s="102"/>
      <c r="W28" s="102"/>
      <c r="X28" s="220">
        <f t="shared" si="38"/>
        <v>0</v>
      </c>
      <c r="Y28" s="275">
        <f>'NAW2 - Total - SSES'!Y28</f>
        <v>0</v>
      </c>
      <c r="Z28" s="275">
        <f>'NAW2 - Total - SSES'!Z28</f>
        <v>0</v>
      </c>
      <c r="AA28" s="275">
        <f>'NAW2 - Total - SSES'!AA28</f>
        <v>0</v>
      </c>
      <c r="AB28" s="275">
        <f>'NAW2 - Total - SSES'!AB28</f>
        <v>0</v>
      </c>
      <c r="AC28" s="275">
        <f>'NAW2 - Total - SSES'!AC28</f>
        <v>0</v>
      </c>
      <c r="AD28" s="220">
        <f t="shared" si="39"/>
        <v>0</v>
      </c>
      <c r="AE28" s="102"/>
      <c r="AF28" s="102"/>
      <c r="AG28" s="102"/>
      <c r="AH28" s="102"/>
      <c r="AI28" s="102"/>
      <c r="AJ28" s="220">
        <f t="shared" si="40"/>
        <v>0</v>
      </c>
      <c r="AK28" s="275">
        <f>'NAW2 - Total - SSES'!AK28</f>
        <v>0</v>
      </c>
      <c r="AL28" s="275">
        <f>'NAW2 - Total - SSES'!AL28</f>
        <v>0</v>
      </c>
      <c r="AM28" s="275">
        <f>'NAW2 - Total - SSES'!AM28</f>
        <v>0</v>
      </c>
      <c r="AN28" s="275">
        <f>'NAW2 - Total - SSES'!AN28</f>
        <v>0</v>
      </c>
      <c r="AO28" s="275">
        <f>'NAW2 - Total - SSES'!AO28</f>
        <v>0</v>
      </c>
      <c r="AP28" s="220">
        <f t="shared" si="41"/>
        <v>0</v>
      </c>
    </row>
    <row r="29" spans="1:42" ht="25.5" customHeight="1" thickBot="1">
      <c r="A29" s="13"/>
      <c r="B29" s="221"/>
      <c r="C29" s="356"/>
      <c r="D29" s="351"/>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79" t="s">
        <v>13</v>
      </c>
      <c r="C30" s="210"/>
      <c r="D30" s="211"/>
      <c r="E30" s="212"/>
      <c r="F30" s="213" t="s">
        <v>78</v>
      </c>
      <c r="G30" s="275">
        <f>'NAW2 - Total - SSES'!G30</f>
        <v>0</v>
      </c>
      <c r="H30" s="275">
        <f>'NAW2 - Total - SSES'!H30</f>
        <v>0</v>
      </c>
      <c r="I30" s="275">
        <f>'NAW2 - Total - SSES'!I30</f>
        <v>0</v>
      </c>
      <c r="J30" s="275">
        <f>'NAW2 - Total - SSES'!J30</f>
        <v>0</v>
      </c>
      <c r="K30" s="275">
        <f>'NAW2 - Total - SSES'!K30</f>
        <v>0</v>
      </c>
      <c r="L30" s="216">
        <f>SUM(G30:K30)</f>
        <v>0</v>
      </c>
      <c r="M30" s="275">
        <f>'NAW2 - Total - SSES'!M30</f>
        <v>0</v>
      </c>
      <c r="N30" s="275">
        <f>'NAW2 - Total - SSES'!N30</f>
        <v>0</v>
      </c>
      <c r="O30" s="275">
        <f>'NAW2 - Total - SSES'!O30</f>
        <v>0</v>
      </c>
      <c r="P30" s="275">
        <f>'NAW2 - Total - SSES'!P30</f>
        <v>0</v>
      </c>
      <c r="Q30" s="275">
        <f>'NAW2 - Total - SSES'!Q30</f>
        <v>0</v>
      </c>
      <c r="R30" s="216">
        <f>SUM(M30:Q30)</f>
        <v>0</v>
      </c>
      <c r="S30" s="102"/>
      <c r="T30" s="102"/>
      <c r="U30" s="102"/>
      <c r="V30" s="102"/>
      <c r="W30" s="102"/>
      <c r="X30" s="216">
        <f>SUM(S30:W30)</f>
        <v>0</v>
      </c>
      <c r="Y30" s="276">
        <f>'NAW2 - Total - SSES'!Y30</f>
        <v>0</v>
      </c>
      <c r="Z30" s="276">
        <f>'NAW2 - Total - SSES'!Z30</f>
        <v>0</v>
      </c>
      <c r="AA30" s="276">
        <f>'NAW2 - Total - SSES'!AA30</f>
        <v>0</v>
      </c>
      <c r="AB30" s="276">
        <f>'NAW2 - Total - SSES'!AB30</f>
        <v>0</v>
      </c>
      <c r="AC30" s="276">
        <f>'NAW2 - Total - SSES'!AC30</f>
        <v>0</v>
      </c>
      <c r="AD30" s="216">
        <f>SUM(Y30:AC30)</f>
        <v>0</v>
      </c>
      <c r="AE30" s="102"/>
      <c r="AF30" s="102"/>
      <c r="AG30" s="102"/>
      <c r="AH30" s="102"/>
      <c r="AI30" s="102"/>
      <c r="AJ30" s="216">
        <f>SUM(AE30:AI30)</f>
        <v>0</v>
      </c>
      <c r="AK30" s="276">
        <f>'NAW2 - Total - SSES'!AK30</f>
        <v>0</v>
      </c>
      <c r="AL30" s="276">
        <f>'NAW2 - Total - SSES'!AL30</f>
        <v>0</v>
      </c>
      <c r="AM30" s="276">
        <f>'NAW2 - Total - SSES'!AM30</f>
        <v>0</v>
      </c>
      <c r="AN30" s="276">
        <f>'NAW2 - Total - SSES'!AN30</f>
        <v>0</v>
      </c>
      <c r="AO30" s="276">
        <f>'NAW2 - Total - SSES'!AO30</f>
        <v>0</v>
      </c>
      <c r="AP30" s="216">
        <f>SUM(AK30:AO30)</f>
        <v>0</v>
      </c>
    </row>
    <row r="31" spans="1:42" ht="25.5" customHeight="1">
      <c r="A31" s="13"/>
      <c r="B31" s="19"/>
      <c r="C31" s="218"/>
      <c r="D31" s="350"/>
      <c r="E31" s="105"/>
      <c r="F31" s="219" t="s">
        <v>80</v>
      </c>
      <c r="G31" s="275">
        <f>'NAW2 - Total - SSES'!G31</f>
        <v>0</v>
      </c>
      <c r="H31" s="275">
        <f>'NAW2 - Total - SSES'!H31</f>
        <v>0</v>
      </c>
      <c r="I31" s="275">
        <f>'NAW2 - Total - SSES'!I31</f>
        <v>0</v>
      </c>
      <c r="J31" s="275">
        <f>'NAW2 - Total - SSES'!J31</f>
        <v>0</v>
      </c>
      <c r="K31" s="275">
        <f>'NAW2 - Total - SSES'!K31</f>
        <v>0</v>
      </c>
      <c r="L31" s="220">
        <f t="shared" ref="L31:L33" si="48">SUM(G31:K31)</f>
        <v>0</v>
      </c>
      <c r="M31" s="275">
        <f>'NAW2 - Total - SSES'!M31</f>
        <v>0</v>
      </c>
      <c r="N31" s="275">
        <f>'NAW2 - Total - SSES'!N31</f>
        <v>0</v>
      </c>
      <c r="O31" s="275">
        <f>'NAW2 - Total - SSES'!O31</f>
        <v>0</v>
      </c>
      <c r="P31" s="275">
        <f>'NAW2 - Total - SSES'!P31</f>
        <v>0</v>
      </c>
      <c r="Q31" s="275">
        <f>'NAW2 - Total - SSES'!Q31</f>
        <v>0</v>
      </c>
      <c r="R31" s="220">
        <f t="shared" ref="R31:R33" si="49">SUM(M31:Q31)</f>
        <v>0</v>
      </c>
      <c r="S31" s="102"/>
      <c r="T31" s="102"/>
      <c r="U31" s="102"/>
      <c r="V31" s="102"/>
      <c r="W31" s="102"/>
      <c r="X31" s="220">
        <f t="shared" ref="X31:X33" si="50">SUM(S31:W31)</f>
        <v>0</v>
      </c>
      <c r="Y31" s="275">
        <f>'NAW2 - Total - SSES'!Y31</f>
        <v>0</v>
      </c>
      <c r="Z31" s="275">
        <f>'NAW2 - Total - SSES'!Z31</f>
        <v>0</v>
      </c>
      <c r="AA31" s="275">
        <f>'NAW2 - Total - SSES'!AA31</f>
        <v>0</v>
      </c>
      <c r="AB31" s="275">
        <f>'NAW2 - Total - SSES'!AB31</f>
        <v>0</v>
      </c>
      <c r="AC31" s="275">
        <f>'NAW2 - Total - SSES'!AC31</f>
        <v>0</v>
      </c>
      <c r="AD31" s="220">
        <f t="shared" ref="AD31:AD33" si="51">SUM(Y31:AC31)</f>
        <v>0</v>
      </c>
      <c r="AE31" s="102"/>
      <c r="AF31" s="102"/>
      <c r="AG31" s="102"/>
      <c r="AH31" s="102"/>
      <c r="AI31" s="102"/>
      <c r="AJ31" s="220">
        <f t="shared" ref="AJ31:AJ33" si="52">SUM(AE31:AI31)</f>
        <v>0</v>
      </c>
      <c r="AK31" s="275">
        <f>'NAW2 - Total - SSES'!AK31</f>
        <v>0</v>
      </c>
      <c r="AL31" s="275">
        <f>'NAW2 - Total - SSES'!AL31</f>
        <v>0</v>
      </c>
      <c r="AM31" s="275">
        <f>'NAW2 - Total - SSES'!AM31</f>
        <v>0</v>
      </c>
      <c r="AN31" s="275">
        <f>'NAW2 - Total - SSES'!AN31</f>
        <v>0</v>
      </c>
      <c r="AO31" s="275">
        <f>'NAW2 - Total - SSES'!AO31</f>
        <v>0</v>
      </c>
      <c r="AP31" s="220">
        <f t="shared" ref="AP31:AP33" si="53">SUM(AK31:AO31)</f>
        <v>0</v>
      </c>
    </row>
    <row r="32" spans="1:42" ht="25.5" customHeight="1">
      <c r="A32" s="13"/>
      <c r="B32" s="19"/>
      <c r="C32" s="218"/>
      <c r="D32" s="350"/>
      <c r="E32" s="105"/>
      <c r="F32" s="219" t="s">
        <v>82</v>
      </c>
      <c r="G32" s="275">
        <f>'NAW2 - Total - SSES'!G32</f>
        <v>0</v>
      </c>
      <c r="H32" s="275">
        <f>'NAW2 - Total - SSES'!H32</f>
        <v>0</v>
      </c>
      <c r="I32" s="275">
        <f>'NAW2 - Total - SSES'!I32</f>
        <v>0</v>
      </c>
      <c r="J32" s="275">
        <f>'NAW2 - Total - SSES'!J32</f>
        <v>0</v>
      </c>
      <c r="K32" s="275">
        <f>'NAW2 - Total - SSES'!K32</f>
        <v>0</v>
      </c>
      <c r="L32" s="220">
        <f t="shared" si="48"/>
        <v>0</v>
      </c>
      <c r="M32" s="275">
        <f>'NAW2 - Total - SSES'!M32</f>
        <v>0</v>
      </c>
      <c r="N32" s="275">
        <f>'NAW2 - Total - SSES'!N32</f>
        <v>0</v>
      </c>
      <c r="O32" s="275">
        <f>'NAW2 - Total - SSES'!O32</f>
        <v>0</v>
      </c>
      <c r="P32" s="275">
        <f>'NAW2 - Total - SSES'!P32</f>
        <v>0</v>
      </c>
      <c r="Q32" s="275">
        <f>'NAW2 - Total - SSES'!Q32</f>
        <v>0</v>
      </c>
      <c r="R32" s="220">
        <f t="shared" si="49"/>
        <v>0</v>
      </c>
      <c r="S32" s="102"/>
      <c r="T32" s="102"/>
      <c r="U32" s="102"/>
      <c r="V32" s="102"/>
      <c r="W32" s="102"/>
      <c r="X32" s="220">
        <f t="shared" si="50"/>
        <v>0</v>
      </c>
      <c r="Y32" s="275">
        <f>'NAW2 - Total - SSES'!Y32</f>
        <v>0</v>
      </c>
      <c r="Z32" s="275">
        <f>'NAW2 - Total - SSES'!Z32</f>
        <v>0</v>
      </c>
      <c r="AA32" s="275">
        <f>'NAW2 - Total - SSES'!AA32</f>
        <v>0</v>
      </c>
      <c r="AB32" s="275">
        <f>'NAW2 - Total - SSES'!AB32</f>
        <v>0</v>
      </c>
      <c r="AC32" s="275">
        <f>'NAW2 - Total - SSES'!AC32</f>
        <v>0</v>
      </c>
      <c r="AD32" s="220">
        <f t="shared" si="51"/>
        <v>0</v>
      </c>
      <c r="AE32" s="102"/>
      <c r="AF32" s="102"/>
      <c r="AG32" s="102"/>
      <c r="AH32" s="102"/>
      <c r="AI32" s="102"/>
      <c r="AJ32" s="220">
        <f t="shared" si="52"/>
        <v>0</v>
      </c>
      <c r="AK32" s="275">
        <f>'NAW2 - Total - SSES'!AK32</f>
        <v>0</v>
      </c>
      <c r="AL32" s="275">
        <f>'NAW2 - Total - SSES'!AL32</f>
        <v>0</v>
      </c>
      <c r="AM32" s="275">
        <f>'NAW2 - Total - SSES'!AM32</f>
        <v>0</v>
      </c>
      <c r="AN32" s="275">
        <f>'NAW2 - Total - SSES'!AN32</f>
        <v>0</v>
      </c>
      <c r="AO32" s="275">
        <f>'NAW2 - Total - SSES'!AO32</f>
        <v>0</v>
      </c>
      <c r="AP32" s="220">
        <f t="shared" si="53"/>
        <v>0</v>
      </c>
    </row>
    <row r="33" spans="1:42" ht="25.5" customHeight="1">
      <c r="A33" s="13"/>
      <c r="B33" s="19"/>
      <c r="C33" s="218"/>
      <c r="D33" s="350"/>
      <c r="E33" s="105"/>
      <c r="F33" s="219" t="s">
        <v>83</v>
      </c>
      <c r="G33" s="275">
        <f>'NAW2 - Total - SSES'!G33</f>
        <v>0</v>
      </c>
      <c r="H33" s="275">
        <f>'NAW2 - Total - SSES'!H33</f>
        <v>0</v>
      </c>
      <c r="I33" s="275">
        <f>'NAW2 - Total - SSES'!I33</f>
        <v>0</v>
      </c>
      <c r="J33" s="275">
        <f>'NAW2 - Total - SSES'!J33</f>
        <v>0</v>
      </c>
      <c r="K33" s="275">
        <f>'NAW2 - Total - SSES'!K33</f>
        <v>0</v>
      </c>
      <c r="L33" s="220">
        <f t="shared" si="48"/>
        <v>0</v>
      </c>
      <c r="M33" s="275">
        <f>'NAW2 - Total - SSES'!M33</f>
        <v>0</v>
      </c>
      <c r="N33" s="275">
        <f>'NAW2 - Total - SSES'!N33</f>
        <v>0</v>
      </c>
      <c r="O33" s="275">
        <f>'NAW2 - Total - SSES'!O33</f>
        <v>0</v>
      </c>
      <c r="P33" s="275">
        <f>'NAW2 - Total - SSES'!P33</f>
        <v>0</v>
      </c>
      <c r="Q33" s="275">
        <f>'NAW2 - Total - SSES'!Q33</f>
        <v>0</v>
      </c>
      <c r="R33" s="220">
        <f t="shared" si="49"/>
        <v>0</v>
      </c>
      <c r="S33" s="102"/>
      <c r="T33" s="102"/>
      <c r="U33" s="102"/>
      <c r="V33" s="102"/>
      <c r="W33" s="102"/>
      <c r="X33" s="220">
        <f t="shared" si="50"/>
        <v>0</v>
      </c>
      <c r="Y33" s="275">
        <f>'NAW2 - Total - SSES'!Y33</f>
        <v>0</v>
      </c>
      <c r="Z33" s="275">
        <f>'NAW2 - Total - SSES'!Z33</f>
        <v>0</v>
      </c>
      <c r="AA33" s="275">
        <f>'NAW2 - Total - SSES'!AA33</f>
        <v>0</v>
      </c>
      <c r="AB33" s="275">
        <f>'NAW2 - Total - SSES'!AB33</f>
        <v>0</v>
      </c>
      <c r="AC33" s="275">
        <f>'NAW2 - Total - SSES'!AC33</f>
        <v>0</v>
      </c>
      <c r="AD33" s="220">
        <f t="shared" si="51"/>
        <v>0</v>
      </c>
      <c r="AE33" s="102"/>
      <c r="AF33" s="102"/>
      <c r="AG33" s="102"/>
      <c r="AH33" s="102"/>
      <c r="AI33" s="102"/>
      <c r="AJ33" s="220">
        <f t="shared" si="52"/>
        <v>0</v>
      </c>
      <c r="AK33" s="275">
        <f>'NAW2 - Total - SSES'!AK33</f>
        <v>0</v>
      </c>
      <c r="AL33" s="275">
        <f>'NAW2 - Total - SSES'!AL33</f>
        <v>0</v>
      </c>
      <c r="AM33" s="275">
        <f>'NAW2 - Total - SSES'!AM33</f>
        <v>0</v>
      </c>
      <c r="AN33" s="275">
        <f>'NAW2 - Total - SSES'!AN33</f>
        <v>0</v>
      </c>
      <c r="AO33" s="275">
        <f>'NAW2 - Total - SSES'!AO33</f>
        <v>0</v>
      </c>
      <c r="AP33" s="220">
        <f t="shared" si="53"/>
        <v>0</v>
      </c>
    </row>
    <row r="34" spans="1:42" ht="25.5" customHeight="1" thickBot="1">
      <c r="A34" s="13"/>
      <c r="B34" s="221"/>
      <c r="C34" s="356"/>
      <c r="D34" s="351"/>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79" t="s">
        <v>13</v>
      </c>
      <c r="C35" s="210"/>
      <c r="D35" s="211"/>
      <c r="E35" s="212"/>
      <c r="F35" s="213" t="s">
        <v>78</v>
      </c>
      <c r="G35" s="275">
        <f>'NAW2 - Total - SSES'!G35</f>
        <v>0</v>
      </c>
      <c r="H35" s="275">
        <f>'NAW2 - Total - SSES'!H35</f>
        <v>0</v>
      </c>
      <c r="I35" s="275">
        <f>'NAW2 - Total - SSES'!I35</f>
        <v>0</v>
      </c>
      <c r="J35" s="275">
        <f>'NAW2 - Total - SSES'!J35</f>
        <v>0</v>
      </c>
      <c r="K35" s="275">
        <f>'NAW2 - Total - SSES'!K35</f>
        <v>0</v>
      </c>
      <c r="L35" s="216">
        <f>SUM(G35:K35)</f>
        <v>0</v>
      </c>
      <c r="M35" s="275">
        <f>'NAW2 - Total - SSES'!M35</f>
        <v>0</v>
      </c>
      <c r="N35" s="275">
        <f>'NAW2 - Total - SSES'!N35</f>
        <v>0</v>
      </c>
      <c r="O35" s="275">
        <f>'NAW2 - Total - SSES'!O35</f>
        <v>0</v>
      </c>
      <c r="P35" s="275">
        <f>'NAW2 - Total - SSES'!P35</f>
        <v>0</v>
      </c>
      <c r="Q35" s="275">
        <f>'NAW2 - Total - SSES'!Q35</f>
        <v>0</v>
      </c>
      <c r="R35" s="216">
        <f>SUM(M35:Q35)</f>
        <v>0</v>
      </c>
      <c r="S35" s="102"/>
      <c r="T35" s="102"/>
      <c r="U35" s="102"/>
      <c r="V35" s="102"/>
      <c r="W35" s="102"/>
      <c r="X35" s="216">
        <f>SUM(S35:W35)</f>
        <v>0</v>
      </c>
      <c r="Y35" s="276">
        <f>'NAW2 - Total - SSES'!Y35</f>
        <v>0</v>
      </c>
      <c r="Z35" s="276">
        <f>'NAW2 - Total - SSES'!Z35</f>
        <v>0</v>
      </c>
      <c r="AA35" s="276">
        <f>'NAW2 - Total - SSES'!AA35</f>
        <v>0</v>
      </c>
      <c r="AB35" s="276">
        <f>'NAW2 - Total - SSES'!AB35</f>
        <v>0</v>
      </c>
      <c r="AC35" s="276">
        <f>'NAW2 - Total - SSES'!AC35</f>
        <v>0</v>
      </c>
      <c r="AD35" s="216">
        <f>SUM(Y35:AC35)</f>
        <v>0</v>
      </c>
      <c r="AE35" s="102"/>
      <c r="AF35" s="102"/>
      <c r="AG35" s="102"/>
      <c r="AH35" s="102"/>
      <c r="AI35" s="102"/>
      <c r="AJ35" s="216">
        <f>SUM(AE35:AI35)</f>
        <v>0</v>
      </c>
      <c r="AK35" s="276">
        <f>'NAW2 - Total - SSES'!AK35</f>
        <v>0</v>
      </c>
      <c r="AL35" s="276">
        <f>'NAW2 - Total - SSES'!AL35</f>
        <v>0</v>
      </c>
      <c r="AM35" s="276">
        <f>'NAW2 - Total - SSES'!AM35</f>
        <v>0</v>
      </c>
      <c r="AN35" s="276">
        <f>'NAW2 - Total - SSES'!AN35</f>
        <v>0</v>
      </c>
      <c r="AO35" s="276">
        <f>'NAW2 - Total - SSES'!AO35</f>
        <v>0</v>
      </c>
      <c r="AP35" s="216">
        <f>SUM(AK35:AO35)</f>
        <v>0</v>
      </c>
    </row>
    <row r="36" spans="1:42" ht="25.5" customHeight="1">
      <c r="A36" s="13"/>
      <c r="B36" s="19"/>
      <c r="C36" s="218"/>
      <c r="D36" s="350"/>
      <c r="E36" s="105"/>
      <c r="F36" s="219" t="s">
        <v>80</v>
      </c>
      <c r="G36" s="275">
        <f>'NAW2 - Total - SSES'!G36</f>
        <v>0</v>
      </c>
      <c r="H36" s="275">
        <f>'NAW2 - Total - SSES'!H36</f>
        <v>0</v>
      </c>
      <c r="I36" s="275">
        <f>'NAW2 - Total - SSES'!I36</f>
        <v>0</v>
      </c>
      <c r="J36" s="275">
        <f>'NAW2 - Total - SSES'!J36</f>
        <v>0</v>
      </c>
      <c r="K36" s="275">
        <f>'NAW2 - Total - SSES'!K36</f>
        <v>0</v>
      </c>
      <c r="L36" s="220">
        <f t="shared" ref="L36:L38" si="60">SUM(G36:K36)</f>
        <v>0</v>
      </c>
      <c r="M36" s="275">
        <f>'NAW2 - Total - SSES'!M36</f>
        <v>0</v>
      </c>
      <c r="N36" s="275">
        <f>'NAW2 - Total - SSES'!N36</f>
        <v>0</v>
      </c>
      <c r="O36" s="275">
        <f>'NAW2 - Total - SSES'!O36</f>
        <v>0</v>
      </c>
      <c r="P36" s="275">
        <f>'NAW2 - Total - SSES'!P36</f>
        <v>0</v>
      </c>
      <c r="Q36" s="275">
        <f>'NAW2 - Total - SSES'!Q36</f>
        <v>0</v>
      </c>
      <c r="R36" s="220">
        <f t="shared" ref="R36:R38" si="61">SUM(M36:Q36)</f>
        <v>0</v>
      </c>
      <c r="S36" s="102"/>
      <c r="T36" s="102"/>
      <c r="U36" s="102"/>
      <c r="V36" s="102"/>
      <c r="W36" s="102"/>
      <c r="X36" s="220">
        <f t="shared" ref="X36:X38" si="62">SUM(S36:W36)</f>
        <v>0</v>
      </c>
      <c r="Y36" s="275">
        <f>'NAW2 - Total - SSES'!Y36</f>
        <v>0</v>
      </c>
      <c r="Z36" s="275">
        <f>'NAW2 - Total - SSES'!Z36</f>
        <v>0</v>
      </c>
      <c r="AA36" s="275">
        <f>'NAW2 - Total - SSES'!AA36</f>
        <v>0</v>
      </c>
      <c r="AB36" s="275">
        <f>'NAW2 - Total - SSES'!AB36</f>
        <v>0</v>
      </c>
      <c r="AC36" s="275">
        <f>'NAW2 - Total - SSES'!AC36</f>
        <v>0</v>
      </c>
      <c r="AD36" s="220">
        <f t="shared" ref="AD36:AD38" si="63">SUM(Y36:AC36)</f>
        <v>0</v>
      </c>
      <c r="AE36" s="102"/>
      <c r="AF36" s="102"/>
      <c r="AG36" s="102"/>
      <c r="AH36" s="102"/>
      <c r="AI36" s="102"/>
      <c r="AJ36" s="220">
        <f t="shared" ref="AJ36:AJ38" si="64">SUM(AE36:AI36)</f>
        <v>0</v>
      </c>
      <c r="AK36" s="275">
        <f>'NAW2 - Total - SSES'!AK36</f>
        <v>0</v>
      </c>
      <c r="AL36" s="275">
        <f>'NAW2 - Total - SSES'!AL36</f>
        <v>0</v>
      </c>
      <c r="AM36" s="275">
        <f>'NAW2 - Total - SSES'!AM36</f>
        <v>0</v>
      </c>
      <c r="AN36" s="275">
        <f>'NAW2 - Total - SSES'!AN36</f>
        <v>0</v>
      </c>
      <c r="AO36" s="275">
        <f>'NAW2 - Total - SSES'!AO36</f>
        <v>0</v>
      </c>
      <c r="AP36" s="220">
        <f t="shared" ref="AP36:AP38" si="65">SUM(AK36:AO36)</f>
        <v>0</v>
      </c>
    </row>
    <row r="37" spans="1:42" ht="25.5" customHeight="1">
      <c r="A37" s="13"/>
      <c r="B37" s="19"/>
      <c r="C37" s="218"/>
      <c r="D37" s="350"/>
      <c r="E37" s="105"/>
      <c r="F37" s="219" t="s">
        <v>82</v>
      </c>
      <c r="G37" s="275">
        <f>'NAW2 - Total - SSES'!G37</f>
        <v>0</v>
      </c>
      <c r="H37" s="275">
        <f>'NAW2 - Total - SSES'!H37</f>
        <v>0</v>
      </c>
      <c r="I37" s="275">
        <f>'NAW2 - Total - SSES'!I37</f>
        <v>0</v>
      </c>
      <c r="J37" s="275">
        <f>'NAW2 - Total - SSES'!J37</f>
        <v>0</v>
      </c>
      <c r="K37" s="275">
        <f>'NAW2 - Total - SSES'!K37</f>
        <v>0</v>
      </c>
      <c r="L37" s="220">
        <f t="shared" si="60"/>
        <v>0</v>
      </c>
      <c r="M37" s="275">
        <f>'NAW2 - Total - SSES'!M37</f>
        <v>0</v>
      </c>
      <c r="N37" s="275">
        <f>'NAW2 - Total - SSES'!N37</f>
        <v>0</v>
      </c>
      <c r="O37" s="275">
        <f>'NAW2 - Total - SSES'!O37</f>
        <v>0</v>
      </c>
      <c r="P37" s="275">
        <f>'NAW2 - Total - SSES'!P37</f>
        <v>0</v>
      </c>
      <c r="Q37" s="275">
        <f>'NAW2 - Total - SSES'!Q37</f>
        <v>0</v>
      </c>
      <c r="R37" s="220">
        <f t="shared" si="61"/>
        <v>0</v>
      </c>
      <c r="S37" s="102"/>
      <c r="T37" s="102"/>
      <c r="U37" s="102"/>
      <c r="V37" s="102"/>
      <c r="W37" s="102"/>
      <c r="X37" s="220">
        <f t="shared" si="62"/>
        <v>0</v>
      </c>
      <c r="Y37" s="275">
        <f>'NAW2 - Total - SSES'!Y37</f>
        <v>0</v>
      </c>
      <c r="Z37" s="275">
        <f>'NAW2 - Total - SSES'!Z37</f>
        <v>0</v>
      </c>
      <c r="AA37" s="275">
        <f>'NAW2 - Total - SSES'!AA37</f>
        <v>0</v>
      </c>
      <c r="AB37" s="275">
        <f>'NAW2 - Total - SSES'!AB37</f>
        <v>0</v>
      </c>
      <c r="AC37" s="275">
        <f>'NAW2 - Total - SSES'!AC37</f>
        <v>0</v>
      </c>
      <c r="AD37" s="220">
        <f t="shared" si="63"/>
        <v>0</v>
      </c>
      <c r="AE37" s="102"/>
      <c r="AF37" s="102"/>
      <c r="AG37" s="102"/>
      <c r="AH37" s="102"/>
      <c r="AI37" s="102"/>
      <c r="AJ37" s="220">
        <f t="shared" si="64"/>
        <v>0</v>
      </c>
      <c r="AK37" s="275">
        <f>'NAW2 - Total - SSES'!AK37</f>
        <v>0</v>
      </c>
      <c r="AL37" s="275">
        <f>'NAW2 - Total - SSES'!AL37</f>
        <v>0</v>
      </c>
      <c r="AM37" s="275">
        <f>'NAW2 - Total - SSES'!AM37</f>
        <v>0</v>
      </c>
      <c r="AN37" s="275">
        <f>'NAW2 - Total - SSES'!AN37</f>
        <v>0</v>
      </c>
      <c r="AO37" s="275">
        <f>'NAW2 - Total - SSES'!AO37</f>
        <v>0</v>
      </c>
      <c r="AP37" s="220">
        <f t="shared" si="65"/>
        <v>0</v>
      </c>
    </row>
    <row r="38" spans="1:42" ht="25.5" customHeight="1">
      <c r="A38" s="13"/>
      <c r="B38" s="19"/>
      <c r="C38" s="218"/>
      <c r="D38" s="350"/>
      <c r="E38" s="105"/>
      <c r="F38" s="219" t="s">
        <v>83</v>
      </c>
      <c r="G38" s="275">
        <f>'NAW2 - Total - SSES'!G38</f>
        <v>0</v>
      </c>
      <c r="H38" s="275">
        <f>'NAW2 - Total - SSES'!H38</f>
        <v>0</v>
      </c>
      <c r="I38" s="275">
        <f>'NAW2 - Total - SSES'!I38</f>
        <v>0</v>
      </c>
      <c r="J38" s="275">
        <f>'NAW2 - Total - SSES'!J38</f>
        <v>0</v>
      </c>
      <c r="K38" s="275">
        <f>'NAW2 - Total - SSES'!K38</f>
        <v>0</v>
      </c>
      <c r="L38" s="220">
        <f t="shared" si="60"/>
        <v>0</v>
      </c>
      <c r="M38" s="275">
        <f>'NAW2 - Total - SSES'!M38</f>
        <v>0</v>
      </c>
      <c r="N38" s="275">
        <f>'NAW2 - Total - SSES'!N38</f>
        <v>0</v>
      </c>
      <c r="O38" s="275">
        <f>'NAW2 - Total - SSES'!O38</f>
        <v>0</v>
      </c>
      <c r="P38" s="275">
        <f>'NAW2 - Total - SSES'!P38</f>
        <v>0</v>
      </c>
      <c r="Q38" s="275">
        <f>'NAW2 - Total - SSES'!Q38</f>
        <v>0</v>
      </c>
      <c r="R38" s="220">
        <f t="shared" si="61"/>
        <v>0</v>
      </c>
      <c r="S38" s="102"/>
      <c r="T38" s="102"/>
      <c r="U38" s="102"/>
      <c r="V38" s="102"/>
      <c r="W38" s="102"/>
      <c r="X38" s="220">
        <f t="shared" si="62"/>
        <v>0</v>
      </c>
      <c r="Y38" s="275">
        <f>'NAW2 - Total - SSES'!Y38</f>
        <v>0</v>
      </c>
      <c r="Z38" s="275">
        <f>'NAW2 - Total - SSES'!Z38</f>
        <v>0</v>
      </c>
      <c r="AA38" s="275">
        <f>'NAW2 - Total - SSES'!AA38</f>
        <v>0</v>
      </c>
      <c r="AB38" s="275">
        <f>'NAW2 - Total - SSES'!AB38</f>
        <v>0</v>
      </c>
      <c r="AC38" s="275">
        <f>'NAW2 - Total - SSES'!AC38</f>
        <v>0</v>
      </c>
      <c r="AD38" s="220">
        <f t="shared" si="63"/>
        <v>0</v>
      </c>
      <c r="AE38" s="102"/>
      <c r="AF38" s="102"/>
      <c r="AG38" s="102"/>
      <c r="AH38" s="102"/>
      <c r="AI38" s="102"/>
      <c r="AJ38" s="220">
        <f t="shared" si="64"/>
        <v>0</v>
      </c>
      <c r="AK38" s="275">
        <f>'NAW2 - Total - SSES'!AK38</f>
        <v>0</v>
      </c>
      <c r="AL38" s="275">
        <f>'NAW2 - Total - SSES'!AL38</f>
        <v>0</v>
      </c>
      <c r="AM38" s="275">
        <f>'NAW2 - Total - SSES'!AM38</f>
        <v>0</v>
      </c>
      <c r="AN38" s="275">
        <f>'NAW2 - Total - SSES'!AN38</f>
        <v>0</v>
      </c>
      <c r="AO38" s="275">
        <f>'NAW2 - Total - SSES'!AO38</f>
        <v>0</v>
      </c>
      <c r="AP38" s="220">
        <f t="shared" si="65"/>
        <v>0</v>
      </c>
    </row>
    <row r="39" spans="1:42" ht="25.5" customHeight="1" thickBot="1">
      <c r="A39" s="13"/>
      <c r="B39" s="221"/>
      <c r="C39" s="356"/>
      <c r="D39" s="351"/>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79" t="s">
        <v>13</v>
      </c>
      <c r="C40" s="210"/>
      <c r="D40" s="211"/>
      <c r="E40" s="212"/>
      <c r="F40" s="213" t="s">
        <v>78</v>
      </c>
      <c r="G40" s="275">
        <f>'NAW2 - Total - SSES'!G40</f>
        <v>0</v>
      </c>
      <c r="H40" s="275">
        <f>'NAW2 - Total - SSES'!H40</f>
        <v>0</v>
      </c>
      <c r="I40" s="275">
        <f>'NAW2 - Total - SSES'!I40</f>
        <v>0</v>
      </c>
      <c r="J40" s="275">
        <f>'NAW2 - Total - SSES'!J40</f>
        <v>0</v>
      </c>
      <c r="K40" s="275">
        <f>'NAW2 - Total - SSES'!K40</f>
        <v>0</v>
      </c>
      <c r="L40" s="216">
        <f>SUM(G40:K40)</f>
        <v>0</v>
      </c>
      <c r="M40" s="275">
        <f>'NAW2 - Total - SSES'!M40</f>
        <v>0</v>
      </c>
      <c r="N40" s="275">
        <f>'NAW2 - Total - SSES'!N40</f>
        <v>0</v>
      </c>
      <c r="O40" s="275">
        <f>'NAW2 - Total - SSES'!O40</f>
        <v>0</v>
      </c>
      <c r="P40" s="275">
        <f>'NAW2 - Total - SSES'!P40</f>
        <v>0</v>
      </c>
      <c r="Q40" s="275">
        <f>'NAW2 - Total - SSES'!Q40</f>
        <v>0</v>
      </c>
      <c r="R40" s="216">
        <f>SUM(M40:Q40)</f>
        <v>0</v>
      </c>
      <c r="S40" s="102"/>
      <c r="T40" s="102"/>
      <c r="U40" s="102"/>
      <c r="V40" s="102"/>
      <c r="W40" s="102"/>
      <c r="X40" s="216">
        <f>SUM(S40:W40)</f>
        <v>0</v>
      </c>
      <c r="Y40" s="276">
        <f>'NAW2 - Total - SSES'!Y40</f>
        <v>0</v>
      </c>
      <c r="Z40" s="276">
        <f>'NAW2 - Total - SSES'!Z40</f>
        <v>0</v>
      </c>
      <c r="AA40" s="276">
        <f>'NAW2 - Total - SSES'!AA40</f>
        <v>0</v>
      </c>
      <c r="AB40" s="276">
        <f>'NAW2 - Total - SSES'!AB40</f>
        <v>0</v>
      </c>
      <c r="AC40" s="276">
        <f>'NAW2 - Total - SSES'!AC40</f>
        <v>0</v>
      </c>
      <c r="AD40" s="216">
        <f>SUM(Y40:AC40)</f>
        <v>0</v>
      </c>
      <c r="AE40" s="102"/>
      <c r="AF40" s="102"/>
      <c r="AG40" s="102"/>
      <c r="AH40" s="102"/>
      <c r="AI40" s="102"/>
      <c r="AJ40" s="216">
        <f>SUM(AE40:AI40)</f>
        <v>0</v>
      </c>
      <c r="AK40" s="276">
        <f>'NAW2 - Total - SSES'!AK40</f>
        <v>0</v>
      </c>
      <c r="AL40" s="276">
        <f>'NAW2 - Total - SSES'!AL40</f>
        <v>0</v>
      </c>
      <c r="AM40" s="276">
        <f>'NAW2 - Total - SSES'!AM40</f>
        <v>0</v>
      </c>
      <c r="AN40" s="276">
        <f>'NAW2 - Total - SSES'!AN40</f>
        <v>0</v>
      </c>
      <c r="AO40" s="276">
        <f>'NAW2 - Total - SSES'!AO40</f>
        <v>0</v>
      </c>
      <c r="AP40" s="216">
        <f>SUM(AK40:AO40)</f>
        <v>0</v>
      </c>
    </row>
    <row r="41" spans="1:42" ht="25.5" customHeight="1">
      <c r="A41" s="13"/>
      <c r="B41" s="19"/>
      <c r="C41" s="218"/>
      <c r="D41" s="350"/>
      <c r="E41" s="105"/>
      <c r="F41" s="219" t="s">
        <v>80</v>
      </c>
      <c r="G41" s="275">
        <f>'NAW2 - Total - SSES'!G41</f>
        <v>0</v>
      </c>
      <c r="H41" s="275">
        <f>'NAW2 - Total - SSES'!H41</f>
        <v>0</v>
      </c>
      <c r="I41" s="275">
        <f>'NAW2 - Total - SSES'!I41</f>
        <v>0</v>
      </c>
      <c r="J41" s="275">
        <f>'NAW2 - Total - SSES'!J41</f>
        <v>0</v>
      </c>
      <c r="K41" s="275">
        <f>'NAW2 - Total - SSES'!K41</f>
        <v>0</v>
      </c>
      <c r="L41" s="220">
        <f t="shared" ref="L41:L43" si="72">SUM(G41:K41)</f>
        <v>0</v>
      </c>
      <c r="M41" s="275">
        <f>'NAW2 - Total - SSES'!M41</f>
        <v>0</v>
      </c>
      <c r="N41" s="275">
        <f>'NAW2 - Total - SSES'!N41</f>
        <v>0</v>
      </c>
      <c r="O41" s="275">
        <f>'NAW2 - Total - SSES'!O41</f>
        <v>0</v>
      </c>
      <c r="P41" s="275">
        <f>'NAW2 - Total - SSES'!P41</f>
        <v>0</v>
      </c>
      <c r="Q41" s="275">
        <f>'NAW2 - Total - SSES'!Q41</f>
        <v>0</v>
      </c>
      <c r="R41" s="220">
        <f t="shared" ref="R41:R43" si="73">SUM(M41:Q41)</f>
        <v>0</v>
      </c>
      <c r="S41" s="102"/>
      <c r="T41" s="102"/>
      <c r="U41" s="102"/>
      <c r="V41" s="102"/>
      <c r="W41" s="102"/>
      <c r="X41" s="220">
        <f t="shared" ref="X41:X43" si="74">SUM(S41:W41)</f>
        <v>0</v>
      </c>
      <c r="Y41" s="275">
        <f>'NAW2 - Total - SSES'!Y41</f>
        <v>0</v>
      </c>
      <c r="Z41" s="275">
        <f>'NAW2 - Total - SSES'!Z41</f>
        <v>0</v>
      </c>
      <c r="AA41" s="275">
        <f>'NAW2 - Total - SSES'!AA41</f>
        <v>0</v>
      </c>
      <c r="AB41" s="275">
        <f>'NAW2 - Total - SSES'!AB41</f>
        <v>0</v>
      </c>
      <c r="AC41" s="275">
        <f>'NAW2 - Total - SSES'!AC41</f>
        <v>0</v>
      </c>
      <c r="AD41" s="220">
        <f t="shared" ref="AD41:AD43" si="75">SUM(Y41:AC41)</f>
        <v>0</v>
      </c>
      <c r="AE41" s="102"/>
      <c r="AF41" s="102"/>
      <c r="AG41" s="102"/>
      <c r="AH41" s="102"/>
      <c r="AI41" s="102"/>
      <c r="AJ41" s="220">
        <f t="shared" ref="AJ41:AJ43" si="76">SUM(AE41:AI41)</f>
        <v>0</v>
      </c>
      <c r="AK41" s="275">
        <f>'NAW2 - Total - SSES'!AK41</f>
        <v>0</v>
      </c>
      <c r="AL41" s="275">
        <f>'NAW2 - Total - SSES'!AL41</f>
        <v>0</v>
      </c>
      <c r="AM41" s="275">
        <f>'NAW2 - Total - SSES'!AM41</f>
        <v>0</v>
      </c>
      <c r="AN41" s="275">
        <f>'NAW2 - Total - SSES'!AN41</f>
        <v>0</v>
      </c>
      <c r="AO41" s="275">
        <f>'NAW2 - Total - SSES'!AO41</f>
        <v>0</v>
      </c>
      <c r="AP41" s="220">
        <f t="shared" ref="AP41:AP43" si="77">SUM(AK41:AO41)</f>
        <v>0</v>
      </c>
    </row>
    <row r="42" spans="1:42" ht="25.5" customHeight="1">
      <c r="A42" s="13"/>
      <c r="B42" s="19"/>
      <c r="C42" s="218"/>
      <c r="D42" s="350"/>
      <c r="E42" s="105"/>
      <c r="F42" s="219" t="s">
        <v>82</v>
      </c>
      <c r="G42" s="275">
        <f>'NAW2 - Total - SSES'!G42</f>
        <v>0</v>
      </c>
      <c r="H42" s="275">
        <f>'NAW2 - Total - SSES'!H42</f>
        <v>0</v>
      </c>
      <c r="I42" s="275">
        <f>'NAW2 - Total - SSES'!I42</f>
        <v>0</v>
      </c>
      <c r="J42" s="275">
        <f>'NAW2 - Total - SSES'!J42</f>
        <v>0</v>
      </c>
      <c r="K42" s="275">
        <f>'NAW2 - Total - SSES'!K42</f>
        <v>0</v>
      </c>
      <c r="L42" s="220">
        <f t="shared" si="72"/>
        <v>0</v>
      </c>
      <c r="M42" s="275">
        <f>'NAW2 - Total - SSES'!M42</f>
        <v>0</v>
      </c>
      <c r="N42" s="275">
        <f>'NAW2 - Total - SSES'!N42</f>
        <v>0</v>
      </c>
      <c r="O42" s="275">
        <f>'NAW2 - Total - SSES'!O42</f>
        <v>0</v>
      </c>
      <c r="P42" s="275">
        <f>'NAW2 - Total - SSES'!P42</f>
        <v>0</v>
      </c>
      <c r="Q42" s="275">
        <f>'NAW2 - Total - SSES'!Q42</f>
        <v>0</v>
      </c>
      <c r="R42" s="220">
        <f t="shared" si="73"/>
        <v>0</v>
      </c>
      <c r="S42" s="102"/>
      <c r="T42" s="102"/>
      <c r="U42" s="102"/>
      <c r="V42" s="102"/>
      <c r="W42" s="102"/>
      <c r="X42" s="220">
        <f t="shared" si="74"/>
        <v>0</v>
      </c>
      <c r="Y42" s="275">
        <f>'NAW2 - Total - SSES'!Y42</f>
        <v>0</v>
      </c>
      <c r="Z42" s="275">
        <f>'NAW2 - Total - SSES'!Z42</f>
        <v>0</v>
      </c>
      <c r="AA42" s="275">
        <f>'NAW2 - Total - SSES'!AA42</f>
        <v>0</v>
      </c>
      <c r="AB42" s="275">
        <f>'NAW2 - Total - SSES'!AB42</f>
        <v>0</v>
      </c>
      <c r="AC42" s="275">
        <f>'NAW2 - Total - SSES'!AC42</f>
        <v>0</v>
      </c>
      <c r="AD42" s="220">
        <f t="shared" si="75"/>
        <v>0</v>
      </c>
      <c r="AE42" s="102"/>
      <c r="AF42" s="102"/>
      <c r="AG42" s="102"/>
      <c r="AH42" s="102"/>
      <c r="AI42" s="102"/>
      <c r="AJ42" s="220">
        <f t="shared" si="76"/>
        <v>0</v>
      </c>
      <c r="AK42" s="275">
        <f>'NAW2 - Total - SSES'!AK42</f>
        <v>0</v>
      </c>
      <c r="AL42" s="275">
        <f>'NAW2 - Total - SSES'!AL42</f>
        <v>0</v>
      </c>
      <c r="AM42" s="275">
        <f>'NAW2 - Total - SSES'!AM42</f>
        <v>0</v>
      </c>
      <c r="AN42" s="275">
        <f>'NAW2 - Total - SSES'!AN42</f>
        <v>0</v>
      </c>
      <c r="AO42" s="275">
        <f>'NAW2 - Total - SSES'!AO42</f>
        <v>0</v>
      </c>
      <c r="AP42" s="220">
        <f t="shared" si="77"/>
        <v>0</v>
      </c>
    </row>
    <row r="43" spans="1:42" ht="25.5" customHeight="1">
      <c r="A43" s="13"/>
      <c r="B43" s="19"/>
      <c r="C43" s="218"/>
      <c r="D43" s="350"/>
      <c r="E43" s="105"/>
      <c r="F43" s="219" t="s">
        <v>83</v>
      </c>
      <c r="G43" s="275">
        <f>'NAW2 - Total - SSES'!G43</f>
        <v>0</v>
      </c>
      <c r="H43" s="275">
        <f>'NAW2 - Total - SSES'!H43</f>
        <v>0</v>
      </c>
      <c r="I43" s="275">
        <f>'NAW2 - Total - SSES'!I43</f>
        <v>0</v>
      </c>
      <c r="J43" s="275">
        <f>'NAW2 - Total - SSES'!J43</f>
        <v>0</v>
      </c>
      <c r="K43" s="275">
        <f>'NAW2 - Total - SSES'!K43</f>
        <v>0</v>
      </c>
      <c r="L43" s="220">
        <f t="shared" si="72"/>
        <v>0</v>
      </c>
      <c r="M43" s="275">
        <f>'NAW2 - Total - SSES'!M43</f>
        <v>0</v>
      </c>
      <c r="N43" s="275">
        <f>'NAW2 - Total - SSES'!N43</f>
        <v>0</v>
      </c>
      <c r="O43" s="275">
        <f>'NAW2 - Total - SSES'!O43</f>
        <v>0</v>
      </c>
      <c r="P43" s="275">
        <f>'NAW2 - Total - SSES'!P43</f>
        <v>0</v>
      </c>
      <c r="Q43" s="275">
        <f>'NAW2 - Total - SSES'!Q43</f>
        <v>0</v>
      </c>
      <c r="R43" s="220">
        <f t="shared" si="73"/>
        <v>0</v>
      </c>
      <c r="S43" s="102"/>
      <c r="T43" s="102"/>
      <c r="U43" s="102"/>
      <c r="V43" s="102"/>
      <c r="W43" s="102"/>
      <c r="X43" s="220">
        <f t="shared" si="74"/>
        <v>0</v>
      </c>
      <c r="Y43" s="275">
        <f>'NAW2 - Total - SSES'!Y43</f>
        <v>0</v>
      </c>
      <c r="Z43" s="275">
        <f>'NAW2 - Total - SSES'!Z43</f>
        <v>0</v>
      </c>
      <c r="AA43" s="275">
        <f>'NAW2 - Total - SSES'!AA43</f>
        <v>0</v>
      </c>
      <c r="AB43" s="275">
        <f>'NAW2 - Total - SSES'!AB43</f>
        <v>0</v>
      </c>
      <c r="AC43" s="275">
        <f>'NAW2 - Total - SSES'!AC43</f>
        <v>0</v>
      </c>
      <c r="AD43" s="220">
        <f t="shared" si="75"/>
        <v>0</v>
      </c>
      <c r="AE43" s="102"/>
      <c r="AF43" s="102"/>
      <c r="AG43" s="102"/>
      <c r="AH43" s="102"/>
      <c r="AI43" s="102"/>
      <c r="AJ43" s="220">
        <f t="shared" si="76"/>
        <v>0</v>
      </c>
      <c r="AK43" s="275">
        <f>'NAW2 - Total - SSES'!AK43</f>
        <v>0</v>
      </c>
      <c r="AL43" s="275">
        <f>'NAW2 - Total - SSES'!AL43</f>
        <v>0</v>
      </c>
      <c r="AM43" s="275">
        <f>'NAW2 - Total - SSES'!AM43</f>
        <v>0</v>
      </c>
      <c r="AN43" s="275">
        <f>'NAW2 - Total - SSES'!AN43</f>
        <v>0</v>
      </c>
      <c r="AO43" s="275">
        <f>'NAW2 - Total - SSES'!AO43</f>
        <v>0</v>
      </c>
      <c r="AP43" s="220">
        <f t="shared" si="77"/>
        <v>0</v>
      </c>
    </row>
    <row r="44" spans="1:42" ht="25.5" customHeight="1" thickBot="1">
      <c r="A44" s="13"/>
      <c r="B44" s="221"/>
      <c r="C44" s="356"/>
      <c r="D44" s="351"/>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79" t="s">
        <v>13</v>
      </c>
      <c r="C45" s="210"/>
      <c r="D45" s="283"/>
      <c r="E45" s="212"/>
      <c r="F45" s="213" t="s">
        <v>78</v>
      </c>
      <c r="G45" s="278">
        <f>'NAW2 - Total - SSES'!G45</f>
        <v>0</v>
      </c>
      <c r="H45" s="278">
        <f>'NAW2 - Total - SSES'!H45</f>
        <v>0</v>
      </c>
      <c r="I45" s="278">
        <f>'NAW2 - Total - SSES'!I45</f>
        <v>0</v>
      </c>
      <c r="J45" s="278">
        <f>'NAW2 - Total - SSES'!J45</f>
        <v>0</v>
      </c>
      <c r="K45" s="278">
        <f>'NAW2 - Total - SSES'!K45</f>
        <v>0</v>
      </c>
      <c r="L45" s="216">
        <f>SUM(G45:K45)</f>
        <v>0</v>
      </c>
      <c r="M45" s="278">
        <f>'NAW2 - Total - SSES'!M45</f>
        <v>0</v>
      </c>
      <c r="N45" s="278">
        <f>'NAW2 - Total - SSES'!N45</f>
        <v>0</v>
      </c>
      <c r="O45" s="278">
        <f>'NAW2 - Total - SSES'!O45</f>
        <v>0</v>
      </c>
      <c r="P45" s="278">
        <f>'NAW2 - Total - SSES'!P45</f>
        <v>0</v>
      </c>
      <c r="Q45" s="278">
        <f>'NAW2 - Total - SSES'!Q45</f>
        <v>0</v>
      </c>
      <c r="R45" s="216">
        <f>SUM(M45:Q45)</f>
        <v>0</v>
      </c>
      <c r="S45" s="102"/>
      <c r="T45" s="102"/>
      <c r="U45" s="102"/>
      <c r="V45" s="102"/>
      <c r="W45" s="102"/>
      <c r="X45" s="216">
        <f>SUM(S45:W45)</f>
        <v>0</v>
      </c>
      <c r="Y45" s="278">
        <f>'NAW2 - Total - SSES'!Y45</f>
        <v>0</v>
      </c>
      <c r="Z45" s="278">
        <f>'NAW2 - Total - SSES'!Z45</f>
        <v>0</v>
      </c>
      <c r="AA45" s="278">
        <f>'NAW2 - Total - SSES'!AA45</f>
        <v>0</v>
      </c>
      <c r="AB45" s="278">
        <f>'NAW2 - Total - SSES'!AB45</f>
        <v>0</v>
      </c>
      <c r="AC45" s="278">
        <f>'NAW2 - Total - SSES'!AC45</f>
        <v>0</v>
      </c>
      <c r="AD45" s="216">
        <f>SUM(Y45:AC45)</f>
        <v>0</v>
      </c>
      <c r="AE45" s="102"/>
      <c r="AF45" s="102"/>
      <c r="AG45" s="102"/>
      <c r="AH45" s="102"/>
      <c r="AI45" s="102"/>
      <c r="AJ45" s="216">
        <f>SUM(AE45:AI45)</f>
        <v>0</v>
      </c>
      <c r="AK45" s="278">
        <f>'NAW2 - Total - SSES'!AK45</f>
        <v>0</v>
      </c>
      <c r="AL45" s="278">
        <f>'NAW2 - Total - SSES'!AL45</f>
        <v>0</v>
      </c>
      <c r="AM45" s="278">
        <f>'NAW2 - Total - SSES'!AM45</f>
        <v>0</v>
      </c>
      <c r="AN45" s="278">
        <f>'NAW2 - Total - SSES'!AN45</f>
        <v>0</v>
      </c>
      <c r="AO45" s="278">
        <f>'NAW2 - Total - SSES'!AO45</f>
        <v>0</v>
      </c>
      <c r="AP45" s="216">
        <f>SUM(AK45:AO45)</f>
        <v>0</v>
      </c>
    </row>
    <row r="46" spans="1:42" ht="25.5" customHeight="1">
      <c r="A46" s="13"/>
      <c r="B46" s="19"/>
      <c r="C46" s="218"/>
      <c r="D46" s="104"/>
      <c r="E46" s="105"/>
      <c r="F46" s="219" t="s">
        <v>80</v>
      </c>
      <c r="G46" s="275">
        <f>'NAW2 - Total - SSES'!G46</f>
        <v>0</v>
      </c>
      <c r="H46" s="275">
        <f>'NAW2 - Total - SSES'!H46</f>
        <v>0</v>
      </c>
      <c r="I46" s="275">
        <f>'NAW2 - Total - SSES'!I46</f>
        <v>0</v>
      </c>
      <c r="J46" s="275">
        <f>'NAW2 - Total - SSES'!J46</f>
        <v>0</v>
      </c>
      <c r="K46" s="275">
        <f>'NAW2 - Total - SSES'!K46</f>
        <v>0</v>
      </c>
      <c r="L46" s="220">
        <f t="shared" ref="L46:L48" si="84">SUM(G46:K46)</f>
        <v>0</v>
      </c>
      <c r="M46" s="275">
        <f>'NAW2 - Total - SSES'!M46</f>
        <v>0</v>
      </c>
      <c r="N46" s="275">
        <f>'NAW2 - Total - SSES'!N46</f>
        <v>0</v>
      </c>
      <c r="O46" s="275">
        <f>'NAW2 - Total - SSES'!O46</f>
        <v>0</v>
      </c>
      <c r="P46" s="275">
        <f>'NAW2 - Total - SSES'!P46</f>
        <v>0</v>
      </c>
      <c r="Q46" s="275">
        <f>'NAW2 - Total - SSES'!Q46</f>
        <v>0</v>
      </c>
      <c r="R46" s="220">
        <f t="shared" ref="R46:R48" si="85">SUM(M46:Q46)</f>
        <v>0</v>
      </c>
      <c r="S46" s="102"/>
      <c r="T46" s="102"/>
      <c r="U46" s="102"/>
      <c r="V46" s="102"/>
      <c r="W46" s="102"/>
      <c r="X46" s="220">
        <f t="shared" ref="X46:X48" si="86">SUM(S46:W46)</f>
        <v>0</v>
      </c>
      <c r="Y46" s="275">
        <f>'NAW2 - Total - SSES'!Y46</f>
        <v>0</v>
      </c>
      <c r="Z46" s="275">
        <f>'NAW2 - Total - SSES'!Z46</f>
        <v>0</v>
      </c>
      <c r="AA46" s="275">
        <f>'NAW2 - Total - SSES'!AA46</f>
        <v>0</v>
      </c>
      <c r="AB46" s="275">
        <f>'NAW2 - Total - SSES'!AB46</f>
        <v>0</v>
      </c>
      <c r="AC46" s="275">
        <f>'NAW2 - Total - SSES'!AC46</f>
        <v>0</v>
      </c>
      <c r="AD46" s="220">
        <f t="shared" ref="AD46:AD48" si="87">SUM(Y46:AC46)</f>
        <v>0</v>
      </c>
      <c r="AE46" s="102"/>
      <c r="AF46" s="102"/>
      <c r="AG46" s="102"/>
      <c r="AH46" s="102"/>
      <c r="AI46" s="102"/>
      <c r="AJ46" s="220">
        <f t="shared" ref="AJ46:AJ48" si="88">SUM(AE46:AI46)</f>
        <v>0</v>
      </c>
      <c r="AK46" s="275">
        <f>'NAW2 - Total - SSES'!AK46</f>
        <v>0</v>
      </c>
      <c r="AL46" s="275">
        <f>'NAW2 - Total - SSES'!AL46</f>
        <v>0</v>
      </c>
      <c r="AM46" s="275">
        <f>'NAW2 - Total - SSES'!AM46</f>
        <v>0</v>
      </c>
      <c r="AN46" s="275">
        <f>'NAW2 - Total - SSES'!AN46</f>
        <v>0</v>
      </c>
      <c r="AO46" s="275">
        <f>'NAW2 - Total - SSES'!AO46</f>
        <v>0</v>
      </c>
      <c r="AP46" s="220">
        <f t="shared" ref="AP46:AP48" si="89">SUM(AK46:AO46)</f>
        <v>0</v>
      </c>
    </row>
    <row r="47" spans="1:42" ht="25.5" customHeight="1">
      <c r="A47" s="13"/>
      <c r="B47" s="19"/>
      <c r="C47" s="218"/>
      <c r="D47" s="104"/>
      <c r="E47" s="105"/>
      <c r="F47" s="219" t="s">
        <v>82</v>
      </c>
      <c r="G47" s="275">
        <f>'NAW2 - Total - SSES'!G47</f>
        <v>0</v>
      </c>
      <c r="H47" s="275">
        <f>'NAW2 - Total - SSES'!H47</f>
        <v>0</v>
      </c>
      <c r="I47" s="275">
        <f>'NAW2 - Total - SSES'!I47</f>
        <v>0</v>
      </c>
      <c r="J47" s="275">
        <f>'NAW2 - Total - SSES'!J47</f>
        <v>0</v>
      </c>
      <c r="K47" s="275">
        <f>'NAW2 - Total - SSES'!K47</f>
        <v>0</v>
      </c>
      <c r="L47" s="220">
        <f t="shared" si="84"/>
        <v>0</v>
      </c>
      <c r="M47" s="275">
        <f>'NAW2 - Total - SSES'!M47</f>
        <v>0</v>
      </c>
      <c r="N47" s="275">
        <f>'NAW2 - Total - SSES'!N47</f>
        <v>0</v>
      </c>
      <c r="O47" s="275">
        <f>'NAW2 - Total - SSES'!O47</f>
        <v>0</v>
      </c>
      <c r="P47" s="275">
        <f>'NAW2 - Total - SSES'!P47</f>
        <v>0</v>
      </c>
      <c r="Q47" s="275">
        <f>'NAW2 - Total - SSES'!Q47</f>
        <v>0</v>
      </c>
      <c r="R47" s="220">
        <f t="shared" si="85"/>
        <v>0</v>
      </c>
      <c r="S47" s="102"/>
      <c r="T47" s="102"/>
      <c r="U47" s="102"/>
      <c r="V47" s="102"/>
      <c r="W47" s="102"/>
      <c r="X47" s="220">
        <f t="shared" si="86"/>
        <v>0</v>
      </c>
      <c r="Y47" s="275">
        <f>'NAW2 - Total - SSES'!Y47</f>
        <v>0</v>
      </c>
      <c r="Z47" s="275">
        <f>'NAW2 - Total - SSES'!Z47</f>
        <v>0</v>
      </c>
      <c r="AA47" s="275">
        <f>'NAW2 - Total - SSES'!AA47</f>
        <v>0</v>
      </c>
      <c r="AB47" s="275">
        <f>'NAW2 - Total - SSES'!AB47</f>
        <v>0</v>
      </c>
      <c r="AC47" s="275">
        <f>'NAW2 - Total - SSES'!AC47</f>
        <v>0</v>
      </c>
      <c r="AD47" s="220">
        <f t="shared" si="87"/>
        <v>0</v>
      </c>
      <c r="AE47" s="102"/>
      <c r="AF47" s="102"/>
      <c r="AG47" s="102"/>
      <c r="AH47" s="102"/>
      <c r="AI47" s="102"/>
      <c r="AJ47" s="220">
        <f t="shared" si="88"/>
        <v>0</v>
      </c>
      <c r="AK47" s="275">
        <f>'NAW2 - Total - SSES'!AK47</f>
        <v>0</v>
      </c>
      <c r="AL47" s="275">
        <f>'NAW2 - Total - SSES'!AL47</f>
        <v>0</v>
      </c>
      <c r="AM47" s="275">
        <f>'NAW2 - Total - SSES'!AM47</f>
        <v>0</v>
      </c>
      <c r="AN47" s="275">
        <f>'NAW2 - Total - SSES'!AN47</f>
        <v>0</v>
      </c>
      <c r="AO47" s="275">
        <f>'NAW2 - Total - SSES'!AO47</f>
        <v>0</v>
      </c>
      <c r="AP47" s="220">
        <f t="shared" si="89"/>
        <v>0</v>
      </c>
    </row>
    <row r="48" spans="1:42" ht="25.5" customHeight="1">
      <c r="A48" s="13"/>
      <c r="B48" s="19"/>
      <c r="C48" s="218"/>
      <c r="D48" s="104"/>
      <c r="E48" s="105"/>
      <c r="F48" s="219" t="s">
        <v>83</v>
      </c>
      <c r="G48" s="275">
        <f>'NAW2 - Total - SSES'!G48</f>
        <v>0</v>
      </c>
      <c r="H48" s="275">
        <f>'NAW2 - Total - SSES'!H48</f>
        <v>0</v>
      </c>
      <c r="I48" s="275">
        <f>'NAW2 - Total - SSES'!I48</f>
        <v>0</v>
      </c>
      <c r="J48" s="275">
        <f>'NAW2 - Total - SSES'!J48</f>
        <v>0</v>
      </c>
      <c r="K48" s="275">
        <f>'NAW2 - Total - SSES'!K48</f>
        <v>0</v>
      </c>
      <c r="L48" s="220">
        <f t="shared" si="84"/>
        <v>0</v>
      </c>
      <c r="M48" s="275">
        <f>'NAW2 - Total - SSES'!M48</f>
        <v>0</v>
      </c>
      <c r="N48" s="275">
        <f>'NAW2 - Total - SSES'!N48</f>
        <v>0</v>
      </c>
      <c r="O48" s="275">
        <f>'NAW2 - Total - SSES'!O48</f>
        <v>0</v>
      </c>
      <c r="P48" s="275">
        <f>'NAW2 - Total - SSES'!P48</f>
        <v>0</v>
      </c>
      <c r="Q48" s="275">
        <f>'NAW2 - Total - SSES'!Q48</f>
        <v>0</v>
      </c>
      <c r="R48" s="220">
        <f t="shared" si="85"/>
        <v>0</v>
      </c>
      <c r="S48" s="102"/>
      <c r="T48" s="102"/>
      <c r="U48" s="102"/>
      <c r="V48" s="102"/>
      <c r="W48" s="102"/>
      <c r="X48" s="220">
        <f t="shared" si="86"/>
        <v>0</v>
      </c>
      <c r="Y48" s="275">
        <f>'NAW2 - Total - SSES'!Y48</f>
        <v>0</v>
      </c>
      <c r="Z48" s="275">
        <f>'NAW2 - Total - SSES'!Z48</f>
        <v>0</v>
      </c>
      <c r="AA48" s="275">
        <f>'NAW2 - Total - SSES'!AA48</f>
        <v>0</v>
      </c>
      <c r="AB48" s="275">
        <f>'NAW2 - Total - SSES'!AB48</f>
        <v>0</v>
      </c>
      <c r="AC48" s="275">
        <f>'NAW2 - Total - SSES'!AC48</f>
        <v>0</v>
      </c>
      <c r="AD48" s="220">
        <f t="shared" si="87"/>
        <v>0</v>
      </c>
      <c r="AE48" s="102"/>
      <c r="AF48" s="102"/>
      <c r="AG48" s="102"/>
      <c r="AH48" s="102"/>
      <c r="AI48" s="102"/>
      <c r="AJ48" s="220">
        <f t="shared" si="88"/>
        <v>0</v>
      </c>
      <c r="AK48" s="275">
        <f>'NAW2 - Total - SSES'!AK48</f>
        <v>0</v>
      </c>
      <c r="AL48" s="275">
        <f>'NAW2 - Total - SSES'!AL48</f>
        <v>0</v>
      </c>
      <c r="AM48" s="275">
        <f>'NAW2 - Total - SSES'!AM48</f>
        <v>0</v>
      </c>
      <c r="AN48" s="275">
        <f>'NAW2 - Total - SSES'!AN48</f>
        <v>0</v>
      </c>
      <c r="AO48" s="275">
        <f>'NAW2 - Total - SSES'!AO48</f>
        <v>0</v>
      </c>
      <c r="AP48" s="220">
        <f t="shared" si="89"/>
        <v>0</v>
      </c>
    </row>
    <row r="49" spans="1:42" ht="25.5" customHeight="1" thickBot="1">
      <c r="A49" s="13"/>
      <c r="B49" s="221"/>
      <c r="C49" s="329"/>
      <c r="D49" s="357"/>
      <c r="E49" s="358"/>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29"/>
      <c r="Z51" s="232"/>
      <c r="AA51" s="232"/>
      <c r="AB51" s="232"/>
      <c r="AC51" s="232"/>
      <c r="AD51" s="230"/>
      <c r="AE51" s="229"/>
      <c r="AF51" s="232"/>
      <c r="AG51" s="232"/>
      <c r="AH51" s="232"/>
      <c r="AI51" s="232"/>
      <c r="AJ51" s="230"/>
      <c r="AK51" s="229"/>
      <c r="AL51" s="232"/>
      <c r="AM51" s="232"/>
      <c r="AN51" s="232"/>
      <c r="AO51" s="232"/>
      <c r="AP51" s="230"/>
    </row>
    <row r="52" spans="1:42" ht="25.5" customHeight="1">
      <c r="A52" s="13"/>
      <c r="B52" s="209" t="s">
        <v>15</v>
      </c>
      <c r="C52" s="210"/>
      <c r="D52" s="211"/>
      <c r="E52" s="212"/>
      <c r="F52" s="213" t="s">
        <v>78</v>
      </c>
      <c r="G52" s="275">
        <f>'NAW2 - Total - SSES'!G52</f>
        <v>1578</v>
      </c>
      <c r="H52" s="275">
        <f>'NAW2 - Total - SSES'!H52</f>
        <v>50</v>
      </c>
      <c r="I52" s="275">
        <f>'NAW2 - Total - SSES'!I52</f>
        <v>2</v>
      </c>
      <c r="J52" s="275">
        <f>'NAW2 - Total - SSES'!J52</f>
        <v>2</v>
      </c>
      <c r="K52" s="275">
        <f>'NAW2 - Total - SSES'!K52</f>
        <v>360</v>
      </c>
      <c r="L52" s="236">
        <f>SUM(G52:K52)</f>
        <v>1992</v>
      </c>
      <c r="M52" s="275">
        <f>'NAW2 - Total - SSES'!M52</f>
        <v>0</v>
      </c>
      <c r="N52" s="275">
        <f>'NAW2 - Total - SSES'!N52</f>
        <v>0</v>
      </c>
      <c r="O52" s="275">
        <f>'NAW2 - Total - SSES'!O52</f>
        <v>0</v>
      </c>
      <c r="P52" s="275">
        <f>'NAW2 - Total - SSES'!P52</f>
        <v>0</v>
      </c>
      <c r="Q52" s="275">
        <f>'NAW2 - Total - SSES'!Q52</f>
        <v>0</v>
      </c>
      <c r="R52" s="216">
        <f>SUM(M52:Q52)</f>
        <v>0</v>
      </c>
      <c r="S52" s="214">
        <v>0</v>
      </c>
      <c r="T52" s="215">
        <v>0</v>
      </c>
      <c r="U52" s="215">
        <v>0</v>
      </c>
      <c r="V52" s="215">
        <v>109</v>
      </c>
      <c r="W52" s="215">
        <v>-109</v>
      </c>
      <c r="X52" s="216">
        <f>SUM(S52:W52)</f>
        <v>0</v>
      </c>
      <c r="Y52" s="278">
        <f>'NAW2 - Total - SSES'!Y52</f>
        <v>1529</v>
      </c>
      <c r="Z52" s="278">
        <f>'NAW2 - Total - SSES'!Z52</f>
        <v>84</v>
      </c>
      <c r="AA52" s="278">
        <f>'NAW2 - Total - SSES'!AA52</f>
        <v>16</v>
      </c>
      <c r="AB52" s="278">
        <f>'NAW2 - Total - SSES'!AB52</f>
        <v>3</v>
      </c>
      <c r="AC52" s="278">
        <f>'NAW2 - Total - SSES'!AC52</f>
        <v>360</v>
      </c>
      <c r="AD52" s="216">
        <f>SUM(Y52:AC52)</f>
        <v>1992</v>
      </c>
      <c r="AE52" s="215">
        <v>0</v>
      </c>
      <c r="AF52" s="215">
        <v>0</v>
      </c>
      <c r="AG52" s="215">
        <v>0</v>
      </c>
      <c r="AH52" s="215">
        <v>130</v>
      </c>
      <c r="AI52" s="215">
        <v>-130</v>
      </c>
      <c r="AJ52" s="216">
        <f>SUM(AE52:AI52)</f>
        <v>0</v>
      </c>
      <c r="AK52" s="278">
        <f>'NAW2 - Total - SSES'!AK52</f>
        <v>1404</v>
      </c>
      <c r="AL52" s="278">
        <f>'NAW2 - Total - SSES'!AL52</f>
        <v>185</v>
      </c>
      <c r="AM52" s="278">
        <f>'NAW2 - Total - SSES'!AM52</f>
        <v>34</v>
      </c>
      <c r="AN52" s="278">
        <f>'NAW2 - Total - SSES'!AN52</f>
        <v>7</v>
      </c>
      <c r="AO52" s="278">
        <f>'NAW2 - Total - SSES'!AO52</f>
        <v>362</v>
      </c>
      <c r="AP52" s="216">
        <f>SUM(AK52:AO52)</f>
        <v>1992</v>
      </c>
    </row>
    <row r="53" spans="1:42" ht="25.5" customHeight="1">
      <c r="A53" s="13"/>
      <c r="B53" s="19"/>
      <c r="C53" s="218"/>
      <c r="D53" s="350"/>
      <c r="E53" s="105"/>
      <c r="F53" s="219" t="s">
        <v>80</v>
      </c>
      <c r="G53" s="275">
        <f>'NAW2 - Total - SSES'!G53</f>
        <v>1443</v>
      </c>
      <c r="H53" s="275">
        <f>'NAW2 - Total - SSES'!H53</f>
        <v>62</v>
      </c>
      <c r="I53" s="275">
        <f>'NAW2 - Total - SSES'!I53</f>
        <v>20</v>
      </c>
      <c r="J53" s="275">
        <f>'NAW2 - Total - SSES'!J53</f>
        <v>0</v>
      </c>
      <c r="K53" s="275">
        <f>'NAW2 - Total - SSES'!K53</f>
        <v>322</v>
      </c>
      <c r="L53" s="220">
        <f t="shared" ref="L53:L55" si="96">SUM(G53:K53)</f>
        <v>1847</v>
      </c>
      <c r="M53" s="275">
        <f>'NAW2 - Total - SSES'!M53</f>
        <v>0</v>
      </c>
      <c r="N53" s="275">
        <f>'NAW2 - Total - SSES'!N53</f>
        <v>0</v>
      </c>
      <c r="O53" s="275">
        <f>'NAW2 - Total - SSES'!O53</f>
        <v>0</v>
      </c>
      <c r="P53" s="275">
        <f>'NAW2 - Total - SSES'!P53</f>
        <v>0</v>
      </c>
      <c r="Q53" s="275">
        <f>'NAW2 - Total - SSES'!Q53</f>
        <v>0</v>
      </c>
      <c r="R53" s="220">
        <f t="shared" ref="R53:R55" si="97">SUM(M53:Q53)</f>
        <v>0</v>
      </c>
      <c r="S53" s="100">
        <v>0</v>
      </c>
      <c r="T53" s="333">
        <v>0</v>
      </c>
      <c r="U53" s="333">
        <v>0</v>
      </c>
      <c r="V53" s="333">
        <v>0</v>
      </c>
      <c r="W53" s="333">
        <v>0</v>
      </c>
      <c r="X53" s="220">
        <f t="shared" ref="X53:X55" si="98">SUM(S53:W53)</f>
        <v>0</v>
      </c>
      <c r="Y53" s="369">
        <f>'NAW2 - Total - SSES'!Y53</f>
        <v>1363</v>
      </c>
      <c r="Z53" s="369">
        <f>'NAW2 - Total - SSES'!Z53</f>
        <v>119</v>
      </c>
      <c r="AA53" s="369">
        <f>'NAW2 - Total - SSES'!AA53</f>
        <v>33</v>
      </c>
      <c r="AB53" s="369">
        <f>'NAW2 - Total - SSES'!AB53</f>
        <v>10</v>
      </c>
      <c r="AC53" s="369">
        <f>'NAW2 - Total - SSES'!AC53</f>
        <v>322</v>
      </c>
      <c r="AD53" s="220">
        <f t="shared" ref="AD53:AD55" si="99">SUM(Y53:AC53)</f>
        <v>1847</v>
      </c>
      <c r="AE53" s="333">
        <v>0</v>
      </c>
      <c r="AF53" s="333">
        <v>0</v>
      </c>
      <c r="AG53" s="333">
        <v>0</v>
      </c>
      <c r="AH53" s="333">
        <v>0</v>
      </c>
      <c r="AI53" s="333">
        <v>0</v>
      </c>
      <c r="AJ53" s="220">
        <f t="shared" ref="AJ53:AJ55" si="100">SUM(AE53:AI53)</f>
        <v>0</v>
      </c>
      <c r="AK53" s="369">
        <f>'NAW2 - Total - SSES'!AK53</f>
        <v>1206</v>
      </c>
      <c r="AL53" s="369">
        <f>'NAW2 - Total - SSES'!AL53</f>
        <v>252</v>
      </c>
      <c r="AM53" s="369">
        <f>'NAW2 - Total - SSES'!AM53</f>
        <v>38</v>
      </c>
      <c r="AN53" s="369">
        <f>'NAW2 - Total - SSES'!AN53</f>
        <v>29</v>
      </c>
      <c r="AO53" s="369">
        <f>'NAW2 - Total - SSES'!AO53</f>
        <v>322</v>
      </c>
      <c r="AP53" s="220">
        <f t="shared" ref="AP53:AP55" si="101">SUM(AK53:AO53)</f>
        <v>1847</v>
      </c>
    </row>
    <row r="54" spans="1:42" ht="25.5" customHeight="1">
      <c r="A54" s="13"/>
      <c r="B54" s="19"/>
      <c r="C54" s="218"/>
      <c r="D54" s="350"/>
      <c r="E54" s="105"/>
      <c r="F54" s="219" t="s">
        <v>82</v>
      </c>
      <c r="G54" s="275">
        <f>'NAW2 - Total - SSES'!G54</f>
        <v>998</v>
      </c>
      <c r="H54" s="275">
        <f>'NAW2 - Total - SSES'!H54</f>
        <v>30</v>
      </c>
      <c r="I54" s="275">
        <f>'NAW2 - Total - SSES'!I54</f>
        <v>0</v>
      </c>
      <c r="J54" s="275">
        <f>'NAW2 - Total - SSES'!J54</f>
        <v>0</v>
      </c>
      <c r="K54" s="275">
        <f>'NAW2 - Total - SSES'!K54</f>
        <v>284</v>
      </c>
      <c r="L54" s="220">
        <f t="shared" si="96"/>
        <v>1312</v>
      </c>
      <c r="M54" s="275">
        <f>'NAW2 - Total - SSES'!M54</f>
        <v>0</v>
      </c>
      <c r="N54" s="275">
        <f>'NAW2 - Total - SSES'!N54</f>
        <v>0</v>
      </c>
      <c r="O54" s="275">
        <f>'NAW2 - Total - SSES'!O54</f>
        <v>0</v>
      </c>
      <c r="P54" s="275">
        <f>'NAW2 - Total - SSES'!P54</f>
        <v>0</v>
      </c>
      <c r="Q54" s="275">
        <f>'NAW2 - Total - SSES'!Q54</f>
        <v>0</v>
      </c>
      <c r="R54" s="220">
        <f t="shared" si="97"/>
        <v>0</v>
      </c>
      <c r="S54" s="100">
        <v>0</v>
      </c>
      <c r="T54" s="333">
        <v>0</v>
      </c>
      <c r="U54" s="333">
        <v>0</v>
      </c>
      <c r="V54" s="333">
        <v>0</v>
      </c>
      <c r="W54" s="333">
        <v>0</v>
      </c>
      <c r="X54" s="220">
        <f t="shared" si="98"/>
        <v>0</v>
      </c>
      <c r="Y54" s="369">
        <f>'NAW2 - Total - SSES'!Y54</f>
        <v>954</v>
      </c>
      <c r="Z54" s="369">
        <f>'NAW2 - Total - SSES'!Z54</f>
        <v>74</v>
      </c>
      <c r="AA54" s="369">
        <f>'NAW2 - Total - SSES'!AA54</f>
        <v>0</v>
      </c>
      <c r="AB54" s="369">
        <f>'NAW2 - Total - SSES'!AB54</f>
        <v>0</v>
      </c>
      <c r="AC54" s="369">
        <f>'NAW2 - Total - SSES'!AC54</f>
        <v>284</v>
      </c>
      <c r="AD54" s="220">
        <f t="shared" si="99"/>
        <v>1312</v>
      </c>
      <c r="AE54" s="333">
        <v>0</v>
      </c>
      <c r="AF54" s="333">
        <v>10</v>
      </c>
      <c r="AG54" s="333">
        <v>-10</v>
      </c>
      <c r="AH54" s="333">
        <v>0</v>
      </c>
      <c r="AI54" s="333">
        <v>0</v>
      </c>
      <c r="AJ54" s="220">
        <f t="shared" si="100"/>
        <v>0</v>
      </c>
      <c r="AK54" s="369">
        <f>'NAW2 - Total - SSES'!AK54</f>
        <v>888</v>
      </c>
      <c r="AL54" s="369">
        <f>'NAW2 - Total - SSES'!AL54</f>
        <v>110</v>
      </c>
      <c r="AM54" s="369">
        <f>'NAW2 - Total - SSES'!AM54</f>
        <v>30</v>
      </c>
      <c r="AN54" s="369">
        <f>'NAW2 - Total - SSES'!AN54</f>
        <v>0</v>
      </c>
      <c r="AO54" s="369">
        <f>'NAW2 - Total - SSES'!AO54</f>
        <v>284</v>
      </c>
      <c r="AP54" s="220">
        <f t="shared" si="101"/>
        <v>1312</v>
      </c>
    </row>
    <row r="55" spans="1:42" ht="25.5" customHeight="1">
      <c r="A55" s="13"/>
      <c r="B55" s="19"/>
      <c r="C55" s="218"/>
      <c r="D55" s="350"/>
      <c r="E55" s="105"/>
      <c r="F55" s="219" t="s">
        <v>83</v>
      </c>
      <c r="G55" s="275">
        <f>'NAW2 - Total - SSES'!G55</f>
        <v>178</v>
      </c>
      <c r="H55" s="275">
        <f>'NAW2 - Total - SSES'!H55</f>
        <v>8</v>
      </c>
      <c r="I55" s="275">
        <f>'NAW2 - Total - SSES'!I55</f>
        <v>0</v>
      </c>
      <c r="J55" s="275">
        <f>'NAW2 - Total - SSES'!J55</f>
        <v>0</v>
      </c>
      <c r="K55" s="275">
        <f>'NAW2 - Total - SSES'!K55</f>
        <v>35</v>
      </c>
      <c r="L55" s="220">
        <f t="shared" si="96"/>
        <v>221</v>
      </c>
      <c r="M55" s="275">
        <f>'NAW2 - Total - SSES'!M55</f>
        <v>0</v>
      </c>
      <c r="N55" s="275">
        <f>'NAW2 - Total - SSES'!N55</f>
        <v>0</v>
      </c>
      <c r="O55" s="275">
        <f>'NAW2 - Total - SSES'!O55</f>
        <v>0</v>
      </c>
      <c r="P55" s="275">
        <f>'NAW2 - Total - SSES'!P55</f>
        <v>0</v>
      </c>
      <c r="Q55" s="275">
        <f>'NAW2 - Total - SSES'!Q55</f>
        <v>0</v>
      </c>
      <c r="R55" s="220">
        <f t="shared" si="97"/>
        <v>0</v>
      </c>
      <c r="S55" s="100">
        <v>0</v>
      </c>
      <c r="T55" s="333">
        <v>0</v>
      </c>
      <c r="U55" s="333">
        <v>0</v>
      </c>
      <c r="V55" s="333">
        <v>0</v>
      </c>
      <c r="W55" s="333">
        <v>0</v>
      </c>
      <c r="X55" s="220">
        <f t="shared" si="98"/>
        <v>0</v>
      </c>
      <c r="Y55" s="369">
        <f>'NAW2 - Total - SSES'!Y55</f>
        <v>178</v>
      </c>
      <c r="Z55" s="369">
        <f>'NAW2 - Total - SSES'!Z55</f>
        <v>8</v>
      </c>
      <c r="AA55" s="369">
        <f>'NAW2 - Total - SSES'!AA55</f>
        <v>0</v>
      </c>
      <c r="AB55" s="369">
        <f>'NAW2 - Total - SSES'!AB55</f>
        <v>0</v>
      </c>
      <c r="AC55" s="369">
        <f>'NAW2 - Total - SSES'!AC55</f>
        <v>35</v>
      </c>
      <c r="AD55" s="220">
        <f t="shared" si="99"/>
        <v>221</v>
      </c>
      <c r="AE55" s="333">
        <v>0</v>
      </c>
      <c r="AF55" s="333">
        <v>0</v>
      </c>
      <c r="AG55" s="333">
        <v>0</v>
      </c>
      <c r="AH55" s="333">
        <v>0</v>
      </c>
      <c r="AI55" s="333">
        <v>0</v>
      </c>
      <c r="AJ55" s="220">
        <f t="shared" si="100"/>
        <v>0</v>
      </c>
      <c r="AK55" s="369">
        <f>'NAW2 - Total - SSES'!AK55</f>
        <v>176</v>
      </c>
      <c r="AL55" s="369">
        <f>'NAW2 - Total - SSES'!AL55</f>
        <v>10</v>
      </c>
      <c r="AM55" s="369">
        <f>'NAW2 - Total - SSES'!AM55</f>
        <v>0</v>
      </c>
      <c r="AN55" s="369">
        <f>'NAW2 - Total - SSES'!AN55</f>
        <v>0</v>
      </c>
      <c r="AO55" s="369">
        <f>'NAW2 - Total - SSES'!AO55</f>
        <v>35</v>
      </c>
      <c r="AP55" s="220">
        <f t="shared" si="101"/>
        <v>221</v>
      </c>
    </row>
    <row r="56" spans="1:42" ht="25.5" customHeight="1" thickBot="1">
      <c r="A56" s="13"/>
      <c r="B56" s="221"/>
      <c r="C56" s="380" t="s">
        <v>79</v>
      </c>
      <c r="D56" s="351">
        <v>5372</v>
      </c>
      <c r="E56" s="102">
        <v>5372</v>
      </c>
      <c r="F56" s="223"/>
      <c r="G56" s="224">
        <f>SUM(G52:G55)</f>
        <v>4197</v>
      </c>
      <c r="H56" s="225">
        <f t="shared" ref="H56:K56" si="102">SUM(H52:H55)</f>
        <v>150</v>
      </c>
      <c r="I56" s="225">
        <f t="shared" si="102"/>
        <v>22</v>
      </c>
      <c r="J56" s="225">
        <f t="shared" si="102"/>
        <v>2</v>
      </c>
      <c r="K56" s="225">
        <f t="shared" si="102"/>
        <v>1001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109</v>
      </c>
      <c r="W56" s="225">
        <f t="shared" si="104"/>
        <v>-109</v>
      </c>
      <c r="X56" s="150"/>
      <c r="Y56" s="224">
        <f>SUM(Y52:Y55)</f>
        <v>4024</v>
      </c>
      <c r="Z56" s="225">
        <f t="shared" ref="Z56:AC56" si="105">SUM(Z52:Z55)</f>
        <v>285</v>
      </c>
      <c r="AA56" s="225">
        <f t="shared" si="105"/>
        <v>49</v>
      </c>
      <c r="AB56" s="225">
        <f t="shared" si="105"/>
        <v>13</v>
      </c>
      <c r="AC56" s="225">
        <f t="shared" si="105"/>
        <v>1001</v>
      </c>
      <c r="AD56" s="150"/>
      <c r="AE56" s="224">
        <f>SUM(AE52:AE55)</f>
        <v>0</v>
      </c>
      <c r="AF56" s="225">
        <f t="shared" ref="AF56:AI56" si="106">SUM(AF52:AF55)</f>
        <v>10</v>
      </c>
      <c r="AG56" s="225">
        <f t="shared" si="106"/>
        <v>-10</v>
      </c>
      <c r="AH56" s="225">
        <f t="shared" si="106"/>
        <v>130</v>
      </c>
      <c r="AI56" s="225">
        <f t="shared" si="106"/>
        <v>-130</v>
      </c>
      <c r="AJ56" s="150"/>
      <c r="AK56" s="224">
        <f>SUM(AK52:AK55)</f>
        <v>3674</v>
      </c>
      <c r="AL56" s="225">
        <f t="shared" ref="AL56:AO56" si="107">SUM(AL52:AL55)</f>
        <v>557</v>
      </c>
      <c r="AM56" s="225">
        <f t="shared" si="107"/>
        <v>102</v>
      </c>
      <c r="AN56" s="225">
        <f t="shared" si="107"/>
        <v>36</v>
      </c>
      <c r="AO56" s="225">
        <f t="shared" si="107"/>
        <v>1003</v>
      </c>
      <c r="AP56" s="150"/>
    </row>
    <row r="57" spans="1:42" ht="25.5" customHeight="1">
      <c r="A57" s="13"/>
      <c r="B57" s="209" t="s">
        <v>16</v>
      </c>
      <c r="C57" s="210"/>
      <c r="D57" s="211"/>
      <c r="E57" s="212"/>
      <c r="F57" s="213" t="s">
        <v>78</v>
      </c>
      <c r="G57" s="275">
        <f>'NAW2 - Total - SSES'!G57</f>
        <v>2427</v>
      </c>
      <c r="H57" s="275">
        <f>'NAW2 - Total - SSES'!H57</f>
        <v>233</v>
      </c>
      <c r="I57" s="275">
        <f>'NAW2 - Total - SSES'!I57</f>
        <v>84</v>
      </c>
      <c r="J57" s="275">
        <f>'NAW2 - Total - SSES'!J57</f>
        <v>1</v>
      </c>
      <c r="K57" s="275">
        <f>'NAW2 - Total - SSES'!K57</f>
        <v>14</v>
      </c>
      <c r="L57" s="216">
        <f>SUM(G57:K57)</f>
        <v>2759</v>
      </c>
      <c r="M57" s="275">
        <f>'NAW2 - Total - SSES'!M57</f>
        <v>0</v>
      </c>
      <c r="N57" s="275">
        <f>'NAW2 - Total - SSES'!N57</f>
        <v>0</v>
      </c>
      <c r="O57" s="275">
        <f>'NAW2 - Total - SSES'!O57</f>
        <v>0</v>
      </c>
      <c r="P57" s="275">
        <f>'NAW2 - Total - SSES'!P57</f>
        <v>0</v>
      </c>
      <c r="Q57" s="275">
        <f>'NAW2 - Total - SSES'!Q57</f>
        <v>0</v>
      </c>
      <c r="R57" s="216">
        <f>SUM(M57:Q57)</f>
        <v>0</v>
      </c>
      <c r="S57" s="102">
        <v>0</v>
      </c>
      <c r="T57" s="102">
        <v>0</v>
      </c>
      <c r="U57" s="102">
        <v>0</v>
      </c>
      <c r="V57" s="102">
        <v>0</v>
      </c>
      <c r="W57" s="102">
        <v>0</v>
      </c>
      <c r="X57" s="216">
        <f>SUM(S57:W57)</f>
        <v>0</v>
      </c>
      <c r="Y57" s="276">
        <f>'NAW2 - Total - SSES'!Y57</f>
        <v>2204</v>
      </c>
      <c r="Z57" s="276">
        <f>'NAW2 - Total - SSES'!Z57</f>
        <v>408</v>
      </c>
      <c r="AA57" s="276">
        <f>'NAW2 - Total - SSES'!AA57</f>
        <v>131</v>
      </c>
      <c r="AB57" s="276">
        <f>'NAW2 - Total - SSES'!AB57</f>
        <v>2</v>
      </c>
      <c r="AC57" s="276">
        <f>'NAW2 - Total - SSES'!AC57</f>
        <v>14</v>
      </c>
      <c r="AD57" s="216">
        <f>SUM(Y57:AC57)</f>
        <v>2759</v>
      </c>
      <c r="AE57" s="102">
        <v>0</v>
      </c>
      <c r="AF57" s="102">
        <v>0</v>
      </c>
      <c r="AG57" s="102">
        <v>0</v>
      </c>
      <c r="AH57" s="102">
        <v>0</v>
      </c>
      <c r="AI57" s="102">
        <v>0</v>
      </c>
      <c r="AJ57" s="216">
        <f>SUM(AE57:AI57)</f>
        <v>0</v>
      </c>
      <c r="AK57" s="276">
        <f>'NAW2 - Total - SSES'!AK57</f>
        <v>1833</v>
      </c>
      <c r="AL57" s="276">
        <f>'NAW2 - Total - SSES'!AL57</f>
        <v>689</v>
      </c>
      <c r="AM57" s="276">
        <f>'NAW2 - Total - SSES'!AM57</f>
        <v>110</v>
      </c>
      <c r="AN57" s="276">
        <f>'NAW2 - Total - SSES'!AN57</f>
        <v>112</v>
      </c>
      <c r="AO57" s="276">
        <f>'NAW2 - Total - SSES'!AO57</f>
        <v>15</v>
      </c>
      <c r="AP57" s="216">
        <f>SUM(AK57:AO57)</f>
        <v>2759</v>
      </c>
    </row>
    <row r="58" spans="1:42" ht="25.5" customHeight="1">
      <c r="A58" s="13"/>
      <c r="B58" s="19"/>
      <c r="C58" s="218"/>
      <c r="D58" s="350"/>
      <c r="E58" s="105"/>
      <c r="F58" s="219" t="s">
        <v>80</v>
      </c>
      <c r="G58" s="275">
        <f>'NAW2 - Total - SSES'!G58</f>
        <v>31739</v>
      </c>
      <c r="H58" s="275">
        <f>'NAW2 - Total - SSES'!H58</f>
        <v>4088</v>
      </c>
      <c r="I58" s="275">
        <f>'NAW2 - Total - SSES'!I58</f>
        <v>932</v>
      </c>
      <c r="J58" s="275">
        <f>'NAW2 - Total - SSES'!J58</f>
        <v>38</v>
      </c>
      <c r="K58" s="275">
        <f>'NAW2 - Total - SSES'!K58</f>
        <v>477</v>
      </c>
      <c r="L58" s="220">
        <f t="shared" ref="L58:L60" si="108">SUM(G58:K58)</f>
        <v>37274</v>
      </c>
      <c r="M58" s="275">
        <f>'NAW2 - Total - SSES'!M58</f>
        <v>0</v>
      </c>
      <c r="N58" s="275">
        <f>'NAW2 - Total - SSES'!N58</f>
        <v>0</v>
      </c>
      <c r="O58" s="275">
        <f>'NAW2 - Total - SSES'!O58</f>
        <v>0</v>
      </c>
      <c r="P58" s="275">
        <f>'NAW2 - Total - SSES'!P58</f>
        <v>0</v>
      </c>
      <c r="Q58" s="275">
        <f>'NAW2 - Total - SSES'!Q58</f>
        <v>0</v>
      </c>
      <c r="R58" s="220">
        <f t="shared" ref="R58:R60" si="109">SUM(M58:Q58)</f>
        <v>0</v>
      </c>
      <c r="S58" s="102">
        <v>0</v>
      </c>
      <c r="T58" s="102">
        <v>0</v>
      </c>
      <c r="U58" s="102">
        <v>0</v>
      </c>
      <c r="V58" s="102">
        <v>0</v>
      </c>
      <c r="W58" s="102">
        <v>0</v>
      </c>
      <c r="X58" s="220">
        <f t="shared" ref="X58:X60" si="110">SUM(S58:W58)</f>
        <v>0</v>
      </c>
      <c r="Y58" s="275">
        <f>'NAW2 - Total - SSES'!Y58</f>
        <v>27448</v>
      </c>
      <c r="Z58" s="275">
        <f>'NAW2 - Total - SSES'!Z58</f>
        <v>7694</v>
      </c>
      <c r="AA58" s="275">
        <f>'NAW2 - Total - SSES'!AA58</f>
        <v>1590</v>
      </c>
      <c r="AB58" s="275">
        <f>'NAW2 - Total - SSES'!AB58</f>
        <v>65</v>
      </c>
      <c r="AC58" s="275">
        <f>'NAW2 - Total - SSES'!AC58</f>
        <v>477</v>
      </c>
      <c r="AD58" s="220">
        <f t="shared" ref="AD58:AD60" si="111">SUM(Y58:AC58)</f>
        <v>37274</v>
      </c>
      <c r="AE58" s="102">
        <v>0</v>
      </c>
      <c r="AF58" s="102">
        <v>0</v>
      </c>
      <c r="AG58" s="102">
        <v>0</v>
      </c>
      <c r="AH58" s="102">
        <v>0</v>
      </c>
      <c r="AI58" s="102">
        <v>0</v>
      </c>
      <c r="AJ58" s="220">
        <f t="shared" ref="AJ58:AJ60" si="112">SUM(AE58:AI58)</f>
        <v>0</v>
      </c>
      <c r="AK58" s="275">
        <f>'NAW2 - Total - SSES'!AK58</f>
        <v>22262</v>
      </c>
      <c r="AL58" s="275">
        <f>'NAW2 - Total - SSES'!AL58</f>
        <v>11605</v>
      </c>
      <c r="AM58" s="275">
        <f>'NAW2 - Total - SSES'!AM58</f>
        <v>1543</v>
      </c>
      <c r="AN58" s="275">
        <f>'NAW2 - Total - SSES'!AN58</f>
        <v>1337</v>
      </c>
      <c r="AO58" s="275">
        <f>'NAW2 - Total - SSES'!AO58</f>
        <v>527</v>
      </c>
      <c r="AP58" s="220">
        <f t="shared" ref="AP58:AP60" si="113">SUM(AK58:AO58)</f>
        <v>37274</v>
      </c>
    </row>
    <row r="59" spans="1:42" ht="25.5" customHeight="1">
      <c r="A59" s="13"/>
      <c r="B59" s="19"/>
      <c r="C59" s="218"/>
      <c r="D59" s="350"/>
      <c r="E59" s="105"/>
      <c r="F59" s="219" t="s">
        <v>82</v>
      </c>
      <c r="G59" s="275">
        <f>'NAW2 - Total - SSES'!G59</f>
        <v>3617</v>
      </c>
      <c r="H59" s="275">
        <f>'NAW2 - Total - SSES'!H59</f>
        <v>224</v>
      </c>
      <c r="I59" s="275">
        <f>'NAW2 - Total - SSES'!I59</f>
        <v>72</v>
      </c>
      <c r="J59" s="275">
        <f>'NAW2 - Total - SSES'!J59</f>
        <v>1</v>
      </c>
      <c r="K59" s="275">
        <f>'NAW2 - Total - SSES'!K59</f>
        <v>2530</v>
      </c>
      <c r="L59" s="220">
        <f t="shared" si="108"/>
        <v>6444</v>
      </c>
      <c r="M59" s="275">
        <f>'NAW2 - Total - SSES'!M59</f>
        <v>0</v>
      </c>
      <c r="N59" s="275">
        <f>'NAW2 - Total - SSES'!N59</f>
        <v>0</v>
      </c>
      <c r="O59" s="275">
        <f>'NAW2 - Total - SSES'!O59</f>
        <v>0</v>
      </c>
      <c r="P59" s="275">
        <f>'NAW2 - Total - SSES'!P59</f>
        <v>0</v>
      </c>
      <c r="Q59" s="275">
        <f>'NAW2 - Total - SSES'!Q59</f>
        <v>0</v>
      </c>
      <c r="R59" s="220">
        <f t="shared" si="109"/>
        <v>0</v>
      </c>
      <c r="S59" s="102">
        <v>0</v>
      </c>
      <c r="T59" s="102">
        <v>0</v>
      </c>
      <c r="U59" s="102">
        <v>0</v>
      </c>
      <c r="V59" s="102">
        <v>0</v>
      </c>
      <c r="W59" s="102">
        <v>0</v>
      </c>
      <c r="X59" s="220">
        <f t="shared" si="110"/>
        <v>0</v>
      </c>
      <c r="Y59" s="275">
        <f>'NAW2 - Total - SSES'!Y59</f>
        <v>3412</v>
      </c>
      <c r="Z59" s="275">
        <f>'NAW2 - Total - SSES'!Z59</f>
        <v>348</v>
      </c>
      <c r="AA59" s="275">
        <f>'NAW2 - Total - SSES'!AA59</f>
        <v>152</v>
      </c>
      <c r="AB59" s="275">
        <f>'NAW2 - Total - SSES'!AB59</f>
        <v>2</v>
      </c>
      <c r="AC59" s="275">
        <f>'NAW2 - Total - SSES'!AC59</f>
        <v>2530</v>
      </c>
      <c r="AD59" s="220">
        <f t="shared" si="111"/>
        <v>6444</v>
      </c>
      <c r="AE59" s="102">
        <v>0</v>
      </c>
      <c r="AF59" s="102">
        <v>0</v>
      </c>
      <c r="AG59" s="102">
        <v>0</v>
      </c>
      <c r="AH59" s="102">
        <v>0</v>
      </c>
      <c r="AI59" s="102">
        <v>0</v>
      </c>
      <c r="AJ59" s="220">
        <f t="shared" si="112"/>
        <v>0</v>
      </c>
      <c r="AK59" s="275">
        <f>'NAW2 - Total - SSES'!AK59</f>
        <v>3202</v>
      </c>
      <c r="AL59" s="275">
        <f>'NAW2 - Total - SSES'!AL59</f>
        <v>482</v>
      </c>
      <c r="AM59" s="275">
        <f>'NAW2 - Total - SSES'!AM59</f>
        <v>85</v>
      </c>
      <c r="AN59" s="275">
        <f>'NAW2 - Total - SSES'!AN59</f>
        <v>144</v>
      </c>
      <c r="AO59" s="275">
        <f>'NAW2 - Total - SSES'!AO59</f>
        <v>2531</v>
      </c>
      <c r="AP59" s="220">
        <f t="shared" si="113"/>
        <v>6444</v>
      </c>
    </row>
    <row r="60" spans="1:42" ht="25.5" customHeight="1">
      <c r="A60" s="13"/>
      <c r="B60" s="19"/>
      <c r="C60" s="218"/>
      <c r="D60" s="350"/>
      <c r="E60" s="105"/>
      <c r="F60" s="219" t="s">
        <v>83</v>
      </c>
      <c r="G60" s="275">
        <f>'NAW2 - Total - SSES'!G60</f>
        <v>16</v>
      </c>
      <c r="H60" s="275">
        <f>'NAW2 - Total - SSES'!H60</f>
        <v>0</v>
      </c>
      <c r="I60" s="275">
        <f>'NAW2 - Total - SSES'!I60</f>
        <v>0</v>
      </c>
      <c r="J60" s="275">
        <f>'NAW2 - Total - SSES'!J60</f>
        <v>0</v>
      </c>
      <c r="K60" s="275">
        <f>'NAW2 - Total - SSES'!K60</f>
        <v>0</v>
      </c>
      <c r="L60" s="220">
        <f t="shared" si="108"/>
        <v>16</v>
      </c>
      <c r="M60" s="275">
        <f>'NAW2 - Total - SSES'!M60</f>
        <v>0</v>
      </c>
      <c r="N60" s="275">
        <f>'NAW2 - Total - SSES'!N60</f>
        <v>0</v>
      </c>
      <c r="O60" s="275">
        <f>'NAW2 - Total - SSES'!O60</f>
        <v>0</v>
      </c>
      <c r="P60" s="275">
        <f>'NAW2 - Total - SSES'!P60</f>
        <v>0</v>
      </c>
      <c r="Q60" s="275">
        <f>'NAW2 - Total - SSES'!Q60</f>
        <v>0</v>
      </c>
      <c r="R60" s="220">
        <f t="shared" si="109"/>
        <v>0</v>
      </c>
      <c r="S60" s="102">
        <v>0</v>
      </c>
      <c r="T60" s="102">
        <v>0</v>
      </c>
      <c r="U60" s="102">
        <v>0</v>
      </c>
      <c r="V60" s="102">
        <v>0</v>
      </c>
      <c r="W60" s="102">
        <v>0</v>
      </c>
      <c r="X60" s="220">
        <f t="shared" si="110"/>
        <v>0</v>
      </c>
      <c r="Y60" s="275">
        <f>'NAW2 - Total - SSES'!Y60</f>
        <v>16</v>
      </c>
      <c r="Z60" s="275">
        <f>'NAW2 - Total - SSES'!Z60</f>
        <v>0</v>
      </c>
      <c r="AA60" s="275">
        <f>'NAW2 - Total - SSES'!AA60</f>
        <v>0</v>
      </c>
      <c r="AB60" s="275">
        <f>'NAW2 - Total - SSES'!AB60</f>
        <v>0</v>
      </c>
      <c r="AC60" s="275">
        <f>'NAW2 - Total - SSES'!AC60</f>
        <v>0</v>
      </c>
      <c r="AD60" s="220">
        <f t="shared" si="111"/>
        <v>16</v>
      </c>
      <c r="AE60" s="102">
        <v>0</v>
      </c>
      <c r="AF60" s="102">
        <v>0</v>
      </c>
      <c r="AG60" s="102">
        <v>0</v>
      </c>
      <c r="AH60" s="102">
        <v>0</v>
      </c>
      <c r="AI60" s="102">
        <v>0</v>
      </c>
      <c r="AJ60" s="220">
        <f t="shared" si="112"/>
        <v>0</v>
      </c>
      <c r="AK60" s="275">
        <f>'NAW2 - Total - SSES'!AK60</f>
        <v>16</v>
      </c>
      <c r="AL60" s="275">
        <f>'NAW2 - Total - SSES'!AL60</f>
        <v>0</v>
      </c>
      <c r="AM60" s="275">
        <f>'NAW2 - Total - SSES'!AM60</f>
        <v>0</v>
      </c>
      <c r="AN60" s="275">
        <f>'NAW2 - Total - SSES'!AN60</f>
        <v>0</v>
      </c>
      <c r="AO60" s="275">
        <f>'NAW2 - Total - SSES'!AO60</f>
        <v>0</v>
      </c>
      <c r="AP60" s="220">
        <f t="shared" si="113"/>
        <v>16</v>
      </c>
    </row>
    <row r="61" spans="1:42" ht="25.5" customHeight="1" thickBot="1">
      <c r="A61" s="13"/>
      <c r="B61" s="221"/>
      <c r="C61" s="356" t="s">
        <v>79</v>
      </c>
      <c r="D61" s="351">
        <v>46493</v>
      </c>
      <c r="E61" s="102">
        <v>46493</v>
      </c>
      <c r="F61" s="223"/>
      <c r="G61" s="224">
        <f>SUM(G57:G60)</f>
        <v>37799</v>
      </c>
      <c r="H61" s="225">
        <f t="shared" ref="H61:K61" si="114">SUM(H57:H60)</f>
        <v>4545</v>
      </c>
      <c r="I61" s="225">
        <f t="shared" si="114"/>
        <v>1088</v>
      </c>
      <c r="J61" s="225">
        <f t="shared" si="114"/>
        <v>40</v>
      </c>
      <c r="K61" s="225">
        <f t="shared" si="114"/>
        <v>3021</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33080</v>
      </c>
      <c r="Z61" s="225">
        <f t="shared" ref="Z61:AC61" si="117">SUM(Z57:Z60)</f>
        <v>8450</v>
      </c>
      <c r="AA61" s="225">
        <f t="shared" si="117"/>
        <v>1873</v>
      </c>
      <c r="AB61" s="225">
        <f t="shared" si="117"/>
        <v>69</v>
      </c>
      <c r="AC61" s="225">
        <f t="shared" si="117"/>
        <v>3021</v>
      </c>
      <c r="AD61" s="150"/>
      <c r="AE61" s="224">
        <f>SUM(AE57:AE60)</f>
        <v>0</v>
      </c>
      <c r="AF61" s="225">
        <f t="shared" ref="AF61:AI61" si="118">SUM(AF57:AF60)</f>
        <v>0</v>
      </c>
      <c r="AG61" s="225">
        <f t="shared" si="118"/>
        <v>0</v>
      </c>
      <c r="AH61" s="225">
        <f t="shared" si="118"/>
        <v>0</v>
      </c>
      <c r="AI61" s="225">
        <f t="shared" si="118"/>
        <v>0</v>
      </c>
      <c r="AJ61" s="150"/>
      <c r="AK61" s="224">
        <f>SUM(AK57:AK60)</f>
        <v>27313</v>
      </c>
      <c r="AL61" s="225">
        <f t="shared" ref="AL61:AO61" si="119">SUM(AL57:AL60)</f>
        <v>12776</v>
      </c>
      <c r="AM61" s="225">
        <f t="shared" si="119"/>
        <v>1738</v>
      </c>
      <c r="AN61" s="225">
        <f t="shared" si="119"/>
        <v>1593</v>
      </c>
      <c r="AO61" s="225">
        <f t="shared" si="119"/>
        <v>3073</v>
      </c>
      <c r="AP61" s="150"/>
    </row>
    <row r="62" spans="1:42" ht="25.5" customHeight="1">
      <c r="A62" s="13"/>
      <c r="B62" s="209" t="s">
        <v>17</v>
      </c>
      <c r="C62" s="210"/>
      <c r="D62" s="211"/>
      <c r="E62" s="212"/>
      <c r="F62" s="213" t="s">
        <v>78</v>
      </c>
      <c r="G62" s="275">
        <f>'NAW2 - Total - SSES'!G62</f>
        <v>2378</v>
      </c>
      <c r="H62" s="275">
        <f>'NAW2 - Total - SSES'!H62</f>
        <v>183</v>
      </c>
      <c r="I62" s="275">
        <f>'NAW2 - Total - SSES'!I62</f>
        <v>76</v>
      </c>
      <c r="J62" s="275">
        <f>'NAW2 - Total - SSES'!J62</f>
        <v>1</v>
      </c>
      <c r="K62" s="275">
        <f>'NAW2 - Total - SSES'!K62</f>
        <v>4</v>
      </c>
      <c r="L62" s="216">
        <f>SUM(G62:K62)</f>
        <v>2642</v>
      </c>
      <c r="M62" s="275">
        <f>'NAW2 - Total - SSES'!M62</f>
        <v>0</v>
      </c>
      <c r="N62" s="275">
        <f>'NAW2 - Total - SSES'!N62</f>
        <v>0</v>
      </c>
      <c r="O62" s="275">
        <f>'NAW2 - Total - SSES'!O62</f>
        <v>0</v>
      </c>
      <c r="P62" s="275">
        <f>'NAW2 - Total - SSES'!P62</f>
        <v>0</v>
      </c>
      <c r="Q62" s="275">
        <f>'NAW2 - Total - SSES'!Q62</f>
        <v>0</v>
      </c>
      <c r="R62" s="216">
        <f>SUM(M62:Q62)</f>
        <v>0</v>
      </c>
      <c r="S62" s="102">
        <v>0</v>
      </c>
      <c r="T62" s="102">
        <v>0</v>
      </c>
      <c r="U62" s="102">
        <v>0</v>
      </c>
      <c r="V62" s="102">
        <v>0</v>
      </c>
      <c r="W62" s="102">
        <v>0</v>
      </c>
      <c r="X62" s="216">
        <f>SUM(S62:W62)</f>
        <v>0</v>
      </c>
      <c r="Y62" s="276">
        <f>'NAW2 - Total - SSES'!Y62</f>
        <v>2248</v>
      </c>
      <c r="Z62" s="276">
        <f>'NAW2 - Total - SSES'!Z62</f>
        <v>279</v>
      </c>
      <c r="AA62" s="276">
        <f>'NAW2 - Total - SSES'!AA62</f>
        <v>105</v>
      </c>
      <c r="AB62" s="276">
        <f>'NAW2 - Total - SSES'!AB62</f>
        <v>6</v>
      </c>
      <c r="AC62" s="276">
        <f>'NAW2 - Total - SSES'!AC62</f>
        <v>4</v>
      </c>
      <c r="AD62" s="216">
        <f>SUM(Y62:AC62)</f>
        <v>2642</v>
      </c>
      <c r="AE62" s="102">
        <v>0</v>
      </c>
      <c r="AF62" s="102">
        <v>0</v>
      </c>
      <c r="AG62" s="102">
        <v>0</v>
      </c>
      <c r="AH62" s="102">
        <v>0</v>
      </c>
      <c r="AI62" s="102">
        <v>0</v>
      </c>
      <c r="AJ62" s="216">
        <f>SUM(AE62:AI62)</f>
        <v>0</v>
      </c>
      <c r="AK62" s="276">
        <f>'NAW2 - Total - SSES'!AK62</f>
        <v>2085</v>
      </c>
      <c r="AL62" s="276">
        <f>'NAW2 - Total - SSES'!AL62</f>
        <v>376</v>
      </c>
      <c r="AM62" s="276">
        <f>'NAW2 - Total - SSES'!AM62</f>
        <v>111</v>
      </c>
      <c r="AN62" s="276">
        <f>'NAW2 - Total - SSES'!AN62</f>
        <v>65</v>
      </c>
      <c r="AO62" s="276">
        <f>'NAW2 - Total - SSES'!AO62</f>
        <v>5</v>
      </c>
      <c r="AP62" s="216">
        <f>SUM(AK62:AO62)</f>
        <v>2642</v>
      </c>
    </row>
    <row r="63" spans="1:42" ht="25.5" customHeight="1">
      <c r="A63" s="13"/>
      <c r="B63" s="19"/>
      <c r="C63" s="218"/>
      <c r="D63" s="350"/>
      <c r="E63" s="105"/>
      <c r="F63" s="219" t="s">
        <v>80</v>
      </c>
      <c r="G63" s="275">
        <f>'NAW2 - Total - SSES'!G63</f>
        <v>23558</v>
      </c>
      <c r="H63" s="275">
        <f>'NAW2 - Total - SSES'!H63</f>
        <v>753</v>
      </c>
      <c r="I63" s="275">
        <f>'NAW2 - Total - SSES'!I63</f>
        <v>209</v>
      </c>
      <c r="J63" s="275">
        <f>'NAW2 - Total - SSES'!J63</f>
        <v>6</v>
      </c>
      <c r="K63" s="275">
        <f>'NAW2 - Total - SSES'!K63</f>
        <v>164</v>
      </c>
      <c r="L63" s="220">
        <f t="shared" ref="L63:L65" si="120">SUM(G63:K63)</f>
        <v>24690</v>
      </c>
      <c r="M63" s="275">
        <f>'NAW2 - Total - SSES'!M63</f>
        <v>0</v>
      </c>
      <c r="N63" s="275">
        <f>'NAW2 - Total - SSES'!N63</f>
        <v>0</v>
      </c>
      <c r="O63" s="275">
        <f>'NAW2 - Total - SSES'!O63</f>
        <v>0</v>
      </c>
      <c r="P63" s="275">
        <f>'NAW2 - Total - SSES'!P63</f>
        <v>0</v>
      </c>
      <c r="Q63" s="275">
        <f>'NAW2 - Total - SSES'!Q63</f>
        <v>0</v>
      </c>
      <c r="R63" s="220">
        <f t="shared" ref="R63:R65" si="121">SUM(M63:Q63)</f>
        <v>0</v>
      </c>
      <c r="S63" s="102">
        <v>0</v>
      </c>
      <c r="T63" s="102">
        <v>0</v>
      </c>
      <c r="U63" s="102">
        <v>0</v>
      </c>
      <c r="V63" s="102">
        <v>0</v>
      </c>
      <c r="W63" s="102">
        <v>0</v>
      </c>
      <c r="X63" s="220">
        <f t="shared" ref="X63:X65" si="122">SUM(S63:W63)</f>
        <v>0</v>
      </c>
      <c r="Y63" s="275">
        <f>'NAW2 - Total - SSES'!Y63</f>
        <v>22732</v>
      </c>
      <c r="Z63" s="275">
        <f>'NAW2 - Total - SSES'!Z63</f>
        <v>1432</v>
      </c>
      <c r="AA63" s="275">
        <f>'NAW2 - Total - SSES'!AA63</f>
        <v>339</v>
      </c>
      <c r="AB63" s="275">
        <f>'NAW2 - Total - SSES'!AB63</f>
        <v>23</v>
      </c>
      <c r="AC63" s="275">
        <f>'NAW2 - Total - SSES'!AC63</f>
        <v>164</v>
      </c>
      <c r="AD63" s="220">
        <f t="shared" ref="AD63:AD65" si="123">SUM(Y63:AC63)</f>
        <v>24690</v>
      </c>
      <c r="AE63" s="102">
        <v>0</v>
      </c>
      <c r="AF63" s="102">
        <v>0</v>
      </c>
      <c r="AG63" s="102">
        <v>0</v>
      </c>
      <c r="AH63" s="102">
        <v>0</v>
      </c>
      <c r="AI63" s="102">
        <v>0</v>
      </c>
      <c r="AJ63" s="220">
        <f t="shared" ref="AJ63:AJ65" si="124">SUM(AE63:AI63)</f>
        <v>0</v>
      </c>
      <c r="AK63" s="275">
        <f>'NAW2 - Total - SSES'!AK63</f>
        <v>21386</v>
      </c>
      <c r="AL63" s="275">
        <f>'NAW2 - Total - SSES'!AL63</f>
        <v>2508</v>
      </c>
      <c r="AM63" s="275">
        <f>'NAW2 - Total - SSES'!AM63</f>
        <v>407</v>
      </c>
      <c r="AN63" s="275">
        <f>'NAW2 - Total - SSES'!AN63</f>
        <v>219</v>
      </c>
      <c r="AO63" s="275">
        <f>'NAW2 - Total - SSES'!AO63</f>
        <v>170</v>
      </c>
      <c r="AP63" s="220">
        <f t="shared" ref="AP63:AP65" si="125">SUM(AK63:AO63)</f>
        <v>24690</v>
      </c>
    </row>
    <row r="64" spans="1:42" ht="25.5" customHeight="1">
      <c r="A64" s="13"/>
      <c r="B64" s="19"/>
      <c r="C64" s="218"/>
      <c r="D64" s="350"/>
      <c r="E64" s="105"/>
      <c r="F64" s="219" t="s">
        <v>82</v>
      </c>
      <c r="G64" s="275">
        <f>'NAW2 - Total - SSES'!G64</f>
        <v>2578</v>
      </c>
      <c r="H64" s="275">
        <f>'NAW2 - Total - SSES'!H64</f>
        <v>135</v>
      </c>
      <c r="I64" s="275">
        <f>'NAW2 - Total - SSES'!I64</f>
        <v>11</v>
      </c>
      <c r="J64" s="275">
        <f>'NAW2 - Total - SSES'!J64</f>
        <v>0</v>
      </c>
      <c r="K64" s="275">
        <f>'NAW2 - Total - SSES'!K64</f>
        <v>1566</v>
      </c>
      <c r="L64" s="220">
        <f t="shared" si="120"/>
        <v>4290</v>
      </c>
      <c r="M64" s="275">
        <f>'NAW2 - Total - SSES'!M64</f>
        <v>0</v>
      </c>
      <c r="N64" s="275">
        <f>'NAW2 - Total - SSES'!N64</f>
        <v>0</v>
      </c>
      <c r="O64" s="275">
        <f>'NAW2 - Total - SSES'!O64</f>
        <v>0</v>
      </c>
      <c r="P64" s="275">
        <f>'NAW2 - Total - SSES'!P64</f>
        <v>0</v>
      </c>
      <c r="Q64" s="275">
        <f>'NAW2 - Total - SSES'!Q64</f>
        <v>0</v>
      </c>
      <c r="R64" s="220">
        <f t="shared" si="121"/>
        <v>0</v>
      </c>
      <c r="S64" s="102">
        <v>0</v>
      </c>
      <c r="T64" s="102">
        <v>0</v>
      </c>
      <c r="U64" s="102">
        <v>0</v>
      </c>
      <c r="V64" s="102">
        <v>0</v>
      </c>
      <c r="W64" s="102">
        <v>0</v>
      </c>
      <c r="X64" s="220">
        <f t="shared" si="122"/>
        <v>0</v>
      </c>
      <c r="Y64" s="275">
        <f>'NAW2 - Total - SSES'!Y64</f>
        <v>2507</v>
      </c>
      <c r="Z64" s="275">
        <f>'NAW2 - Total - SSES'!Z64</f>
        <v>193</v>
      </c>
      <c r="AA64" s="275">
        <f>'NAW2 - Total - SSES'!AA64</f>
        <v>22</v>
      </c>
      <c r="AB64" s="275">
        <f>'NAW2 - Total - SSES'!AB64</f>
        <v>2</v>
      </c>
      <c r="AC64" s="275">
        <f>'NAW2 - Total - SSES'!AC64</f>
        <v>1566</v>
      </c>
      <c r="AD64" s="220">
        <f t="shared" si="123"/>
        <v>4290</v>
      </c>
      <c r="AE64" s="102">
        <v>0</v>
      </c>
      <c r="AF64" s="102">
        <v>0</v>
      </c>
      <c r="AG64" s="102">
        <v>0</v>
      </c>
      <c r="AH64" s="102">
        <v>0</v>
      </c>
      <c r="AI64" s="102">
        <v>0</v>
      </c>
      <c r="AJ64" s="220">
        <f t="shared" si="124"/>
        <v>0</v>
      </c>
      <c r="AK64" s="275">
        <f>'NAW2 - Total - SSES'!AK64</f>
        <v>2420</v>
      </c>
      <c r="AL64" s="275">
        <f>'NAW2 - Total - SSES'!AL64</f>
        <v>188</v>
      </c>
      <c r="AM64" s="275">
        <f>'NAW2 - Total - SSES'!AM64</f>
        <v>98</v>
      </c>
      <c r="AN64" s="275">
        <f>'NAW2 - Total - SSES'!AN64</f>
        <v>18</v>
      </c>
      <c r="AO64" s="275">
        <f>'NAW2 - Total - SSES'!AO64</f>
        <v>1566</v>
      </c>
      <c r="AP64" s="220">
        <f t="shared" si="125"/>
        <v>4290</v>
      </c>
    </row>
    <row r="65" spans="1:42" ht="25.5" customHeight="1">
      <c r="A65" s="13"/>
      <c r="B65" s="19"/>
      <c r="C65" s="218"/>
      <c r="D65" s="350"/>
      <c r="E65" s="105"/>
      <c r="F65" s="219" t="s">
        <v>83</v>
      </c>
      <c r="G65" s="275">
        <f>'NAW2 - Total - SSES'!G65</f>
        <v>48</v>
      </c>
      <c r="H65" s="275">
        <f>'NAW2 - Total - SSES'!H65</f>
        <v>0</v>
      </c>
      <c r="I65" s="275">
        <f>'NAW2 - Total - SSES'!I65</f>
        <v>0</v>
      </c>
      <c r="J65" s="275">
        <f>'NAW2 - Total - SSES'!J65</f>
        <v>0</v>
      </c>
      <c r="K65" s="275">
        <f>'NAW2 - Total - SSES'!K65</f>
        <v>0</v>
      </c>
      <c r="L65" s="220">
        <f t="shared" si="120"/>
        <v>48</v>
      </c>
      <c r="M65" s="275">
        <f>'NAW2 - Total - SSES'!M65</f>
        <v>0</v>
      </c>
      <c r="N65" s="275">
        <f>'NAW2 - Total - SSES'!N65</f>
        <v>0</v>
      </c>
      <c r="O65" s="275">
        <f>'NAW2 - Total - SSES'!O65</f>
        <v>0</v>
      </c>
      <c r="P65" s="275">
        <f>'NAW2 - Total - SSES'!P65</f>
        <v>0</v>
      </c>
      <c r="Q65" s="275">
        <f>'NAW2 - Total - SSES'!Q65</f>
        <v>0</v>
      </c>
      <c r="R65" s="220">
        <f t="shared" si="121"/>
        <v>0</v>
      </c>
      <c r="S65" s="102">
        <v>0</v>
      </c>
      <c r="T65" s="102">
        <v>0</v>
      </c>
      <c r="U65" s="102">
        <v>0</v>
      </c>
      <c r="V65" s="102">
        <v>0</v>
      </c>
      <c r="W65" s="102">
        <v>0</v>
      </c>
      <c r="X65" s="220">
        <f t="shared" si="122"/>
        <v>0</v>
      </c>
      <c r="Y65" s="275">
        <f>'NAW2 - Total - SSES'!Y65</f>
        <v>48</v>
      </c>
      <c r="Z65" s="275">
        <f>'NAW2 - Total - SSES'!Z65</f>
        <v>0</v>
      </c>
      <c r="AA65" s="275">
        <f>'NAW2 - Total - SSES'!AA65</f>
        <v>0</v>
      </c>
      <c r="AB65" s="275">
        <f>'NAW2 - Total - SSES'!AB65</f>
        <v>0</v>
      </c>
      <c r="AC65" s="275">
        <f>'NAW2 - Total - SSES'!AC65</f>
        <v>0</v>
      </c>
      <c r="AD65" s="220">
        <f t="shared" si="123"/>
        <v>48</v>
      </c>
      <c r="AE65" s="102">
        <v>0</v>
      </c>
      <c r="AF65" s="102">
        <v>0</v>
      </c>
      <c r="AG65" s="102">
        <v>0</v>
      </c>
      <c r="AH65" s="102">
        <v>0</v>
      </c>
      <c r="AI65" s="102">
        <v>0</v>
      </c>
      <c r="AJ65" s="220">
        <f t="shared" si="124"/>
        <v>0</v>
      </c>
      <c r="AK65" s="275">
        <f>'NAW2 - Total - SSES'!AK65</f>
        <v>46</v>
      </c>
      <c r="AL65" s="275">
        <f>'NAW2 - Total - SSES'!AL65</f>
        <v>2</v>
      </c>
      <c r="AM65" s="275">
        <f>'NAW2 - Total - SSES'!AM65</f>
        <v>0</v>
      </c>
      <c r="AN65" s="275">
        <f>'NAW2 - Total - SSES'!AN65</f>
        <v>0</v>
      </c>
      <c r="AO65" s="275">
        <f>'NAW2 - Total - SSES'!AO65</f>
        <v>0</v>
      </c>
      <c r="AP65" s="220">
        <f t="shared" si="125"/>
        <v>48</v>
      </c>
    </row>
    <row r="66" spans="1:42" ht="25.5" customHeight="1" thickBot="1">
      <c r="A66" s="13"/>
      <c r="B66" s="221"/>
      <c r="C66" s="356" t="s">
        <v>79</v>
      </c>
      <c r="D66" s="351">
        <v>31670</v>
      </c>
      <c r="E66" s="102">
        <v>31670</v>
      </c>
      <c r="F66" s="223"/>
      <c r="G66" s="224">
        <f>SUM(G62:G65)</f>
        <v>28562</v>
      </c>
      <c r="H66" s="225">
        <f t="shared" ref="H66:K66" si="126">SUM(H62:H65)</f>
        <v>1071</v>
      </c>
      <c r="I66" s="225">
        <f t="shared" si="126"/>
        <v>296</v>
      </c>
      <c r="J66" s="225">
        <f t="shared" si="126"/>
        <v>7</v>
      </c>
      <c r="K66" s="225">
        <f t="shared" si="126"/>
        <v>1734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27535</v>
      </c>
      <c r="Z66" s="225">
        <f t="shared" ref="Z66:AC66" si="129">SUM(Z62:Z65)</f>
        <v>1904</v>
      </c>
      <c r="AA66" s="225">
        <f t="shared" si="129"/>
        <v>466</v>
      </c>
      <c r="AB66" s="225">
        <f t="shared" si="129"/>
        <v>31</v>
      </c>
      <c r="AC66" s="225">
        <f t="shared" si="129"/>
        <v>1734</v>
      </c>
      <c r="AD66" s="150"/>
      <c r="AE66" s="224">
        <f>SUM(AE62:AE65)</f>
        <v>0</v>
      </c>
      <c r="AF66" s="225">
        <f t="shared" ref="AF66:AI66" si="130">SUM(AF62:AF65)</f>
        <v>0</v>
      </c>
      <c r="AG66" s="225">
        <f t="shared" si="130"/>
        <v>0</v>
      </c>
      <c r="AH66" s="225">
        <f t="shared" si="130"/>
        <v>0</v>
      </c>
      <c r="AI66" s="225">
        <f t="shared" si="130"/>
        <v>0</v>
      </c>
      <c r="AJ66" s="150"/>
      <c r="AK66" s="224">
        <f>SUM(AK62:AK65)</f>
        <v>25937</v>
      </c>
      <c r="AL66" s="225">
        <f t="shared" ref="AL66:AO66" si="131">SUM(AL62:AL65)</f>
        <v>3074</v>
      </c>
      <c r="AM66" s="225">
        <f t="shared" si="131"/>
        <v>616</v>
      </c>
      <c r="AN66" s="225">
        <f t="shared" si="131"/>
        <v>302</v>
      </c>
      <c r="AO66" s="225">
        <f t="shared" si="131"/>
        <v>1741</v>
      </c>
      <c r="AP66" s="150"/>
    </row>
    <row r="67" spans="1:42" ht="25.5" customHeight="1">
      <c r="A67" s="13"/>
      <c r="B67" s="209" t="s">
        <v>18</v>
      </c>
      <c r="C67" s="210"/>
      <c r="D67" s="211"/>
      <c r="E67" s="212"/>
      <c r="F67" s="213" t="s">
        <v>78</v>
      </c>
      <c r="G67" s="275">
        <f>'NAW2 - Total - SSES'!G67</f>
        <v>0</v>
      </c>
      <c r="H67" s="275">
        <f>'NAW2 - Total - SSES'!H67</f>
        <v>0</v>
      </c>
      <c r="I67" s="275">
        <f>'NAW2 - Total - SSES'!I67</f>
        <v>0</v>
      </c>
      <c r="J67" s="275">
        <f>'NAW2 - Total - SSES'!J67</f>
        <v>0</v>
      </c>
      <c r="K67" s="275">
        <f>'NAW2 - Total - SSES'!K67</f>
        <v>0</v>
      </c>
      <c r="L67" s="216">
        <f>SUM(G67:K67)</f>
        <v>0</v>
      </c>
      <c r="M67" s="275">
        <f>'NAW2 - Total - SSES'!M67</f>
        <v>0</v>
      </c>
      <c r="N67" s="275">
        <f>'NAW2 - Total - SSES'!N67</f>
        <v>0</v>
      </c>
      <c r="O67" s="275">
        <f>'NAW2 - Total - SSES'!O67</f>
        <v>0</v>
      </c>
      <c r="P67" s="275">
        <f>'NAW2 - Total - SSES'!P67</f>
        <v>0</v>
      </c>
      <c r="Q67" s="275">
        <f>'NAW2 - Total - SSES'!Q67</f>
        <v>0</v>
      </c>
      <c r="R67" s="216">
        <f>SUM(M67:Q67)</f>
        <v>0</v>
      </c>
      <c r="S67" s="102"/>
      <c r="T67" s="102"/>
      <c r="U67" s="102"/>
      <c r="V67" s="102"/>
      <c r="W67" s="102"/>
      <c r="X67" s="216">
        <f>SUM(S67:W67)</f>
        <v>0</v>
      </c>
      <c r="Y67" s="276">
        <f>'NAW2 - Total - SSES'!Y67</f>
        <v>0</v>
      </c>
      <c r="Z67" s="276">
        <f>'NAW2 - Total - SSES'!Z67</f>
        <v>0</v>
      </c>
      <c r="AA67" s="276">
        <f>'NAW2 - Total - SSES'!AA67</f>
        <v>0</v>
      </c>
      <c r="AB67" s="276">
        <f>'NAW2 - Total - SSES'!AB67</f>
        <v>0</v>
      </c>
      <c r="AC67" s="276">
        <f>'NAW2 - Total - SSES'!AC67</f>
        <v>0</v>
      </c>
      <c r="AD67" s="216">
        <f>SUM(Y67:AC67)</f>
        <v>0</v>
      </c>
      <c r="AE67" s="102"/>
      <c r="AF67" s="102"/>
      <c r="AG67" s="102"/>
      <c r="AH67" s="102"/>
      <c r="AI67" s="102"/>
      <c r="AJ67" s="216">
        <f>SUM(AE67:AI67)</f>
        <v>0</v>
      </c>
      <c r="AK67" s="276">
        <f>'NAW2 - Total - SSES'!AK67</f>
        <v>0</v>
      </c>
      <c r="AL67" s="276">
        <f>'NAW2 - Total - SSES'!AL67</f>
        <v>0</v>
      </c>
      <c r="AM67" s="276">
        <f>'NAW2 - Total - SSES'!AM67</f>
        <v>0</v>
      </c>
      <c r="AN67" s="276">
        <f>'NAW2 - Total - SSES'!AN67</f>
        <v>0</v>
      </c>
      <c r="AO67" s="276">
        <f>'NAW2 - Total - SSES'!AO67</f>
        <v>0</v>
      </c>
      <c r="AP67" s="216">
        <f>SUM(AK67:AO67)</f>
        <v>0</v>
      </c>
    </row>
    <row r="68" spans="1:42" ht="25.5" customHeight="1">
      <c r="A68" s="13"/>
      <c r="B68" s="19"/>
      <c r="C68" s="218"/>
      <c r="D68" s="350"/>
      <c r="E68" s="105"/>
      <c r="F68" s="219" t="s">
        <v>80</v>
      </c>
      <c r="G68" s="275">
        <f>'NAW2 - Total - SSES'!G68</f>
        <v>0</v>
      </c>
      <c r="H68" s="275">
        <f>'NAW2 - Total - SSES'!H68</f>
        <v>0</v>
      </c>
      <c r="I68" s="275">
        <f>'NAW2 - Total - SSES'!I68</f>
        <v>0</v>
      </c>
      <c r="J68" s="275">
        <f>'NAW2 - Total - SSES'!J68</f>
        <v>0</v>
      </c>
      <c r="K68" s="275">
        <f>'NAW2 - Total - SSES'!K68</f>
        <v>0</v>
      </c>
      <c r="L68" s="220">
        <f t="shared" ref="L68:L70" si="132">SUM(G68:K68)</f>
        <v>0</v>
      </c>
      <c r="M68" s="275">
        <f>'NAW2 - Total - SSES'!M68</f>
        <v>0</v>
      </c>
      <c r="N68" s="275">
        <f>'NAW2 - Total - SSES'!N68</f>
        <v>0</v>
      </c>
      <c r="O68" s="275">
        <f>'NAW2 - Total - SSES'!O68</f>
        <v>0</v>
      </c>
      <c r="P68" s="275">
        <f>'NAW2 - Total - SSES'!P68</f>
        <v>0</v>
      </c>
      <c r="Q68" s="275">
        <f>'NAW2 - Total - SSES'!Q68</f>
        <v>0</v>
      </c>
      <c r="R68" s="220">
        <f t="shared" ref="R68:R70" si="133">SUM(M68:Q68)</f>
        <v>0</v>
      </c>
      <c r="S68" s="102"/>
      <c r="T68" s="102"/>
      <c r="U68" s="102"/>
      <c r="V68" s="102"/>
      <c r="W68" s="102"/>
      <c r="X68" s="220">
        <f t="shared" ref="X68:X70" si="134">SUM(S68:W68)</f>
        <v>0</v>
      </c>
      <c r="Y68" s="275">
        <f>'NAW2 - Total - SSES'!Y68</f>
        <v>0</v>
      </c>
      <c r="Z68" s="275">
        <f>'NAW2 - Total - SSES'!Z68</f>
        <v>0</v>
      </c>
      <c r="AA68" s="275">
        <f>'NAW2 - Total - SSES'!AA68</f>
        <v>0</v>
      </c>
      <c r="AB68" s="275">
        <f>'NAW2 - Total - SSES'!AB68</f>
        <v>0</v>
      </c>
      <c r="AC68" s="275">
        <f>'NAW2 - Total - SSES'!AC68</f>
        <v>0</v>
      </c>
      <c r="AD68" s="220">
        <f t="shared" ref="AD68:AD70" si="135">SUM(Y68:AC68)</f>
        <v>0</v>
      </c>
      <c r="AE68" s="102"/>
      <c r="AF68" s="102"/>
      <c r="AG68" s="102"/>
      <c r="AH68" s="102"/>
      <c r="AI68" s="102"/>
      <c r="AJ68" s="220">
        <f t="shared" ref="AJ68:AJ70" si="136">SUM(AE68:AI68)</f>
        <v>0</v>
      </c>
      <c r="AK68" s="275">
        <f>'NAW2 - Total - SSES'!AK68</f>
        <v>0</v>
      </c>
      <c r="AL68" s="275">
        <f>'NAW2 - Total - SSES'!AL68</f>
        <v>0</v>
      </c>
      <c r="AM68" s="275">
        <f>'NAW2 - Total - SSES'!AM68</f>
        <v>0</v>
      </c>
      <c r="AN68" s="275">
        <f>'NAW2 - Total - SSES'!AN68</f>
        <v>0</v>
      </c>
      <c r="AO68" s="275">
        <f>'NAW2 - Total - SSES'!AO68</f>
        <v>0</v>
      </c>
      <c r="AP68" s="220">
        <f t="shared" ref="AP68:AP70" si="137">SUM(AK68:AO68)</f>
        <v>0</v>
      </c>
    </row>
    <row r="69" spans="1:42" ht="25.5" customHeight="1">
      <c r="A69" s="13"/>
      <c r="B69" s="19"/>
      <c r="C69" s="218"/>
      <c r="D69" s="350"/>
      <c r="E69" s="105"/>
      <c r="F69" s="219" t="s">
        <v>82</v>
      </c>
      <c r="G69" s="275">
        <f>'NAW2 - Total - SSES'!G69</f>
        <v>0</v>
      </c>
      <c r="H69" s="275">
        <f>'NAW2 - Total - SSES'!H69</f>
        <v>0</v>
      </c>
      <c r="I69" s="275">
        <f>'NAW2 - Total - SSES'!I69</f>
        <v>0</v>
      </c>
      <c r="J69" s="275">
        <f>'NAW2 - Total - SSES'!J69</f>
        <v>0</v>
      </c>
      <c r="K69" s="275">
        <f>'NAW2 - Total - SSES'!K69</f>
        <v>0</v>
      </c>
      <c r="L69" s="220">
        <f t="shared" si="132"/>
        <v>0</v>
      </c>
      <c r="M69" s="275">
        <f>'NAW2 - Total - SSES'!M69</f>
        <v>0</v>
      </c>
      <c r="N69" s="275">
        <f>'NAW2 - Total - SSES'!N69</f>
        <v>0</v>
      </c>
      <c r="O69" s="275">
        <f>'NAW2 - Total - SSES'!O69</f>
        <v>0</v>
      </c>
      <c r="P69" s="275">
        <f>'NAW2 - Total - SSES'!P69</f>
        <v>0</v>
      </c>
      <c r="Q69" s="275">
        <f>'NAW2 - Total - SSES'!Q69</f>
        <v>0</v>
      </c>
      <c r="R69" s="220">
        <f t="shared" si="133"/>
        <v>0</v>
      </c>
      <c r="S69" s="102"/>
      <c r="T69" s="102"/>
      <c r="U69" s="102"/>
      <c r="V69" s="102"/>
      <c r="W69" s="102"/>
      <c r="X69" s="220">
        <f t="shared" si="134"/>
        <v>0</v>
      </c>
      <c r="Y69" s="275">
        <f>'NAW2 - Total - SSES'!Y69</f>
        <v>0</v>
      </c>
      <c r="Z69" s="275">
        <f>'NAW2 - Total - SSES'!Z69</f>
        <v>0</v>
      </c>
      <c r="AA69" s="275">
        <f>'NAW2 - Total - SSES'!AA69</f>
        <v>0</v>
      </c>
      <c r="AB69" s="275">
        <f>'NAW2 - Total - SSES'!AB69</f>
        <v>0</v>
      </c>
      <c r="AC69" s="275">
        <f>'NAW2 - Total - SSES'!AC69</f>
        <v>0</v>
      </c>
      <c r="AD69" s="220">
        <f t="shared" si="135"/>
        <v>0</v>
      </c>
      <c r="AE69" s="102"/>
      <c r="AF69" s="102"/>
      <c r="AG69" s="102"/>
      <c r="AH69" s="102"/>
      <c r="AI69" s="102"/>
      <c r="AJ69" s="220">
        <f t="shared" si="136"/>
        <v>0</v>
      </c>
      <c r="AK69" s="275">
        <f>'NAW2 - Total - SSES'!AK69</f>
        <v>0</v>
      </c>
      <c r="AL69" s="275">
        <f>'NAW2 - Total - SSES'!AL69</f>
        <v>0</v>
      </c>
      <c r="AM69" s="275">
        <f>'NAW2 - Total - SSES'!AM69</f>
        <v>0</v>
      </c>
      <c r="AN69" s="275">
        <f>'NAW2 - Total - SSES'!AN69</f>
        <v>0</v>
      </c>
      <c r="AO69" s="275">
        <f>'NAW2 - Total - SSES'!AO69</f>
        <v>0</v>
      </c>
      <c r="AP69" s="220">
        <f t="shared" si="137"/>
        <v>0</v>
      </c>
    </row>
    <row r="70" spans="1:42" ht="25.5" customHeight="1">
      <c r="A70" s="13"/>
      <c r="B70" s="19"/>
      <c r="C70" s="218"/>
      <c r="D70" s="350"/>
      <c r="E70" s="105"/>
      <c r="F70" s="219" t="s">
        <v>83</v>
      </c>
      <c r="G70" s="275">
        <f>'NAW2 - Total - SSES'!G70</f>
        <v>0</v>
      </c>
      <c r="H70" s="275">
        <f>'NAW2 - Total - SSES'!H70</f>
        <v>0</v>
      </c>
      <c r="I70" s="275">
        <f>'NAW2 - Total - SSES'!I70</f>
        <v>0</v>
      </c>
      <c r="J70" s="275">
        <f>'NAW2 - Total - SSES'!J70</f>
        <v>0</v>
      </c>
      <c r="K70" s="275">
        <f>'NAW2 - Total - SSES'!K70</f>
        <v>0</v>
      </c>
      <c r="L70" s="220">
        <f t="shared" si="132"/>
        <v>0</v>
      </c>
      <c r="M70" s="275">
        <f>'NAW2 - Total - SSES'!M70</f>
        <v>0</v>
      </c>
      <c r="N70" s="275">
        <f>'NAW2 - Total - SSES'!N70</f>
        <v>0</v>
      </c>
      <c r="O70" s="275">
        <f>'NAW2 - Total - SSES'!O70</f>
        <v>0</v>
      </c>
      <c r="P70" s="275">
        <f>'NAW2 - Total - SSES'!P70</f>
        <v>0</v>
      </c>
      <c r="Q70" s="275">
        <f>'NAW2 - Total - SSES'!Q70</f>
        <v>0</v>
      </c>
      <c r="R70" s="220">
        <f t="shared" si="133"/>
        <v>0</v>
      </c>
      <c r="S70" s="102"/>
      <c r="T70" s="102"/>
      <c r="U70" s="102"/>
      <c r="V70" s="102"/>
      <c r="W70" s="102"/>
      <c r="X70" s="220">
        <f t="shared" si="134"/>
        <v>0</v>
      </c>
      <c r="Y70" s="275">
        <f>'NAW2 - Total - SSES'!Y70</f>
        <v>0</v>
      </c>
      <c r="Z70" s="275">
        <f>'NAW2 - Total - SSES'!Z70</f>
        <v>0</v>
      </c>
      <c r="AA70" s="275">
        <f>'NAW2 - Total - SSES'!AA70</f>
        <v>0</v>
      </c>
      <c r="AB70" s="275">
        <f>'NAW2 - Total - SSES'!AB70</f>
        <v>0</v>
      </c>
      <c r="AC70" s="275">
        <f>'NAW2 - Total - SSES'!AC70</f>
        <v>0</v>
      </c>
      <c r="AD70" s="220">
        <f t="shared" si="135"/>
        <v>0</v>
      </c>
      <c r="AE70" s="102"/>
      <c r="AF70" s="102"/>
      <c r="AG70" s="102"/>
      <c r="AH70" s="102"/>
      <c r="AI70" s="102"/>
      <c r="AJ70" s="220">
        <f t="shared" si="136"/>
        <v>0</v>
      </c>
      <c r="AK70" s="275">
        <f>'NAW2 - Total - SSES'!AK70</f>
        <v>0</v>
      </c>
      <c r="AL70" s="275">
        <f>'NAW2 - Total - SSES'!AL70</f>
        <v>0</v>
      </c>
      <c r="AM70" s="275">
        <f>'NAW2 - Total - SSES'!AM70</f>
        <v>0</v>
      </c>
      <c r="AN70" s="275">
        <f>'NAW2 - Total - SSES'!AN70</f>
        <v>0</v>
      </c>
      <c r="AO70" s="275">
        <f>'NAW2 - Total - SSES'!AO70</f>
        <v>0</v>
      </c>
      <c r="AP70" s="220">
        <f t="shared" si="137"/>
        <v>0</v>
      </c>
    </row>
    <row r="71" spans="1:42" ht="25.5" customHeight="1" thickBot="1">
      <c r="A71" s="13"/>
      <c r="B71" s="221"/>
      <c r="C71" s="356"/>
      <c r="D71" s="351"/>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09" t="s">
        <v>19</v>
      </c>
      <c r="C72" s="210"/>
      <c r="D72" s="211"/>
      <c r="E72" s="212"/>
      <c r="F72" s="213" t="s">
        <v>78</v>
      </c>
      <c r="G72" s="278">
        <f>'NAW2 - Total - SSES'!G72</f>
        <v>37230</v>
      </c>
      <c r="H72" s="278">
        <f>'NAW2 - Total - SSES'!H72</f>
        <v>9164</v>
      </c>
      <c r="I72" s="278">
        <f>'NAW2 - Total - SSES'!I72</f>
        <v>13683</v>
      </c>
      <c r="J72" s="278">
        <f>'NAW2 - Total - SSES'!J72</f>
        <v>7389</v>
      </c>
      <c r="K72" s="278">
        <f>'NAW2 - Total - SSES'!K72</f>
        <v>6781</v>
      </c>
      <c r="L72" s="216">
        <f>SUM(G72:K72)</f>
        <v>74247</v>
      </c>
      <c r="M72" s="278">
        <f>'NAW2 - Total - SSES'!M72</f>
        <v>0</v>
      </c>
      <c r="N72" s="278">
        <f>'NAW2 - Total - SSES'!N72</f>
        <v>0</v>
      </c>
      <c r="O72" s="278">
        <f>'NAW2 - Total - SSES'!O72</f>
        <v>0</v>
      </c>
      <c r="P72" s="278">
        <f>'NAW2 - Total - SSES'!P72</f>
        <v>0</v>
      </c>
      <c r="Q72" s="278">
        <f>'NAW2 - Total - SSES'!Q72</f>
        <v>0</v>
      </c>
      <c r="R72" s="216">
        <f>SUM(M72:Q72)</f>
        <v>0</v>
      </c>
      <c r="S72" s="102">
        <v>0</v>
      </c>
      <c r="T72" s="102">
        <v>0</v>
      </c>
      <c r="U72" s="102">
        <v>0</v>
      </c>
      <c r="V72" s="102">
        <v>0</v>
      </c>
      <c r="W72" s="102">
        <v>0</v>
      </c>
      <c r="X72" s="216">
        <f>SUM(S72:W72)</f>
        <v>0</v>
      </c>
      <c r="Y72" s="278">
        <f>'NAW2 - Total - SSES'!Y72</f>
        <v>34545</v>
      </c>
      <c r="Z72" s="278">
        <f>'NAW2 - Total - SSES'!Z72</f>
        <v>8629</v>
      </c>
      <c r="AA72" s="278">
        <f>'NAW2 - Total - SSES'!AA72</f>
        <v>13901</v>
      </c>
      <c r="AB72" s="278">
        <f>'NAW2 - Total - SSES'!AB72</f>
        <v>5253</v>
      </c>
      <c r="AC72" s="278">
        <f>'NAW2 - Total - SSES'!AC72</f>
        <v>11920</v>
      </c>
      <c r="AD72" s="216">
        <f>SUM(Y72:AC72)</f>
        <v>74248</v>
      </c>
      <c r="AE72" s="102">
        <v>0</v>
      </c>
      <c r="AF72" s="102">
        <v>0</v>
      </c>
      <c r="AG72" s="102">
        <v>0</v>
      </c>
      <c r="AH72" s="102">
        <v>0</v>
      </c>
      <c r="AI72" s="102">
        <v>0</v>
      </c>
      <c r="AJ72" s="216">
        <f>SUM(AE72:AI72)</f>
        <v>0</v>
      </c>
      <c r="AK72" s="278">
        <f>'NAW2 - Total - SSES'!AK72</f>
        <v>31746</v>
      </c>
      <c r="AL72" s="278">
        <f>'NAW2 - Total - SSES'!AL72</f>
        <v>6209</v>
      </c>
      <c r="AM72" s="278">
        <f>'NAW2 - Total - SSES'!AM72</f>
        <v>6589</v>
      </c>
      <c r="AN72" s="278">
        <f>'NAW2 - Total - SSES'!AN72</f>
        <v>13762</v>
      </c>
      <c r="AO72" s="278">
        <f>'NAW2 - Total - SSES'!AO72</f>
        <v>15942</v>
      </c>
      <c r="AP72" s="216">
        <f>SUM(AK72:AO72)</f>
        <v>74248</v>
      </c>
    </row>
    <row r="73" spans="1:42" ht="25.5" customHeight="1">
      <c r="A73" s="13"/>
      <c r="B73" s="19"/>
      <c r="C73" s="218"/>
      <c r="D73" s="350"/>
      <c r="E73" s="105"/>
      <c r="F73" s="219" t="s">
        <v>80</v>
      </c>
      <c r="G73" s="275">
        <f>'NAW2 - Total - SSES'!G73</f>
        <v>22094</v>
      </c>
      <c r="H73" s="275">
        <f>'NAW2 - Total - SSES'!H73</f>
        <v>4910</v>
      </c>
      <c r="I73" s="275">
        <f>'NAW2 - Total - SSES'!I73</f>
        <v>7647</v>
      </c>
      <c r="J73" s="275">
        <f>'NAW2 - Total - SSES'!J73</f>
        <v>4189</v>
      </c>
      <c r="K73" s="275">
        <f>'NAW2 - Total - SSES'!K73</f>
        <v>3482</v>
      </c>
      <c r="L73" s="220">
        <f t="shared" ref="L73:L75" si="144">SUM(G73:K73)</f>
        <v>42322</v>
      </c>
      <c r="M73" s="275">
        <f>'NAW2 - Total - SSES'!M73</f>
        <v>0</v>
      </c>
      <c r="N73" s="275">
        <f>'NAW2 - Total - SSES'!N73</f>
        <v>0</v>
      </c>
      <c r="O73" s="275">
        <f>'NAW2 - Total - SSES'!O73</f>
        <v>0</v>
      </c>
      <c r="P73" s="275">
        <f>'NAW2 - Total - SSES'!P73</f>
        <v>0</v>
      </c>
      <c r="Q73" s="275">
        <f>'NAW2 - Total - SSES'!Q73</f>
        <v>0</v>
      </c>
      <c r="R73" s="220">
        <f t="shared" ref="R73:R75" si="145">SUM(M73:Q73)</f>
        <v>0</v>
      </c>
      <c r="S73" s="102">
        <v>0</v>
      </c>
      <c r="T73" s="102">
        <v>0</v>
      </c>
      <c r="U73" s="102">
        <v>0</v>
      </c>
      <c r="V73" s="102">
        <v>0</v>
      </c>
      <c r="W73" s="102">
        <v>0</v>
      </c>
      <c r="X73" s="220">
        <f t="shared" ref="X73:X75" si="146">SUM(S73:W73)</f>
        <v>0</v>
      </c>
      <c r="Y73" s="275">
        <f>'NAW2 - Total - SSES'!Y73</f>
        <v>20701</v>
      </c>
      <c r="Z73" s="275">
        <f>'NAW2 - Total - SSES'!Z73</f>
        <v>4566</v>
      </c>
      <c r="AA73" s="275">
        <f>'NAW2 - Total - SSES'!AA73</f>
        <v>7752</v>
      </c>
      <c r="AB73" s="275">
        <f>'NAW2 - Total - SSES'!AB73</f>
        <v>2839</v>
      </c>
      <c r="AC73" s="275">
        <f>'NAW2 - Total - SSES'!AC73</f>
        <v>6464</v>
      </c>
      <c r="AD73" s="220">
        <f t="shared" ref="AD73:AD75" si="147">SUM(Y73:AC73)</f>
        <v>42322</v>
      </c>
      <c r="AE73" s="102">
        <v>0</v>
      </c>
      <c r="AF73" s="102">
        <v>0</v>
      </c>
      <c r="AG73" s="102">
        <v>0</v>
      </c>
      <c r="AH73" s="102">
        <v>0</v>
      </c>
      <c r="AI73" s="102">
        <v>0</v>
      </c>
      <c r="AJ73" s="220">
        <f t="shared" ref="AJ73:AJ75" si="148">SUM(AE73:AI73)</f>
        <v>0</v>
      </c>
      <c r="AK73" s="275">
        <f>'NAW2 - Total - SSES'!AK73</f>
        <v>19085</v>
      </c>
      <c r="AL73" s="275">
        <f>'NAW2 - Total - SSES'!AL73</f>
        <v>3393</v>
      </c>
      <c r="AM73" s="275">
        <f>'NAW2 - Total - SSES'!AM73</f>
        <v>3447</v>
      </c>
      <c r="AN73" s="275">
        <f>'NAW2 - Total - SSES'!AN73</f>
        <v>7777</v>
      </c>
      <c r="AO73" s="275">
        <f>'NAW2 - Total - SSES'!AO73</f>
        <v>8620</v>
      </c>
      <c r="AP73" s="220">
        <f t="shared" ref="AP73:AP75" si="149">SUM(AK73:AO73)</f>
        <v>42322</v>
      </c>
    </row>
    <row r="74" spans="1:42" ht="25.5" customHeight="1">
      <c r="A74" s="13"/>
      <c r="B74" s="19"/>
      <c r="C74" s="218"/>
      <c r="D74" s="350"/>
      <c r="E74" s="105"/>
      <c r="F74" s="219" t="s">
        <v>82</v>
      </c>
      <c r="G74" s="275">
        <f>'NAW2 - Total - SSES'!G74</f>
        <v>21949</v>
      </c>
      <c r="H74" s="275">
        <f>'NAW2 - Total - SSES'!H74</f>
        <v>5781</v>
      </c>
      <c r="I74" s="275">
        <f>'NAW2 - Total - SSES'!I74</f>
        <v>7436</v>
      </c>
      <c r="J74" s="275">
        <f>'NAW2 - Total - SSES'!J74</f>
        <v>3917</v>
      </c>
      <c r="K74" s="275">
        <f>'NAW2 - Total - SSES'!K74</f>
        <v>3412</v>
      </c>
      <c r="L74" s="220">
        <f t="shared" si="144"/>
        <v>42495</v>
      </c>
      <c r="M74" s="275">
        <f>'NAW2 - Total - SSES'!M74</f>
        <v>0</v>
      </c>
      <c r="N74" s="275">
        <f>'NAW2 - Total - SSES'!N74</f>
        <v>0</v>
      </c>
      <c r="O74" s="275">
        <f>'NAW2 - Total - SSES'!O74</f>
        <v>0</v>
      </c>
      <c r="P74" s="275">
        <f>'NAW2 - Total - SSES'!P74</f>
        <v>0</v>
      </c>
      <c r="Q74" s="275">
        <f>'NAW2 - Total - SSES'!Q74</f>
        <v>0</v>
      </c>
      <c r="R74" s="220">
        <f t="shared" si="145"/>
        <v>0</v>
      </c>
      <c r="S74" s="102">
        <v>0</v>
      </c>
      <c r="T74" s="102">
        <v>0</v>
      </c>
      <c r="U74" s="102">
        <v>0</v>
      </c>
      <c r="V74" s="102">
        <v>0</v>
      </c>
      <c r="W74" s="102">
        <v>0</v>
      </c>
      <c r="X74" s="220">
        <f t="shared" si="146"/>
        <v>0</v>
      </c>
      <c r="Y74" s="275">
        <f>'NAW2 - Total - SSES'!Y74</f>
        <v>20262</v>
      </c>
      <c r="Z74" s="275">
        <f>'NAW2 - Total - SSES'!Z74</f>
        <v>5580</v>
      </c>
      <c r="AA74" s="275">
        <f>'NAW2 - Total - SSES'!AA74</f>
        <v>7657</v>
      </c>
      <c r="AB74" s="275">
        <f>'NAW2 - Total - SSES'!AB74</f>
        <v>2833</v>
      </c>
      <c r="AC74" s="275">
        <f>'NAW2 - Total - SSES'!AC74</f>
        <v>6162</v>
      </c>
      <c r="AD74" s="220">
        <f t="shared" si="147"/>
        <v>42494</v>
      </c>
      <c r="AE74" s="102">
        <v>0</v>
      </c>
      <c r="AF74" s="102">
        <v>0</v>
      </c>
      <c r="AG74" s="102">
        <v>0</v>
      </c>
      <c r="AH74" s="102">
        <v>0</v>
      </c>
      <c r="AI74" s="102">
        <v>0</v>
      </c>
      <c r="AJ74" s="220">
        <f t="shared" si="148"/>
        <v>0</v>
      </c>
      <c r="AK74" s="275">
        <f>'NAW2 - Total - SSES'!AK74</f>
        <v>18488</v>
      </c>
      <c r="AL74" s="275">
        <f>'NAW2 - Total - SSES'!AL74</f>
        <v>3912</v>
      </c>
      <c r="AM74" s="275">
        <f>'NAW2 - Total - SSES'!AM74</f>
        <v>4236</v>
      </c>
      <c r="AN74" s="275">
        <f>'NAW2 - Total - SSES'!AN74</f>
        <v>7544</v>
      </c>
      <c r="AO74" s="275">
        <f>'NAW2 - Total - SSES'!AO74</f>
        <v>8314</v>
      </c>
      <c r="AP74" s="220">
        <f t="shared" si="149"/>
        <v>42494</v>
      </c>
    </row>
    <row r="75" spans="1:42" ht="25.5" customHeight="1">
      <c r="A75" s="13"/>
      <c r="B75" s="19"/>
      <c r="C75" s="218"/>
      <c r="D75" s="350"/>
      <c r="E75" s="105"/>
      <c r="F75" s="219" t="s">
        <v>83</v>
      </c>
      <c r="G75" s="275">
        <f>'NAW2 - Total - SSES'!G75</f>
        <v>1050</v>
      </c>
      <c r="H75" s="275">
        <f>'NAW2 - Total - SSES'!H75</f>
        <v>287</v>
      </c>
      <c r="I75" s="275">
        <f>'NAW2 - Total - SSES'!I75</f>
        <v>366</v>
      </c>
      <c r="J75" s="275">
        <f>'NAW2 - Total - SSES'!J75</f>
        <v>165</v>
      </c>
      <c r="K75" s="275">
        <f>'NAW2 - Total - SSES'!K75</f>
        <v>151</v>
      </c>
      <c r="L75" s="220">
        <f t="shared" si="144"/>
        <v>2019</v>
      </c>
      <c r="M75" s="275">
        <f>'NAW2 - Total - SSES'!M75</f>
        <v>0</v>
      </c>
      <c r="N75" s="275">
        <f>'NAW2 - Total - SSES'!N75</f>
        <v>0</v>
      </c>
      <c r="O75" s="275">
        <f>'NAW2 - Total - SSES'!O75</f>
        <v>0</v>
      </c>
      <c r="P75" s="275">
        <f>'NAW2 - Total - SSES'!P75</f>
        <v>0</v>
      </c>
      <c r="Q75" s="275">
        <f>'NAW2 - Total - SSES'!Q75</f>
        <v>0</v>
      </c>
      <c r="R75" s="220">
        <f t="shared" si="145"/>
        <v>0</v>
      </c>
      <c r="S75" s="102">
        <v>0</v>
      </c>
      <c r="T75" s="102">
        <v>0</v>
      </c>
      <c r="U75" s="102">
        <v>0</v>
      </c>
      <c r="V75" s="102">
        <v>0</v>
      </c>
      <c r="W75" s="102">
        <v>0</v>
      </c>
      <c r="X75" s="220">
        <f t="shared" si="146"/>
        <v>0</v>
      </c>
      <c r="Y75" s="275">
        <f>'NAW2 - Total - SSES'!Y75</f>
        <v>951</v>
      </c>
      <c r="Z75" s="275">
        <f>'NAW2 - Total - SSES'!Z75</f>
        <v>298</v>
      </c>
      <c r="AA75" s="275">
        <f>'NAW2 - Total - SSES'!AA75</f>
        <v>386</v>
      </c>
      <c r="AB75" s="275">
        <f>'NAW2 - Total - SSES'!AB75</f>
        <v>124</v>
      </c>
      <c r="AC75" s="275">
        <f>'NAW2 - Total - SSES'!AC75</f>
        <v>260</v>
      </c>
      <c r="AD75" s="220">
        <f t="shared" si="147"/>
        <v>2019</v>
      </c>
      <c r="AE75" s="102">
        <v>0</v>
      </c>
      <c r="AF75" s="102">
        <v>0</v>
      </c>
      <c r="AG75" s="102">
        <v>0</v>
      </c>
      <c r="AH75" s="102">
        <v>0</v>
      </c>
      <c r="AI75" s="102">
        <v>0</v>
      </c>
      <c r="AJ75" s="220">
        <f t="shared" si="148"/>
        <v>0</v>
      </c>
      <c r="AK75" s="275">
        <f>'NAW2 - Total - SSES'!AK75</f>
        <v>871</v>
      </c>
      <c r="AL75" s="275">
        <f>'NAW2 - Total - SSES'!AL75</f>
        <v>204</v>
      </c>
      <c r="AM75" s="275">
        <f>'NAW2 - Total - SSES'!AM75</f>
        <v>205</v>
      </c>
      <c r="AN75" s="275">
        <f>'NAW2 - Total - SSES'!AN75</f>
        <v>391</v>
      </c>
      <c r="AO75" s="275">
        <f>'NAW2 - Total - SSES'!AO75</f>
        <v>348</v>
      </c>
      <c r="AP75" s="220">
        <f t="shared" si="149"/>
        <v>2019</v>
      </c>
    </row>
    <row r="76" spans="1:42" ht="25.5" customHeight="1" thickBot="1">
      <c r="A76" s="13"/>
      <c r="B76" s="221"/>
      <c r="C76" s="356" t="s">
        <v>79</v>
      </c>
      <c r="D76" s="351">
        <v>161083</v>
      </c>
      <c r="E76" s="102">
        <v>161083</v>
      </c>
      <c r="F76" s="223"/>
      <c r="G76" s="224">
        <f>SUM(G72:G75)</f>
        <v>82323</v>
      </c>
      <c r="H76" s="225">
        <f t="shared" ref="H76:K76" si="150">SUM(H72:H75)</f>
        <v>20142</v>
      </c>
      <c r="I76" s="225">
        <f t="shared" si="150"/>
        <v>29132</v>
      </c>
      <c r="J76" s="225">
        <f t="shared" si="150"/>
        <v>15660</v>
      </c>
      <c r="K76" s="225">
        <f t="shared" si="150"/>
        <v>13826</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76459</v>
      </c>
      <c r="Z76" s="225">
        <f t="shared" ref="Z76:AC76" si="153">SUM(Z72:Z75)</f>
        <v>19073</v>
      </c>
      <c r="AA76" s="225">
        <f t="shared" si="153"/>
        <v>29696</v>
      </c>
      <c r="AB76" s="225">
        <f t="shared" si="153"/>
        <v>11049</v>
      </c>
      <c r="AC76" s="225">
        <f t="shared" si="153"/>
        <v>24806</v>
      </c>
      <c r="AD76" s="150"/>
      <c r="AE76" s="224">
        <f>SUM(AE72:AE75)</f>
        <v>0</v>
      </c>
      <c r="AF76" s="225">
        <f t="shared" ref="AF76:AI76" si="154">SUM(AF72:AF75)</f>
        <v>0</v>
      </c>
      <c r="AG76" s="225">
        <f t="shared" si="154"/>
        <v>0</v>
      </c>
      <c r="AH76" s="225">
        <f t="shared" si="154"/>
        <v>0</v>
      </c>
      <c r="AI76" s="225">
        <f t="shared" si="154"/>
        <v>0</v>
      </c>
      <c r="AJ76" s="150"/>
      <c r="AK76" s="224">
        <f>SUM(AK72:AK75)</f>
        <v>70190</v>
      </c>
      <c r="AL76" s="225">
        <f t="shared" ref="AL76:AO76" si="155">SUM(AL72:AL75)</f>
        <v>13718</v>
      </c>
      <c r="AM76" s="225">
        <f t="shared" si="155"/>
        <v>14477</v>
      </c>
      <c r="AN76" s="225">
        <f t="shared" si="155"/>
        <v>29474</v>
      </c>
      <c r="AO76" s="225">
        <f t="shared" si="155"/>
        <v>33224</v>
      </c>
      <c r="AP76" s="150"/>
    </row>
    <row r="77" spans="1:42" ht="25.5" customHeight="1">
      <c r="A77" s="13"/>
      <c r="B77" s="279" t="s">
        <v>13</v>
      </c>
      <c r="C77" s="210"/>
      <c r="D77" s="211"/>
      <c r="E77" s="212"/>
      <c r="F77" s="213" t="s">
        <v>78</v>
      </c>
      <c r="G77" s="275">
        <f>'NAW2 - Total - SSES'!G77</f>
        <v>0</v>
      </c>
      <c r="H77" s="275">
        <f>'NAW2 - Total - SSES'!H77</f>
        <v>0</v>
      </c>
      <c r="I77" s="275">
        <f>'NAW2 - Total - SSES'!I77</f>
        <v>0</v>
      </c>
      <c r="J77" s="275">
        <f>'NAW2 - Total - SSES'!J77</f>
        <v>0</v>
      </c>
      <c r="K77" s="275">
        <f>'NAW2 - Total - SSES'!K77</f>
        <v>0</v>
      </c>
      <c r="L77" s="216">
        <f>SUM(G77:K77)</f>
        <v>0</v>
      </c>
      <c r="M77" s="275">
        <f>'NAW2 - Total - SSES'!M77</f>
        <v>0</v>
      </c>
      <c r="N77" s="275">
        <f>'NAW2 - Total - SSES'!N77</f>
        <v>0</v>
      </c>
      <c r="O77" s="275">
        <f>'NAW2 - Total - SSES'!O77</f>
        <v>0</v>
      </c>
      <c r="P77" s="275">
        <f>'NAW2 - Total - SSES'!P77</f>
        <v>0</v>
      </c>
      <c r="Q77" s="275">
        <f>'NAW2 - Total - SSES'!Q77</f>
        <v>0</v>
      </c>
      <c r="R77" s="216">
        <f>SUM(M77:Q77)</f>
        <v>0</v>
      </c>
      <c r="S77" s="102"/>
      <c r="T77" s="102"/>
      <c r="U77" s="102"/>
      <c r="V77" s="102"/>
      <c r="W77" s="102"/>
      <c r="X77" s="216">
        <f>SUM(S77:W77)</f>
        <v>0</v>
      </c>
      <c r="Y77" s="276">
        <f>'NAW2 - Total - SSES'!Y77</f>
        <v>0</v>
      </c>
      <c r="Z77" s="276">
        <f>'NAW2 - Total - SSES'!Z77</f>
        <v>0</v>
      </c>
      <c r="AA77" s="276">
        <f>'NAW2 - Total - SSES'!AA77</f>
        <v>0</v>
      </c>
      <c r="AB77" s="276">
        <f>'NAW2 - Total - SSES'!AB77</f>
        <v>0</v>
      </c>
      <c r="AC77" s="276">
        <f>'NAW2 - Total - SSES'!AC77</f>
        <v>0</v>
      </c>
      <c r="AD77" s="216">
        <f>SUM(Y77:AC77)</f>
        <v>0</v>
      </c>
      <c r="AE77" s="102"/>
      <c r="AF77" s="102"/>
      <c r="AG77" s="102"/>
      <c r="AH77" s="102"/>
      <c r="AI77" s="102"/>
      <c r="AJ77" s="216">
        <f>SUM(AE77:AI77)</f>
        <v>0</v>
      </c>
      <c r="AK77" s="276">
        <f>'NAW2 - Total - SSES'!AK77</f>
        <v>0</v>
      </c>
      <c r="AL77" s="276">
        <f>'NAW2 - Total - SSES'!AL77</f>
        <v>0</v>
      </c>
      <c r="AM77" s="276">
        <f>'NAW2 - Total - SSES'!AM77</f>
        <v>0</v>
      </c>
      <c r="AN77" s="276">
        <f>'NAW2 - Total - SSES'!AN77</f>
        <v>0</v>
      </c>
      <c r="AO77" s="276">
        <f>'NAW2 - Total - SSES'!AO77</f>
        <v>0</v>
      </c>
      <c r="AP77" s="216">
        <f>SUM(AK77:AO77)</f>
        <v>0</v>
      </c>
    </row>
    <row r="78" spans="1:42" ht="25.5" customHeight="1">
      <c r="A78" s="13"/>
      <c r="B78" s="19"/>
      <c r="C78" s="218"/>
      <c r="D78" s="350"/>
      <c r="E78" s="105"/>
      <c r="F78" s="219" t="s">
        <v>80</v>
      </c>
      <c r="G78" s="275">
        <f>'NAW2 - Total - SSES'!G78</f>
        <v>0</v>
      </c>
      <c r="H78" s="275">
        <f>'NAW2 - Total - SSES'!H78</f>
        <v>0</v>
      </c>
      <c r="I78" s="275">
        <f>'NAW2 - Total - SSES'!I78</f>
        <v>0</v>
      </c>
      <c r="J78" s="275">
        <f>'NAW2 - Total - SSES'!J78</f>
        <v>0</v>
      </c>
      <c r="K78" s="275">
        <f>'NAW2 - Total - SSES'!K78</f>
        <v>0</v>
      </c>
      <c r="L78" s="220">
        <f t="shared" ref="L78:L80" si="156">SUM(G78:K78)</f>
        <v>0</v>
      </c>
      <c r="M78" s="275">
        <f>'NAW2 - Total - SSES'!M78</f>
        <v>0</v>
      </c>
      <c r="N78" s="275">
        <f>'NAW2 - Total - SSES'!N78</f>
        <v>0</v>
      </c>
      <c r="O78" s="275">
        <f>'NAW2 - Total - SSES'!O78</f>
        <v>0</v>
      </c>
      <c r="P78" s="275">
        <f>'NAW2 - Total - SSES'!P78</f>
        <v>0</v>
      </c>
      <c r="Q78" s="275">
        <f>'NAW2 - Total - SSES'!Q78</f>
        <v>0</v>
      </c>
      <c r="R78" s="220">
        <f t="shared" ref="R78:R80" si="157">SUM(M78:Q78)</f>
        <v>0</v>
      </c>
      <c r="S78" s="102"/>
      <c r="T78" s="102"/>
      <c r="U78" s="102"/>
      <c r="V78" s="102"/>
      <c r="W78" s="102"/>
      <c r="X78" s="220">
        <f t="shared" ref="X78:X80" si="158">SUM(S78:W78)</f>
        <v>0</v>
      </c>
      <c r="Y78" s="275">
        <f>'NAW2 - Total - SSES'!Y78</f>
        <v>0</v>
      </c>
      <c r="Z78" s="275">
        <f>'NAW2 - Total - SSES'!Z78</f>
        <v>0</v>
      </c>
      <c r="AA78" s="275">
        <f>'NAW2 - Total - SSES'!AA78</f>
        <v>0</v>
      </c>
      <c r="AB78" s="275">
        <f>'NAW2 - Total - SSES'!AB78</f>
        <v>0</v>
      </c>
      <c r="AC78" s="275">
        <f>'NAW2 - Total - SSES'!AC78</f>
        <v>0</v>
      </c>
      <c r="AD78" s="220">
        <f t="shared" ref="AD78:AD80" si="159">SUM(Y78:AC78)</f>
        <v>0</v>
      </c>
      <c r="AE78" s="102"/>
      <c r="AF78" s="102"/>
      <c r="AG78" s="102"/>
      <c r="AH78" s="102"/>
      <c r="AI78" s="102"/>
      <c r="AJ78" s="220">
        <f t="shared" ref="AJ78:AJ80" si="160">SUM(AE78:AI78)</f>
        <v>0</v>
      </c>
      <c r="AK78" s="275">
        <f>'NAW2 - Total - SSES'!AK78</f>
        <v>0</v>
      </c>
      <c r="AL78" s="275">
        <f>'NAW2 - Total - SSES'!AL78</f>
        <v>0</v>
      </c>
      <c r="AM78" s="275">
        <f>'NAW2 - Total - SSES'!AM78</f>
        <v>0</v>
      </c>
      <c r="AN78" s="275">
        <f>'NAW2 - Total - SSES'!AN78</f>
        <v>0</v>
      </c>
      <c r="AO78" s="275">
        <f>'NAW2 - Total - SSES'!AO78</f>
        <v>0</v>
      </c>
      <c r="AP78" s="220">
        <f t="shared" ref="AP78:AP80" si="161">SUM(AK78:AO78)</f>
        <v>0</v>
      </c>
    </row>
    <row r="79" spans="1:42" ht="25.5" customHeight="1">
      <c r="A79" s="13"/>
      <c r="B79" s="19"/>
      <c r="C79" s="218"/>
      <c r="D79" s="350"/>
      <c r="E79" s="105"/>
      <c r="F79" s="219" t="s">
        <v>82</v>
      </c>
      <c r="G79" s="275">
        <f>'NAW2 - Total - SSES'!G79</f>
        <v>0</v>
      </c>
      <c r="H79" s="275">
        <f>'NAW2 - Total - SSES'!H79</f>
        <v>0</v>
      </c>
      <c r="I79" s="275">
        <f>'NAW2 - Total - SSES'!I79</f>
        <v>0</v>
      </c>
      <c r="J79" s="275">
        <f>'NAW2 - Total - SSES'!J79</f>
        <v>0</v>
      </c>
      <c r="K79" s="275">
        <f>'NAW2 - Total - SSES'!K79</f>
        <v>0</v>
      </c>
      <c r="L79" s="220">
        <f t="shared" si="156"/>
        <v>0</v>
      </c>
      <c r="M79" s="275">
        <f>'NAW2 - Total - SSES'!M79</f>
        <v>0</v>
      </c>
      <c r="N79" s="275">
        <f>'NAW2 - Total - SSES'!N79</f>
        <v>0</v>
      </c>
      <c r="O79" s="275">
        <f>'NAW2 - Total - SSES'!O79</f>
        <v>0</v>
      </c>
      <c r="P79" s="275">
        <f>'NAW2 - Total - SSES'!P79</f>
        <v>0</v>
      </c>
      <c r="Q79" s="275">
        <f>'NAW2 - Total - SSES'!Q79</f>
        <v>0</v>
      </c>
      <c r="R79" s="220">
        <f t="shared" si="157"/>
        <v>0</v>
      </c>
      <c r="S79" s="102"/>
      <c r="T79" s="102"/>
      <c r="U79" s="102"/>
      <c r="V79" s="102"/>
      <c r="W79" s="102"/>
      <c r="X79" s="220">
        <f t="shared" si="158"/>
        <v>0</v>
      </c>
      <c r="Y79" s="275">
        <f>'NAW2 - Total - SSES'!Y79</f>
        <v>0</v>
      </c>
      <c r="Z79" s="275">
        <f>'NAW2 - Total - SSES'!Z79</f>
        <v>0</v>
      </c>
      <c r="AA79" s="275">
        <f>'NAW2 - Total - SSES'!AA79</f>
        <v>0</v>
      </c>
      <c r="AB79" s="275">
        <f>'NAW2 - Total - SSES'!AB79</f>
        <v>0</v>
      </c>
      <c r="AC79" s="275">
        <f>'NAW2 - Total - SSES'!AC79</f>
        <v>0</v>
      </c>
      <c r="AD79" s="220">
        <f t="shared" si="159"/>
        <v>0</v>
      </c>
      <c r="AE79" s="102"/>
      <c r="AF79" s="102"/>
      <c r="AG79" s="102"/>
      <c r="AH79" s="102"/>
      <c r="AI79" s="102"/>
      <c r="AJ79" s="220">
        <f t="shared" si="160"/>
        <v>0</v>
      </c>
      <c r="AK79" s="275">
        <f>'NAW2 - Total - SSES'!AK79</f>
        <v>0</v>
      </c>
      <c r="AL79" s="275">
        <f>'NAW2 - Total - SSES'!AL79</f>
        <v>0</v>
      </c>
      <c r="AM79" s="275">
        <f>'NAW2 - Total - SSES'!AM79</f>
        <v>0</v>
      </c>
      <c r="AN79" s="275">
        <f>'NAW2 - Total - SSES'!AN79</f>
        <v>0</v>
      </c>
      <c r="AO79" s="275">
        <f>'NAW2 - Total - SSES'!AO79</f>
        <v>0</v>
      </c>
      <c r="AP79" s="220">
        <f t="shared" si="161"/>
        <v>0</v>
      </c>
    </row>
    <row r="80" spans="1:42" ht="25.5" customHeight="1">
      <c r="A80" s="13"/>
      <c r="B80" s="19"/>
      <c r="C80" s="218"/>
      <c r="D80" s="350"/>
      <c r="E80" s="105"/>
      <c r="F80" s="219" t="s">
        <v>83</v>
      </c>
      <c r="G80" s="275">
        <f>'NAW2 - Total - SSES'!G80</f>
        <v>0</v>
      </c>
      <c r="H80" s="275">
        <f>'NAW2 - Total - SSES'!H80</f>
        <v>0</v>
      </c>
      <c r="I80" s="275">
        <f>'NAW2 - Total - SSES'!I80</f>
        <v>0</v>
      </c>
      <c r="J80" s="275">
        <f>'NAW2 - Total - SSES'!J80</f>
        <v>0</v>
      </c>
      <c r="K80" s="275">
        <f>'NAW2 - Total - SSES'!K80</f>
        <v>0</v>
      </c>
      <c r="L80" s="220">
        <f t="shared" si="156"/>
        <v>0</v>
      </c>
      <c r="M80" s="275">
        <f>'NAW2 - Total - SSES'!M80</f>
        <v>0</v>
      </c>
      <c r="N80" s="275">
        <f>'NAW2 - Total - SSES'!N80</f>
        <v>0</v>
      </c>
      <c r="O80" s="275">
        <f>'NAW2 - Total - SSES'!O80</f>
        <v>0</v>
      </c>
      <c r="P80" s="275">
        <f>'NAW2 - Total - SSES'!P80</f>
        <v>0</v>
      </c>
      <c r="Q80" s="275">
        <f>'NAW2 - Total - SSES'!Q80</f>
        <v>0</v>
      </c>
      <c r="R80" s="220">
        <f t="shared" si="157"/>
        <v>0</v>
      </c>
      <c r="S80" s="102"/>
      <c r="T80" s="102"/>
      <c r="U80" s="102"/>
      <c r="V80" s="102"/>
      <c r="W80" s="102"/>
      <c r="X80" s="220">
        <f t="shared" si="158"/>
        <v>0</v>
      </c>
      <c r="Y80" s="275">
        <f>'NAW2 - Total - SSES'!Y80</f>
        <v>0</v>
      </c>
      <c r="Z80" s="275">
        <f>'NAW2 - Total - SSES'!Z80</f>
        <v>0</v>
      </c>
      <c r="AA80" s="275">
        <f>'NAW2 - Total - SSES'!AA80</f>
        <v>0</v>
      </c>
      <c r="AB80" s="275">
        <f>'NAW2 - Total - SSES'!AB80</f>
        <v>0</v>
      </c>
      <c r="AC80" s="275">
        <f>'NAW2 - Total - SSES'!AC80</f>
        <v>0</v>
      </c>
      <c r="AD80" s="220">
        <f t="shared" si="159"/>
        <v>0</v>
      </c>
      <c r="AE80" s="102"/>
      <c r="AF80" s="102"/>
      <c r="AG80" s="102"/>
      <c r="AH80" s="102"/>
      <c r="AI80" s="102"/>
      <c r="AJ80" s="220">
        <f t="shared" si="160"/>
        <v>0</v>
      </c>
      <c r="AK80" s="275">
        <f>'NAW2 - Total - SSES'!AK80</f>
        <v>0</v>
      </c>
      <c r="AL80" s="275">
        <f>'NAW2 - Total - SSES'!AL80</f>
        <v>0</v>
      </c>
      <c r="AM80" s="275">
        <f>'NAW2 - Total - SSES'!AM80</f>
        <v>0</v>
      </c>
      <c r="AN80" s="275">
        <f>'NAW2 - Total - SSES'!AN80</f>
        <v>0</v>
      </c>
      <c r="AO80" s="275">
        <f>'NAW2 - Total - SSES'!AO80</f>
        <v>0</v>
      </c>
      <c r="AP80" s="220">
        <f t="shared" si="161"/>
        <v>0</v>
      </c>
    </row>
    <row r="81" spans="1:42" ht="25.5" customHeight="1" thickBot="1">
      <c r="A81" s="13"/>
      <c r="B81" s="221"/>
      <c r="C81" s="356"/>
      <c r="D81" s="351"/>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79" t="s">
        <v>13</v>
      </c>
      <c r="C82" s="210"/>
      <c r="D82" s="211"/>
      <c r="E82" s="212"/>
      <c r="F82" s="213" t="s">
        <v>78</v>
      </c>
      <c r="G82" s="275">
        <f>'NAW2 - Total - SSES'!G82</f>
        <v>0</v>
      </c>
      <c r="H82" s="275">
        <f>'NAW2 - Total - SSES'!H82</f>
        <v>0</v>
      </c>
      <c r="I82" s="275">
        <f>'NAW2 - Total - SSES'!I82</f>
        <v>0</v>
      </c>
      <c r="J82" s="275">
        <f>'NAW2 - Total - SSES'!J82</f>
        <v>0</v>
      </c>
      <c r="K82" s="275">
        <f>'NAW2 - Total - SSES'!K82</f>
        <v>0</v>
      </c>
      <c r="L82" s="216">
        <f>SUM(G82:K82)</f>
        <v>0</v>
      </c>
      <c r="M82" s="275">
        <f>'NAW2 - Total - SSES'!M82</f>
        <v>0</v>
      </c>
      <c r="N82" s="275">
        <f>'NAW2 - Total - SSES'!N82</f>
        <v>0</v>
      </c>
      <c r="O82" s="275">
        <f>'NAW2 - Total - SSES'!O82</f>
        <v>0</v>
      </c>
      <c r="P82" s="275">
        <f>'NAW2 - Total - SSES'!P82</f>
        <v>0</v>
      </c>
      <c r="Q82" s="275">
        <f>'NAW2 - Total - SSES'!Q82</f>
        <v>0</v>
      </c>
      <c r="R82" s="216">
        <f>SUM(M82:Q82)</f>
        <v>0</v>
      </c>
      <c r="S82" s="102"/>
      <c r="T82" s="102"/>
      <c r="U82" s="102"/>
      <c r="V82" s="102"/>
      <c r="W82" s="102"/>
      <c r="X82" s="216">
        <f>SUM(S82:W82)</f>
        <v>0</v>
      </c>
      <c r="Y82" s="276">
        <f>'NAW2 - Total - SSES'!Y82</f>
        <v>0</v>
      </c>
      <c r="Z82" s="276">
        <f>'NAW2 - Total - SSES'!Z82</f>
        <v>0</v>
      </c>
      <c r="AA82" s="276">
        <f>'NAW2 - Total - SSES'!AA82</f>
        <v>0</v>
      </c>
      <c r="AB82" s="276">
        <f>'NAW2 - Total - SSES'!AB82</f>
        <v>0</v>
      </c>
      <c r="AC82" s="276">
        <f>'NAW2 - Total - SSES'!AC82</f>
        <v>0</v>
      </c>
      <c r="AD82" s="216">
        <f>SUM(Y82:AC82)</f>
        <v>0</v>
      </c>
      <c r="AE82" s="102"/>
      <c r="AF82" s="102"/>
      <c r="AG82" s="102"/>
      <c r="AH82" s="102"/>
      <c r="AI82" s="102"/>
      <c r="AJ82" s="216">
        <f>SUM(AE82:AI82)</f>
        <v>0</v>
      </c>
      <c r="AK82" s="276">
        <f>'NAW2 - Total - SSES'!AK82</f>
        <v>0</v>
      </c>
      <c r="AL82" s="276">
        <f>'NAW2 - Total - SSES'!AL82</f>
        <v>0</v>
      </c>
      <c r="AM82" s="276">
        <f>'NAW2 - Total - SSES'!AM82</f>
        <v>0</v>
      </c>
      <c r="AN82" s="276">
        <f>'NAW2 - Total - SSES'!AN82</f>
        <v>0</v>
      </c>
      <c r="AO82" s="276">
        <f>'NAW2 - Total - SSES'!AO82</f>
        <v>0</v>
      </c>
      <c r="AP82" s="216">
        <f>SUM(AK82:AO82)</f>
        <v>0</v>
      </c>
    </row>
    <row r="83" spans="1:42" ht="25.5" customHeight="1">
      <c r="A83" s="13"/>
      <c r="B83" s="19"/>
      <c r="C83" s="218"/>
      <c r="D83" s="350"/>
      <c r="E83" s="105"/>
      <c r="F83" s="219" t="s">
        <v>80</v>
      </c>
      <c r="G83" s="275">
        <f>'NAW2 - Total - SSES'!G83</f>
        <v>0</v>
      </c>
      <c r="H83" s="275">
        <f>'NAW2 - Total - SSES'!H83</f>
        <v>0</v>
      </c>
      <c r="I83" s="275">
        <f>'NAW2 - Total - SSES'!I83</f>
        <v>0</v>
      </c>
      <c r="J83" s="275">
        <f>'NAW2 - Total - SSES'!J83</f>
        <v>0</v>
      </c>
      <c r="K83" s="275">
        <f>'NAW2 - Total - SSES'!K83</f>
        <v>0</v>
      </c>
      <c r="L83" s="220">
        <f t="shared" ref="L83:L85" si="168">SUM(G83:K83)</f>
        <v>0</v>
      </c>
      <c r="M83" s="275">
        <f>'NAW2 - Total - SSES'!M83</f>
        <v>0</v>
      </c>
      <c r="N83" s="275">
        <f>'NAW2 - Total - SSES'!N83</f>
        <v>0</v>
      </c>
      <c r="O83" s="275">
        <f>'NAW2 - Total - SSES'!O83</f>
        <v>0</v>
      </c>
      <c r="P83" s="275">
        <f>'NAW2 - Total - SSES'!P83</f>
        <v>0</v>
      </c>
      <c r="Q83" s="275">
        <f>'NAW2 - Total - SSES'!Q83</f>
        <v>0</v>
      </c>
      <c r="R83" s="220">
        <f t="shared" ref="R83:R85" si="169">SUM(M83:Q83)</f>
        <v>0</v>
      </c>
      <c r="S83" s="102"/>
      <c r="T83" s="102"/>
      <c r="U83" s="102"/>
      <c r="V83" s="102"/>
      <c r="W83" s="102"/>
      <c r="X83" s="220">
        <f t="shared" ref="X83:X85" si="170">SUM(S83:W83)</f>
        <v>0</v>
      </c>
      <c r="Y83" s="275">
        <f>'NAW2 - Total - SSES'!Y83</f>
        <v>0</v>
      </c>
      <c r="Z83" s="275">
        <f>'NAW2 - Total - SSES'!Z83</f>
        <v>0</v>
      </c>
      <c r="AA83" s="275">
        <f>'NAW2 - Total - SSES'!AA83</f>
        <v>0</v>
      </c>
      <c r="AB83" s="275">
        <f>'NAW2 - Total - SSES'!AB83</f>
        <v>0</v>
      </c>
      <c r="AC83" s="275">
        <f>'NAW2 - Total - SSES'!AC83</f>
        <v>0</v>
      </c>
      <c r="AD83" s="220">
        <f t="shared" ref="AD83:AD85" si="171">SUM(Y83:AC83)</f>
        <v>0</v>
      </c>
      <c r="AE83" s="102"/>
      <c r="AF83" s="102"/>
      <c r="AG83" s="102"/>
      <c r="AH83" s="102"/>
      <c r="AI83" s="102"/>
      <c r="AJ83" s="220">
        <f t="shared" ref="AJ83:AJ85" si="172">SUM(AE83:AI83)</f>
        <v>0</v>
      </c>
      <c r="AK83" s="275">
        <f>'NAW2 - Total - SSES'!AK83</f>
        <v>0</v>
      </c>
      <c r="AL83" s="275">
        <f>'NAW2 - Total - SSES'!AL83</f>
        <v>0</v>
      </c>
      <c r="AM83" s="275">
        <f>'NAW2 - Total - SSES'!AM83</f>
        <v>0</v>
      </c>
      <c r="AN83" s="275">
        <f>'NAW2 - Total - SSES'!AN83</f>
        <v>0</v>
      </c>
      <c r="AO83" s="275">
        <f>'NAW2 - Total - SSES'!AO83</f>
        <v>0</v>
      </c>
      <c r="AP83" s="220">
        <f t="shared" ref="AP83:AP85" si="173">SUM(AK83:AO83)</f>
        <v>0</v>
      </c>
    </row>
    <row r="84" spans="1:42" ht="25.5" customHeight="1">
      <c r="A84" s="13"/>
      <c r="B84" s="19"/>
      <c r="C84" s="218"/>
      <c r="D84" s="350"/>
      <c r="E84" s="105"/>
      <c r="F84" s="219" t="s">
        <v>82</v>
      </c>
      <c r="G84" s="275">
        <f>'NAW2 - Total - SSES'!G84</f>
        <v>0</v>
      </c>
      <c r="H84" s="275">
        <f>'NAW2 - Total - SSES'!H84</f>
        <v>0</v>
      </c>
      <c r="I84" s="275">
        <f>'NAW2 - Total - SSES'!I84</f>
        <v>0</v>
      </c>
      <c r="J84" s="275">
        <f>'NAW2 - Total - SSES'!J84</f>
        <v>0</v>
      </c>
      <c r="K84" s="275">
        <f>'NAW2 - Total - SSES'!K84</f>
        <v>0</v>
      </c>
      <c r="L84" s="220">
        <f t="shared" si="168"/>
        <v>0</v>
      </c>
      <c r="M84" s="275">
        <f>'NAW2 - Total - SSES'!M84</f>
        <v>0</v>
      </c>
      <c r="N84" s="275">
        <f>'NAW2 - Total - SSES'!N84</f>
        <v>0</v>
      </c>
      <c r="O84" s="275">
        <f>'NAW2 - Total - SSES'!O84</f>
        <v>0</v>
      </c>
      <c r="P84" s="275">
        <f>'NAW2 - Total - SSES'!P84</f>
        <v>0</v>
      </c>
      <c r="Q84" s="275">
        <f>'NAW2 - Total - SSES'!Q84</f>
        <v>0</v>
      </c>
      <c r="R84" s="220">
        <f t="shared" si="169"/>
        <v>0</v>
      </c>
      <c r="S84" s="102"/>
      <c r="T84" s="102"/>
      <c r="U84" s="102"/>
      <c r="V84" s="102"/>
      <c r="W84" s="102"/>
      <c r="X84" s="220">
        <f t="shared" si="170"/>
        <v>0</v>
      </c>
      <c r="Y84" s="275">
        <f>'NAW2 - Total - SSES'!Y84</f>
        <v>0</v>
      </c>
      <c r="Z84" s="275">
        <f>'NAW2 - Total - SSES'!Z84</f>
        <v>0</v>
      </c>
      <c r="AA84" s="275">
        <f>'NAW2 - Total - SSES'!AA84</f>
        <v>0</v>
      </c>
      <c r="AB84" s="275">
        <f>'NAW2 - Total - SSES'!AB84</f>
        <v>0</v>
      </c>
      <c r="AC84" s="275">
        <f>'NAW2 - Total - SSES'!AC84</f>
        <v>0</v>
      </c>
      <c r="AD84" s="220">
        <f t="shared" si="171"/>
        <v>0</v>
      </c>
      <c r="AE84" s="102"/>
      <c r="AF84" s="102"/>
      <c r="AG84" s="102"/>
      <c r="AH84" s="102"/>
      <c r="AI84" s="102"/>
      <c r="AJ84" s="220">
        <f t="shared" si="172"/>
        <v>0</v>
      </c>
      <c r="AK84" s="275">
        <f>'NAW2 - Total - SSES'!AK84</f>
        <v>0</v>
      </c>
      <c r="AL84" s="275">
        <f>'NAW2 - Total - SSES'!AL84</f>
        <v>0</v>
      </c>
      <c r="AM84" s="275">
        <f>'NAW2 - Total - SSES'!AM84</f>
        <v>0</v>
      </c>
      <c r="AN84" s="275">
        <f>'NAW2 - Total - SSES'!AN84</f>
        <v>0</v>
      </c>
      <c r="AO84" s="275">
        <f>'NAW2 - Total - SSES'!AO84</f>
        <v>0</v>
      </c>
      <c r="AP84" s="220">
        <f t="shared" si="173"/>
        <v>0</v>
      </c>
    </row>
    <row r="85" spans="1:42" ht="25.5" customHeight="1">
      <c r="A85" s="13"/>
      <c r="B85" s="19"/>
      <c r="C85" s="218"/>
      <c r="D85" s="350"/>
      <c r="E85" s="105"/>
      <c r="F85" s="219" t="s">
        <v>83</v>
      </c>
      <c r="G85" s="275">
        <f>'NAW2 - Total - SSES'!G85</f>
        <v>0</v>
      </c>
      <c r="H85" s="275">
        <f>'NAW2 - Total - SSES'!H85</f>
        <v>0</v>
      </c>
      <c r="I85" s="275">
        <f>'NAW2 - Total - SSES'!I85</f>
        <v>0</v>
      </c>
      <c r="J85" s="275">
        <f>'NAW2 - Total - SSES'!J85</f>
        <v>0</v>
      </c>
      <c r="K85" s="275">
        <f>'NAW2 - Total - SSES'!K85</f>
        <v>0</v>
      </c>
      <c r="L85" s="220">
        <f t="shared" si="168"/>
        <v>0</v>
      </c>
      <c r="M85" s="275">
        <f>'NAW2 - Total - SSES'!M85</f>
        <v>0</v>
      </c>
      <c r="N85" s="275">
        <f>'NAW2 - Total - SSES'!N85</f>
        <v>0</v>
      </c>
      <c r="O85" s="275">
        <f>'NAW2 - Total - SSES'!O85</f>
        <v>0</v>
      </c>
      <c r="P85" s="275">
        <f>'NAW2 - Total - SSES'!P85</f>
        <v>0</v>
      </c>
      <c r="Q85" s="275">
        <f>'NAW2 - Total - SSES'!Q85</f>
        <v>0</v>
      </c>
      <c r="R85" s="220">
        <f t="shared" si="169"/>
        <v>0</v>
      </c>
      <c r="S85" s="102"/>
      <c r="T85" s="102"/>
      <c r="U85" s="102"/>
      <c r="V85" s="102"/>
      <c r="W85" s="102"/>
      <c r="X85" s="220">
        <f t="shared" si="170"/>
        <v>0</v>
      </c>
      <c r="Y85" s="275">
        <f>'NAW2 - Total - SSES'!Y85</f>
        <v>0</v>
      </c>
      <c r="Z85" s="275">
        <f>'NAW2 - Total - SSES'!Z85</f>
        <v>0</v>
      </c>
      <c r="AA85" s="275">
        <f>'NAW2 - Total - SSES'!AA85</f>
        <v>0</v>
      </c>
      <c r="AB85" s="275">
        <f>'NAW2 - Total - SSES'!AB85</f>
        <v>0</v>
      </c>
      <c r="AC85" s="275">
        <f>'NAW2 - Total - SSES'!AC85</f>
        <v>0</v>
      </c>
      <c r="AD85" s="220">
        <f t="shared" si="171"/>
        <v>0</v>
      </c>
      <c r="AE85" s="102"/>
      <c r="AF85" s="102"/>
      <c r="AG85" s="102"/>
      <c r="AH85" s="102"/>
      <c r="AI85" s="102"/>
      <c r="AJ85" s="220">
        <f t="shared" si="172"/>
        <v>0</v>
      </c>
      <c r="AK85" s="275">
        <f>'NAW2 - Total - SSES'!AK85</f>
        <v>0</v>
      </c>
      <c r="AL85" s="275">
        <f>'NAW2 - Total - SSES'!AL85</f>
        <v>0</v>
      </c>
      <c r="AM85" s="275">
        <f>'NAW2 - Total - SSES'!AM85</f>
        <v>0</v>
      </c>
      <c r="AN85" s="275">
        <f>'NAW2 - Total - SSES'!AN85</f>
        <v>0</v>
      </c>
      <c r="AO85" s="275">
        <f>'NAW2 - Total - SSES'!AO85</f>
        <v>0</v>
      </c>
      <c r="AP85" s="220">
        <f t="shared" si="173"/>
        <v>0</v>
      </c>
    </row>
    <row r="86" spans="1:42" ht="25.5" customHeight="1" thickBot="1">
      <c r="A86" s="13"/>
      <c r="B86" s="221"/>
      <c r="C86" s="356"/>
      <c r="D86" s="351"/>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79" t="s">
        <v>13</v>
      </c>
      <c r="C87" s="210"/>
      <c r="D87" s="211"/>
      <c r="E87" s="212"/>
      <c r="F87" s="213" t="s">
        <v>78</v>
      </c>
      <c r="G87" s="275">
        <f>'NAW2 - Total - SSES'!G87</f>
        <v>0</v>
      </c>
      <c r="H87" s="275">
        <f>'NAW2 - Total - SSES'!H87</f>
        <v>0</v>
      </c>
      <c r="I87" s="275">
        <f>'NAW2 - Total - SSES'!I87</f>
        <v>0</v>
      </c>
      <c r="J87" s="275">
        <f>'NAW2 - Total - SSES'!J87</f>
        <v>0</v>
      </c>
      <c r="K87" s="275">
        <f>'NAW2 - Total - SSES'!K87</f>
        <v>0</v>
      </c>
      <c r="L87" s="216">
        <f>SUM(G87:K87)</f>
        <v>0</v>
      </c>
      <c r="M87" s="275">
        <f>'NAW2 - Total - SSES'!M87</f>
        <v>0</v>
      </c>
      <c r="N87" s="275">
        <f>'NAW2 - Total - SSES'!N87</f>
        <v>0</v>
      </c>
      <c r="O87" s="275">
        <f>'NAW2 - Total - SSES'!O87</f>
        <v>0</v>
      </c>
      <c r="P87" s="275">
        <f>'NAW2 - Total - SSES'!P87</f>
        <v>0</v>
      </c>
      <c r="Q87" s="275">
        <f>'NAW2 - Total - SSES'!Q87</f>
        <v>0</v>
      </c>
      <c r="R87" s="216">
        <f>SUM(M87:Q87)</f>
        <v>0</v>
      </c>
      <c r="S87" s="102"/>
      <c r="T87" s="102"/>
      <c r="U87" s="102"/>
      <c r="V87" s="102"/>
      <c r="W87" s="102"/>
      <c r="X87" s="216">
        <f>SUM(S87:W87)</f>
        <v>0</v>
      </c>
      <c r="Y87" s="276">
        <f>'NAW2 - Total - SSES'!Y87</f>
        <v>0</v>
      </c>
      <c r="Z87" s="276">
        <f>'NAW2 - Total - SSES'!Z87</f>
        <v>0</v>
      </c>
      <c r="AA87" s="276">
        <f>'NAW2 - Total - SSES'!AA87</f>
        <v>0</v>
      </c>
      <c r="AB87" s="276">
        <f>'NAW2 - Total - SSES'!AB87</f>
        <v>0</v>
      </c>
      <c r="AC87" s="276">
        <f>'NAW2 - Total - SSES'!AC87</f>
        <v>0</v>
      </c>
      <c r="AD87" s="216">
        <f>SUM(Y87:AC87)</f>
        <v>0</v>
      </c>
      <c r="AE87" s="102"/>
      <c r="AF87" s="102"/>
      <c r="AG87" s="102"/>
      <c r="AH87" s="102"/>
      <c r="AI87" s="102"/>
      <c r="AJ87" s="216">
        <f>SUM(AE87:AI87)</f>
        <v>0</v>
      </c>
      <c r="AK87" s="276">
        <f>'NAW2 - Total - SSES'!AK87</f>
        <v>0</v>
      </c>
      <c r="AL87" s="276">
        <f>'NAW2 - Total - SSES'!AL87</f>
        <v>0</v>
      </c>
      <c r="AM87" s="276">
        <f>'NAW2 - Total - SSES'!AM87</f>
        <v>0</v>
      </c>
      <c r="AN87" s="276">
        <f>'NAW2 - Total - SSES'!AN87</f>
        <v>0</v>
      </c>
      <c r="AO87" s="276">
        <f>'NAW2 - Total - SSES'!AO87</f>
        <v>0</v>
      </c>
      <c r="AP87" s="216">
        <f>SUM(AK87:AO87)</f>
        <v>0</v>
      </c>
    </row>
    <row r="88" spans="1:42" ht="25.5" customHeight="1">
      <c r="A88" s="13"/>
      <c r="B88" s="19"/>
      <c r="C88" s="218"/>
      <c r="D88" s="350"/>
      <c r="E88" s="105"/>
      <c r="F88" s="219" t="s">
        <v>80</v>
      </c>
      <c r="G88" s="275">
        <f>'NAW2 - Total - SSES'!G88</f>
        <v>0</v>
      </c>
      <c r="H88" s="275">
        <f>'NAW2 - Total - SSES'!H88</f>
        <v>0</v>
      </c>
      <c r="I88" s="275">
        <f>'NAW2 - Total - SSES'!I88</f>
        <v>0</v>
      </c>
      <c r="J88" s="275">
        <f>'NAW2 - Total - SSES'!J88</f>
        <v>0</v>
      </c>
      <c r="K88" s="275">
        <f>'NAW2 - Total - SSES'!K88</f>
        <v>0</v>
      </c>
      <c r="L88" s="220">
        <f t="shared" ref="L88:L90" si="180">SUM(G88:K88)</f>
        <v>0</v>
      </c>
      <c r="M88" s="275">
        <f>'NAW2 - Total - SSES'!M88</f>
        <v>0</v>
      </c>
      <c r="N88" s="275">
        <f>'NAW2 - Total - SSES'!N88</f>
        <v>0</v>
      </c>
      <c r="O88" s="275">
        <f>'NAW2 - Total - SSES'!O88</f>
        <v>0</v>
      </c>
      <c r="P88" s="275">
        <f>'NAW2 - Total - SSES'!P88</f>
        <v>0</v>
      </c>
      <c r="Q88" s="275">
        <f>'NAW2 - Total - SSES'!Q88</f>
        <v>0</v>
      </c>
      <c r="R88" s="220">
        <f t="shared" ref="R88:R90" si="181">SUM(M88:Q88)</f>
        <v>0</v>
      </c>
      <c r="S88" s="102"/>
      <c r="T88" s="102"/>
      <c r="U88" s="102"/>
      <c r="V88" s="102"/>
      <c r="W88" s="102"/>
      <c r="X88" s="220">
        <f t="shared" ref="X88:X90" si="182">SUM(S88:W88)</f>
        <v>0</v>
      </c>
      <c r="Y88" s="275">
        <f>'NAW2 - Total - SSES'!Y88</f>
        <v>0</v>
      </c>
      <c r="Z88" s="275">
        <f>'NAW2 - Total - SSES'!Z88</f>
        <v>0</v>
      </c>
      <c r="AA88" s="275">
        <f>'NAW2 - Total - SSES'!AA88</f>
        <v>0</v>
      </c>
      <c r="AB88" s="275">
        <f>'NAW2 - Total - SSES'!AB88</f>
        <v>0</v>
      </c>
      <c r="AC88" s="275">
        <f>'NAW2 - Total - SSES'!AC88</f>
        <v>0</v>
      </c>
      <c r="AD88" s="220">
        <f t="shared" ref="AD88:AD90" si="183">SUM(Y88:AC88)</f>
        <v>0</v>
      </c>
      <c r="AE88" s="102"/>
      <c r="AF88" s="102"/>
      <c r="AG88" s="102"/>
      <c r="AH88" s="102"/>
      <c r="AI88" s="102"/>
      <c r="AJ88" s="220">
        <f t="shared" ref="AJ88:AJ90" si="184">SUM(AE88:AI88)</f>
        <v>0</v>
      </c>
      <c r="AK88" s="275">
        <f>'NAW2 - Total - SSES'!AK88</f>
        <v>0</v>
      </c>
      <c r="AL88" s="275">
        <f>'NAW2 - Total - SSES'!AL88</f>
        <v>0</v>
      </c>
      <c r="AM88" s="275">
        <f>'NAW2 - Total - SSES'!AM88</f>
        <v>0</v>
      </c>
      <c r="AN88" s="275">
        <f>'NAW2 - Total - SSES'!AN88</f>
        <v>0</v>
      </c>
      <c r="AO88" s="275">
        <f>'NAW2 - Total - SSES'!AO88</f>
        <v>0</v>
      </c>
      <c r="AP88" s="220">
        <f t="shared" ref="AP88:AP90" si="185">SUM(AK88:AO88)</f>
        <v>0</v>
      </c>
    </row>
    <row r="89" spans="1:42" ht="25.5" customHeight="1">
      <c r="A89" s="13"/>
      <c r="B89" s="19"/>
      <c r="C89" s="218"/>
      <c r="D89" s="350"/>
      <c r="E89" s="105"/>
      <c r="F89" s="219" t="s">
        <v>82</v>
      </c>
      <c r="G89" s="275">
        <f>'NAW2 - Total - SSES'!G89</f>
        <v>0</v>
      </c>
      <c r="H89" s="275">
        <f>'NAW2 - Total - SSES'!H89</f>
        <v>0</v>
      </c>
      <c r="I89" s="275">
        <f>'NAW2 - Total - SSES'!I89</f>
        <v>0</v>
      </c>
      <c r="J89" s="275">
        <f>'NAW2 - Total - SSES'!J89</f>
        <v>0</v>
      </c>
      <c r="K89" s="275">
        <f>'NAW2 - Total - SSES'!K89</f>
        <v>0</v>
      </c>
      <c r="L89" s="220">
        <f t="shared" si="180"/>
        <v>0</v>
      </c>
      <c r="M89" s="275">
        <f>'NAW2 - Total - SSES'!M89</f>
        <v>0</v>
      </c>
      <c r="N89" s="275">
        <f>'NAW2 - Total - SSES'!N89</f>
        <v>0</v>
      </c>
      <c r="O89" s="275">
        <f>'NAW2 - Total - SSES'!O89</f>
        <v>0</v>
      </c>
      <c r="P89" s="275">
        <f>'NAW2 - Total - SSES'!P89</f>
        <v>0</v>
      </c>
      <c r="Q89" s="275">
        <f>'NAW2 - Total - SSES'!Q89</f>
        <v>0</v>
      </c>
      <c r="R89" s="220">
        <f t="shared" si="181"/>
        <v>0</v>
      </c>
      <c r="S89" s="102"/>
      <c r="T89" s="102"/>
      <c r="U89" s="102"/>
      <c r="V89" s="102"/>
      <c r="W89" s="102"/>
      <c r="X89" s="220">
        <f t="shared" si="182"/>
        <v>0</v>
      </c>
      <c r="Y89" s="275">
        <f>'NAW2 - Total - SSES'!Y89</f>
        <v>0</v>
      </c>
      <c r="Z89" s="275">
        <f>'NAW2 - Total - SSES'!Z89</f>
        <v>0</v>
      </c>
      <c r="AA89" s="275">
        <f>'NAW2 - Total - SSES'!AA89</f>
        <v>0</v>
      </c>
      <c r="AB89" s="275">
        <f>'NAW2 - Total - SSES'!AB89</f>
        <v>0</v>
      </c>
      <c r="AC89" s="275">
        <f>'NAW2 - Total - SSES'!AC89</f>
        <v>0</v>
      </c>
      <c r="AD89" s="220">
        <f t="shared" si="183"/>
        <v>0</v>
      </c>
      <c r="AE89" s="102"/>
      <c r="AF89" s="102"/>
      <c r="AG89" s="102"/>
      <c r="AH89" s="102"/>
      <c r="AI89" s="102"/>
      <c r="AJ89" s="220">
        <f t="shared" si="184"/>
        <v>0</v>
      </c>
      <c r="AK89" s="275">
        <f>'NAW2 - Total - SSES'!AK89</f>
        <v>0</v>
      </c>
      <c r="AL89" s="275">
        <f>'NAW2 - Total - SSES'!AL89</f>
        <v>0</v>
      </c>
      <c r="AM89" s="275">
        <f>'NAW2 - Total - SSES'!AM89</f>
        <v>0</v>
      </c>
      <c r="AN89" s="275">
        <f>'NAW2 - Total - SSES'!AN89</f>
        <v>0</v>
      </c>
      <c r="AO89" s="275">
        <f>'NAW2 - Total - SSES'!AO89</f>
        <v>0</v>
      </c>
      <c r="AP89" s="220">
        <f t="shared" si="185"/>
        <v>0</v>
      </c>
    </row>
    <row r="90" spans="1:42" ht="25.5" customHeight="1">
      <c r="A90" s="13"/>
      <c r="B90" s="19"/>
      <c r="C90" s="218"/>
      <c r="D90" s="350"/>
      <c r="E90" s="105"/>
      <c r="F90" s="219" t="s">
        <v>83</v>
      </c>
      <c r="G90" s="275">
        <f>'NAW2 - Total - SSES'!G90</f>
        <v>0</v>
      </c>
      <c r="H90" s="275">
        <f>'NAW2 - Total - SSES'!H90</f>
        <v>0</v>
      </c>
      <c r="I90" s="275">
        <f>'NAW2 - Total - SSES'!I90</f>
        <v>0</v>
      </c>
      <c r="J90" s="275">
        <f>'NAW2 - Total - SSES'!J90</f>
        <v>0</v>
      </c>
      <c r="K90" s="275">
        <f>'NAW2 - Total - SSES'!K90</f>
        <v>0</v>
      </c>
      <c r="L90" s="220">
        <f t="shared" si="180"/>
        <v>0</v>
      </c>
      <c r="M90" s="275">
        <f>'NAW2 - Total - SSES'!M90</f>
        <v>0</v>
      </c>
      <c r="N90" s="275">
        <f>'NAW2 - Total - SSES'!N90</f>
        <v>0</v>
      </c>
      <c r="O90" s="275">
        <f>'NAW2 - Total - SSES'!O90</f>
        <v>0</v>
      </c>
      <c r="P90" s="275">
        <f>'NAW2 - Total - SSES'!P90</f>
        <v>0</v>
      </c>
      <c r="Q90" s="275">
        <f>'NAW2 - Total - SSES'!Q90</f>
        <v>0</v>
      </c>
      <c r="R90" s="220">
        <f t="shared" si="181"/>
        <v>0</v>
      </c>
      <c r="S90" s="102"/>
      <c r="T90" s="102"/>
      <c r="U90" s="102"/>
      <c r="V90" s="102"/>
      <c r="W90" s="102"/>
      <c r="X90" s="220">
        <f t="shared" si="182"/>
        <v>0</v>
      </c>
      <c r="Y90" s="275">
        <f>'NAW2 - Total - SSES'!Y90</f>
        <v>0</v>
      </c>
      <c r="Z90" s="275">
        <f>'NAW2 - Total - SSES'!Z90</f>
        <v>0</v>
      </c>
      <c r="AA90" s="275">
        <f>'NAW2 - Total - SSES'!AA90</f>
        <v>0</v>
      </c>
      <c r="AB90" s="275">
        <f>'NAW2 - Total - SSES'!AB90</f>
        <v>0</v>
      </c>
      <c r="AC90" s="275">
        <f>'NAW2 - Total - SSES'!AC90</f>
        <v>0</v>
      </c>
      <c r="AD90" s="220">
        <f t="shared" si="183"/>
        <v>0</v>
      </c>
      <c r="AE90" s="102"/>
      <c r="AF90" s="102"/>
      <c r="AG90" s="102"/>
      <c r="AH90" s="102"/>
      <c r="AI90" s="102"/>
      <c r="AJ90" s="220">
        <f t="shared" si="184"/>
        <v>0</v>
      </c>
      <c r="AK90" s="275">
        <f>'NAW2 - Total - SSES'!AK90</f>
        <v>0</v>
      </c>
      <c r="AL90" s="275">
        <f>'NAW2 - Total - SSES'!AL90</f>
        <v>0</v>
      </c>
      <c r="AM90" s="275">
        <f>'NAW2 - Total - SSES'!AM90</f>
        <v>0</v>
      </c>
      <c r="AN90" s="275">
        <f>'NAW2 - Total - SSES'!AN90</f>
        <v>0</v>
      </c>
      <c r="AO90" s="275">
        <f>'NAW2 - Total - SSES'!AO90</f>
        <v>0</v>
      </c>
      <c r="AP90" s="220">
        <f t="shared" si="185"/>
        <v>0</v>
      </c>
    </row>
    <row r="91" spans="1:42" ht="25.5" customHeight="1" thickBot="1">
      <c r="A91" s="13"/>
      <c r="B91" s="221"/>
      <c r="C91" s="356"/>
      <c r="D91" s="351"/>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79" t="s">
        <v>13</v>
      </c>
      <c r="C92" s="210"/>
      <c r="D92" s="211"/>
      <c r="E92" s="212"/>
      <c r="F92" s="213" t="s">
        <v>78</v>
      </c>
      <c r="G92" s="275">
        <f>'NAW2 - Total - SSES'!G92</f>
        <v>0</v>
      </c>
      <c r="H92" s="275">
        <f>'NAW2 - Total - SSES'!H92</f>
        <v>0</v>
      </c>
      <c r="I92" s="275">
        <f>'NAW2 - Total - SSES'!I92</f>
        <v>0</v>
      </c>
      <c r="J92" s="275">
        <f>'NAW2 - Total - SSES'!J92</f>
        <v>0</v>
      </c>
      <c r="K92" s="275">
        <f>'NAW2 - Total - SSES'!K92</f>
        <v>0</v>
      </c>
      <c r="L92" s="216">
        <f>SUM(G92:K92)</f>
        <v>0</v>
      </c>
      <c r="M92" s="275">
        <f>'NAW2 - Total - SSES'!M92</f>
        <v>0</v>
      </c>
      <c r="N92" s="275">
        <f>'NAW2 - Total - SSES'!N92</f>
        <v>0</v>
      </c>
      <c r="O92" s="275">
        <f>'NAW2 - Total - SSES'!O92</f>
        <v>0</v>
      </c>
      <c r="P92" s="275">
        <f>'NAW2 - Total - SSES'!P92</f>
        <v>0</v>
      </c>
      <c r="Q92" s="275">
        <f>'NAW2 - Total - SSES'!Q92</f>
        <v>0</v>
      </c>
      <c r="R92" s="216">
        <f>SUM(M92:Q92)</f>
        <v>0</v>
      </c>
      <c r="S92" s="102"/>
      <c r="T92" s="102"/>
      <c r="U92" s="102"/>
      <c r="V92" s="102"/>
      <c r="W92" s="102"/>
      <c r="X92" s="216">
        <f>SUM(S92:W92)</f>
        <v>0</v>
      </c>
      <c r="Y92" s="276">
        <f>'NAW2 - Total - SSES'!Y92</f>
        <v>0</v>
      </c>
      <c r="Z92" s="276">
        <f>'NAW2 - Total - SSES'!Z92</f>
        <v>0</v>
      </c>
      <c r="AA92" s="276">
        <f>'NAW2 - Total - SSES'!AA92</f>
        <v>0</v>
      </c>
      <c r="AB92" s="276">
        <f>'NAW2 - Total - SSES'!AB92</f>
        <v>0</v>
      </c>
      <c r="AC92" s="276">
        <f>'NAW2 - Total - SSES'!AC92</f>
        <v>0</v>
      </c>
      <c r="AD92" s="216">
        <f>SUM(Y92:AC92)</f>
        <v>0</v>
      </c>
      <c r="AE92" s="102"/>
      <c r="AF92" s="102"/>
      <c r="AG92" s="102"/>
      <c r="AH92" s="102"/>
      <c r="AI92" s="102"/>
      <c r="AJ92" s="216">
        <f>SUM(AE92:AI92)</f>
        <v>0</v>
      </c>
      <c r="AK92" s="276">
        <f>'NAW2 - Total - SSES'!AK92</f>
        <v>0</v>
      </c>
      <c r="AL92" s="276">
        <f>'NAW2 - Total - SSES'!AL92</f>
        <v>0</v>
      </c>
      <c r="AM92" s="276">
        <f>'NAW2 - Total - SSES'!AM92</f>
        <v>0</v>
      </c>
      <c r="AN92" s="276">
        <f>'NAW2 - Total - SSES'!AN92</f>
        <v>0</v>
      </c>
      <c r="AO92" s="276">
        <f>'NAW2 - Total - SSES'!AO92</f>
        <v>0</v>
      </c>
      <c r="AP92" s="216">
        <f>SUM(AK92:AO92)</f>
        <v>0</v>
      </c>
    </row>
    <row r="93" spans="1:42" ht="25.5" customHeight="1">
      <c r="A93" s="13"/>
      <c r="B93" s="19"/>
      <c r="C93" s="218"/>
      <c r="D93" s="350"/>
      <c r="E93" s="105"/>
      <c r="F93" s="219" t="s">
        <v>80</v>
      </c>
      <c r="G93" s="275">
        <f>'NAW2 - Total - SSES'!G93</f>
        <v>0</v>
      </c>
      <c r="H93" s="275">
        <f>'NAW2 - Total - SSES'!H93</f>
        <v>0</v>
      </c>
      <c r="I93" s="275">
        <f>'NAW2 - Total - SSES'!I93</f>
        <v>0</v>
      </c>
      <c r="J93" s="275">
        <f>'NAW2 - Total - SSES'!J93</f>
        <v>0</v>
      </c>
      <c r="K93" s="275">
        <f>'NAW2 - Total - SSES'!K93</f>
        <v>0</v>
      </c>
      <c r="L93" s="220">
        <f t="shared" ref="L93:L95" si="192">SUM(G93:K93)</f>
        <v>0</v>
      </c>
      <c r="M93" s="275">
        <f>'NAW2 - Total - SSES'!M93</f>
        <v>0</v>
      </c>
      <c r="N93" s="275">
        <f>'NAW2 - Total - SSES'!N93</f>
        <v>0</v>
      </c>
      <c r="O93" s="275">
        <f>'NAW2 - Total - SSES'!O93</f>
        <v>0</v>
      </c>
      <c r="P93" s="275">
        <f>'NAW2 - Total - SSES'!P93</f>
        <v>0</v>
      </c>
      <c r="Q93" s="275">
        <f>'NAW2 - Total - SSES'!Q93</f>
        <v>0</v>
      </c>
      <c r="R93" s="220">
        <f t="shared" ref="R93:R95" si="193">SUM(M93:Q93)</f>
        <v>0</v>
      </c>
      <c r="S93" s="102"/>
      <c r="T93" s="102"/>
      <c r="U93" s="102"/>
      <c r="V93" s="102"/>
      <c r="W93" s="102"/>
      <c r="X93" s="220">
        <f t="shared" ref="X93:X95" si="194">SUM(S93:W93)</f>
        <v>0</v>
      </c>
      <c r="Y93" s="275">
        <f>'NAW2 - Total - SSES'!Y93</f>
        <v>0</v>
      </c>
      <c r="Z93" s="275">
        <f>'NAW2 - Total - SSES'!Z93</f>
        <v>0</v>
      </c>
      <c r="AA93" s="275">
        <f>'NAW2 - Total - SSES'!AA93</f>
        <v>0</v>
      </c>
      <c r="AB93" s="275">
        <f>'NAW2 - Total - SSES'!AB93</f>
        <v>0</v>
      </c>
      <c r="AC93" s="275">
        <f>'NAW2 - Total - SSES'!AC93</f>
        <v>0</v>
      </c>
      <c r="AD93" s="220">
        <f t="shared" ref="AD93:AD95" si="195">SUM(Y93:AC93)</f>
        <v>0</v>
      </c>
      <c r="AE93" s="102"/>
      <c r="AF93" s="102"/>
      <c r="AG93" s="102"/>
      <c r="AH93" s="102"/>
      <c r="AI93" s="102"/>
      <c r="AJ93" s="220">
        <f t="shared" ref="AJ93:AJ95" si="196">SUM(AE93:AI93)</f>
        <v>0</v>
      </c>
      <c r="AK93" s="275">
        <f>'NAW2 - Total - SSES'!AK93</f>
        <v>0</v>
      </c>
      <c r="AL93" s="275">
        <f>'NAW2 - Total - SSES'!AL93</f>
        <v>0</v>
      </c>
      <c r="AM93" s="275">
        <f>'NAW2 - Total - SSES'!AM93</f>
        <v>0</v>
      </c>
      <c r="AN93" s="275">
        <f>'NAW2 - Total - SSES'!AN93</f>
        <v>0</v>
      </c>
      <c r="AO93" s="275">
        <f>'NAW2 - Total - SSES'!AO93</f>
        <v>0</v>
      </c>
      <c r="AP93" s="220">
        <f t="shared" ref="AP93:AP95" si="197">SUM(AK93:AO93)</f>
        <v>0</v>
      </c>
    </row>
    <row r="94" spans="1:42" ht="25.5" customHeight="1">
      <c r="A94" s="13"/>
      <c r="B94" s="19"/>
      <c r="C94" s="218"/>
      <c r="D94" s="350"/>
      <c r="E94" s="105"/>
      <c r="F94" s="219" t="s">
        <v>82</v>
      </c>
      <c r="G94" s="275">
        <f>'NAW2 - Total - SSES'!G94</f>
        <v>0</v>
      </c>
      <c r="H94" s="275">
        <f>'NAW2 - Total - SSES'!H94</f>
        <v>0</v>
      </c>
      <c r="I94" s="275">
        <f>'NAW2 - Total - SSES'!I94</f>
        <v>0</v>
      </c>
      <c r="J94" s="275">
        <f>'NAW2 - Total - SSES'!J94</f>
        <v>0</v>
      </c>
      <c r="K94" s="275">
        <f>'NAW2 - Total - SSES'!K94</f>
        <v>0</v>
      </c>
      <c r="L94" s="220">
        <f t="shared" si="192"/>
        <v>0</v>
      </c>
      <c r="M94" s="275">
        <f>'NAW2 - Total - SSES'!M94</f>
        <v>0</v>
      </c>
      <c r="N94" s="275">
        <f>'NAW2 - Total - SSES'!N94</f>
        <v>0</v>
      </c>
      <c r="O94" s="275">
        <f>'NAW2 - Total - SSES'!O94</f>
        <v>0</v>
      </c>
      <c r="P94" s="275">
        <f>'NAW2 - Total - SSES'!P94</f>
        <v>0</v>
      </c>
      <c r="Q94" s="275">
        <f>'NAW2 - Total - SSES'!Q94</f>
        <v>0</v>
      </c>
      <c r="R94" s="220">
        <f t="shared" si="193"/>
        <v>0</v>
      </c>
      <c r="S94" s="102"/>
      <c r="T94" s="102"/>
      <c r="U94" s="102"/>
      <c r="V94" s="102"/>
      <c r="W94" s="102"/>
      <c r="X94" s="220">
        <f t="shared" si="194"/>
        <v>0</v>
      </c>
      <c r="Y94" s="275">
        <f>'NAW2 - Total - SSES'!Y94</f>
        <v>0</v>
      </c>
      <c r="Z94" s="275">
        <f>'NAW2 - Total - SSES'!Z94</f>
        <v>0</v>
      </c>
      <c r="AA94" s="275">
        <f>'NAW2 - Total - SSES'!AA94</f>
        <v>0</v>
      </c>
      <c r="AB94" s="275">
        <f>'NAW2 - Total - SSES'!AB94</f>
        <v>0</v>
      </c>
      <c r="AC94" s="275">
        <f>'NAW2 - Total - SSES'!AC94</f>
        <v>0</v>
      </c>
      <c r="AD94" s="220">
        <f t="shared" si="195"/>
        <v>0</v>
      </c>
      <c r="AE94" s="102"/>
      <c r="AF94" s="102"/>
      <c r="AG94" s="102"/>
      <c r="AH94" s="102"/>
      <c r="AI94" s="102"/>
      <c r="AJ94" s="220">
        <f t="shared" si="196"/>
        <v>0</v>
      </c>
      <c r="AK94" s="275">
        <f>'NAW2 - Total - SSES'!AK94</f>
        <v>0</v>
      </c>
      <c r="AL94" s="275">
        <f>'NAW2 - Total - SSES'!AL94</f>
        <v>0</v>
      </c>
      <c r="AM94" s="275">
        <f>'NAW2 - Total - SSES'!AM94</f>
        <v>0</v>
      </c>
      <c r="AN94" s="275">
        <f>'NAW2 - Total - SSES'!AN94</f>
        <v>0</v>
      </c>
      <c r="AO94" s="275">
        <f>'NAW2 - Total - SSES'!AO94</f>
        <v>0</v>
      </c>
      <c r="AP94" s="220">
        <f t="shared" si="197"/>
        <v>0</v>
      </c>
    </row>
    <row r="95" spans="1:42" ht="25.5" customHeight="1">
      <c r="A95" s="13"/>
      <c r="B95" s="19"/>
      <c r="C95" s="218"/>
      <c r="D95" s="350"/>
      <c r="E95" s="105"/>
      <c r="F95" s="219" t="s">
        <v>83</v>
      </c>
      <c r="G95" s="275">
        <f>'NAW2 - Total - SSES'!G95</f>
        <v>0</v>
      </c>
      <c r="H95" s="275">
        <f>'NAW2 - Total - SSES'!H95</f>
        <v>0</v>
      </c>
      <c r="I95" s="275">
        <f>'NAW2 - Total - SSES'!I95</f>
        <v>0</v>
      </c>
      <c r="J95" s="275">
        <f>'NAW2 - Total - SSES'!J95</f>
        <v>0</v>
      </c>
      <c r="K95" s="275">
        <f>'NAW2 - Total - SSES'!K95</f>
        <v>0</v>
      </c>
      <c r="L95" s="220">
        <f t="shared" si="192"/>
        <v>0</v>
      </c>
      <c r="M95" s="275">
        <f>'NAW2 - Total - SSES'!M95</f>
        <v>0</v>
      </c>
      <c r="N95" s="275">
        <f>'NAW2 - Total - SSES'!N95</f>
        <v>0</v>
      </c>
      <c r="O95" s="275">
        <f>'NAW2 - Total - SSES'!O95</f>
        <v>0</v>
      </c>
      <c r="P95" s="275">
        <f>'NAW2 - Total - SSES'!P95</f>
        <v>0</v>
      </c>
      <c r="Q95" s="275">
        <f>'NAW2 - Total - SSES'!Q95</f>
        <v>0</v>
      </c>
      <c r="R95" s="220">
        <f t="shared" si="193"/>
        <v>0</v>
      </c>
      <c r="S95" s="102"/>
      <c r="T95" s="102"/>
      <c r="U95" s="102"/>
      <c r="V95" s="102"/>
      <c r="W95" s="102"/>
      <c r="X95" s="220">
        <f t="shared" si="194"/>
        <v>0</v>
      </c>
      <c r="Y95" s="275">
        <f>'NAW2 - Total - SSES'!Y95</f>
        <v>0</v>
      </c>
      <c r="Z95" s="275">
        <f>'NAW2 - Total - SSES'!Z95</f>
        <v>0</v>
      </c>
      <c r="AA95" s="275">
        <f>'NAW2 - Total - SSES'!AA95</f>
        <v>0</v>
      </c>
      <c r="AB95" s="275">
        <f>'NAW2 - Total - SSES'!AB95</f>
        <v>0</v>
      </c>
      <c r="AC95" s="275">
        <f>'NAW2 - Total - SSES'!AC95</f>
        <v>0</v>
      </c>
      <c r="AD95" s="220">
        <f t="shared" si="195"/>
        <v>0</v>
      </c>
      <c r="AE95" s="102"/>
      <c r="AF95" s="102"/>
      <c r="AG95" s="102"/>
      <c r="AH95" s="102"/>
      <c r="AI95" s="102"/>
      <c r="AJ95" s="220">
        <f t="shared" si="196"/>
        <v>0</v>
      </c>
      <c r="AK95" s="275">
        <f>'NAW2 - Total - SSES'!AK95</f>
        <v>0</v>
      </c>
      <c r="AL95" s="275">
        <f>'NAW2 - Total - SSES'!AL95</f>
        <v>0</v>
      </c>
      <c r="AM95" s="275">
        <f>'NAW2 - Total - SSES'!AM95</f>
        <v>0</v>
      </c>
      <c r="AN95" s="275">
        <f>'NAW2 - Total - SSES'!AN95</f>
        <v>0</v>
      </c>
      <c r="AO95" s="275">
        <f>'NAW2 - Total - SSES'!AO95</f>
        <v>0</v>
      </c>
      <c r="AP95" s="220">
        <f t="shared" si="197"/>
        <v>0</v>
      </c>
    </row>
    <row r="96" spans="1:42" ht="25.5" customHeight="1" thickBot="1">
      <c r="A96" s="13"/>
      <c r="B96" s="221"/>
      <c r="C96" s="356"/>
      <c r="D96" s="351"/>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79" t="s">
        <v>13</v>
      </c>
      <c r="C97" s="210"/>
      <c r="D97" s="283"/>
      <c r="E97" s="212"/>
      <c r="F97" s="213" t="s">
        <v>78</v>
      </c>
      <c r="G97" s="278">
        <f>'NAW2 - Total - SSES'!G97</f>
        <v>0</v>
      </c>
      <c r="H97" s="278">
        <f>'NAW2 - Total - SSES'!H97</f>
        <v>0</v>
      </c>
      <c r="I97" s="278">
        <f>'NAW2 - Total - SSES'!I97</f>
        <v>0</v>
      </c>
      <c r="J97" s="278">
        <f>'NAW2 - Total - SSES'!J97</f>
        <v>0</v>
      </c>
      <c r="K97" s="278">
        <f>'NAW2 - Total - SSES'!K97</f>
        <v>0</v>
      </c>
      <c r="L97" s="216">
        <f>SUM(G97:K97)</f>
        <v>0</v>
      </c>
      <c r="M97" s="278">
        <f>'NAW2 - Total - SSES'!M97</f>
        <v>0</v>
      </c>
      <c r="N97" s="278">
        <f>'NAW2 - Total - SSES'!N97</f>
        <v>0</v>
      </c>
      <c r="O97" s="278">
        <f>'NAW2 - Total - SSES'!O97</f>
        <v>0</v>
      </c>
      <c r="P97" s="278">
        <f>'NAW2 - Total - SSES'!P97</f>
        <v>0</v>
      </c>
      <c r="Q97" s="278">
        <f>'NAW2 - Total - SSES'!Q97</f>
        <v>0</v>
      </c>
      <c r="R97" s="216">
        <f>SUM(M97:Q97)</f>
        <v>0</v>
      </c>
      <c r="S97" s="102"/>
      <c r="T97" s="102"/>
      <c r="U97" s="102"/>
      <c r="V97" s="102"/>
      <c r="W97" s="102"/>
      <c r="X97" s="216">
        <f>SUM(S97:W97)</f>
        <v>0</v>
      </c>
      <c r="Y97" s="278">
        <f>'NAW2 - Total - SSES'!Y97</f>
        <v>0</v>
      </c>
      <c r="Z97" s="278">
        <f>'NAW2 - Total - SSES'!Z97</f>
        <v>0</v>
      </c>
      <c r="AA97" s="278">
        <f>'NAW2 - Total - SSES'!AA97</f>
        <v>0</v>
      </c>
      <c r="AB97" s="278">
        <f>'NAW2 - Total - SSES'!AB97</f>
        <v>0</v>
      </c>
      <c r="AC97" s="278">
        <f>'NAW2 - Total - SSES'!AC97</f>
        <v>0</v>
      </c>
      <c r="AD97" s="216">
        <f>SUM(Y97:AC97)</f>
        <v>0</v>
      </c>
      <c r="AE97" s="102"/>
      <c r="AF97" s="102"/>
      <c r="AG97" s="102"/>
      <c r="AH97" s="102"/>
      <c r="AI97" s="102"/>
      <c r="AJ97" s="216">
        <f>SUM(AE97:AI97)</f>
        <v>0</v>
      </c>
      <c r="AK97" s="278">
        <f>'NAW2 - Total - SSES'!AK97</f>
        <v>0</v>
      </c>
      <c r="AL97" s="278">
        <f>'NAW2 - Total - SSES'!AL97</f>
        <v>0</v>
      </c>
      <c r="AM97" s="278">
        <f>'NAW2 - Total - SSES'!AM97</f>
        <v>0</v>
      </c>
      <c r="AN97" s="278">
        <f>'NAW2 - Total - SSES'!AN97</f>
        <v>0</v>
      </c>
      <c r="AO97" s="278">
        <f>'NAW2 - Total - SSES'!AO97</f>
        <v>0</v>
      </c>
      <c r="AP97" s="216">
        <f>SUM(AK97:AO97)</f>
        <v>0</v>
      </c>
    </row>
    <row r="98" spans="1:42" ht="25.5" customHeight="1">
      <c r="A98" s="13"/>
      <c r="B98" s="19"/>
      <c r="C98" s="218"/>
      <c r="D98" s="104"/>
      <c r="E98" s="105"/>
      <c r="F98" s="219" t="s">
        <v>80</v>
      </c>
      <c r="G98" s="275">
        <f>'NAW2 - Total - SSES'!G98</f>
        <v>0</v>
      </c>
      <c r="H98" s="275">
        <f>'NAW2 - Total - SSES'!H98</f>
        <v>0</v>
      </c>
      <c r="I98" s="275">
        <f>'NAW2 - Total - SSES'!I98</f>
        <v>0</v>
      </c>
      <c r="J98" s="275">
        <f>'NAW2 - Total - SSES'!J98</f>
        <v>0</v>
      </c>
      <c r="K98" s="275">
        <f>'NAW2 - Total - SSES'!K98</f>
        <v>0</v>
      </c>
      <c r="L98" s="220">
        <f t="shared" ref="L98:L100" si="204">SUM(G98:K98)</f>
        <v>0</v>
      </c>
      <c r="M98" s="275">
        <f>'NAW2 - Total - SSES'!M98</f>
        <v>0</v>
      </c>
      <c r="N98" s="275">
        <f>'NAW2 - Total - SSES'!N98</f>
        <v>0</v>
      </c>
      <c r="O98" s="275">
        <f>'NAW2 - Total - SSES'!O98</f>
        <v>0</v>
      </c>
      <c r="P98" s="275">
        <f>'NAW2 - Total - SSES'!P98</f>
        <v>0</v>
      </c>
      <c r="Q98" s="275">
        <f>'NAW2 - Total - SSES'!Q98</f>
        <v>0</v>
      </c>
      <c r="R98" s="220">
        <f t="shared" ref="R98:R100" si="205">SUM(M98:Q98)</f>
        <v>0</v>
      </c>
      <c r="S98" s="102"/>
      <c r="T98" s="102"/>
      <c r="U98" s="102"/>
      <c r="V98" s="102"/>
      <c r="W98" s="102"/>
      <c r="X98" s="220">
        <f t="shared" ref="X98:X100" si="206">SUM(S98:W98)</f>
        <v>0</v>
      </c>
      <c r="Y98" s="275">
        <f>'NAW2 - Total - SSES'!Y98</f>
        <v>0</v>
      </c>
      <c r="Z98" s="275">
        <f>'NAW2 - Total - SSES'!Z98</f>
        <v>0</v>
      </c>
      <c r="AA98" s="275">
        <f>'NAW2 - Total - SSES'!AA98</f>
        <v>0</v>
      </c>
      <c r="AB98" s="275">
        <f>'NAW2 - Total - SSES'!AB98</f>
        <v>0</v>
      </c>
      <c r="AC98" s="275">
        <f>'NAW2 - Total - SSES'!AC98</f>
        <v>0</v>
      </c>
      <c r="AD98" s="220">
        <f t="shared" ref="AD98:AD100" si="207">SUM(Y98:AC98)</f>
        <v>0</v>
      </c>
      <c r="AE98" s="102"/>
      <c r="AF98" s="102"/>
      <c r="AG98" s="102"/>
      <c r="AH98" s="102"/>
      <c r="AI98" s="102"/>
      <c r="AJ98" s="220">
        <f t="shared" ref="AJ98:AJ100" si="208">SUM(AE98:AI98)</f>
        <v>0</v>
      </c>
      <c r="AK98" s="275">
        <f>'NAW2 - Total - SSES'!AK98</f>
        <v>0</v>
      </c>
      <c r="AL98" s="275">
        <f>'NAW2 - Total - SSES'!AL98</f>
        <v>0</v>
      </c>
      <c r="AM98" s="275">
        <f>'NAW2 - Total - SSES'!AM98</f>
        <v>0</v>
      </c>
      <c r="AN98" s="275">
        <f>'NAW2 - Total - SSES'!AN98</f>
        <v>0</v>
      </c>
      <c r="AO98" s="275">
        <f>'NAW2 - Total - SSES'!AO98</f>
        <v>0</v>
      </c>
      <c r="AP98" s="220">
        <f t="shared" ref="AP98:AP100" si="209">SUM(AK98:AO98)</f>
        <v>0</v>
      </c>
    </row>
    <row r="99" spans="1:42" ht="25.5" customHeight="1">
      <c r="A99" s="13"/>
      <c r="B99" s="19"/>
      <c r="C99" s="218"/>
      <c r="D99" s="104"/>
      <c r="E99" s="105"/>
      <c r="F99" s="219" t="s">
        <v>82</v>
      </c>
      <c r="G99" s="275">
        <f>'NAW2 - Total - SSES'!G99</f>
        <v>0</v>
      </c>
      <c r="H99" s="275">
        <f>'NAW2 - Total - SSES'!H99</f>
        <v>0</v>
      </c>
      <c r="I99" s="275">
        <f>'NAW2 - Total - SSES'!I99</f>
        <v>0</v>
      </c>
      <c r="J99" s="275">
        <f>'NAW2 - Total - SSES'!J99</f>
        <v>0</v>
      </c>
      <c r="K99" s="275">
        <f>'NAW2 - Total - SSES'!K99</f>
        <v>0</v>
      </c>
      <c r="L99" s="220">
        <f t="shared" si="204"/>
        <v>0</v>
      </c>
      <c r="M99" s="275">
        <f>'NAW2 - Total - SSES'!M99</f>
        <v>0</v>
      </c>
      <c r="N99" s="275">
        <f>'NAW2 - Total - SSES'!N99</f>
        <v>0</v>
      </c>
      <c r="O99" s="275">
        <f>'NAW2 - Total - SSES'!O99</f>
        <v>0</v>
      </c>
      <c r="P99" s="275">
        <f>'NAW2 - Total - SSES'!P99</f>
        <v>0</v>
      </c>
      <c r="Q99" s="275">
        <f>'NAW2 - Total - SSES'!Q99</f>
        <v>0</v>
      </c>
      <c r="R99" s="220">
        <f t="shared" si="205"/>
        <v>0</v>
      </c>
      <c r="S99" s="102"/>
      <c r="T99" s="102"/>
      <c r="U99" s="102"/>
      <c r="V99" s="102"/>
      <c r="W99" s="102"/>
      <c r="X99" s="220">
        <f t="shared" si="206"/>
        <v>0</v>
      </c>
      <c r="Y99" s="275">
        <f>'NAW2 - Total - SSES'!Y99</f>
        <v>0</v>
      </c>
      <c r="Z99" s="275">
        <f>'NAW2 - Total - SSES'!Z99</f>
        <v>0</v>
      </c>
      <c r="AA99" s="275">
        <f>'NAW2 - Total - SSES'!AA99</f>
        <v>0</v>
      </c>
      <c r="AB99" s="275">
        <f>'NAW2 - Total - SSES'!AB99</f>
        <v>0</v>
      </c>
      <c r="AC99" s="275">
        <f>'NAW2 - Total - SSES'!AC99</f>
        <v>0</v>
      </c>
      <c r="AD99" s="220">
        <f t="shared" si="207"/>
        <v>0</v>
      </c>
      <c r="AE99" s="102"/>
      <c r="AF99" s="102"/>
      <c r="AG99" s="102"/>
      <c r="AH99" s="102"/>
      <c r="AI99" s="102"/>
      <c r="AJ99" s="220">
        <f t="shared" si="208"/>
        <v>0</v>
      </c>
      <c r="AK99" s="275">
        <f>'NAW2 - Total - SSES'!AK99</f>
        <v>0</v>
      </c>
      <c r="AL99" s="275">
        <f>'NAW2 - Total - SSES'!AL99</f>
        <v>0</v>
      </c>
      <c r="AM99" s="275">
        <f>'NAW2 - Total - SSES'!AM99</f>
        <v>0</v>
      </c>
      <c r="AN99" s="275">
        <f>'NAW2 - Total - SSES'!AN99</f>
        <v>0</v>
      </c>
      <c r="AO99" s="275">
        <f>'NAW2 - Total - SSES'!AO99</f>
        <v>0</v>
      </c>
      <c r="AP99" s="220">
        <f t="shared" si="209"/>
        <v>0</v>
      </c>
    </row>
    <row r="100" spans="1:42" ht="25.5" customHeight="1">
      <c r="A100" s="13"/>
      <c r="B100" s="19"/>
      <c r="C100" s="218"/>
      <c r="D100" s="104"/>
      <c r="E100" s="105"/>
      <c r="F100" s="219" t="s">
        <v>83</v>
      </c>
      <c r="G100" s="275">
        <f>'NAW2 - Total - SSES'!G100</f>
        <v>0</v>
      </c>
      <c r="H100" s="275">
        <f>'NAW2 - Total - SSES'!H100</f>
        <v>0</v>
      </c>
      <c r="I100" s="275">
        <f>'NAW2 - Total - SSES'!I100</f>
        <v>0</v>
      </c>
      <c r="J100" s="275">
        <f>'NAW2 - Total - SSES'!J100</f>
        <v>0</v>
      </c>
      <c r="K100" s="275">
        <f>'NAW2 - Total - SSES'!K100</f>
        <v>0</v>
      </c>
      <c r="L100" s="220">
        <f t="shared" si="204"/>
        <v>0</v>
      </c>
      <c r="M100" s="275">
        <f>'NAW2 - Total - SSES'!M100</f>
        <v>0</v>
      </c>
      <c r="N100" s="275">
        <f>'NAW2 - Total - SSES'!N100</f>
        <v>0</v>
      </c>
      <c r="O100" s="275">
        <f>'NAW2 - Total - SSES'!O100</f>
        <v>0</v>
      </c>
      <c r="P100" s="275">
        <f>'NAW2 - Total - SSES'!P100</f>
        <v>0</v>
      </c>
      <c r="Q100" s="275">
        <f>'NAW2 - Total - SSES'!Q100</f>
        <v>0</v>
      </c>
      <c r="R100" s="220">
        <f t="shared" si="205"/>
        <v>0</v>
      </c>
      <c r="S100" s="102"/>
      <c r="T100" s="102"/>
      <c r="U100" s="102"/>
      <c r="V100" s="102"/>
      <c r="W100" s="102"/>
      <c r="X100" s="220">
        <f t="shared" si="206"/>
        <v>0</v>
      </c>
      <c r="Y100" s="275">
        <f>'NAW2 - Total - SSES'!Y100</f>
        <v>0</v>
      </c>
      <c r="Z100" s="275">
        <f>'NAW2 - Total - SSES'!Z100</f>
        <v>0</v>
      </c>
      <c r="AA100" s="275">
        <f>'NAW2 - Total - SSES'!AA100</f>
        <v>0</v>
      </c>
      <c r="AB100" s="275">
        <f>'NAW2 - Total - SSES'!AB100</f>
        <v>0</v>
      </c>
      <c r="AC100" s="275">
        <f>'NAW2 - Total - SSES'!AC100</f>
        <v>0</v>
      </c>
      <c r="AD100" s="220">
        <f t="shared" si="207"/>
        <v>0</v>
      </c>
      <c r="AE100" s="102"/>
      <c r="AF100" s="102"/>
      <c r="AG100" s="102"/>
      <c r="AH100" s="102"/>
      <c r="AI100" s="102"/>
      <c r="AJ100" s="220">
        <f t="shared" si="208"/>
        <v>0</v>
      </c>
      <c r="AK100" s="275">
        <f>'NAW2 - Total - SSES'!AK100</f>
        <v>0</v>
      </c>
      <c r="AL100" s="275">
        <f>'NAW2 - Total - SSES'!AL100</f>
        <v>0</v>
      </c>
      <c r="AM100" s="275">
        <f>'NAW2 - Total - SSES'!AM100</f>
        <v>0</v>
      </c>
      <c r="AN100" s="275">
        <f>'NAW2 - Total - SSES'!AN100</f>
        <v>0</v>
      </c>
      <c r="AO100" s="275">
        <f>'NAW2 - Total - SSES'!AO100</f>
        <v>0</v>
      </c>
      <c r="AP100" s="220">
        <f t="shared" si="209"/>
        <v>0</v>
      </c>
    </row>
    <row r="101" spans="1:42" ht="25.5" customHeight="1" thickBot="1">
      <c r="A101" s="13"/>
      <c r="B101" s="221"/>
      <c r="C101" s="329"/>
      <c r="D101" s="357"/>
      <c r="E101" s="358"/>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39"/>
      <c r="Z103" s="240"/>
      <c r="AA103" s="240"/>
      <c r="AB103" s="240"/>
      <c r="AC103" s="240"/>
      <c r="AD103" s="237"/>
      <c r="AE103" s="239"/>
      <c r="AF103" s="240"/>
      <c r="AG103" s="240"/>
      <c r="AH103" s="240"/>
      <c r="AI103" s="240"/>
      <c r="AJ103" s="237"/>
      <c r="AK103" s="239"/>
      <c r="AL103" s="240"/>
      <c r="AM103" s="240"/>
      <c r="AN103" s="240"/>
      <c r="AO103" s="240"/>
      <c r="AP103" s="237"/>
    </row>
    <row r="104" spans="1:42" ht="25.5" customHeight="1">
      <c r="A104" s="13"/>
      <c r="B104" s="209" t="s">
        <v>21</v>
      </c>
      <c r="C104" s="210"/>
      <c r="D104" s="211"/>
      <c r="E104" s="212"/>
      <c r="F104" s="213" t="s">
        <v>78</v>
      </c>
      <c r="G104" s="275">
        <f>'NAW2 - Total - SSES'!G104</f>
        <v>192</v>
      </c>
      <c r="H104" s="275">
        <f>'NAW2 - Total - SSES'!H104</f>
        <v>12</v>
      </c>
      <c r="I104" s="275">
        <f>'NAW2 - Total - SSES'!I104</f>
        <v>1</v>
      </c>
      <c r="J104" s="275">
        <f>'NAW2 - Total - SSES'!J104</f>
        <v>0</v>
      </c>
      <c r="K104" s="275">
        <f>'NAW2 - Total - SSES'!K104</f>
        <v>38</v>
      </c>
      <c r="L104" s="236">
        <f>SUM(G104:K104)</f>
        <v>243</v>
      </c>
      <c r="M104" s="275">
        <f>'NAW2 - Total - SSES'!M104</f>
        <v>0</v>
      </c>
      <c r="N104" s="275">
        <f>'NAW2 - Total - SSES'!N104</f>
        <v>0</v>
      </c>
      <c r="O104" s="275">
        <f>'NAW2 - Total - SSES'!O104</f>
        <v>0</v>
      </c>
      <c r="P104" s="275">
        <f>'NAW2 - Total - SSES'!P104</f>
        <v>0</v>
      </c>
      <c r="Q104" s="275">
        <f>'NAW2 - Total - SSES'!Q104</f>
        <v>0</v>
      </c>
      <c r="R104" s="216">
        <f>SUM(M104:Q104)</f>
        <v>0</v>
      </c>
      <c r="S104" s="214">
        <v>0</v>
      </c>
      <c r="T104" s="215">
        <v>0</v>
      </c>
      <c r="U104" s="215">
        <v>0</v>
      </c>
      <c r="V104" s="215">
        <v>0</v>
      </c>
      <c r="W104" s="215">
        <v>0</v>
      </c>
      <c r="X104" s="216">
        <f>SUM(S104:W104)</f>
        <v>0</v>
      </c>
      <c r="Y104" s="278">
        <f>'NAW2 - Total - SSES'!Y104</f>
        <v>192</v>
      </c>
      <c r="Z104" s="278">
        <f>'NAW2 - Total - SSES'!Z104</f>
        <v>12</v>
      </c>
      <c r="AA104" s="278">
        <f>'NAW2 - Total - SSES'!AA104</f>
        <v>1</v>
      </c>
      <c r="AB104" s="278">
        <f>'NAW2 - Total - SSES'!AB104</f>
        <v>0</v>
      </c>
      <c r="AC104" s="278">
        <f>'NAW2 - Total - SSES'!AC104</f>
        <v>38</v>
      </c>
      <c r="AD104" s="216">
        <f>SUM(Y104:AC104)</f>
        <v>243</v>
      </c>
      <c r="AE104" s="215">
        <v>0</v>
      </c>
      <c r="AF104" s="215">
        <v>0</v>
      </c>
      <c r="AG104" s="215">
        <v>0</v>
      </c>
      <c r="AH104" s="215">
        <v>0</v>
      </c>
      <c r="AI104" s="215">
        <v>0</v>
      </c>
      <c r="AJ104" s="216">
        <f>SUM(AE104:AI104)</f>
        <v>0</v>
      </c>
      <c r="AK104" s="278">
        <f>'NAW2 - Total - SSES'!AK104</f>
        <v>190</v>
      </c>
      <c r="AL104" s="278">
        <f>'NAW2 - Total - SSES'!AL104</f>
        <v>14</v>
      </c>
      <c r="AM104" s="278">
        <f>'NAW2 - Total - SSES'!AM104</f>
        <v>0</v>
      </c>
      <c r="AN104" s="278">
        <f>'NAW2 - Total - SSES'!AN104</f>
        <v>1</v>
      </c>
      <c r="AO104" s="278">
        <f>'NAW2 - Total - SSES'!AO104</f>
        <v>38</v>
      </c>
      <c r="AP104" s="216">
        <f>SUM(AK104:AO104)</f>
        <v>243</v>
      </c>
    </row>
    <row r="105" spans="1:42" ht="25.5" customHeight="1">
      <c r="A105" s="13"/>
      <c r="B105" s="19"/>
      <c r="C105" s="218"/>
      <c r="D105" s="350"/>
      <c r="E105" s="105"/>
      <c r="F105" s="219" t="s">
        <v>80</v>
      </c>
      <c r="G105" s="275">
        <f>'NAW2 - Total - SSES'!G105</f>
        <v>1078</v>
      </c>
      <c r="H105" s="275">
        <f>'NAW2 - Total - SSES'!H105</f>
        <v>122</v>
      </c>
      <c r="I105" s="275">
        <f>'NAW2 - Total - SSES'!I105</f>
        <v>8</v>
      </c>
      <c r="J105" s="275">
        <f>'NAW2 - Total - SSES'!J105</f>
        <v>0</v>
      </c>
      <c r="K105" s="275">
        <f>'NAW2 - Total - SSES'!K105</f>
        <v>437</v>
      </c>
      <c r="L105" s="220">
        <f t="shared" ref="L105:L107" si="216">SUM(G105:K105)</f>
        <v>1645</v>
      </c>
      <c r="M105" s="275">
        <f>'NAW2 - Total - SSES'!M105</f>
        <v>0</v>
      </c>
      <c r="N105" s="275">
        <f>'NAW2 - Total - SSES'!N105</f>
        <v>0</v>
      </c>
      <c r="O105" s="275">
        <f>'NAW2 - Total - SSES'!O105</f>
        <v>0</v>
      </c>
      <c r="P105" s="275">
        <f>'NAW2 - Total - SSES'!P105</f>
        <v>0</v>
      </c>
      <c r="Q105" s="275">
        <f>'NAW2 - Total - SSES'!Q105</f>
        <v>0</v>
      </c>
      <c r="R105" s="220">
        <f t="shared" ref="R105:R107" si="217">SUM(M105:Q105)</f>
        <v>0</v>
      </c>
      <c r="S105" s="100">
        <v>0</v>
      </c>
      <c r="T105" s="333">
        <v>0</v>
      </c>
      <c r="U105" s="333">
        <v>0</v>
      </c>
      <c r="V105" s="333">
        <v>0</v>
      </c>
      <c r="W105" s="333">
        <v>0</v>
      </c>
      <c r="X105" s="220">
        <f t="shared" ref="X105:X107" si="218">SUM(S105:W105)</f>
        <v>0</v>
      </c>
      <c r="Y105" s="369">
        <f>'NAW2 - Total - SSES'!Y105</f>
        <v>989</v>
      </c>
      <c r="Z105" s="369">
        <f>'NAW2 - Total - SSES'!Z105</f>
        <v>178</v>
      </c>
      <c r="AA105" s="369">
        <f>'NAW2 - Total - SSES'!AA105</f>
        <v>41</v>
      </c>
      <c r="AB105" s="369">
        <f>'NAW2 - Total - SSES'!AB105</f>
        <v>0</v>
      </c>
      <c r="AC105" s="369">
        <f>'NAW2 - Total - SSES'!AC105</f>
        <v>437</v>
      </c>
      <c r="AD105" s="220">
        <f t="shared" ref="AD105:AD107" si="219">SUM(Y105:AC105)</f>
        <v>1645</v>
      </c>
      <c r="AE105" s="333">
        <v>0</v>
      </c>
      <c r="AF105" s="333">
        <v>0</v>
      </c>
      <c r="AG105" s="333">
        <v>0</v>
      </c>
      <c r="AH105" s="333">
        <v>0</v>
      </c>
      <c r="AI105" s="333">
        <v>0</v>
      </c>
      <c r="AJ105" s="220">
        <f t="shared" ref="AJ105:AJ107" si="220">SUM(AE105:AI105)</f>
        <v>0</v>
      </c>
      <c r="AK105" s="369">
        <f>'NAW2 - Total - SSES'!AK105</f>
        <v>973</v>
      </c>
      <c r="AL105" s="369">
        <f>'NAW2 - Total - SSES'!AL105</f>
        <v>143</v>
      </c>
      <c r="AM105" s="369">
        <f>'NAW2 - Total - SSES'!AM105</f>
        <v>81</v>
      </c>
      <c r="AN105" s="369">
        <f>'NAW2 - Total - SSES'!AN105</f>
        <v>11</v>
      </c>
      <c r="AO105" s="369">
        <f>'NAW2 - Total - SSES'!AO105</f>
        <v>437</v>
      </c>
      <c r="AP105" s="220">
        <f t="shared" ref="AP105:AP107" si="221">SUM(AK105:AO105)</f>
        <v>1645</v>
      </c>
    </row>
    <row r="106" spans="1:42" ht="25.5" customHeight="1">
      <c r="A106" s="13"/>
      <c r="B106" s="19"/>
      <c r="C106" s="218"/>
      <c r="D106" s="350"/>
      <c r="E106" s="105"/>
      <c r="F106" s="219" t="s">
        <v>82</v>
      </c>
      <c r="G106" s="275">
        <f>'NAW2 - Total - SSES'!G106</f>
        <v>204</v>
      </c>
      <c r="H106" s="275">
        <f>'NAW2 - Total - SSES'!H106</f>
        <v>14</v>
      </c>
      <c r="I106" s="275">
        <f>'NAW2 - Total - SSES'!I106</f>
        <v>11</v>
      </c>
      <c r="J106" s="275">
        <f>'NAW2 - Total - SSES'!J106</f>
        <v>0</v>
      </c>
      <c r="K106" s="275">
        <f>'NAW2 - Total - SSES'!K106</f>
        <v>34</v>
      </c>
      <c r="L106" s="220">
        <f t="shared" si="216"/>
        <v>263</v>
      </c>
      <c r="M106" s="275">
        <f>'NAW2 - Total - SSES'!M106</f>
        <v>0</v>
      </c>
      <c r="N106" s="275">
        <f>'NAW2 - Total - SSES'!N106</f>
        <v>0</v>
      </c>
      <c r="O106" s="275">
        <f>'NAW2 - Total - SSES'!O106</f>
        <v>0</v>
      </c>
      <c r="P106" s="275">
        <f>'NAW2 - Total - SSES'!P106</f>
        <v>0</v>
      </c>
      <c r="Q106" s="275">
        <f>'NAW2 - Total - SSES'!Q106</f>
        <v>0</v>
      </c>
      <c r="R106" s="220">
        <f t="shared" si="217"/>
        <v>0</v>
      </c>
      <c r="S106" s="100">
        <v>0</v>
      </c>
      <c r="T106" s="333">
        <v>0</v>
      </c>
      <c r="U106" s="333">
        <v>0</v>
      </c>
      <c r="V106" s="333">
        <v>0</v>
      </c>
      <c r="W106" s="333">
        <v>0</v>
      </c>
      <c r="X106" s="220">
        <f t="shared" si="218"/>
        <v>0</v>
      </c>
      <c r="Y106" s="369">
        <f>'NAW2 - Total - SSES'!Y106</f>
        <v>204</v>
      </c>
      <c r="Z106" s="369">
        <f>'NAW2 - Total - SSES'!Z106</f>
        <v>1</v>
      </c>
      <c r="AA106" s="369">
        <f>'NAW2 - Total - SSES'!AA106</f>
        <v>24</v>
      </c>
      <c r="AB106" s="369">
        <f>'NAW2 - Total - SSES'!AB106</f>
        <v>0</v>
      </c>
      <c r="AC106" s="369">
        <f>'NAW2 - Total - SSES'!AC106</f>
        <v>34</v>
      </c>
      <c r="AD106" s="220">
        <f t="shared" si="219"/>
        <v>263</v>
      </c>
      <c r="AE106" s="333">
        <v>0</v>
      </c>
      <c r="AF106" s="333">
        <v>0</v>
      </c>
      <c r="AG106" s="333">
        <v>0</v>
      </c>
      <c r="AH106" s="333">
        <v>0</v>
      </c>
      <c r="AI106" s="333">
        <v>0</v>
      </c>
      <c r="AJ106" s="220">
        <f t="shared" si="220"/>
        <v>0</v>
      </c>
      <c r="AK106" s="369">
        <f>'NAW2 - Total - SSES'!AK106</f>
        <v>204</v>
      </c>
      <c r="AL106" s="369">
        <f>'NAW2 - Total - SSES'!AL106</f>
        <v>0</v>
      </c>
      <c r="AM106" s="369">
        <f>'NAW2 - Total - SSES'!AM106</f>
        <v>13</v>
      </c>
      <c r="AN106" s="369">
        <f>'NAW2 - Total - SSES'!AN106</f>
        <v>12</v>
      </c>
      <c r="AO106" s="369">
        <f>'NAW2 - Total - SSES'!AO106</f>
        <v>34</v>
      </c>
      <c r="AP106" s="220">
        <f t="shared" si="221"/>
        <v>263</v>
      </c>
    </row>
    <row r="107" spans="1:42" ht="25.5" customHeight="1">
      <c r="A107" s="13"/>
      <c r="B107" s="19"/>
      <c r="C107" s="218"/>
      <c r="D107" s="350"/>
      <c r="E107" s="105"/>
      <c r="F107" s="219" t="s">
        <v>83</v>
      </c>
      <c r="G107" s="275">
        <f>'NAW2 - Total - SSES'!G107</f>
        <v>0</v>
      </c>
      <c r="H107" s="275">
        <f>'NAW2 - Total - SSES'!H107</f>
        <v>0</v>
      </c>
      <c r="I107" s="275">
        <f>'NAW2 - Total - SSES'!I107</f>
        <v>0</v>
      </c>
      <c r="J107" s="275">
        <f>'NAW2 - Total - SSES'!J107</f>
        <v>0</v>
      </c>
      <c r="K107" s="275">
        <f>'NAW2 - Total - SSES'!K107</f>
        <v>0</v>
      </c>
      <c r="L107" s="220">
        <f t="shared" si="216"/>
        <v>0</v>
      </c>
      <c r="M107" s="275">
        <f>'NAW2 - Total - SSES'!M107</f>
        <v>0</v>
      </c>
      <c r="N107" s="275">
        <f>'NAW2 - Total - SSES'!N107</f>
        <v>0</v>
      </c>
      <c r="O107" s="275">
        <f>'NAW2 - Total - SSES'!O107</f>
        <v>0</v>
      </c>
      <c r="P107" s="275">
        <f>'NAW2 - Total - SSES'!P107</f>
        <v>0</v>
      </c>
      <c r="Q107" s="275">
        <f>'NAW2 - Total - SSES'!Q107</f>
        <v>0</v>
      </c>
      <c r="R107" s="220">
        <f t="shared" si="217"/>
        <v>0</v>
      </c>
      <c r="S107" s="100">
        <v>0</v>
      </c>
      <c r="T107" s="333">
        <v>0</v>
      </c>
      <c r="U107" s="333">
        <v>0</v>
      </c>
      <c r="V107" s="333">
        <v>0</v>
      </c>
      <c r="W107" s="333">
        <v>0</v>
      </c>
      <c r="X107" s="220">
        <f t="shared" si="218"/>
        <v>0</v>
      </c>
      <c r="Y107" s="369">
        <f>'NAW2 - Total - SSES'!Y107</f>
        <v>0</v>
      </c>
      <c r="Z107" s="369">
        <f>'NAW2 - Total - SSES'!Z107</f>
        <v>0</v>
      </c>
      <c r="AA107" s="369">
        <f>'NAW2 - Total - SSES'!AA107</f>
        <v>0</v>
      </c>
      <c r="AB107" s="369">
        <f>'NAW2 - Total - SSES'!AB107</f>
        <v>0</v>
      </c>
      <c r="AC107" s="369">
        <f>'NAW2 - Total - SSES'!AC107</f>
        <v>0</v>
      </c>
      <c r="AD107" s="220">
        <f t="shared" si="219"/>
        <v>0</v>
      </c>
      <c r="AE107" s="333">
        <v>0</v>
      </c>
      <c r="AF107" s="333">
        <v>0</v>
      </c>
      <c r="AG107" s="333">
        <v>0</v>
      </c>
      <c r="AH107" s="333">
        <v>0</v>
      </c>
      <c r="AI107" s="333">
        <v>0</v>
      </c>
      <c r="AJ107" s="220">
        <f t="shared" si="220"/>
        <v>0</v>
      </c>
      <c r="AK107" s="369">
        <f>'NAW2 - Total - SSES'!AK107</f>
        <v>0</v>
      </c>
      <c r="AL107" s="369">
        <f>'NAW2 - Total - SSES'!AL107</f>
        <v>0</v>
      </c>
      <c r="AM107" s="369">
        <f>'NAW2 - Total - SSES'!AM107</f>
        <v>0</v>
      </c>
      <c r="AN107" s="369">
        <f>'NAW2 - Total - SSES'!AN107</f>
        <v>0</v>
      </c>
      <c r="AO107" s="369">
        <f>'NAW2 - Total - SSES'!AO107</f>
        <v>0</v>
      </c>
      <c r="AP107" s="220">
        <f t="shared" si="221"/>
        <v>0</v>
      </c>
    </row>
    <row r="108" spans="1:42" ht="25.5" customHeight="1" thickBot="1">
      <c r="A108" s="13"/>
      <c r="B108" s="221"/>
      <c r="C108" s="356" t="str">
        <f>'NAW2 - Total - SSES'!C108</f>
        <v>Yes</v>
      </c>
      <c r="D108" s="351">
        <f>'NAW2 - Total - SSES'!D108</f>
        <v>2151</v>
      </c>
      <c r="E108" s="102">
        <f>'NAW2 - Total - SSES'!E108</f>
        <v>2151</v>
      </c>
      <c r="F108" s="223"/>
      <c r="G108" s="224">
        <f>SUM(G104:G107)</f>
        <v>1474</v>
      </c>
      <c r="H108" s="225">
        <f t="shared" ref="H108:K108" si="222">SUM(H104:H107)</f>
        <v>148</v>
      </c>
      <c r="I108" s="225">
        <f t="shared" si="222"/>
        <v>20</v>
      </c>
      <c r="J108" s="225">
        <f t="shared" si="222"/>
        <v>0</v>
      </c>
      <c r="K108" s="225">
        <f t="shared" si="222"/>
        <v>509</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1385</v>
      </c>
      <c r="Z108" s="225">
        <f t="shared" ref="Z108:AC108" si="225">SUM(Z104:Z107)</f>
        <v>191</v>
      </c>
      <c r="AA108" s="225">
        <f t="shared" si="225"/>
        <v>66</v>
      </c>
      <c r="AB108" s="225">
        <f t="shared" si="225"/>
        <v>0</v>
      </c>
      <c r="AC108" s="225">
        <f t="shared" si="225"/>
        <v>509</v>
      </c>
      <c r="AD108" s="150"/>
      <c r="AE108" s="224">
        <f>SUM(AE104:AE107)</f>
        <v>0</v>
      </c>
      <c r="AF108" s="225">
        <f t="shared" ref="AF108:AI108" si="226">SUM(AF104:AF107)</f>
        <v>0</v>
      </c>
      <c r="AG108" s="225">
        <f t="shared" si="226"/>
        <v>0</v>
      </c>
      <c r="AH108" s="225">
        <f t="shared" si="226"/>
        <v>0</v>
      </c>
      <c r="AI108" s="225">
        <f t="shared" si="226"/>
        <v>0</v>
      </c>
      <c r="AJ108" s="150"/>
      <c r="AK108" s="224">
        <f>SUM(AK104:AK107)</f>
        <v>1367</v>
      </c>
      <c r="AL108" s="225">
        <f t="shared" ref="AL108:AO108" si="227">SUM(AL104:AL107)</f>
        <v>157</v>
      </c>
      <c r="AM108" s="225">
        <f t="shared" si="227"/>
        <v>94</v>
      </c>
      <c r="AN108" s="225">
        <f t="shared" si="227"/>
        <v>24</v>
      </c>
      <c r="AO108" s="225">
        <f t="shared" si="227"/>
        <v>509</v>
      </c>
      <c r="AP108" s="150"/>
    </row>
    <row r="109" spans="1:42" ht="25.5" customHeight="1">
      <c r="A109" s="13"/>
      <c r="B109" s="209" t="s">
        <v>22</v>
      </c>
      <c r="C109" s="210"/>
      <c r="D109" s="211"/>
      <c r="E109" s="212"/>
      <c r="F109" s="213" t="s">
        <v>78</v>
      </c>
      <c r="G109" s="275">
        <f>'NAW2 - Total - SSES'!G109</f>
        <v>33</v>
      </c>
      <c r="H109" s="275">
        <f>'NAW2 - Total - SSES'!H109</f>
        <v>14</v>
      </c>
      <c r="I109" s="275">
        <f>'NAW2 - Total - SSES'!I109</f>
        <v>15</v>
      </c>
      <c r="J109" s="275">
        <f>'NAW2 - Total - SSES'!J109</f>
        <v>8</v>
      </c>
      <c r="K109" s="275">
        <f>'NAW2 - Total - SSES'!K109</f>
        <v>13</v>
      </c>
      <c r="L109" s="216">
        <f>SUM(G109:K109)</f>
        <v>83</v>
      </c>
      <c r="M109" s="275">
        <f>'NAW2 - Total - SSES'!M109</f>
        <v>0</v>
      </c>
      <c r="N109" s="275">
        <f>'NAW2 - Total - SSES'!N109</f>
        <v>0</v>
      </c>
      <c r="O109" s="275">
        <f>'NAW2 - Total - SSES'!O109</f>
        <v>0</v>
      </c>
      <c r="P109" s="275">
        <f>'NAW2 - Total - SSES'!P109</f>
        <v>0</v>
      </c>
      <c r="Q109" s="275">
        <f>'NAW2 - Total - SSES'!Q109</f>
        <v>0</v>
      </c>
      <c r="R109" s="216">
        <f>SUM(M109:Q109)</f>
        <v>0</v>
      </c>
      <c r="S109" s="102">
        <v>0</v>
      </c>
      <c r="T109" s="102">
        <v>0</v>
      </c>
      <c r="U109" s="102">
        <v>8</v>
      </c>
      <c r="V109" s="102">
        <v>-5</v>
      </c>
      <c r="W109" s="102">
        <v>-3</v>
      </c>
      <c r="X109" s="216">
        <f>SUM(S109:W109)</f>
        <v>0</v>
      </c>
      <c r="Y109" s="276">
        <f>'NAW2 - Total - SSES'!Y109</f>
        <v>30</v>
      </c>
      <c r="Z109" s="276">
        <f>'NAW2 - Total - SSES'!Z109</f>
        <v>10</v>
      </c>
      <c r="AA109" s="276">
        <f>'NAW2 - Total - SSES'!AA109</f>
        <v>17</v>
      </c>
      <c r="AB109" s="276">
        <f>'NAW2 - Total - SSES'!AB109</f>
        <v>9</v>
      </c>
      <c r="AC109" s="276">
        <f>'NAW2 - Total - SSES'!AC109</f>
        <v>17</v>
      </c>
      <c r="AD109" s="216">
        <f>SUM(Y109:AC109)</f>
        <v>83</v>
      </c>
      <c r="AE109" s="102">
        <v>0</v>
      </c>
      <c r="AF109" s="102">
        <v>0</v>
      </c>
      <c r="AG109" s="102">
        <v>15</v>
      </c>
      <c r="AH109" s="102">
        <v>-10</v>
      </c>
      <c r="AI109" s="102">
        <v>-5</v>
      </c>
      <c r="AJ109" s="216">
        <f>SUM(AE109:AI109)</f>
        <v>0</v>
      </c>
      <c r="AK109" s="276">
        <f>'NAW2 - Total - SSES'!AK109</f>
        <v>25</v>
      </c>
      <c r="AL109" s="276">
        <f>'NAW2 - Total - SSES'!AL109</f>
        <v>10</v>
      </c>
      <c r="AM109" s="276">
        <f>'NAW2 - Total - SSES'!AM109</f>
        <v>9</v>
      </c>
      <c r="AN109" s="276">
        <f>'NAW2 - Total - SSES'!AN109</f>
        <v>15</v>
      </c>
      <c r="AO109" s="276">
        <f>'NAW2 - Total - SSES'!AO109</f>
        <v>24</v>
      </c>
      <c r="AP109" s="216">
        <f>SUM(AK109:AO109)</f>
        <v>83</v>
      </c>
    </row>
    <row r="110" spans="1:42" ht="25.5" customHeight="1">
      <c r="A110" s="13"/>
      <c r="B110" s="19"/>
      <c r="C110" s="218"/>
      <c r="D110" s="350"/>
      <c r="E110" s="105"/>
      <c r="F110" s="219" t="s">
        <v>80</v>
      </c>
      <c r="G110" s="275">
        <f>'NAW2 - Total - SSES'!G110</f>
        <v>450</v>
      </c>
      <c r="H110" s="275">
        <f>'NAW2 - Total - SSES'!H110</f>
        <v>101</v>
      </c>
      <c r="I110" s="275">
        <f>'NAW2 - Total - SSES'!I110</f>
        <v>120</v>
      </c>
      <c r="J110" s="275">
        <f>'NAW2 - Total - SSES'!J110</f>
        <v>40</v>
      </c>
      <c r="K110" s="275">
        <f>'NAW2 - Total - SSES'!K110</f>
        <v>61</v>
      </c>
      <c r="L110" s="220">
        <f t="shared" ref="L110:L112" si="228">SUM(G110:K110)</f>
        <v>772</v>
      </c>
      <c r="M110" s="275">
        <f>'NAW2 - Total - SSES'!M110</f>
        <v>0</v>
      </c>
      <c r="N110" s="275">
        <f>'NAW2 - Total - SSES'!N110</f>
        <v>0</v>
      </c>
      <c r="O110" s="275">
        <f>'NAW2 - Total - SSES'!O110</f>
        <v>0</v>
      </c>
      <c r="P110" s="275">
        <f>'NAW2 - Total - SSES'!P110</f>
        <v>0</v>
      </c>
      <c r="Q110" s="275">
        <f>'NAW2 - Total - SSES'!Q110</f>
        <v>0</v>
      </c>
      <c r="R110" s="220">
        <f t="shared" ref="R110:R112" si="229">SUM(M110:Q110)</f>
        <v>0</v>
      </c>
      <c r="S110" s="102">
        <v>0</v>
      </c>
      <c r="T110" s="102">
        <v>32</v>
      </c>
      <c r="U110" s="102">
        <v>-32</v>
      </c>
      <c r="V110" s="102">
        <v>8</v>
      </c>
      <c r="W110" s="102">
        <v>-8</v>
      </c>
      <c r="X110" s="220">
        <f t="shared" ref="X110:X112" si="230">SUM(S110:W110)</f>
        <v>0</v>
      </c>
      <c r="Y110" s="275">
        <f>'NAW2 - Total - SSES'!Y110</f>
        <v>419</v>
      </c>
      <c r="Z110" s="275">
        <f>'NAW2 - Total - SSES'!Z110</f>
        <v>90</v>
      </c>
      <c r="AA110" s="275">
        <f>'NAW2 - Total - SSES'!AA110</f>
        <v>131</v>
      </c>
      <c r="AB110" s="275">
        <f>'NAW2 - Total - SSES'!AB110</f>
        <v>45</v>
      </c>
      <c r="AC110" s="275">
        <f>'NAW2 - Total - SSES'!AC110</f>
        <v>87</v>
      </c>
      <c r="AD110" s="220">
        <f t="shared" ref="AD110:AD112" si="231">SUM(Y110:AC110)</f>
        <v>772</v>
      </c>
      <c r="AE110" s="102">
        <v>0</v>
      </c>
      <c r="AF110" s="102">
        <v>65</v>
      </c>
      <c r="AG110" s="102">
        <v>-65</v>
      </c>
      <c r="AH110" s="102">
        <v>16</v>
      </c>
      <c r="AI110" s="102">
        <v>-16</v>
      </c>
      <c r="AJ110" s="220">
        <f t="shared" ref="AJ110:AJ112" si="232">SUM(AE110:AI110)</f>
        <v>0</v>
      </c>
      <c r="AK110" s="275">
        <f>'NAW2 - Total - SSES'!AK110</f>
        <v>357</v>
      </c>
      <c r="AL110" s="275">
        <f>'NAW2 - Total - SSES'!AL110</f>
        <v>95</v>
      </c>
      <c r="AM110" s="275">
        <f>'NAW2 - Total - SSES'!AM110</f>
        <v>84</v>
      </c>
      <c r="AN110" s="275">
        <f>'NAW2 - Total - SSES'!AN110</f>
        <v>127</v>
      </c>
      <c r="AO110" s="275">
        <f>'NAW2 - Total - SSES'!AO110</f>
        <v>109</v>
      </c>
      <c r="AP110" s="220">
        <f t="shared" ref="AP110:AP112" si="233">SUM(AK110:AO110)</f>
        <v>772</v>
      </c>
    </row>
    <row r="111" spans="1:42" ht="25.5" customHeight="1">
      <c r="A111" s="13"/>
      <c r="B111" s="19"/>
      <c r="C111" s="218"/>
      <c r="D111" s="350"/>
      <c r="E111" s="105"/>
      <c r="F111" s="219" t="s">
        <v>82</v>
      </c>
      <c r="G111" s="275">
        <f>'NAW2 - Total - SSES'!G111</f>
        <v>53</v>
      </c>
      <c r="H111" s="275">
        <f>'NAW2 - Total - SSES'!H111</f>
        <v>9</v>
      </c>
      <c r="I111" s="275">
        <f>'NAW2 - Total - SSES'!I111</f>
        <v>23</v>
      </c>
      <c r="J111" s="275">
        <f>'NAW2 - Total - SSES'!J111</f>
        <v>6</v>
      </c>
      <c r="K111" s="275">
        <f>'NAW2 - Total - SSES'!K111</f>
        <v>8</v>
      </c>
      <c r="L111" s="220">
        <f t="shared" si="228"/>
        <v>99</v>
      </c>
      <c r="M111" s="275">
        <f>'NAW2 - Total - SSES'!M111</f>
        <v>0</v>
      </c>
      <c r="N111" s="275">
        <f>'NAW2 - Total - SSES'!N111</f>
        <v>0</v>
      </c>
      <c r="O111" s="275">
        <f>'NAW2 - Total - SSES'!O111</f>
        <v>0</v>
      </c>
      <c r="P111" s="275">
        <f>'NAW2 - Total - SSES'!P111</f>
        <v>0</v>
      </c>
      <c r="Q111" s="275">
        <f>'NAW2 - Total - SSES'!Q111</f>
        <v>0</v>
      </c>
      <c r="R111" s="220">
        <f t="shared" si="229"/>
        <v>0</v>
      </c>
      <c r="S111" s="102">
        <v>0</v>
      </c>
      <c r="T111" s="102">
        <v>8</v>
      </c>
      <c r="U111" s="102">
        <v>-8</v>
      </c>
      <c r="V111" s="102">
        <v>3</v>
      </c>
      <c r="W111" s="102">
        <v>-3</v>
      </c>
      <c r="X111" s="220">
        <f t="shared" si="230"/>
        <v>0</v>
      </c>
      <c r="Y111" s="275">
        <f>'NAW2 - Total - SSES'!Y111</f>
        <v>45</v>
      </c>
      <c r="Z111" s="275">
        <f>'NAW2 - Total - SSES'!Z111</f>
        <v>10</v>
      </c>
      <c r="AA111" s="275">
        <f>'NAW2 - Total - SSES'!AA111</f>
        <v>26</v>
      </c>
      <c r="AB111" s="275">
        <f>'NAW2 - Total - SSES'!AB111</f>
        <v>5</v>
      </c>
      <c r="AC111" s="275">
        <f>'NAW2 - Total - SSES'!AC111</f>
        <v>13</v>
      </c>
      <c r="AD111" s="220">
        <f t="shared" si="231"/>
        <v>99</v>
      </c>
      <c r="AE111" s="102">
        <v>0</v>
      </c>
      <c r="AF111" s="102">
        <v>18</v>
      </c>
      <c r="AG111" s="102">
        <v>-17</v>
      </c>
      <c r="AH111" s="102">
        <v>4</v>
      </c>
      <c r="AI111" s="102">
        <v>-5</v>
      </c>
      <c r="AJ111" s="220">
        <f t="shared" si="232"/>
        <v>0</v>
      </c>
      <c r="AK111" s="275">
        <f>'NAW2 - Total - SSES'!AK111</f>
        <v>41</v>
      </c>
      <c r="AL111" s="275">
        <f>'NAW2 - Total - SSES'!AL111</f>
        <v>11</v>
      </c>
      <c r="AM111" s="275">
        <f>'NAW2 - Total - SSES'!AM111</f>
        <v>18</v>
      </c>
      <c r="AN111" s="275">
        <f>'NAW2 - Total - SSES'!AN111</f>
        <v>13</v>
      </c>
      <c r="AO111" s="275">
        <f>'NAW2 - Total - SSES'!AO111</f>
        <v>16</v>
      </c>
      <c r="AP111" s="220">
        <f t="shared" si="233"/>
        <v>99</v>
      </c>
    </row>
    <row r="112" spans="1:42" ht="25.5" customHeight="1">
      <c r="A112" s="13"/>
      <c r="B112" s="19"/>
      <c r="C112" s="218"/>
      <c r="D112" s="350"/>
      <c r="E112" s="105"/>
      <c r="F112" s="219" t="s">
        <v>83</v>
      </c>
      <c r="G112" s="275">
        <f>'NAW2 - Total - SSES'!G112</f>
        <v>0</v>
      </c>
      <c r="H112" s="275">
        <f>'NAW2 - Total - SSES'!H112</f>
        <v>3</v>
      </c>
      <c r="I112" s="275">
        <f>'NAW2 - Total - SSES'!I112</f>
        <v>0</v>
      </c>
      <c r="J112" s="275">
        <f>'NAW2 - Total - SSES'!J112</f>
        <v>0</v>
      </c>
      <c r="K112" s="275">
        <f>'NAW2 - Total - SSES'!K112</f>
        <v>0</v>
      </c>
      <c r="L112" s="220">
        <f t="shared" si="228"/>
        <v>3</v>
      </c>
      <c r="M112" s="275">
        <f>'NAW2 - Total - SSES'!M112</f>
        <v>0</v>
      </c>
      <c r="N112" s="275">
        <f>'NAW2 - Total - SSES'!N112</f>
        <v>0</v>
      </c>
      <c r="O112" s="275">
        <f>'NAW2 - Total - SSES'!O112</f>
        <v>0</v>
      </c>
      <c r="P112" s="275">
        <f>'NAW2 - Total - SSES'!P112</f>
        <v>0</v>
      </c>
      <c r="Q112" s="275">
        <f>'NAW2 - Total - SSES'!Q112</f>
        <v>0</v>
      </c>
      <c r="R112" s="220">
        <f t="shared" si="229"/>
        <v>0</v>
      </c>
      <c r="S112" s="102">
        <v>0</v>
      </c>
      <c r="T112" s="102"/>
      <c r="U112" s="102"/>
      <c r="V112" s="102">
        <v>0</v>
      </c>
      <c r="W112" s="102">
        <v>0</v>
      </c>
      <c r="X112" s="220">
        <f t="shared" si="230"/>
        <v>0</v>
      </c>
      <c r="Y112" s="275">
        <f>'NAW2 - Total - SSES'!Y112</f>
        <v>0</v>
      </c>
      <c r="Z112" s="275">
        <f>'NAW2 - Total - SSES'!Z112</f>
        <v>2</v>
      </c>
      <c r="AA112" s="275">
        <f>'NAW2 - Total - SSES'!AA112</f>
        <v>1</v>
      </c>
      <c r="AB112" s="275">
        <f>'NAW2 - Total - SSES'!AB112</f>
        <v>0</v>
      </c>
      <c r="AC112" s="275">
        <f>'NAW2 - Total - SSES'!AC112</f>
        <v>0</v>
      </c>
      <c r="AD112" s="220">
        <f t="shared" si="231"/>
        <v>3</v>
      </c>
      <c r="AE112" s="102">
        <v>0</v>
      </c>
      <c r="AF112" s="102">
        <v>1</v>
      </c>
      <c r="AG112" s="102">
        <v>-1</v>
      </c>
      <c r="AH112" s="102">
        <v>0</v>
      </c>
      <c r="AI112" s="102">
        <v>0</v>
      </c>
      <c r="AJ112" s="220">
        <f t="shared" si="232"/>
        <v>0</v>
      </c>
      <c r="AK112" s="275">
        <f>'NAW2 - Total - SSES'!AK112</f>
        <v>0</v>
      </c>
      <c r="AL112" s="275">
        <f>'NAW2 - Total - SSES'!AL112</f>
        <v>0</v>
      </c>
      <c r="AM112" s="275">
        <f>'NAW2 - Total - SSES'!AM112</f>
        <v>1</v>
      </c>
      <c r="AN112" s="275">
        <f>'NAW2 - Total - SSES'!AN112</f>
        <v>2</v>
      </c>
      <c r="AO112" s="275">
        <f>'NAW2 - Total - SSES'!AO112</f>
        <v>0</v>
      </c>
      <c r="AP112" s="220">
        <f t="shared" si="233"/>
        <v>3</v>
      </c>
    </row>
    <row r="113" spans="1:42" ht="25.5" customHeight="1" thickBot="1">
      <c r="A113" s="13"/>
      <c r="B113" s="221"/>
      <c r="C113" s="356" t="s">
        <v>79</v>
      </c>
      <c r="D113" s="351">
        <v>957</v>
      </c>
      <c r="E113" s="102">
        <v>957</v>
      </c>
      <c r="F113" s="223"/>
      <c r="G113" s="224">
        <f>SUM(G109:G112)</f>
        <v>536</v>
      </c>
      <c r="H113" s="225">
        <f t="shared" ref="H113:K113" si="234">SUM(H109:H112)</f>
        <v>127</v>
      </c>
      <c r="I113" s="225">
        <f t="shared" si="234"/>
        <v>158</v>
      </c>
      <c r="J113" s="225">
        <f t="shared" si="234"/>
        <v>54</v>
      </c>
      <c r="K113" s="225">
        <f t="shared" si="234"/>
        <v>82</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40</v>
      </c>
      <c r="U113" s="225">
        <f t="shared" si="236"/>
        <v>-32</v>
      </c>
      <c r="V113" s="225">
        <f t="shared" si="236"/>
        <v>6</v>
      </c>
      <c r="W113" s="225">
        <f t="shared" si="236"/>
        <v>-14</v>
      </c>
      <c r="X113" s="150"/>
      <c r="Y113" s="224">
        <f>SUM(Y109:Y112)</f>
        <v>494</v>
      </c>
      <c r="Z113" s="225">
        <f t="shared" ref="Z113:AC113" si="237">SUM(Z109:Z112)</f>
        <v>112</v>
      </c>
      <c r="AA113" s="225">
        <f t="shared" si="237"/>
        <v>175</v>
      </c>
      <c r="AB113" s="225">
        <f t="shared" si="237"/>
        <v>59</v>
      </c>
      <c r="AC113" s="225">
        <f t="shared" si="237"/>
        <v>117</v>
      </c>
      <c r="AD113" s="150"/>
      <c r="AE113" s="224">
        <f>SUM(AE109:AE112)</f>
        <v>0</v>
      </c>
      <c r="AF113" s="225">
        <f t="shared" ref="AF113:AI113" si="238">SUM(AF109:AF112)</f>
        <v>84</v>
      </c>
      <c r="AG113" s="225">
        <f t="shared" si="238"/>
        <v>-68</v>
      </c>
      <c r="AH113" s="225">
        <f t="shared" si="238"/>
        <v>10</v>
      </c>
      <c r="AI113" s="225">
        <f t="shared" si="238"/>
        <v>-26</v>
      </c>
      <c r="AJ113" s="150"/>
      <c r="AK113" s="224">
        <f>SUM(AK109:AK112)</f>
        <v>423</v>
      </c>
      <c r="AL113" s="225">
        <f t="shared" ref="AL113:AO113" si="239">SUM(AL109:AL112)</f>
        <v>116</v>
      </c>
      <c r="AM113" s="225">
        <f t="shared" si="239"/>
        <v>112</v>
      </c>
      <c r="AN113" s="225">
        <f t="shared" si="239"/>
        <v>157</v>
      </c>
      <c r="AO113" s="225">
        <f t="shared" si="239"/>
        <v>149</v>
      </c>
      <c r="AP113" s="150"/>
    </row>
    <row r="114" spans="1:42" ht="25.5" customHeight="1">
      <c r="A114" s="13"/>
      <c r="B114" s="209" t="s">
        <v>23</v>
      </c>
      <c r="C114" s="210"/>
      <c r="D114" s="211"/>
      <c r="E114" s="212"/>
      <c r="F114" s="213" t="s">
        <v>78</v>
      </c>
      <c r="G114" s="275">
        <f>'NAW2 - Total - SSES'!G114</f>
        <v>0</v>
      </c>
      <c r="H114" s="275">
        <f>'NAW2 - Total - SSES'!H114</f>
        <v>0</v>
      </c>
      <c r="I114" s="275">
        <f>'NAW2 - Total - SSES'!I114</f>
        <v>0</v>
      </c>
      <c r="J114" s="275">
        <f>'NAW2 - Total - SSES'!J114</f>
        <v>0</v>
      </c>
      <c r="K114" s="275">
        <f>'NAW2 - Total - SSES'!K114</f>
        <v>0</v>
      </c>
      <c r="L114" s="216">
        <f>SUM(G114:K114)</f>
        <v>0</v>
      </c>
      <c r="M114" s="275">
        <f>'NAW2 - Total - SSES'!M114</f>
        <v>0</v>
      </c>
      <c r="N114" s="275">
        <f>'NAW2 - Total - SSES'!N114</f>
        <v>0</v>
      </c>
      <c r="O114" s="275">
        <f>'NAW2 - Total - SSES'!O114</f>
        <v>0</v>
      </c>
      <c r="P114" s="275">
        <f>'NAW2 - Total - SSES'!P114</f>
        <v>0</v>
      </c>
      <c r="Q114" s="275">
        <f>'NAW2 - Total - SSES'!Q114</f>
        <v>0</v>
      </c>
      <c r="R114" s="216">
        <f>SUM(M114:Q114)</f>
        <v>0</v>
      </c>
      <c r="S114" s="102"/>
      <c r="T114" s="102"/>
      <c r="U114" s="102"/>
      <c r="V114" s="102"/>
      <c r="W114" s="102"/>
      <c r="X114" s="216">
        <f>SUM(S114:W114)</f>
        <v>0</v>
      </c>
      <c r="Y114" s="276">
        <f>'NAW2 - Total - SSES'!Y114</f>
        <v>0</v>
      </c>
      <c r="Z114" s="276">
        <f>'NAW2 - Total - SSES'!Z114</f>
        <v>0</v>
      </c>
      <c r="AA114" s="276">
        <f>'NAW2 - Total - SSES'!AA114</f>
        <v>0</v>
      </c>
      <c r="AB114" s="276">
        <f>'NAW2 - Total - SSES'!AB114</f>
        <v>0</v>
      </c>
      <c r="AC114" s="276">
        <f>'NAW2 - Total - SSES'!AC114</f>
        <v>0</v>
      </c>
      <c r="AD114" s="216">
        <f>SUM(Y114:AC114)</f>
        <v>0</v>
      </c>
      <c r="AE114" s="102"/>
      <c r="AF114" s="102"/>
      <c r="AG114" s="102"/>
      <c r="AH114" s="102"/>
      <c r="AI114" s="102"/>
      <c r="AJ114" s="216">
        <f>SUM(AE114:AI114)</f>
        <v>0</v>
      </c>
      <c r="AK114" s="276">
        <f>'NAW2 - Total - SSES'!AK114</f>
        <v>0</v>
      </c>
      <c r="AL114" s="276">
        <f>'NAW2 - Total - SSES'!AL114</f>
        <v>0</v>
      </c>
      <c r="AM114" s="276">
        <f>'NAW2 - Total - SSES'!AM114</f>
        <v>0</v>
      </c>
      <c r="AN114" s="276">
        <f>'NAW2 - Total - SSES'!AN114</f>
        <v>0</v>
      </c>
      <c r="AO114" s="276">
        <f>'NAW2 - Total - SSES'!AO114</f>
        <v>0</v>
      </c>
      <c r="AP114" s="216">
        <f>SUM(AK114:AO114)</f>
        <v>0</v>
      </c>
    </row>
    <row r="115" spans="1:42" ht="25.5" customHeight="1">
      <c r="A115" s="13"/>
      <c r="B115" s="19"/>
      <c r="C115" s="218"/>
      <c r="D115" s="350"/>
      <c r="E115" s="105"/>
      <c r="F115" s="219" t="s">
        <v>80</v>
      </c>
      <c r="G115" s="275">
        <f>'NAW2 - Total - SSES'!G115</f>
        <v>0</v>
      </c>
      <c r="H115" s="275">
        <f>'NAW2 - Total - SSES'!H115</f>
        <v>0</v>
      </c>
      <c r="I115" s="275">
        <f>'NAW2 - Total - SSES'!I115</f>
        <v>0</v>
      </c>
      <c r="J115" s="275">
        <f>'NAW2 - Total - SSES'!J115</f>
        <v>0</v>
      </c>
      <c r="K115" s="275">
        <f>'NAW2 - Total - SSES'!K115</f>
        <v>0</v>
      </c>
      <c r="L115" s="220">
        <f t="shared" ref="L115:L117" si="240">SUM(G115:K115)</f>
        <v>0</v>
      </c>
      <c r="M115" s="275">
        <f>'NAW2 - Total - SSES'!M115</f>
        <v>0</v>
      </c>
      <c r="N115" s="275">
        <f>'NAW2 - Total - SSES'!N115</f>
        <v>0</v>
      </c>
      <c r="O115" s="275">
        <f>'NAW2 - Total - SSES'!O115</f>
        <v>0</v>
      </c>
      <c r="P115" s="275">
        <f>'NAW2 - Total - SSES'!P115</f>
        <v>0</v>
      </c>
      <c r="Q115" s="275">
        <f>'NAW2 - Total - SSES'!Q115</f>
        <v>0</v>
      </c>
      <c r="R115" s="220">
        <f t="shared" ref="R115:R117" si="241">SUM(M115:Q115)</f>
        <v>0</v>
      </c>
      <c r="S115" s="102"/>
      <c r="T115" s="102"/>
      <c r="U115" s="102"/>
      <c r="V115" s="102"/>
      <c r="W115" s="102"/>
      <c r="X115" s="220">
        <f t="shared" ref="X115:X117" si="242">SUM(S115:W115)</f>
        <v>0</v>
      </c>
      <c r="Y115" s="275">
        <f>'NAW2 - Total - SSES'!Y115</f>
        <v>0</v>
      </c>
      <c r="Z115" s="275">
        <f>'NAW2 - Total - SSES'!Z115</f>
        <v>0</v>
      </c>
      <c r="AA115" s="275">
        <f>'NAW2 - Total - SSES'!AA115</f>
        <v>0</v>
      </c>
      <c r="AB115" s="275">
        <f>'NAW2 - Total - SSES'!AB115</f>
        <v>0</v>
      </c>
      <c r="AC115" s="275">
        <f>'NAW2 - Total - SSES'!AC115</f>
        <v>0</v>
      </c>
      <c r="AD115" s="220">
        <f t="shared" ref="AD115:AD117" si="243">SUM(Y115:AC115)</f>
        <v>0</v>
      </c>
      <c r="AE115" s="102"/>
      <c r="AF115" s="102"/>
      <c r="AG115" s="102"/>
      <c r="AH115" s="102"/>
      <c r="AI115" s="102"/>
      <c r="AJ115" s="220">
        <f t="shared" ref="AJ115:AJ117" si="244">SUM(AE115:AI115)</f>
        <v>0</v>
      </c>
      <c r="AK115" s="275">
        <f>'NAW2 - Total - SSES'!AK115</f>
        <v>0</v>
      </c>
      <c r="AL115" s="275">
        <f>'NAW2 - Total - SSES'!AL115</f>
        <v>0</v>
      </c>
      <c r="AM115" s="275">
        <f>'NAW2 - Total - SSES'!AM115</f>
        <v>0</v>
      </c>
      <c r="AN115" s="275">
        <f>'NAW2 - Total - SSES'!AN115</f>
        <v>0</v>
      </c>
      <c r="AO115" s="275">
        <f>'NAW2 - Total - SSES'!AO115</f>
        <v>0</v>
      </c>
      <c r="AP115" s="220">
        <f t="shared" ref="AP115:AP117" si="245">SUM(AK115:AO115)</f>
        <v>0</v>
      </c>
    </row>
    <row r="116" spans="1:42" ht="25.5" customHeight="1">
      <c r="A116" s="13"/>
      <c r="B116" s="19"/>
      <c r="C116" s="218"/>
      <c r="D116" s="350"/>
      <c r="E116" s="105"/>
      <c r="F116" s="219" t="s">
        <v>82</v>
      </c>
      <c r="G116" s="275">
        <f>'NAW2 - Total - SSES'!G116</f>
        <v>0</v>
      </c>
      <c r="H116" s="275">
        <f>'NAW2 - Total - SSES'!H116</f>
        <v>0</v>
      </c>
      <c r="I116" s="275">
        <f>'NAW2 - Total - SSES'!I116</f>
        <v>0</v>
      </c>
      <c r="J116" s="275">
        <f>'NAW2 - Total - SSES'!J116</f>
        <v>0</v>
      </c>
      <c r="K116" s="275">
        <f>'NAW2 - Total - SSES'!K116</f>
        <v>0</v>
      </c>
      <c r="L116" s="220">
        <f t="shared" si="240"/>
        <v>0</v>
      </c>
      <c r="M116" s="275">
        <f>'NAW2 - Total - SSES'!M116</f>
        <v>0</v>
      </c>
      <c r="N116" s="275">
        <f>'NAW2 - Total - SSES'!N116</f>
        <v>0</v>
      </c>
      <c r="O116" s="275">
        <f>'NAW2 - Total - SSES'!O116</f>
        <v>0</v>
      </c>
      <c r="P116" s="275">
        <f>'NAW2 - Total - SSES'!P116</f>
        <v>0</v>
      </c>
      <c r="Q116" s="275">
        <f>'NAW2 - Total - SSES'!Q116</f>
        <v>0</v>
      </c>
      <c r="R116" s="220">
        <f t="shared" si="241"/>
        <v>0</v>
      </c>
      <c r="S116" s="102"/>
      <c r="T116" s="102"/>
      <c r="U116" s="102"/>
      <c r="V116" s="102"/>
      <c r="W116" s="102"/>
      <c r="X116" s="220">
        <f t="shared" si="242"/>
        <v>0</v>
      </c>
      <c r="Y116" s="275">
        <f>'NAW2 - Total - SSES'!Y116</f>
        <v>0</v>
      </c>
      <c r="Z116" s="275">
        <f>'NAW2 - Total - SSES'!Z116</f>
        <v>0</v>
      </c>
      <c r="AA116" s="275">
        <f>'NAW2 - Total - SSES'!AA116</f>
        <v>0</v>
      </c>
      <c r="AB116" s="275">
        <f>'NAW2 - Total - SSES'!AB116</f>
        <v>0</v>
      </c>
      <c r="AC116" s="275">
        <f>'NAW2 - Total - SSES'!AC116</f>
        <v>0</v>
      </c>
      <c r="AD116" s="220">
        <f t="shared" si="243"/>
        <v>0</v>
      </c>
      <c r="AE116" s="102"/>
      <c r="AF116" s="102"/>
      <c r="AG116" s="102"/>
      <c r="AH116" s="102"/>
      <c r="AI116" s="102"/>
      <c r="AJ116" s="220">
        <f t="shared" si="244"/>
        <v>0</v>
      </c>
      <c r="AK116" s="275">
        <f>'NAW2 - Total - SSES'!AK116</f>
        <v>0</v>
      </c>
      <c r="AL116" s="275">
        <f>'NAW2 - Total - SSES'!AL116</f>
        <v>0</v>
      </c>
      <c r="AM116" s="275">
        <f>'NAW2 - Total - SSES'!AM116</f>
        <v>0</v>
      </c>
      <c r="AN116" s="275">
        <f>'NAW2 - Total - SSES'!AN116</f>
        <v>0</v>
      </c>
      <c r="AO116" s="275">
        <f>'NAW2 - Total - SSES'!AO116</f>
        <v>0</v>
      </c>
      <c r="AP116" s="220">
        <f t="shared" si="245"/>
        <v>0</v>
      </c>
    </row>
    <row r="117" spans="1:42" ht="25.5" customHeight="1">
      <c r="A117" s="13"/>
      <c r="B117" s="19"/>
      <c r="C117" s="218"/>
      <c r="D117" s="350"/>
      <c r="E117" s="105"/>
      <c r="F117" s="219" t="s">
        <v>83</v>
      </c>
      <c r="G117" s="275">
        <f>'NAW2 - Total - SSES'!G117</f>
        <v>0</v>
      </c>
      <c r="H117" s="275">
        <f>'NAW2 - Total - SSES'!H117</f>
        <v>0</v>
      </c>
      <c r="I117" s="275">
        <f>'NAW2 - Total - SSES'!I117</f>
        <v>0</v>
      </c>
      <c r="J117" s="275">
        <f>'NAW2 - Total - SSES'!J117</f>
        <v>0</v>
      </c>
      <c r="K117" s="275">
        <f>'NAW2 - Total - SSES'!K117</f>
        <v>0</v>
      </c>
      <c r="L117" s="220">
        <f t="shared" si="240"/>
        <v>0</v>
      </c>
      <c r="M117" s="275">
        <f>'NAW2 - Total - SSES'!M117</f>
        <v>0</v>
      </c>
      <c r="N117" s="275">
        <f>'NAW2 - Total - SSES'!N117</f>
        <v>0</v>
      </c>
      <c r="O117" s="275">
        <f>'NAW2 - Total - SSES'!O117</f>
        <v>0</v>
      </c>
      <c r="P117" s="275">
        <f>'NAW2 - Total - SSES'!P117</f>
        <v>0</v>
      </c>
      <c r="Q117" s="275">
        <f>'NAW2 - Total - SSES'!Q117</f>
        <v>0</v>
      </c>
      <c r="R117" s="220">
        <f t="shared" si="241"/>
        <v>0</v>
      </c>
      <c r="S117" s="102"/>
      <c r="T117" s="102"/>
      <c r="U117" s="102"/>
      <c r="V117" s="102"/>
      <c r="W117" s="102"/>
      <c r="X117" s="220">
        <f t="shared" si="242"/>
        <v>0</v>
      </c>
      <c r="Y117" s="275">
        <f>'NAW2 - Total - SSES'!Y117</f>
        <v>0</v>
      </c>
      <c r="Z117" s="275">
        <f>'NAW2 - Total - SSES'!Z117</f>
        <v>0</v>
      </c>
      <c r="AA117" s="275">
        <f>'NAW2 - Total - SSES'!AA117</f>
        <v>0</v>
      </c>
      <c r="AB117" s="275">
        <f>'NAW2 - Total - SSES'!AB117</f>
        <v>0</v>
      </c>
      <c r="AC117" s="275">
        <f>'NAW2 - Total - SSES'!AC117</f>
        <v>0</v>
      </c>
      <c r="AD117" s="220">
        <f t="shared" si="243"/>
        <v>0</v>
      </c>
      <c r="AE117" s="102"/>
      <c r="AF117" s="102"/>
      <c r="AG117" s="102"/>
      <c r="AH117" s="102"/>
      <c r="AI117" s="102"/>
      <c r="AJ117" s="220">
        <f t="shared" si="244"/>
        <v>0</v>
      </c>
      <c r="AK117" s="275">
        <f>'NAW2 - Total - SSES'!AK117</f>
        <v>0</v>
      </c>
      <c r="AL117" s="275">
        <f>'NAW2 - Total - SSES'!AL117</f>
        <v>0</v>
      </c>
      <c r="AM117" s="275">
        <f>'NAW2 - Total - SSES'!AM117</f>
        <v>0</v>
      </c>
      <c r="AN117" s="275">
        <f>'NAW2 - Total - SSES'!AN117</f>
        <v>0</v>
      </c>
      <c r="AO117" s="275">
        <f>'NAW2 - Total - SSES'!AO117</f>
        <v>0</v>
      </c>
      <c r="AP117" s="220">
        <f t="shared" si="245"/>
        <v>0</v>
      </c>
    </row>
    <row r="118" spans="1:42" ht="25.5" customHeight="1" thickBot="1">
      <c r="A118" s="13"/>
      <c r="B118" s="221"/>
      <c r="C118" s="356"/>
      <c r="D118" s="351"/>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09" t="s">
        <v>24</v>
      </c>
      <c r="C119" s="210"/>
      <c r="D119" s="211"/>
      <c r="E119" s="212"/>
      <c r="F119" s="213" t="s">
        <v>78</v>
      </c>
      <c r="G119" s="275">
        <f>'NAW2 - Total - SSES'!G119</f>
        <v>0</v>
      </c>
      <c r="H119" s="275">
        <f>'NAW2 - Total - SSES'!H119</f>
        <v>0</v>
      </c>
      <c r="I119" s="275">
        <f>'NAW2 - Total - SSES'!I119</f>
        <v>0</v>
      </c>
      <c r="J119" s="275">
        <f>'NAW2 - Total - SSES'!J119</f>
        <v>0</v>
      </c>
      <c r="K119" s="275">
        <f>'NAW2 - Total - SSES'!K119</f>
        <v>0</v>
      </c>
      <c r="L119" s="216">
        <f>SUM(G119:K119)</f>
        <v>0</v>
      </c>
      <c r="M119" s="275">
        <f>'NAW2 - Total - SSES'!M119</f>
        <v>0</v>
      </c>
      <c r="N119" s="275">
        <f>'NAW2 - Total - SSES'!N119</f>
        <v>0</v>
      </c>
      <c r="O119" s="275">
        <f>'NAW2 - Total - SSES'!O119</f>
        <v>0</v>
      </c>
      <c r="P119" s="275">
        <f>'NAW2 - Total - SSES'!P119</f>
        <v>0</v>
      </c>
      <c r="Q119" s="275">
        <f>'NAW2 - Total - SSES'!Q119</f>
        <v>0</v>
      </c>
      <c r="R119" s="216">
        <f>SUM(M119:Q119)</f>
        <v>0</v>
      </c>
      <c r="S119" s="102"/>
      <c r="T119" s="102"/>
      <c r="U119" s="102"/>
      <c r="V119" s="102"/>
      <c r="W119" s="102"/>
      <c r="X119" s="216">
        <f>SUM(S119:W119)</f>
        <v>0</v>
      </c>
      <c r="Y119" s="276">
        <f>'NAW2 - Total - SSES'!Y119</f>
        <v>0</v>
      </c>
      <c r="Z119" s="276">
        <f>'NAW2 - Total - SSES'!Z119</f>
        <v>0</v>
      </c>
      <c r="AA119" s="276">
        <f>'NAW2 - Total - SSES'!AA119</f>
        <v>0</v>
      </c>
      <c r="AB119" s="276">
        <f>'NAW2 - Total - SSES'!AB119</f>
        <v>0</v>
      </c>
      <c r="AC119" s="276">
        <f>'NAW2 - Total - SSES'!AC119</f>
        <v>0</v>
      </c>
      <c r="AD119" s="216">
        <f>SUM(Y119:AC119)</f>
        <v>0</v>
      </c>
      <c r="AE119" s="102"/>
      <c r="AF119" s="102"/>
      <c r="AG119" s="102"/>
      <c r="AH119" s="102"/>
      <c r="AI119" s="102"/>
      <c r="AJ119" s="216">
        <f>SUM(AE119:AI119)</f>
        <v>0</v>
      </c>
      <c r="AK119" s="276">
        <f>'NAW2 - Total - SSES'!AK119</f>
        <v>0</v>
      </c>
      <c r="AL119" s="276">
        <f>'NAW2 - Total - SSES'!AL119</f>
        <v>0</v>
      </c>
      <c r="AM119" s="276">
        <f>'NAW2 - Total - SSES'!AM119</f>
        <v>0</v>
      </c>
      <c r="AN119" s="276">
        <f>'NAW2 - Total - SSES'!AN119</f>
        <v>0</v>
      </c>
      <c r="AO119" s="276">
        <f>'NAW2 - Total - SSES'!AO119</f>
        <v>0</v>
      </c>
      <c r="AP119" s="216">
        <f>SUM(AK119:AO119)</f>
        <v>0</v>
      </c>
    </row>
    <row r="120" spans="1:42" ht="25.5" customHeight="1">
      <c r="A120" s="13"/>
      <c r="B120" s="19"/>
      <c r="C120" s="218"/>
      <c r="D120" s="350"/>
      <c r="E120" s="105"/>
      <c r="F120" s="219" t="s">
        <v>80</v>
      </c>
      <c r="G120" s="275">
        <f>'NAW2 - Total - SSES'!G120</f>
        <v>0</v>
      </c>
      <c r="H120" s="275">
        <f>'NAW2 - Total - SSES'!H120</f>
        <v>0</v>
      </c>
      <c r="I120" s="275">
        <f>'NAW2 - Total - SSES'!I120</f>
        <v>0</v>
      </c>
      <c r="J120" s="275">
        <f>'NAW2 - Total - SSES'!J120</f>
        <v>0</v>
      </c>
      <c r="K120" s="275">
        <f>'NAW2 - Total - SSES'!K120</f>
        <v>0</v>
      </c>
      <c r="L120" s="220">
        <f t="shared" ref="L120:L122" si="252">SUM(G120:K120)</f>
        <v>0</v>
      </c>
      <c r="M120" s="275">
        <f>'NAW2 - Total - SSES'!M120</f>
        <v>0</v>
      </c>
      <c r="N120" s="275">
        <f>'NAW2 - Total - SSES'!N120</f>
        <v>0</v>
      </c>
      <c r="O120" s="275">
        <f>'NAW2 - Total - SSES'!O120</f>
        <v>0</v>
      </c>
      <c r="P120" s="275">
        <f>'NAW2 - Total - SSES'!P120</f>
        <v>0</v>
      </c>
      <c r="Q120" s="275">
        <f>'NAW2 - Total - SSES'!Q120</f>
        <v>0</v>
      </c>
      <c r="R120" s="220">
        <f t="shared" ref="R120:R122" si="253">SUM(M120:Q120)</f>
        <v>0</v>
      </c>
      <c r="S120" s="102"/>
      <c r="T120" s="102"/>
      <c r="U120" s="102"/>
      <c r="V120" s="102"/>
      <c r="W120" s="102"/>
      <c r="X120" s="220">
        <f t="shared" ref="X120:X122" si="254">SUM(S120:W120)</f>
        <v>0</v>
      </c>
      <c r="Y120" s="275">
        <f>'NAW2 - Total - SSES'!Y120</f>
        <v>0</v>
      </c>
      <c r="Z120" s="275">
        <f>'NAW2 - Total - SSES'!Z120</f>
        <v>0</v>
      </c>
      <c r="AA120" s="275">
        <f>'NAW2 - Total - SSES'!AA120</f>
        <v>0</v>
      </c>
      <c r="AB120" s="275">
        <f>'NAW2 - Total - SSES'!AB120</f>
        <v>0</v>
      </c>
      <c r="AC120" s="275">
        <f>'NAW2 - Total - SSES'!AC120</f>
        <v>0</v>
      </c>
      <c r="AD120" s="220">
        <f t="shared" ref="AD120:AD122" si="255">SUM(Y120:AC120)</f>
        <v>0</v>
      </c>
      <c r="AE120" s="102"/>
      <c r="AF120" s="102"/>
      <c r="AG120" s="102"/>
      <c r="AH120" s="102"/>
      <c r="AI120" s="102"/>
      <c r="AJ120" s="220">
        <f t="shared" ref="AJ120:AJ122" si="256">SUM(AE120:AI120)</f>
        <v>0</v>
      </c>
      <c r="AK120" s="275">
        <f>'NAW2 - Total - SSES'!AK120</f>
        <v>0</v>
      </c>
      <c r="AL120" s="275">
        <f>'NAW2 - Total - SSES'!AL120</f>
        <v>0</v>
      </c>
      <c r="AM120" s="275">
        <f>'NAW2 - Total - SSES'!AM120</f>
        <v>0</v>
      </c>
      <c r="AN120" s="275">
        <f>'NAW2 - Total - SSES'!AN120</f>
        <v>0</v>
      </c>
      <c r="AO120" s="275">
        <f>'NAW2 - Total - SSES'!AO120</f>
        <v>0</v>
      </c>
      <c r="AP120" s="220">
        <f t="shared" ref="AP120:AP122" si="257">SUM(AK120:AO120)</f>
        <v>0</v>
      </c>
    </row>
    <row r="121" spans="1:42" ht="25.5" customHeight="1">
      <c r="A121" s="13"/>
      <c r="B121" s="19"/>
      <c r="C121" s="218"/>
      <c r="D121" s="350"/>
      <c r="E121" s="105"/>
      <c r="F121" s="219" t="s">
        <v>82</v>
      </c>
      <c r="G121" s="275">
        <f>'NAW2 - Total - SSES'!G121</f>
        <v>0</v>
      </c>
      <c r="H121" s="275">
        <f>'NAW2 - Total - SSES'!H121</f>
        <v>0</v>
      </c>
      <c r="I121" s="275">
        <f>'NAW2 - Total - SSES'!I121</f>
        <v>0</v>
      </c>
      <c r="J121" s="275">
        <f>'NAW2 - Total - SSES'!J121</f>
        <v>0</v>
      </c>
      <c r="K121" s="275">
        <f>'NAW2 - Total - SSES'!K121</f>
        <v>0</v>
      </c>
      <c r="L121" s="220">
        <f t="shared" si="252"/>
        <v>0</v>
      </c>
      <c r="M121" s="275">
        <f>'NAW2 - Total - SSES'!M121</f>
        <v>0</v>
      </c>
      <c r="N121" s="275">
        <f>'NAW2 - Total - SSES'!N121</f>
        <v>0</v>
      </c>
      <c r="O121" s="275">
        <f>'NAW2 - Total - SSES'!O121</f>
        <v>0</v>
      </c>
      <c r="P121" s="275">
        <f>'NAW2 - Total - SSES'!P121</f>
        <v>0</v>
      </c>
      <c r="Q121" s="275">
        <f>'NAW2 - Total - SSES'!Q121</f>
        <v>0</v>
      </c>
      <c r="R121" s="220">
        <f t="shared" si="253"/>
        <v>0</v>
      </c>
      <c r="S121" s="102"/>
      <c r="T121" s="102"/>
      <c r="U121" s="102"/>
      <c r="V121" s="102"/>
      <c r="W121" s="102"/>
      <c r="X121" s="220">
        <f t="shared" si="254"/>
        <v>0</v>
      </c>
      <c r="Y121" s="275">
        <f>'NAW2 - Total - SSES'!Y121</f>
        <v>0</v>
      </c>
      <c r="Z121" s="275">
        <f>'NAW2 - Total - SSES'!Z121</f>
        <v>0</v>
      </c>
      <c r="AA121" s="275">
        <f>'NAW2 - Total - SSES'!AA121</f>
        <v>0</v>
      </c>
      <c r="AB121" s="275">
        <f>'NAW2 - Total - SSES'!AB121</f>
        <v>0</v>
      </c>
      <c r="AC121" s="275">
        <f>'NAW2 - Total - SSES'!AC121</f>
        <v>0</v>
      </c>
      <c r="AD121" s="220">
        <f t="shared" si="255"/>
        <v>0</v>
      </c>
      <c r="AE121" s="102"/>
      <c r="AF121" s="102"/>
      <c r="AG121" s="102"/>
      <c r="AH121" s="102"/>
      <c r="AI121" s="102"/>
      <c r="AJ121" s="220">
        <f t="shared" si="256"/>
        <v>0</v>
      </c>
      <c r="AK121" s="275">
        <f>'NAW2 - Total - SSES'!AK121</f>
        <v>0</v>
      </c>
      <c r="AL121" s="275">
        <f>'NAW2 - Total - SSES'!AL121</f>
        <v>0</v>
      </c>
      <c r="AM121" s="275">
        <f>'NAW2 - Total - SSES'!AM121</f>
        <v>0</v>
      </c>
      <c r="AN121" s="275">
        <f>'NAW2 - Total - SSES'!AN121</f>
        <v>0</v>
      </c>
      <c r="AO121" s="275">
        <f>'NAW2 - Total - SSES'!AO121</f>
        <v>0</v>
      </c>
      <c r="AP121" s="220">
        <f t="shared" si="257"/>
        <v>0</v>
      </c>
    </row>
    <row r="122" spans="1:42" ht="25.5" customHeight="1">
      <c r="A122" s="13"/>
      <c r="B122" s="19"/>
      <c r="C122" s="218"/>
      <c r="D122" s="350"/>
      <c r="E122" s="105"/>
      <c r="F122" s="219" t="s">
        <v>83</v>
      </c>
      <c r="G122" s="275">
        <f>'NAW2 - Total - SSES'!G122</f>
        <v>0</v>
      </c>
      <c r="H122" s="275">
        <f>'NAW2 - Total - SSES'!H122</f>
        <v>0</v>
      </c>
      <c r="I122" s="275">
        <f>'NAW2 - Total - SSES'!I122</f>
        <v>0</v>
      </c>
      <c r="J122" s="275">
        <f>'NAW2 - Total - SSES'!J122</f>
        <v>0</v>
      </c>
      <c r="K122" s="275">
        <f>'NAW2 - Total - SSES'!K122</f>
        <v>0</v>
      </c>
      <c r="L122" s="220">
        <f t="shared" si="252"/>
        <v>0</v>
      </c>
      <c r="M122" s="275">
        <f>'NAW2 - Total - SSES'!M122</f>
        <v>0</v>
      </c>
      <c r="N122" s="275">
        <f>'NAW2 - Total - SSES'!N122</f>
        <v>0</v>
      </c>
      <c r="O122" s="275">
        <f>'NAW2 - Total - SSES'!O122</f>
        <v>0</v>
      </c>
      <c r="P122" s="275">
        <f>'NAW2 - Total - SSES'!P122</f>
        <v>0</v>
      </c>
      <c r="Q122" s="275">
        <f>'NAW2 - Total - SSES'!Q122</f>
        <v>0</v>
      </c>
      <c r="R122" s="220">
        <f t="shared" si="253"/>
        <v>0</v>
      </c>
      <c r="S122" s="102"/>
      <c r="T122" s="102"/>
      <c r="U122" s="102"/>
      <c r="V122" s="102"/>
      <c r="W122" s="102"/>
      <c r="X122" s="220">
        <f t="shared" si="254"/>
        <v>0</v>
      </c>
      <c r="Y122" s="275">
        <f>'NAW2 - Total - SSES'!Y122</f>
        <v>0</v>
      </c>
      <c r="Z122" s="275">
        <f>'NAW2 - Total - SSES'!Z122</f>
        <v>0</v>
      </c>
      <c r="AA122" s="275">
        <f>'NAW2 - Total - SSES'!AA122</f>
        <v>0</v>
      </c>
      <c r="AB122" s="275">
        <f>'NAW2 - Total - SSES'!AB122</f>
        <v>0</v>
      </c>
      <c r="AC122" s="275">
        <f>'NAW2 - Total - SSES'!AC122</f>
        <v>0</v>
      </c>
      <c r="AD122" s="220">
        <f t="shared" si="255"/>
        <v>0</v>
      </c>
      <c r="AE122" s="102"/>
      <c r="AF122" s="102"/>
      <c r="AG122" s="102"/>
      <c r="AH122" s="102"/>
      <c r="AI122" s="102"/>
      <c r="AJ122" s="220">
        <f t="shared" si="256"/>
        <v>0</v>
      </c>
      <c r="AK122" s="275">
        <f>'NAW2 - Total - SSES'!AK122</f>
        <v>0</v>
      </c>
      <c r="AL122" s="275">
        <f>'NAW2 - Total - SSES'!AL122</f>
        <v>0</v>
      </c>
      <c r="AM122" s="275">
        <f>'NAW2 - Total - SSES'!AM122</f>
        <v>0</v>
      </c>
      <c r="AN122" s="275">
        <f>'NAW2 - Total - SSES'!AN122</f>
        <v>0</v>
      </c>
      <c r="AO122" s="275">
        <f>'NAW2 - Total - SSES'!AO122</f>
        <v>0</v>
      </c>
      <c r="AP122" s="220">
        <f t="shared" si="257"/>
        <v>0</v>
      </c>
    </row>
    <row r="123" spans="1:42" ht="25.5" customHeight="1" thickBot="1">
      <c r="A123" s="13"/>
      <c r="B123" s="221"/>
      <c r="C123" s="356"/>
      <c r="D123" s="351"/>
      <c r="E123" s="102"/>
      <c r="F123" s="223"/>
      <c r="G123" s="224">
        <f>SUM(G119:G122)</f>
        <v>0</v>
      </c>
      <c r="H123" s="225">
        <f t="shared" ref="H123:K123" si="258">SUM(H119:H122)</f>
        <v>0</v>
      </c>
      <c r="I123" s="225">
        <f t="shared" si="258"/>
        <v>0</v>
      </c>
      <c r="J123" s="225">
        <f t="shared" si="258"/>
        <v>0</v>
      </c>
      <c r="K123" s="225">
        <f t="shared" si="258"/>
        <v>0</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0</v>
      </c>
      <c r="Z123" s="225">
        <f t="shared" ref="Z123:AC123" si="261">SUM(Z119:Z122)</f>
        <v>0</v>
      </c>
      <c r="AA123" s="225">
        <f t="shared" si="261"/>
        <v>0</v>
      </c>
      <c r="AB123" s="225">
        <f t="shared" si="261"/>
        <v>0</v>
      </c>
      <c r="AC123" s="225">
        <f t="shared" si="261"/>
        <v>0</v>
      </c>
      <c r="AD123" s="150"/>
      <c r="AE123" s="224">
        <f>SUM(AE119:AE122)</f>
        <v>0</v>
      </c>
      <c r="AF123" s="225">
        <f t="shared" ref="AF123:AI123" si="262">SUM(AF119:AF122)</f>
        <v>0</v>
      </c>
      <c r="AG123" s="225">
        <f t="shared" si="262"/>
        <v>0</v>
      </c>
      <c r="AH123" s="225">
        <f t="shared" si="262"/>
        <v>0</v>
      </c>
      <c r="AI123" s="225">
        <f t="shared" si="262"/>
        <v>0</v>
      </c>
      <c r="AJ123" s="150"/>
      <c r="AK123" s="224">
        <f>SUM(AK119:AK122)</f>
        <v>0</v>
      </c>
      <c r="AL123" s="225">
        <f t="shared" ref="AL123:AO123" si="263">SUM(AL119:AL122)</f>
        <v>0</v>
      </c>
      <c r="AM123" s="225">
        <f t="shared" si="263"/>
        <v>0</v>
      </c>
      <c r="AN123" s="225">
        <f t="shared" si="263"/>
        <v>0</v>
      </c>
      <c r="AO123" s="225">
        <f t="shared" si="263"/>
        <v>0</v>
      </c>
      <c r="AP123" s="150"/>
    </row>
    <row r="124" spans="1:42" ht="25.5" customHeight="1">
      <c r="A124" s="13"/>
      <c r="B124" s="209" t="s">
        <v>25</v>
      </c>
      <c r="C124" s="210"/>
      <c r="D124" s="211"/>
      <c r="E124" s="212"/>
      <c r="F124" s="213" t="s">
        <v>78</v>
      </c>
      <c r="G124" s="275">
        <f>'NAW2 - Total - SSES'!G124</f>
        <v>0</v>
      </c>
      <c r="H124" s="275">
        <f>'NAW2 - Total - SSES'!H124</f>
        <v>0</v>
      </c>
      <c r="I124" s="275">
        <f>'NAW2 - Total - SSES'!I124</f>
        <v>0</v>
      </c>
      <c r="J124" s="275">
        <f>'NAW2 - Total - SSES'!J124</f>
        <v>0</v>
      </c>
      <c r="K124" s="275">
        <f>'NAW2 - Total - SSES'!K124</f>
        <v>0</v>
      </c>
      <c r="L124" s="216">
        <f>SUM(G124:K124)</f>
        <v>0</v>
      </c>
      <c r="M124" s="275">
        <f>'NAW2 - Total - SSES'!M124</f>
        <v>0</v>
      </c>
      <c r="N124" s="275">
        <f>'NAW2 - Total - SSES'!N124</f>
        <v>0</v>
      </c>
      <c r="O124" s="275">
        <f>'NAW2 - Total - SSES'!O124</f>
        <v>0</v>
      </c>
      <c r="P124" s="275">
        <f>'NAW2 - Total - SSES'!P124</f>
        <v>0</v>
      </c>
      <c r="Q124" s="275">
        <f>'NAW2 - Total - SSES'!Q124</f>
        <v>0</v>
      </c>
      <c r="R124" s="216">
        <f>SUM(M124:Q124)</f>
        <v>0</v>
      </c>
      <c r="S124" s="102"/>
      <c r="T124" s="102"/>
      <c r="U124" s="102"/>
      <c r="V124" s="102"/>
      <c r="W124" s="102"/>
      <c r="X124" s="216">
        <f>SUM(S124:W124)</f>
        <v>0</v>
      </c>
      <c r="Y124" s="276">
        <f>'NAW2 - Total - SSES'!Y124</f>
        <v>0</v>
      </c>
      <c r="Z124" s="276">
        <f>'NAW2 - Total - SSES'!Z124</f>
        <v>0</v>
      </c>
      <c r="AA124" s="276">
        <f>'NAW2 - Total - SSES'!AA124</f>
        <v>0</v>
      </c>
      <c r="AB124" s="276">
        <f>'NAW2 - Total - SSES'!AB124</f>
        <v>0</v>
      </c>
      <c r="AC124" s="276">
        <f>'NAW2 - Total - SSES'!AC124</f>
        <v>0</v>
      </c>
      <c r="AD124" s="216">
        <f>SUM(Y124:AC124)</f>
        <v>0</v>
      </c>
      <c r="AE124" s="102"/>
      <c r="AF124" s="102"/>
      <c r="AG124" s="102"/>
      <c r="AH124" s="102"/>
      <c r="AI124" s="102"/>
      <c r="AJ124" s="216">
        <f>SUM(AE124:AI124)</f>
        <v>0</v>
      </c>
      <c r="AK124" s="276">
        <f>'NAW2 - Total - SSES'!AK124</f>
        <v>0</v>
      </c>
      <c r="AL124" s="276">
        <f>'NAW2 - Total - SSES'!AL124</f>
        <v>0</v>
      </c>
      <c r="AM124" s="276">
        <f>'NAW2 - Total - SSES'!AM124</f>
        <v>0</v>
      </c>
      <c r="AN124" s="276">
        <f>'NAW2 - Total - SSES'!AN124</f>
        <v>0</v>
      </c>
      <c r="AO124" s="276">
        <f>'NAW2 - Total - SSES'!AO124</f>
        <v>0</v>
      </c>
      <c r="AP124" s="216">
        <f>SUM(AK124:AO124)</f>
        <v>0</v>
      </c>
    </row>
    <row r="125" spans="1:42" ht="25.5" customHeight="1">
      <c r="A125" s="13"/>
      <c r="B125" s="19"/>
      <c r="C125" s="218"/>
      <c r="D125" s="350"/>
      <c r="E125" s="105"/>
      <c r="F125" s="219" t="s">
        <v>80</v>
      </c>
      <c r="G125" s="275">
        <f>'NAW2 - Total - SSES'!G125</f>
        <v>0</v>
      </c>
      <c r="H125" s="275">
        <f>'NAW2 - Total - SSES'!H125</f>
        <v>0</v>
      </c>
      <c r="I125" s="275">
        <f>'NAW2 - Total - SSES'!I125</f>
        <v>0</v>
      </c>
      <c r="J125" s="275">
        <f>'NAW2 - Total - SSES'!J125</f>
        <v>0</v>
      </c>
      <c r="K125" s="275">
        <f>'NAW2 - Total - SSES'!K125</f>
        <v>0</v>
      </c>
      <c r="L125" s="220">
        <f t="shared" ref="L125:L127" si="264">SUM(G125:K125)</f>
        <v>0</v>
      </c>
      <c r="M125" s="275">
        <f>'NAW2 - Total - SSES'!M125</f>
        <v>0</v>
      </c>
      <c r="N125" s="275">
        <f>'NAW2 - Total - SSES'!N125</f>
        <v>0</v>
      </c>
      <c r="O125" s="275">
        <f>'NAW2 - Total - SSES'!O125</f>
        <v>0</v>
      </c>
      <c r="P125" s="275">
        <f>'NAW2 - Total - SSES'!P125</f>
        <v>0</v>
      </c>
      <c r="Q125" s="275">
        <f>'NAW2 - Total - SSES'!Q125</f>
        <v>0</v>
      </c>
      <c r="R125" s="220">
        <f t="shared" ref="R125:R127" si="265">SUM(M125:Q125)</f>
        <v>0</v>
      </c>
      <c r="S125" s="102"/>
      <c r="T125" s="102"/>
      <c r="U125" s="102"/>
      <c r="V125" s="102"/>
      <c r="W125" s="102"/>
      <c r="X125" s="220">
        <f t="shared" ref="X125:X127" si="266">SUM(S125:W125)</f>
        <v>0</v>
      </c>
      <c r="Y125" s="275">
        <f>'NAW2 - Total - SSES'!Y125</f>
        <v>0</v>
      </c>
      <c r="Z125" s="275">
        <f>'NAW2 - Total - SSES'!Z125</f>
        <v>0</v>
      </c>
      <c r="AA125" s="275">
        <f>'NAW2 - Total - SSES'!AA125</f>
        <v>0</v>
      </c>
      <c r="AB125" s="275">
        <f>'NAW2 - Total - SSES'!AB125</f>
        <v>0</v>
      </c>
      <c r="AC125" s="275">
        <f>'NAW2 - Total - SSES'!AC125</f>
        <v>0</v>
      </c>
      <c r="AD125" s="220">
        <f t="shared" ref="AD125:AD127" si="267">SUM(Y125:AC125)</f>
        <v>0</v>
      </c>
      <c r="AE125" s="102"/>
      <c r="AF125" s="102"/>
      <c r="AG125" s="102"/>
      <c r="AH125" s="102"/>
      <c r="AI125" s="102"/>
      <c r="AJ125" s="220">
        <f t="shared" ref="AJ125:AJ127" si="268">SUM(AE125:AI125)</f>
        <v>0</v>
      </c>
      <c r="AK125" s="275">
        <f>'NAW2 - Total - SSES'!AK125</f>
        <v>0</v>
      </c>
      <c r="AL125" s="275">
        <f>'NAW2 - Total - SSES'!AL125</f>
        <v>0</v>
      </c>
      <c r="AM125" s="275">
        <f>'NAW2 - Total - SSES'!AM125</f>
        <v>0</v>
      </c>
      <c r="AN125" s="275">
        <f>'NAW2 - Total - SSES'!AN125</f>
        <v>0</v>
      </c>
      <c r="AO125" s="275">
        <f>'NAW2 - Total - SSES'!AO125</f>
        <v>0</v>
      </c>
      <c r="AP125" s="220">
        <f t="shared" ref="AP125:AP127" si="269">SUM(AK125:AO125)</f>
        <v>0</v>
      </c>
    </row>
    <row r="126" spans="1:42" ht="25.5" customHeight="1">
      <c r="A126" s="13"/>
      <c r="B126" s="19"/>
      <c r="C126" s="218"/>
      <c r="D126" s="350"/>
      <c r="E126" s="105"/>
      <c r="F126" s="219" t="s">
        <v>82</v>
      </c>
      <c r="G126" s="275">
        <f>'NAW2 - Total - SSES'!G126</f>
        <v>0</v>
      </c>
      <c r="H126" s="275">
        <f>'NAW2 - Total - SSES'!H126</f>
        <v>0</v>
      </c>
      <c r="I126" s="275">
        <f>'NAW2 - Total - SSES'!I126</f>
        <v>0</v>
      </c>
      <c r="J126" s="275">
        <f>'NAW2 - Total - SSES'!J126</f>
        <v>0</v>
      </c>
      <c r="K126" s="275">
        <f>'NAW2 - Total - SSES'!K126</f>
        <v>0</v>
      </c>
      <c r="L126" s="220">
        <f t="shared" si="264"/>
        <v>0</v>
      </c>
      <c r="M126" s="275">
        <f>'NAW2 - Total - SSES'!M126</f>
        <v>0</v>
      </c>
      <c r="N126" s="275">
        <f>'NAW2 - Total - SSES'!N126</f>
        <v>0</v>
      </c>
      <c r="O126" s="275">
        <f>'NAW2 - Total - SSES'!O126</f>
        <v>0</v>
      </c>
      <c r="P126" s="275">
        <f>'NAW2 - Total - SSES'!P126</f>
        <v>0</v>
      </c>
      <c r="Q126" s="275">
        <f>'NAW2 - Total - SSES'!Q126</f>
        <v>0</v>
      </c>
      <c r="R126" s="220">
        <f t="shared" si="265"/>
        <v>0</v>
      </c>
      <c r="S126" s="102"/>
      <c r="T126" s="102"/>
      <c r="U126" s="102"/>
      <c r="V126" s="102"/>
      <c r="W126" s="102"/>
      <c r="X126" s="220">
        <f t="shared" si="266"/>
        <v>0</v>
      </c>
      <c r="Y126" s="275">
        <f>'NAW2 - Total - SSES'!Y126</f>
        <v>0</v>
      </c>
      <c r="Z126" s="275">
        <f>'NAW2 - Total - SSES'!Z126</f>
        <v>0</v>
      </c>
      <c r="AA126" s="275">
        <f>'NAW2 - Total - SSES'!AA126</f>
        <v>0</v>
      </c>
      <c r="AB126" s="275">
        <f>'NAW2 - Total - SSES'!AB126</f>
        <v>0</v>
      </c>
      <c r="AC126" s="275">
        <f>'NAW2 - Total - SSES'!AC126</f>
        <v>0</v>
      </c>
      <c r="AD126" s="220">
        <f t="shared" si="267"/>
        <v>0</v>
      </c>
      <c r="AE126" s="102"/>
      <c r="AF126" s="102"/>
      <c r="AG126" s="102"/>
      <c r="AH126" s="102"/>
      <c r="AI126" s="102"/>
      <c r="AJ126" s="220">
        <f t="shared" si="268"/>
        <v>0</v>
      </c>
      <c r="AK126" s="275">
        <f>'NAW2 - Total - SSES'!AK126</f>
        <v>0</v>
      </c>
      <c r="AL126" s="275">
        <f>'NAW2 - Total - SSES'!AL126</f>
        <v>0</v>
      </c>
      <c r="AM126" s="275">
        <f>'NAW2 - Total - SSES'!AM126</f>
        <v>0</v>
      </c>
      <c r="AN126" s="275">
        <f>'NAW2 - Total - SSES'!AN126</f>
        <v>0</v>
      </c>
      <c r="AO126" s="275">
        <f>'NAW2 - Total - SSES'!AO126</f>
        <v>0</v>
      </c>
      <c r="AP126" s="220">
        <f t="shared" si="269"/>
        <v>0</v>
      </c>
    </row>
    <row r="127" spans="1:42" ht="25.5" customHeight="1">
      <c r="A127" s="13"/>
      <c r="B127" s="19"/>
      <c r="C127" s="218"/>
      <c r="D127" s="350"/>
      <c r="E127" s="105"/>
      <c r="F127" s="219" t="s">
        <v>83</v>
      </c>
      <c r="G127" s="275">
        <f>'NAW2 - Total - SSES'!G127</f>
        <v>0</v>
      </c>
      <c r="H127" s="275">
        <f>'NAW2 - Total - SSES'!H127</f>
        <v>0</v>
      </c>
      <c r="I127" s="275">
        <f>'NAW2 - Total - SSES'!I127</f>
        <v>0</v>
      </c>
      <c r="J127" s="275">
        <f>'NAW2 - Total - SSES'!J127</f>
        <v>0</v>
      </c>
      <c r="K127" s="275">
        <f>'NAW2 - Total - SSES'!K127</f>
        <v>0</v>
      </c>
      <c r="L127" s="220">
        <f t="shared" si="264"/>
        <v>0</v>
      </c>
      <c r="M127" s="275">
        <f>'NAW2 - Total - SSES'!M127</f>
        <v>0</v>
      </c>
      <c r="N127" s="275">
        <f>'NAW2 - Total - SSES'!N127</f>
        <v>0</v>
      </c>
      <c r="O127" s="275">
        <f>'NAW2 - Total - SSES'!O127</f>
        <v>0</v>
      </c>
      <c r="P127" s="275">
        <f>'NAW2 - Total - SSES'!P127</f>
        <v>0</v>
      </c>
      <c r="Q127" s="275">
        <f>'NAW2 - Total - SSES'!Q127</f>
        <v>0</v>
      </c>
      <c r="R127" s="220">
        <f t="shared" si="265"/>
        <v>0</v>
      </c>
      <c r="S127" s="102"/>
      <c r="T127" s="102"/>
      <c r="U127" s="102"/>
      <c r="V127" s="102"/>
      <c r="W127" s="102"/>
      <c r="X127" s="220">
        <f t="shared" si="266"/>
        <v>0</v>
      </c>
      <c r="Y127" s="275">
        <f>'NAW2 - Total - SSES'!Y127</f>
        <v>0</v>
      </c>
      <c r="Z127" s="275">
        <f>'NAW2 - Total - SSES'!Z127</f>
        <v>0</v>
      </c>
      <c r="AA127" s="275">
        <f>'NAW2 - Total - SSES'!AA127</f>
        <v>0</v>
      </c>
      <c r="AB127" s="275">
        <f>'NAW2 - Total - SSES'!AB127</f>
        <v>0</v>
      </c>
      <c r="AC127" s="275">
        <f>'NAW2 - Total - SSES'!AC127</f>
        <v>0</v>
      </c>
      <c r="AD127" s="220">
        <f t="shared" si="267"/>
        <v>0</v>
      </c>
      <c r="AE127" s="102"/>
      <c r="AF127" s="102"/>
      <c r="AG127" s="102"/>
      <c r="AH127" s="102"/>
      <c r="AI127" s="102"/>
      <c r="AJ127" s="220">
        <f t="shared" si="268"/>
        <v>0</v>
      </c>
      <c r="AK127" s="275">
        <f>'NAW2 - Total - SSES'!AK127</f>
        <v>0</v>
      </c>
      <c r="AL127" s="275">
        <f>'NAW2 - Total - SSES'!AL127</f>
        <v>0</v>
      </c>
      <c r="AM127" s="275">
        <f>'NAW2 - Total - SSES'!AM127</f>
        <v>0</v>
      </c>
      <c r="AN127" s="275">
        <f>'NAW2 - Total - SSES'!AN127</f>
        <v>0</v>
      </c>
      <c r="AO127" s="275">
        <f>'NAW2 - Total - SSES'!AO127</f>
        <v>0</v>
      </c>
      <c r="AP127" s="220">
        <f t="shared" si="269"/>
        <v>0</v>
      </c>
    </row>
    <row r="128" spans="1:42" ht="25.5" customHeight="1" thickBot="1">
      <c r="A128" s="13"/>
      <c r="B128" s="221"/>
      <c r="C128" s="356"/>
      <c r="D128" s="351"/>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09" t="s">
        <v>26</v>
      </c>
      <c r="C129" s="210"/>
      <c r="D129" s="211"/>
      <c r="E129" s="212"/>
      <c r="F129" s="213" t="s">
        <v>78</v>
      </c>
      <c r="G129" s="275">
        <f>'NAW2 - Total - SSES'!G129</f>
        <v>0</v>
      </c>
      <c r="H129" s="275">
        <f>'NAW2 - Total - SSES'!H129</f>
        <v>0</v>
      </c>
      <c r="I129" s="275">
        <f>'NAW2 - Total - SSES'!I129</f>
        <v>0</v>
      </c>
      <c r="J129" s="275">
        <f>'NAW2 - Total - SSES'!J129</f>
        <v>0</v>
      </c>
      <c r="K129" s="275">
        <f>'NAW2 - Total - SSES'!K129</f>
        <v>0</v>
      </c>
      <c r="L129" s="216">
        <f>SUM(G129:K129)</f>
        <v>0</v>
      </c>
      <c r="M129" s="275">
        <f>'NAW2 - Total - SSES'!M129</f>
        <v>0</v>
      </c>
      <c r="N129" s="275">
        <f>'NAW2 - Total - SSES'!N129</f>
        <v>0</v>
      </c>
      <c r="O129" s="275">
        <f>'NAW2 - Total - SSES'!O129</f>
        <v>0</v>
      </c>
      <c r="P129" s="275">
        <f>'NAW2 - Total - SSES'!P129</f>
        <v>0</v>
      </c>
      <c r="Q129" s="275">
        <f>'NAW2 - Total - SSES'!Q129</f>
        <v>0</v>
      </c>
      <c r="R129" s="216">
        <f>SUM(M129:Q129)</f>
        <v>0</v>
      </c>
      <c r="S129" s="102"/>
      <c r="T129" s="102"/>
      <c r="U129" s="102"/>
      <c r="V129" s="102"/>
      <c r="W129" s="102"/>
      <c r="X129" s="216">
        <f>SUM(S129:W129)</f>
        <v>0</v>
      </c>
      <c r="Y129" s="276">
        <f>'NAW2 - Total - SSES'!Y129</f>
        <v>0</v>
      </c>
      <c r="Z129" s="276">
        <f>'NAW2 - Total - SSES'!Z129</f>
        <v>0</v>
      </c>
      <c r="AA129" s="276">
        <f>'NAW2 - Total - SSES'!AA129</f>
        <v>0</v>
      </c>
      <c r="AB129" s="276">
        <f>'NAW2 - Total - SSES'!AB129</f>
        <v>0</v>
      </c>
      <c r="AC129" s="276">
        <f>'NAW2 - Total - SSES'!AC129</f>
        <v>0</v>
      </c>
      <c r="AD129" s="216">
        <f>SUM(Y129:AC129)</f>
        <v>0</v>
      </c>
      <c r="AE129" s="102"/>
      <c r="AF129" s="102"/>
      <c r="AG129" s="102"/>
      <c r="AH129" s="102"/>
      <c r="AI129" s="102"/>
      <c r="AJ129" s="216">
        <f>SUM(AE129:AI129)</f>
        <v>0</v>
      </c>
      <c r="AK129" s="276">
        <f>'NAW2 - Total - SSES'!AK129</f>
        <v>0</v>
      </c>
      <c r="AL129" s="276">
        <f>'NAW2 - Total - SSES'!AL129</f>
        <v>0</v>
      </c>
      <c r="AM129" s="276">
        <f>'NAW2 - Total - SSES'!AM129</f>
        <v>0</v>
      </c>
      <c r="AN129" s="276">
        <f>'NAW2 - Total - SSES'!AN129</f>
        <v>0</v>
      </c>
      <c r="AO129" s="276">
        <f>'NAW2 - Total - SSES'!AO129</f>
        <v>0</v>
      </c>
      <c r="AP129" s="216">
        <f>SUM(AK129:AO129)</f>
        <v>0</v>
      </c>
    </row>
    <row r="130" spans="1:44" ht="25.5" customHeight="1">
      <c r="A130" s="13"/>
      <c r="B130" s="19"/>
      <c r="C130" s="218"/>
      <c r="D130" s="350"/>
      <c r="E130" s="105"/>
      <c r="F130" s="219" t="s">
        <v>80</v>
      </c>
      <c r="G130" s="275">
        <f>'NAW2 - Total - SSES'!G130</f>
        <v>0</v>
      </c>
      <c r="H130" s="275">
        <f>'NAW2 - Total - SSES'!H130</f>
        <v>0</v>
      </c>
      <c r="I130" s="275">
        <f>'NAW2 - Total - SSES'!I130</f>
        <v>0</v>
      </c>
      <c r="J130" s="275">
        <f>'NAW2 - Total - SSES'!J130</f>
        <v>0</v>
      </c>
      <c r="K130" s="275">
        <f>'NAW2 - Total - SSES'!K130</f>
        <v>0</v>
      </c>
      <c r="L130" s="220">
        <f t="shared" ref="L130:L132" si="276">SUM(G130:K130)</f>
        <v>0</v>
      </c>
      <c r="M130" s="275">
        <f>'NAW2 - Total - SSES'!M130</f>
        <v>0</v>
      </c>
      <c r="N130" s="275">
        <f>'NAW2 - Total - SSES'!N130</f>
        <v>0</v>
      </c>
      <c r="O130" s="275">
        <f>'NAW2 - Total - SSES'!O130</f>
        <v>0</v>
      </c>
      <c r="P130" s="275">
        <f>'NAW2 - Total - SSES'!P130</f>
        <v>0</v>
      </c>
      <c r="Q130" s="275">
        <f>'NAW2 - Total - SSES'!Q130</f>
        <v>0</v>
      </c>
      <c r="R130" s="220">
        <f t="shared" ref="R130:R132" si="277">SUM(M130:Q130)</f>
        <v>0</v>
      </c>
      <c r="S130" s="102"/>
      <c r="T130" s="102"/>
      <c r="U130" s="102"/>
      <c r="V130" s="102"/>
      <c r="W130" s="102"/>
      <c r="X130" s="220">
        <f t="shared" ref="X130:X132" si="278">SUM(S130:W130)</f>
        <v>0</v>
      </c>
      <c r="Y130" s="275">
        <f>'NAW2 - Total - SSES'!Y130</f>
        <v>0</v>
      </c>
      <c r="Z130" s="275">
        <f>'NAW2 - Total - SSES'!Z130</f>
        <v>0</v>
      </c>
      <c r="AA130" s="275">
        <f>'NAW2 - Total - SSES'!AA130</f>
        <v>0</v>
      </c>
      <c r="AB130" s="275">
        <f>'NAW2 - Total - SSES'!AB130</f>
        <v>0</v>
      </c>
      <c r="AC130" s="275">
        <f>'NAW2 - Total - SSES'!AC130</f>
        <v>0</v>
      </c>
      <c r="AD130" s="220">
        <f t="shared" ref="AD130:AD132" si="279">SUM(Y130:AC130)</f>
        <v>0</v>
      </c>
      <c r="AE130" s="102"/>
      <c r="AF130" s="102"/>
      <c r="AG130" s="102"/>
      <c r="AH130" s="102"/>
      <c r="AI130" s="102"/>
      <c r="AJ130" s="220">
        <f t="shared" ref="AJ130:AJ132" si="280">SUM(AE130:AI130)</f>
        <v>0</v>
      </c>
      <c r="AK130" s="275">
        <f>'NAW2 - Total - SSES'!AK130</f>
        <v>0</v>
      </c>
      <c r="AL130" s="275">
        <f>'NAW2 - Total - SSES'!AL130</f>
        <v>0</v>
      </c>
      <c r="AM130" s="275">
        <f>'NAW2 - Total - SSES'!AM130</f>
        <v>0</v>
      </c>
      <c r="AN130" s="275">
        <f>'NAW2 - Total - SSES'!AN130</f>
        <v>0</v>
      </c>
      <c r="AO130" s="275">
        <f>'NAW2 - Total - SSES'!AO130</f>
        <v>0</v>
      </c>
      <c r="AP130" s="220">
        <f t="shared" ref="AP130:AP132" si="281">SUM(AK130:AO130)</f>
        <v>0</v>
      </c>
    </row>
    <row r="131" spans="1:44" ht="25.5" customHeight="1">
      <c r="A131" s="13"/>
      <c r="B131" s="19"/>
      <c r="C131" s="218"/>
      <c r="D131" s="350"/>
      <c r="E131" s="105"/>
      <c r="F131" s="219" t="s">
        <v>82</v>
      </c>
      <c r="G131" s="275">
        <f>'NAW2 - Total - SSES'!G131</f>
        <v>0</v>
      </c>
      <c r="H131" s="275">
        <f>'NAW2 - Total - SSES'!H131</f>
        <v>0</v>
      </c>
      <c r="I131" s="275">
        <f>'NAW2 - Total - SSES'!I131</f>
        <v>0</v>
      </c>
      <c r="J131" s="275">
        <f>'NAW2 - Total - SSES'!J131</f>
        <v>0</v>
      </c>
      <c r="K131" s="275">
        <f>'NAW2 - Total - SSES'!K131</f>
        <v>0</v>
      </c>
      <c r="L131" s="220">
        <f t="shared" si="276"/>
        <v>0</v>
      </c>
      <c r="M131" s="275">
        <f>'NAW2 - Total - SSES'!M131</f>
        <v>0</v>
      </c>
      <c r="N131" s="275">
        <f>'NAW2 - Total - SSES'!N131</f>
        <v>0</v>
      </c>
      <c r="O131" s="275">
        <f>'NAW2 - Total - SSES'!O131</f>
        <v>0</v>
      </c>
      <c r="P131" s="275">
        <f>'NAW2 - Total - SSES'!P131</f>
        <v>0</v>
      </c>
      <c r="Q131" s="275">
        <f>'NAW2 - Total - SSES'!Q131</f>
        <v>0</v>
      </c>
      <c r="R131" s="220">
        <f t="shared" si="277"/>
        <v>0</v>
      </c>
      <c r="S131" s="102"/>
      <c r="T131" s="102"/>
      <c r="U131" s="102"/>
      <c r="V131" s="102"/>
      <c r="W131" s="102"/>
      <c r="X131" s="220">
        <f t="shared" si="278"/>
        <v>0</v>
      </c>
      <c r="Y131" s="275">
        <f>'NAW2 - Total - SSES'!Y131</f>
        <v>0</v>
      </c>
      <c r="Z131" s="275">
        <f>'NAW2 - Total - SSES'!Z131</f>
        <v>0</v>
      </c>
      <c r="AA131" s="275">
        <f>'NAW2 - Total - SSES'!AA131</f>
        <v>0</v>
      </c>
      <c r="AB131" s="275">
        <f>'NAW2 - Total - SSES'!AB131</f>
        <v>0</v>
      </c>
      <c r="AC131" s="275">
        <f>'NAW2 - Total - SSES'!AC131</f>
        <v>0</v>
      </c>
      <c r="AD131" s="220">
        <f t="shared" si="279"/>
        <v>0</v>
      </c>
      <c r="AE131" s="102"/>
      <c r="AF131" s="102"/>
      <c r="AG131" s="102"/>
      <c r="AH131" s="102"/>
      <c r="AI131" s="102"/>
      <c r="AJ131" s="220">
        <f t="shared" si="280"/>
        <v>0</v>
      </c>
      <c r="AK131" s="275">
        <f>'NAW2 - Total - SSES'!AK131</f>
        <v>0</v>
      </c>
      <c r="AL131" s="275">
        <f>'NAW2 - Total - SSES'!AL131</f>
        <v>0</v>
      </c>
      <c r="AM131" s="275">
        <f>'NAW2 - Total - SSES'!AM131</f>
        <v>0</v>
      </c>
      <c r="AN131" s="275">
        <f>'NAW2 - Total - SSES'!AN131</f>
        <v>0</v>
      </c>
      <c r="AO131" s="275">
        <f>'NAW2 - Total - SSES'!AO131</f>
        <v>0</v>
      </c>
      <c r="AP131" s="220">
        <f t="shared" si="281"/>
        <v>0</v>
      </c>
    </row>
    <row r="132" spans="1:44" ht="25.5" customHeight="1">
      <c r="A132" s="13"/>
      <c r="B132" s="19"/>
      <c r="C132" s="218"/>
      <c r="D132" s="350"/>
      <c r="E132" s="105"/>
      <c r="F132" s="219" t="s">
        <v>83</v>
      </c>
      <c r="G132" s="275">
        <f>'NAW2 - Total - SSES'!G132</f>
        <v>0</v>
      </c>
      <c r="H132" s="275">
        <f>'NAW2 - Total - SSES'!H132</f>
        <v>0</v>
      </c>
      <c r="I132" s="275">
        <f>'NAW2 - Total - SSES'!I132</f>
        <v>0</v>
      </c>
      <c r="J132" s="275">
        <f>'NAW2 - Total - SSES'!J132</f>
        <v>0</v>
      </c>
      <c r="K132" s="275">
        <f>'NAW2 - Total - SSES'!K132</f>
        <v>0</v>
      </c>
      <c r="L132" s="220">
        <f t="shared" si="276"/>
        <v>0</v>
      </c>
      <c r="M132" s="275">
        <f>'NAW2 - Total - SSES'!M132</f>
        <v>0</v>
      </c>
      <c r="N132" s="275">
        <f>'NAW2 - Total - SSES'!N132</f>
        <v>0</v>
      </c>
      <c r="O132" s="275">
        <f>'NAW2 - Total - SSES'!O132</f>
        <v>0</v>
      </c>
      <c r="P132" s="275">
        <f>'NAW2 - Total - SSES'!P132</f>
        <v>0</v>
      </c>
      <c r="Q132" s="275">
        <f>'NAW2 - Total - SSES'!Q132</f>
        <v>0</v>
      </c>
      <c r="R132" s="220">
        <f t="shared" si="277"/>
        <v>0</v>
      </c>
      <c r="S132" s="102"/>
      <c r="T132" s="102"/>
      <c r="U132" s="102"/>
      <c r="V132" s="102"/>
      <c r="W132" s="102"/>
      <c r="X132" s="220">
        <f t="shared" si="278"/>
        <v>0</v>
      </c>
      <c r="Y132" s="275">
        <f>'NAW2 - Total - SSES'!Y132</f>
        <v>0</v>
      </c>
      <c r="Z132" s="275">
        <f>'NAW2 - Total - SSES'!Z132</f>
        <v>0</v>
      </c>
      <c r="AA132" s="275">
        <f>'NAW2 - Total - SSES'!AA132</f>
        <v>0</v>
      </c>
      <c r="AB132" s="275">
        <f>'NAW2 - Total - SSES'!AB132</f>
        <v>0</v>
      </c>
      <c r="AC132" s="275">
        <f>'NAW2 - Total - SSES'!AC132</f>
        <v>0</v>
      </c>
      <c r="AD132" s="220">
        <f t="shared" si="279"/>
        <v>0</v>
      </c>
      <c r="AE132" s="102"/>
      <c r="AF132" s="102"/>
      <c r="AG132" s="102"/>
      <c r="AH132" s="102"/>
      <c r="AI132" s="102"/>
      <c r="AJ132" s="220">
        <f t="shared" si="280"/>
        <v>0</v>
      </c>
      <c r="AK132" s="275">
        <f>'NAW2 - Total - SSES'!AK132</f>
        <v>0</v>
      </c>
      <c r="AL132" s="275">
        <f>'NAW2 - Total - SSES'!AL132</f>
        <v>0</v>
      </c>
      <c r="AM132" s="275">
        <f>'NAW2 - Total - SSES'!AM132</f>
        <v>0</v>
      </c>
      <c r="AN132" s="275">
        <f>'NAW2 - Total - SSES'!AN132</f>
        <v>0</v>
      </c>
      <c r="AO132" s="275">
        <f>'NAW2 - Total - SSES'!AO132</f>
        <v>0</v>
      </c>
      <c r="AP132" s="220">
        <f t="shared" si="281"/>
        <v>0</v>
      </c>
    </row>
    <row r="133" spans="1:44" ht="25.5" customHeight="1" thickBot="1">
      <c r="A133" s="13"/>
      <c r="B133" s="221"/>
      <c r="C133" s="356"/>
      <c r="D133" s="351"/>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09" t="s">
        <v>27</v>
      </c>
      <c r="C134" s="210"/>
      <c r="D134" s="211"/>
      <c r="E134" s="212"/>
      <c r="F134" s="213" t="s">
        <v>78</v>
      </c>
      <c r="G134" s="275">
        <f>'NAW2 - Total - SSES'!G134</f>
        <v>9102</v>
      </c>
      <c r="H134" s="275">
        <f>'NAW2 - Total - SSES'!H134</f>
        <v>4861</v>
      </c>
      <c r="I134" s="275">
        <f>'NAW2 - Total - SSES'!I134</f>
        <v>3984</v>
      </c>
      <c r="J134" s="275">
        <f>'NAW2 - Total - SSES'!J134</f>
        <v>1721</v>
      </c>
      <c r="K134" s="275">
        <f>'NAW2 - Total - SSES'!K134</f>
        <v>1305</v>
      </c>
      <c r="L134" s="216">
        <f>SUM(G134:K134)</f>
        <v>20973</v>
      </c>
      <c r="M134" s="275">
        <f>'NAW2 - Total - SSES'!M134</f>
        <v>0</v>
      </c>
      <c r="N134" s="275">
        <f>'NAW2 - Total - SSES'!N134</f>
        <v>0</v>
      </c>
      <c r="O134" s="275">
        <f>'NAW2 - Total - SSES'!O134</f>
        <v>0</v>
      </c>
      <c r="P134" s="275">
        <f>'NAW2 - Total - SSES'!P134</f>
        <v>0</v>
      </c>
      <c r="Q134" s="275">
        <f>'NAW2 - Total - SSES'!Q134</f>
        <v>0</v>
      </c>
      <c r="R134" s="216">
        <f>SUM(M134:Q134)</f>
        <v>0</v>
      </c>
      <c r="S134" s="102">
        <v>0</v>
      </c>
      <c r="T134" s="102">
        <v>0</v>
      </c>
      <c r="U134" s="102">
        <v>0</v>
      </c>
      <c r="V134" s="102">
        <v>0</v>
      </c>
      <c r="W134" s="102">
        <v>0</v>
      </c>
      <c r="X134" s="216">
        <f>SUM(S134:W134)</f>
        <v>0</v>
      </c>
      <c r="Y134" s="276">
        <f>'NAW2 - Total - SSES'!Y134</f>
        <v>7989</v>
      </c>
      <c r="Z134" s="276">
        <f>'NAW2 - Total - SSES'!Z134</f>
        <v>4640</v>
      </c>
      <c r="AA134" s="276">
        <f>'NAW2 - Total - SSES'!AA134</f>
        <v>4327</v>
      </c>
      <c r="AB134" s="276">
        <f>'NAW2 - Total - SSES'!AB134</f>
        <v>1490</v>
      </c>
      <c r="AC134" s="276">
        <f>'NAW2 - Total - SSES'!AC134</f>
        <v>2556</v>
      </c>
      <c r="AD134" s="216">
        <f>SUM(Y134:AC134)</f>
        <v>21002</v>
      </c>
      <c r="AE134" s="102">
        <v>0</v>
      </c>
      <c r="AF134" s="102">
        <v>0</v>
      </c>
      <c r="AG134" s="102">
        <v>0</v>
      </c>
      <c r="AH134" s="102">
        <v>0</v>
      </c>
      <c r="AI134" s="102">
        <v>0</v>
      </c>
      <c r="AJ134" s="216">
        <f>SUM(AE134:AI134)</f>
        <v>0</v>
      </c>
      <c r="AK134" s="276">
        <f>'NAW2 - Total - SSES'!AK134</f>
        <v>7112</v>
      </c>
      <c r="AL134" s="276">
        <f>'NAW2 - Total - SSES'!AL134</f>
        <v>2701</v>
      </c>
      <c r="AM134" s="276">
        <f>'NAW2 - Total - SSES'!AM134</f>
        <v>3142</v>
      </c>
      <c r="AN134" s="276">
        <f>'NAW2 - Total - SSES'!AN134</f>
        <v>4449</v>
      </c>
      <c r="AO134" s="276">
        <f>'NAW2 - Total - SSES'!AO134</f>
        <v>3598</v>
      </c>
      <c r="AP134" s="216">
        <f>SUM(AK134:AO134)</f>
        <v>21002</v>
      </c>
    </row>
    <row r="135" spans="1:44" ht="25.5" customHeight="1">
      <c r="A135" s="13"/>
      <c r="B135" s="19"/>
      <c r="C135" s="218"/>
      <c r="D135" s="350"/>
      <c r="E135" s="105"/>
      <c r="F135" s="219" t="s">
        <v>80</v>
      </c>
      <c r="G135" s="275">
        <f>'NAW2 - Total - SSES'!G135</f>
        <v>4</v>
      </c>
      <c r="H135" s="275">
        <f>'NAW2 - Total - SSES'!H135</f>
        <v>0</v>
      </c>
      <c r="I135" s="275">
        <f>'NAW2 - Total - SSES'!I135</f>
        <v>0</v>
      </c>
      <c r="J135" s="275">
        <f>'NAW2 - Total - SSES'!J135</f>
        <v>0</v>
      </c>
      <c r="K135" s="275">
        <f>'NAW2 - Total - SSES'!K135</f>
        <v>0</v>
      </c>
      <c r="L135" s="220">
        <f t="shared" ref="L135:L137" si="288">SUM(G135:K135)</f>
        <v>4</v>
      </c>
      <c r="M135" s="275">
        <f>'NAW2 - Total - SSES'!M135</f>
        <v>0</v>
      </c>
      <c r="N135" s="275">
        <f>'NAW2 - Total - SSES'!N135</f>
        <v>0</v>
      </c>
      <c r="O135" s="275">
        <f>'NAW2 - Total - SSES'!O135</f>
        <v>0</v>
      </c>
      <c r="P135" s="275">
        <f>'NAW2 - Total - SSES'!P135</f>
        <v>0</v>
      </c>
      <c r="Q135" s="275">
        <f>'NAW2 - Total - SSES'!Q135</f>
        <v>0</v>
      </c>
      <c r="R135" s="220">
        <f t="shared" ref="R135:R137" si="289">SUM(M135:Q135)</f>
        <v>0</v>
      </c>
      <c r="S135" s="102">
        <v>0</v>
      </c>
      <c r="T135" s="102">
        <v>0</v>
      </c>
      <c r="U135" s="102">
        <v>0</v>
      </c>
      <c r="V135" s="102">
        <v>0</v>
      </c>
      <c r="W135" s="102">
        <v>0</v>
      </c>
      <c r="X135" s="220">
        <f t="shared" ref="X135:X137" si="290">SUM(S135:W135)</f>
        <v>0</v>
      </c>
      <c r="Y135" s="275">
        <f>'NAW2 - Total - SSES'!Y135</f>
        <v>4</v>
      </c>
      <c r="Z135" s="275">
        <f>'NAW2 - Total - SSES'!Z135</f>
        <v>0</v>
      </c>
      <c r="AA135" s="275">
        <f>'NAW2 - Total - SSES'!AA135</f>
        <v>0</v>
      </c>
      <c r="AB135" s="275">
        <f>'NAW2 - Total - SSES'!AB135</f>
        <v>0</v>
      </c>
      <c r="AC135" s="275">
        <f>'NAW2 - Total - SSES'!AC135</f>
        <v>0</v>
      </c>
      <c r="AD135" s="220">
        <f t="shared" ref="AD135:AD137" si="291">SUM(Y135:AC135)</f>
        <v>4</v>
      </c>
      <c r="AE135" s="102">
        <v>0</v>
      </c>
      <c r="AF135" s="102">
        <v>0</v>
      </c>
      <c r="AG135" s="102">
        <v>0</v>
      </c>
      <c r="AH135" s="102">
        <v>0</v>
      </c>
      <c r="AI135" s="102">
        <v>0</v>
      </c>
      <c r="AJ135" s="220">
        <f t="shared" ref="AJ135:AJ137" si="292">SUM(AE135:AI135)</f>
        <v>0</v>
      </c>
      <c r="AK135" s="275">
        <f>'NAW2 - Total - SSES'!AK135</f>
        <v>2</v>
      </c>
      <c r="AL135" s="275">
        <f>'NAW2 - Total - SSES'!AL135</f>
        <v>2</v>
      </c>
      <c r="AM135" s="275">
        <f>'NAW2 - Total - SSES'!AM135</f>
        <v>0</v>
      </c>
      <c r="AN135" s="275">
        <f>'NAW2 - Total - SSES'!AN135</f>
        <v>0</v>
      </c>
      <c r="AO135" s="275">
        <f>'NAW2 - Total - SSES'!AO135</f>
        <v>0</v>
      </c>
      <c r="AP135" s="220">
        <f t="shared" ref="AP135:AP137" si="293">SUM(AK135:AO135)</f>
        <v>4</v>
      </c>
    </row>
    <row r="136" spans="1:44" ht="25.5" customHeight="1">
      <c r="A136" s="13"/>
      <c r="B136" s="19"/>
      <c r="C136" s="218"/>
      <c r="D136" s="350"/>
      <c r="E136" s="105"/>
      <c r="F136" s="219" t="s">
        <v>82</v>
      </c>
      <c r="G136" s="275">
        <f>'NAW2 - Total - SSES'!G136</f>
        <v>5451</v>
      </c>
      <c r="H136" s="275">
        <f>'NAW2 - Total - SSES'!H136</f>
        <v>3468</v>
      </c>
      <c r="I136" s="275">
        <f>'NAW2 - Total - SSES'!I136</f>
        <v>2726</v>
      </c>
      <c r="J136" s="275">
        <f>'NAW2 - Total - SSES'!J136</f>
        <v>1034</v>
      </c>
      <c r="K136" s="275">
        <f>'NAW2 - Total - SSES'!K136</f>
        <v>755</v>
      </c>
      <c r="L136" s="220">
        <f t="shared" si="288"/>
        <v>13434</v>
      </c>
      <c r="M136" s="275">
        <f>'NAW2 - Total - SSES'!M136</f>
        <v>0</v>
      </c>
      <c r="N136" s="275">
        <f>'NAW2 - Total - SSES'!N136</f>
        <v>0</v>
      </c>
      <c r="O136" s="275">
        <f>'NAW2 - Total - SSES'!O136</f>
        <v>0</v>
      </c>
      <c r="P136" s="275">
        <f>'NAW2 - Total - SSES'!P136</f>
        <v>0</v>
      </c>
      <c r="Q136" s="275">
        <f>'NAW2 - Total - SSES'!Q136</f>
        <v>0</v>
      </c>
      <c r="R136" s="220">
        <f t="shared" si="289"/>
        <v>0</v>
      </c>
      <c r="S136" s="102">
        <v>0</v>
      </c>
      <c r="T136" s="102">
        <v>0</v>
      </c>
      <c r="U136" s="102">
        <v>0</v>
      </c>
      <c r="V136" s="102">
        <v>0</v>
      </c>
      <c r="W136" s="102">
        <v>0</v>
      </c>
      <c r="X136" s="220">
        <f t="shared" si="290"/>
        <v>0</v>
      </c>
      <c r="Y136" s="275">
        <f>'NAW2 - Total - SSES'!Y136</f>
        <v>4667</v>
      </c>
      <c r="Z136" s="275">
        <f>'NAW2 - Total - SSES'!Z136</f>
        <v>3242</v>
      </c>
      <c r="AA136" s="275">
        <f>'NAW2 - Total - SSES'!AA136</f>
        <v>3025</v>
      </c>
      <c r="AB136" s="275">
        <f>'NAW2 - Total - SSES'!AB136</f>
        <v>983</v>
      </c>
      <c r="AC136" s="275">
        <f>'NAW2 - Total - SSES'!AC136</f>
        <v>1488</v>
      </c>
      <c r="AD136" s="220">
        <f t="shared" si="291"/>
        <v>13405</v>
      </c>
      <c r="AE136" s="102">
        <v>0</v>
      </c>
      <c r="AF136" s="102">
        <v>0</v>
      </c>
      <c r="AG136" s="102">
        <v>0</v>
      </c>
      <c r="AH136" s="102">
        <v>0</v>
      </c>
      <c r="AI136" s="102">
        <v>0</v>
      </c>
      <c r="AJ136" s="220">
        <f t="shared" si="292"/>
        <v>0</v>
      </c>
      <c r="AK136" s="275">
        <f>'NAW2 - Total - SSES'!AK136</f>
        <v>4094</v>
      </c>
      <c r="AL136" s="275">
        <f>'NAW2 - Total - SSES'!AL136</f>
        <v>1700</v>
      </c>
      <c r="AM136" s="275">
        <f>'NAW2 - Total - SSES'!AM136</f>
        <v>2301</v>
      </c>
      <c r="AN136" s="275">
        <f>'NAW2 - Total - SSES'!AN136</f>
        <v>3135</v>
      </c>
      <c r="AO136" s="275">
        <f>'NAW2 - Total - SSES'!AO136</f>
        <v>2175</v>
      </c>
      <c r="AP136" s="220">
        <f t="shared" si="293"/>
        <v>13405</v>
      </c>
    </row>
    <row r="137" spans="1:44" ht="25.5" customHeight="1">
      <c r="A137" s="13"/>
      <c r="B137" s="19"/>
      <c r="C137" s="218"/>
      <c r="D137" s="350"/>
      <c r="E137" s="105"/>
      <c r="F137" s="219" t="s">
        <v>83</v>
      </c>
      <c r="G137" s="275">
        <f>'NAW2 - Total - SSES'!G137</f>
        <v>0</v>
      </c>
      <c r="H137" s="275">
        <f>'NAW2 - Total - SSES'!H137</f>
        <v>0</v>
      </c>
      <c r="I137" s="275">
        <f>'NAW2 - Total - SSES'!I137</f>
        <v>0</v>
      </c>
      <c r="J137" s="275">
        <f>'NAW2 - Total - SSES'!J137</f>
        <v>0</v>
      </c>
      <c r="K137" s="275">
        <f>'NAW2 - Total - SSES'!K137</f>
        <v>0</v>
      </c>
      <c r="L137" s="220">
        <f t="shared" si="288"/>
        <v>0</v>
      </c>
      <c r="M137" s="275">
        <f>'NAW2 - Total - SSES'!M137</f>
        <v>0</v>
      </c>
      <c r="N137" s="275">
        <f>'NAW2 - Total - SSES'!N137</f>
        <v>0</v>
      </c>
      <c r="O137" s="275">
        <f>'NAW2 - Total - SSES'!O137</f>
        <v>0</v>
      </c>
      <c r="P137" s="275">
        <f>'NAW2 - Total - SSES'!P137</f>
        <v>0</v>
      </c>
      <c r="Q137" s="275">
        <f>'NAW2 - Total - SSES'!Q137</f>
        <v>0</v>
      </c>
      <c r="R137" s="220">
        <f t="shared" si="289"/>
        <v>0</v>
      </c>
      <c r="S137" s="102">
        <v>0</v>
      </c>
      <c r="T137" s="102">
        <v>0</v>
      </c>
      <c r="U137" s="102">
        <v>0</v>
      </c>
      <c r="V137" s="102">
        <v>0</v>
      </c>
      <c r="W137" s="102">
        <v>0</v>
      </c>
      <c r="X137" s="220">
        <f t="shared" si="290"/>
        <v>0</v>
      </c>
      <c r="Y137" s="275">
        <f>'NAW2 - Total - SSES'!Y137</f>
        <v>0</v>
      </c>
      <c r="Z137" s="275">
        <f>'NAW2 - Total - SSES'!Z137</f>
        <v>0</v>
      </c>
      <c r="AA137" s="275">
        <f>'NAW2 - Total - SSES'!AA137</f>
        <v>0</v>
      </c>
      <c r="AB137" s="275">
        <f>'NAW2 - Total - SSES'!AB137</f>
        <v>0</v>
      </c>
      <c r="AC137" s="275">
        <f>'NAW2 - Total - SSES'!AC137</f>
        <v>0</v>
      </c>
      <c r="AD137" s="220">
        <f t="shared" si="291"/>
        <v>0</v>
      </c>
      <c r="AE137" s="102">
        <v>0</v>
      </c>
      <c r="AF137" s="102">
        <v>0</v>
      </c>
      <c r="AG137" s="102">
        <v>0</v>
      </c>
      <c r="AH137" s="102">
        <v>0</v>
      </c>
      <c r="AI137" s="102">
        <v>0</v>
      </c>
      <c r="AJ137" s="220">
        <f t="shared" si="292"/>
        <v>0</v>
      </c>
      <c r="AK137" s="275">
        <f>'NAW2 - Total - SSES'!AK137</f>
        <v>0</v>
      </c>
      <c r="AL137" s="275">
        <f>'NAW2 - Total - SSES'!AL137</f>
        <v>0</v>
      </c>
      <c r="AM137" s="275">
        <f>'NAW2 - Total - SSES'!AM137</f>
        <v>0</v>
      </c>
      <c r="AN137" s="275">
        <f>'NAW2 - Total - SSES'!AN137</f>
        <v>0</v>
      </c>
      <c r="AO137" s="275">
        <f>'NAW2 - Total - SSES'!AO137</f>
        <v>0</v>
      </c>
      <c r="AP137" s="220">
        <f t="shared" si="293"/>
        <v>0</v>
      </c>
    </row>
    <row r="138" spans="1:44" ht="25.5" customHeight="1" thickBot="1">
      <c r="A138" s="13"/>
      <c r="B138" s="221"/>
      <c r="C138" s="356" t="s">
        <v>79</v>
      </c>
      <c r="D138" s="351">
        <v>34411</v>
      </c>
      <c r="E138" s="102">
        <v>34411</v>
      </c>
      <c r="F138" s="223"/>
      <c r="G138" s="224">
        <f>SUM(G134:G137)</f>
        <v>14557</v>
      </c>
      <c r="H138" s="225">
        <f t="shared" ref="H138:K138" si="294">SUM(H134:H137)</f>
        <v>8329</v>
      </c>
      <c r="I138" s="225">
        <f t="shared" si="294"/>
        <v>6710</v>
      </c>
      <c r="J138" s="225">
        <f t="shared" si="294"/>
        <v>2755</v>
      </c>
      <c r="K138" s="225">
        <f t="shared" si="294"/>
        <v>2060</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12660</v>
      </c>
      <c r="Z138" s="225">
        <f t="shared" ref="Z138:AC138" si="297">SUM(Z134:Z137)</f>
        <v>7882</v>
      </c>
      <c r="AA138" s="225">
        <f t="shared" si="297"/>
        <v>7352</v>
      </c>
      <c r="AB138" s="225">
        <f t="shared" si="297"/>
        <v>2473</v>
      </c>
      <c r="AC138" s="225">
        <f t="shared" si="297"/>
        <v>4044</v>
      </c>
      <c r="AD138" s="150"/>
      <c r="AE138" s="224">
        <f>SUM(AE134:AE137)</f>
        <v>0</v>
      </c>
      <c r="AF138" s="225">
        <f t="shared" ref="AF138:AI138" si="298">SUM(AF134:AF137)</f>
        <v>0</v>
      </c>
      <c r="AG138" s="225">
        <f t="shared" si="298"/>
        <v>0</v>
      </c>
      <c r="AH138" s="225">
        <f t="shared" si="298"/>
        <v>0</v>
      </c>
      <c r="AI138" s="225">
        <f t="shared" si="298"/>
        <v>0</v>
      </c>
      <c r="AJ138" s="150"/>
      <c r="AK138" s="224">
        <f>SUM(AK134:AK137)</f>
        <v>11208</v>
      </c>
      <c r="AL138" s="225">
        <f t="shared" ref="AL138:AO138" si="299">SUM(AL134:AL137)</f>
        <v>4403</v>
      </c>
      <c r="AM138" s="225">
        <f t="shared" si="299"/>
        <v>5443</v>
      </c>
      <c r="AN138" s="225">
        <f t="shared" si="299"/>
        <v>7584</v>
      </c>
      <c r="AO138" s="225">
        <f t="shared" si="299"/>
        <v>5773</v>
      </c>
      <c r="AP138" s="150"/>
    </row>
    <row r="139" spans="1:44" ht="25.5" customHeight="1">
      <c r="A139" s="13"/>
      <c r="B139" s="209" t="s">
        <v>155</v>
      </c>
      <c r="C139" s="210"/>
      <c r="D139" s="211"/>
      <c r="E139" s="212"/>
      <c r="F139" s="213" t="s">
        <v>78</v>
      </c>
      <c r="G139" s="278">
        <f>'NAW2 - Total - SSES'!G139</f>
        <v>0</v>
      </c>
      <c r="H139" s="278">
        <f>'NAW2 - Total - SSES'!H139</f>
        <v>0</v>
      </c>
      <c r="I139" s="278">
        <f>'NAW2 - Total - SSES'!I139</f>
        <v>0</v>
      </c>
      <c r="J139" s="278">
        <f>'NAW2 - Total - SSES'!J139</f>
        <v>0</v>
      </c>
      <c r="K139" s="278">
        <f>'NAW2 - Total - SSES'!K139</f>
        <v>0</v>
      </c>
      <c r="L139" s="216">
        <f>SUM(G139:K139)</f>
        <v>0</v>
      </c>
      <c r="M139" s="278">
        <f>'NAW2 - Total - SSES'!M139</f>
        <v>0</v>
      </c>
      <c r="N139" s="278">
        <f>'NAW2 - Total - SSES'!N139</f>
        <v>0</v>
      </c>
      <c r="O139" s="278">
        <f>'NAW2 - Total - SSES'!O139</f>
        <v>0</v>
      </c>
      <c r="P139" s="278">
        <f>'NAW2 - Total - SSES'!P139</f>
        <v>0</v>
      </c>
      <c r="Q139" s="278">
        <f>'NAW2 - Total - SSES'!Q139</f>
        <v>0</v>
      </c>
      <c r="R139" s="216">
        <f>SUM(M139:Q139)</f>
        <v>0</v>
      </c>
      <c r="S139" s="102">
        <v>0</v>
      </c>
      <c r="T139" s="102">
        <v>0</v>
      </c>
      <c r="U139" s="102">
        <v>0</v>
      </c>
      <c r="V139" s="102">
        <v>0</v>
      </c>
      <c r="W139" s="102">
        <v>0</v>
      </c>
      <c r="X139" s="216">
        <f>SUM(S139:W139)</f>
        <v>0</v>
      </c>
      <c r="Y139" s="278">
        <f>'NAW2 - Total - SSES'!Y139</f>
        <v>0</v>
      </c>
      <c r="Z139" s="278">
        <f>'NAW2 - Total - SSES'!Z139</f>
        <v>0</v>
      </c>
      <c r="AA139" s="278">
        <f>'NAW2 - Total - SSES'!AA139</f>
        <v>0</v>
      </c>
      <c r="AB139" s="278">
        <f>'NAW2 - Total - SSES'!AB139</f>
        <v>0</v>
      </c>
      <c r="AC139" s="278">
        <f>'NAW2 - Total - SSES'!AC139</f>
        <v>0</v>
      </c>
      <c r="AD139" s="216">
        <f>SUM(Y139:AC139)</f>
        <v>0</v>
      </c>
      <c r="AE139" s="102">
        <v>0</v>
      </c>
      <c r="AF139" s="102">
        <v>0</v>
      </c>
      <c r="AG139" s="102">
        <v>0</v>
      </c>
      <c r="AH139" s="102">
        <v>0</v>
      </c>
      <c r="AI139" s="102">
        <v>0</v>
      </c>
      <c r="AJ139" s="216">
        <f>SUM(AE139:AI139)</f>
        <v>0</v>
      </c>
      <c r="AK139" s="278">
        <f>'NAW2 - Total - SSES'!AK139</f>
        <v>0</v>
      </c>
      <c r="AL139" s="278">
        <f>'NAW2 - Total - SSES'!AL139</f>
        <v>0</v>
      </c>
      <c r="AM139" s="278">
        <f>'NAW2 - Total - SSES'!AM139</f>
        <v>0</v>
      </c>
      <c r="AN139" s="278">
        <f>'NAW2 - Total - SSES'!AN139</f>
        <v>0</v>
      </c>
      <c r="AO139" s="278">
        <f>'NAW2 - Total - SSES'!AO139</f>
        <v>0</v>
      </c>
      <c r="AP139" s="216">
        <f>SUM(AK139:AO139)</f>
        <v>0</v>
      </c>
    </row>
    <row r="140" spans="1:44" ht="25.5" customHeight="1">
      <c r="A140" s="13"/>
      <c r="B140" s="19"/>
      <c r="C140" s="218"/>
      <c r="D140" s="350"/>
      <c r="E140" s="105"/>
      <c r="F140" s="219" t="s">
        <v>80</v>
      </c>
      <c r="G140" s="275">
        <f>'NAW2 - Total - SSES'!G140</f>
        <v>123.04613699999901</v>
      </c>
      <c r="H140" s="275">
        <f>'NAW2 - Total - SSES'!H140</f>
        <v>0</v>
      </c>
      <c r="I140" s="275">
        <f>'NAW2 - Total - SSES'!I140</f>
        <v>87.623612999999807</v>
      </c>
      <c r="J140" s="275">
        <f>'NAW2 - Total - SSES'!J140</f>
        <v>22.230267999999999</v>
      </c>
      <c r="K140" s="275">
        <f>'NAW2 - Total - SSES'!K140</f>
        <v>0</v>
      </c>
      <c r="L140" s="220">
        <f t="shared" ref="L140:L142" si="300">SUM(G140:K140)</f>
        <v>232.90001799999882</v>
      </c>
      <c r="M140" s="275">
        <f>'NAW2 - Total - SSES'!M140</f>
        <v>0</v>
      </c>
      <c r="N140" s="275">
        <f>'NAW2 - Total - SSES'!N140</f>
        <v>0</v>
      </c>
      <c r="O140" s="275">
        <f>'NAW2 - Total - SSES'!O140</f>
        <v>0</v>
      </c>
      <c r="P140" s="275">
        <f>'NAW2 - Total - SSES'!P140</f>
        <v>0</v>
      </c>
      <c r="Q140" s="275">
        <f>'NAW2 - Total - SSES'!Q140</f>
        <v>0</v>
      </c>
      <c r="R140" s="220">
        <f t="shared" ref="R140:R142" si="301">SUM(M140:Q140)</f>
        <v>0</v>
      </c>
      <c r="S140" s="102">
        <v>0</v>
      </c>
      <c r="T140" s="102">
        <v>0</v>
      </c>
      <c r="U140" s="102">
        <v>0</v>
      </c>
      <c r="V140" s="102">
        <v>0</v>
      </c>
      <c r="W140" s="102">
        <v>0</v>
      </c>
      <c r="X140" s="220">
        <f t="shared" ref="X140:X142" si="302">SUM(S140:W140)</f>
        <v>0</v>
      </c>
      <c r="Y140" s="275">
        <f>'NAW2 - Total - SSES'!Y140</f>
        <v>123.04613699999901</v>
      </c>
      <c r="Z140" s="275">
        <f>'NAW2 - Total - SSES'!Z140</f>
        <v>0</v>
      </c>
      <c r="AA140" s="275">
        <f>'NAW2 - Total - SSES'!AA140</f>
        <v>87.623612999999807</v>
      </c>
      <c r="AB140" s="275">
        <f>'NAW2 - Total - SSES'!AB140</f>
        <v>22.230267999999999</v>
      </c>
      <c r="AC140" s="275">
        <f>'NAW2 - Total - SSES'!AC140</f>
        <v>0</v>
      </c>
      <c r="AD140" s="220">
        <f t="shared" ref="AD140:AD142" si="303">SUM(Y140:AC140)</f>
        <v>232.90001799999882</v>
      </c>
      <c r="AE140" s="102">
        <v>0</v>
      </c>
      <c r="AF140" s="102">
        <v>0</v>
      </c>
      <c r="AG140" s="102">
        <v>0</v>
      </c>
      <c r="AH140" s="102">
        <v>0</v>
      </c>
      <c r="AI140" s="102">
        <v>0</v>
      </c>
      <c r="AJ140" s="220">
        <f t="shared" ref="AJ140:AJ142" si="304">SUM(AE140:AI140)</f>
        <v>0</v>
      </c>
      <c r="AK140" s="275">
        <f>'NAW2 - Total - SSES'!AK140</f>
        <v>123.04613699999901</v>
      </c>
      <c r="AL140" s="275">
        <f>'NAW2 - Total - SSES'!AL140</f>
        <v>0</v>
      </c>
      <c r="AM140" s="275">
        <f>'NAW2 - Total - SSES'!AM140</f>
        <v>87.623612999999807</v>
      </c>
      <c r="AN140" s="275">
        <f>'NAW2 - Total - SSES'!AN140</f>
        <v>22.230267999999999</v>
      </c>
      <c r="AO140" s="275">
        <f>'NAW2 - Total - SSES'!AO140</f>
        <v>0</v>
      </c>
      <c r="AP140" s="220">
        <f t="shared" ref="AP140:AP142" si="305">SUM(AK140:AO140)</f>
        <v>232.90001799999882</v>
      </c>
      <c r="AR140" s="244"/>
    </row>
    <row r="141" spans="1:44" ht="25.5" customHeight="1">
      <c r="A141" s="13"/>
      <c r="B141" s="19"/>
      <c r="C141" s="218"/>
      <c r="D141" s="350"/>
      <c r="E141" s="105"/>
      <c r="F141" s="219" t="s">
        <v>82</v>
      </c>
      <c r="G141" s="275">
        <f>'NAW2 - Total - SSES'!G141</f>
        <v>7.5706740000000003</v>
      </c>
      <c r="H141" s="275">
        <f>'NAW2 - Total - SSES'!H141</f>
        <v>0</v>
      </c>
      <c r="I141" s="275">
        <f>'NAW2 - Total - SSES'!I141</f>
        <v>0.32513399999999998</v>
      </c>
      <c r="J141" s="275">
        <f>'NAW2 - Total - SSES'!J141</f>
        <v>0</v>
      </c>
      <c r="K141" s="275">
        <f>'NAW2 - Total - SSES'!K141</f>
        <v>0</v>
      </c>
      <c r="L141" s="220">
        <f t="shared" si="300"/>
        <v>7.8958080000000006</v>
      </c>
      <c r="M141" s="275">
        <f>'NAW2 - Total - SSES'!M141</f>
        <v>0</v>
      </c>
      <c r="N141" s="275">
        <f>'NAW2 - Total - SSES'!N141</f>
        <v>0</v>
      </c>
      <c r="O141" s="275">
        <f>'NAW2 - Total - SSES'!O141</f>
        <v>0</v>
      </c>
      <c r="P141" s="275">
        <f>'NAW2 - Total - SSES'!P141</f>
        <v>0</v>
      </c>
      <c r="Q141" s="275">
        <f>'NAW2 - Total - SSES'!Q141</f>
        <v>0</v>
      </c>
      <c r="R141" s="220">
        <f t="shared" si="301"/>
        <v>0</v>
      </c>
      <c r="S141" s="102">
        <v>0</v>
      </c>
      <c r="T141" s="102">
        <v>0</v>
      </c>
      <c r="U141" s="102">
        <v>0</v>
      </c>
      <c r="V141" s="102">
        <v>0</v>
      </c>
      <c r="W141" s="102">
        <v>0</v>
      </c>
      <c r="X141" s="220">
        <f t="shared" si="302"/>
        <v>0</v>
      </c>
      <c r="Y141" s="275">
        <f>'NAW2 - Total - SSES'!Y141</f>
        <v>7.5706740000000003</v>
      </c>
      <c r="Z141" s="275">
        <f>'NAW2 - Total - SSES'!Z141</f>
        <v>0</v>
      </c>
      <c r="AA141" s="275">
        <f>'NAW2 - Total - SSES'!AA141</f>
        <v>0.32513399999999998</v>
      </c>
      <c r="AB141" s="275">
        <f>'NAW2 - Total - SSES'!AB141</f>
        <v>0</v>
      </c>
      <c r="AC141" s="275">
        <f>'NAW2 - Total - SSES'!AC141</f>
        <v>0</v>
      </c>
      <c r="AD141" s="220">
        <f t="shared" si="303"/>
        <v>7.8958080000000006</v>
      </c>
      <c r="AE141" s="102">
        <v>0</v>
      </c>
      <c r="AF141" s="102">
        <v>0</v>
      </c>
      <c r="AG141" s="102">
        <v>0</v>
      </c>
      <c r="AH141" s="102">
        <v>0</v>
      </c>
      <c r="AI141" s="102">
        <v>0</v>
      </c>
      <c r="AJ141" s="220">
        <f t="shared" si="304"/>
        <v>0</v>
      </c>
      <c r="AK141" s="275">
        <f>'NAW2 - Total - SSES'!AK141</f>
        <v>7.5706740000000003</v>
      </c>
      <c r="AL141" s="275">
        <f>'NAW2 - Total - SSES'!AL141</f>
        <v>0</v>
      </c>
      <c r="AM141" s="275">
        <f>'NAW2 - Total - SSES'!AM141</f>
        <v>0.32513399999999998</v>
      </c>
      <c r="AN141" s="275">
        <f>'NAW2 - Total - SSES'!AN141</f>
        <v>0</v>
      </c>
      <c r="AO141" s="275">
        <f>'NAW2 - Total - SSES'!AO141</f>
        <v>0</v>
      </c>
      <c r="AP141" s="220">
        <f t="shared" si="305"/>
        <v>7.8958080000000006</v>
      </c>
    </row>
    <row r="142" spans="1:44" ht="25.5" customHeight="1">
      <c r="A142" s="13"/>
      <c r="B142" s="19"/>
      <c r="C142" s="218"/>
      <c r="D142" s="350"/>
      <c r="E142" s="105"/>
      <c r="F142" s="219" t="s">
        <v>83</v>
      </c>
      <c r="G142" s="275">
        <f>'NAW2 - Total - SSES'!G142</f>
        <v>0</v>
      </c>
      <c r="H142" s="275">
        <f>'NAW2 - Total - SSES'!H142</f>
        <v>0</v>
      </c>
      <c r="I142" s="275">
        <f>'NAW2 - Total - SSES'!I142</f>
        <v>0</v>
      </c>
      <c r="J142" s="275">
        <f>'NAW2 - Total - SSES'!J142</f>
        <v>0</v>
      </c>
      <c r="K142" s="275">
        <f>'NAW2 - Total - SSES'!K142</f>
        <v>0</v>
      </c>
      <c r="L142" s="220">
        <f t="shared" si="300"/>
        <v>0</v>
      </c>
      <c r="M142" s="275">
        <f>'NAW2 - Total - SSES'!M142</f>
        <v>0</v>
      </c>
      <c r="N142" s="275">
        <f>'NAW2 - Total - SSES'!N142</f>
        <v>0</v>
      </c>
      <c r="O142" s="275">
        <f>'NAW2 - Total - SSES'!O142</f>
        <v>0</v>
      </c>
      <c r="P142" s="275">
        <f>'NAW2 - Total - SSES'!P142</f>
        <v>0</v>
      </c>
      <c r="Q142" s="275">
        <f>'NAW2 - Total - SSES'!Q142</f>
        <v>0</v>
      </c>
      <c r="R142" s="220">
        <f t="shared" si="301"/>
        <v>0</v>
      </c>
      <c r="S142" s="102">
        <v>0</v>
      </c>
      <c r="T142" s="102">
        <v>0</v>
      </c>
      <c r="U142" s="102">
        <v>0</v>
      </c>
      <c r="V142" s="102">
        <v>0</v>
      </c>
      <c r="W142" s="102">
        <v>0</v>
      </c>
      <c r="X142" s="220">
        <f t="shared" si="302"/>
        <v>0</v>
      </c>
      <c r="Y142" s="275">
        <f>'NAW2 - Total - SSES'!Y142</f>
        <v>0</v>
      </c>
      <c r="Z142" s="275">
        <f>'NAW2 - Total - SSES'!Z142</f>
        <v>0</v>
      </c>
      <c r="AA142" s="275">
        <f>'NAW2 - Total - SSES'!AA142</f>
        <v>0</v>
      </c>
      <c r="AB142" s="275">
        <f>'NAW2 - Total - SSES'!AB142</f>
        <v>0</v>
      </c>
      <c r="AC142" s="275">
        <f>'NAW2 - Total - SSES'!AC142</f>
        <v>0</v>
      </c>
      <c r="AD142" s="220">
        <f t="shared" si="303"/>
        <v>0</v>
      </c>
      <c r="AE142" s="102">
        <v>0</v>
      </c>
      <c r="AF142" s="102">
        <v>0</v>
      </c>
      <c r="AG142" s="102">
        <v>0</v>
      </c>
      <c r="AH142" s="102">
        <v>0</v>
      </c>
      <c r="AI142" s="102">
        <v>0</v>
      </c>
      <c r="AJ142" s="220">
        <f t="shared" si="304"/>
        <v>0</v>
      </c>
      <c r="AK142" s="275">
        <f>'NAW2 - Total - SSES'!AK142</f>
        <v>0</v>
      </c>
      <c r="AL142" s="275">
        <f>'NAW2 - Total - SSES'!AL142</f>
        <v>0</v>
      </c>
      <c r="AM142" s="275">
        <f>'NAW2 - Total - SSES'!AM142</f>
        <v>0</v>
      </c>
      <c r="AN142" s="275">
        <f>'NAW2 - Total - SSES'!AN142</f>
        <v>0</v>
      </c>
      <c r="AO142" s="275">
        <f>'NAW2 - Total - SSES'!AO142</f>
        <v>0</v>
      </c>
      <c r="AP142" s="220">
        <f t="shared" si="305"/>
        <v>0</v>
      </c>
    </row>
    <row r="143" spans="1:44" ht="25.5" customHeight="1" thickBot="1">
      <c r="A143" s="13"/>
      <c r="B143" s="221"/>
      <c r="C143" s="356" t="s">
        <v>79</v>
      </c>
      <c r="D143" s="351">
        <f>240795.8/1000</f>
        <v>240.79579999999999</v>
      </c>
      <c r="E143" s="102">
        <f>240795.8/1000</f>
        <v>240.79579999999999</v>
      </c>
      <c r="F143" s="223"/>
      <c r="G143" s="224">
        <f>SUM(G139:G142)</f>
        <v>130.61681099999902</v>
      </c>
      <c r="H143" s="225">
        <f t="shared" ref="H143:K143" si="306">SUM(H139:H142)</f>
        <v>0</v>
      </c>
      <c r="I143" s="225">
        <f t="shared" si="306"/>
        <v>87.948746999999813</v>
      </c>
      <c r="J143" s="225">
        <f t="shared" si="306"/>
        <v>22.230267999999999</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130.61681099999902</v>
      </c>
      <c r="Z143" s="225">
        <f t="shared" ref="Z143:AC143" si="309">SUM(Z139:Z142)</f>
        <v>0</v>
      </c>
      <c r="AA143" s="225">
        <f t="shared" si="309"/>
        <v>87.948746999999813</v>
      </c>
      <c r="AB143" s="225">
        <f t="shared" si="309"/>
        <v>22.230267999999999</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130.61681099999902</v>
      </c>
      <c r="AL143" s="225">
        <f t="shared" ref="AL143:AO143" si="311">SUM(AL139:AL142)</f>
        <v>0</v>
      </c>
      <c r="AM143" s="225">
        <f t="shared" si="311"/>
        <v>87.948746999999813</v>
      </c>
      <c r="AN143" s="225">
        <f t="shared" si="311"/>
        <v>22.230267999999999</v>
      </c>
      <c r="AO143" s="225">
        <f t="shared" si="311"/>
        <v>0</v>
      </c>
      <c r="AP143" s="150"/>
    </row>
    <row r="144" spans="1:44" ht="25.5" customHeight="1">
      <c r="A144" s="13"/>
      <c r="B144" s="209" t="s">
        <v>154</v>
      </c>
      <c r="C144" s="210"/>
      <c r="D144" s="211"/>
      <c r="E144" s="212"/>
      <c r="F144" s="213" t="s">
        <v>78</v>
      </c>
      <c r="G144" s="275">
        <f>'NAW2 - Total - SSES'!G144</f>
        <v>0</v>
      </c>
      <c r="H144" s="275">
        <f>'NAW2 - Total - SSES'!H144</f>
        <v>0</v>
      </c>
      <c r="I144" s="275">
        <f>'NAW2 - Total - SSES'!I144</f>
        <v>0</v>
      </c>
      <c r="J144" s="275">
        <f>'NAW2 - Total - SSES'!J144</f>
        <v>0</v>
      </c>
      <c r="K144" s="275">
        <f>'NAW2 - Total - SSES'!K144</f>
        <v>0</v>
      </c>
      <c r="L144" s="216">
        <f>SUM(G144:K144)</f>
        <v>0</v>
      </c>
      <c r="M144" s="275">
        <f>'NAW2 - Total - SSES'!M144</f>
        <v>0</v>
      </c>
      <c r="N144" s="275">
        <f>'NAW2 - Total - SSES'!N144</f>
        <v>0</v>
      </c>
      <c r="O144" s="275">
        <f>'NAW2 - Total - SSES'!O144</f>
        <v>0</v>
      </c>
      <c r="P144" s="275">
        <f>'NAW2 - Total - SSES'!P144</f>
        <v>0</v>
      </c>
      <c r="Q144" s="275">
        <f>'NAW2 - Total - SSES'!Q144</f>
        <v>0</v>
      </c>
      <c r="R144" s="216">
        <f>SUM(M144:Q144)</f>
        <v>0</v>
      </c>
      <c r="S144" s="102"/>
      <c r="T144" s="102"/>
      <c r="U144" s="102"/>
      <c r="V144" s="102"/>
      <c r="W144" s="102"/>
      <c r="X144" s="216">
        <f>SUM(S144:W144)</f>
        <v>0</v>
      </c>
      <c r="Y144" s="276">
        <f>'NAW2 - Total - SSES'!Y144</f>
        <v>0</v>
      </c>
      <c r="Z144" s="276">
        <f>'NAW2 - Total - SSES'!Z144</f>
        <v>0</v>
      </c>
      <c r="AA144" s="276">
        <f>'NAW2 - Total - SSES'!AA144</f>
        <v>0</v>
      </c>
      <c r="AB144" s="276">
        <f>'NAW2 - Total - SSES'!AB144</f>
        <v>0</v>
      </c>
      <c r="AC144" s="276">
        <f>'NAW2 - Total - SSES'!AC144</f>
        <v>0</v>
      </c>
      <c r="AD144" s="216">
        <f>SUM(Y144:AC144)</f>
        <v>0</v>
      </c>
      <c r="AE144" s="102"/>
      <c r="AF144" s="102"/>
      <c r="AG144" s="102"/>
      <c r="AH144" s="102"/>
      <c r="AI144" s="102"/>
      <c r="AJ144" s="216">
        <f>SUM(AE144:AI144)</f>
        <v>0</v>
      </c>
      <c r="AK144" s="276">
        <f>'NAW2 - Total - SSES'!AK144</f>
        <v>0</v>
      </c>
      <c r="AL144" s="276">
        <f>'NAW2 - Total - SSES'!AL144</f>
        <v>0</v>
      </c>
      <c r="AM144" s="276">
        <f>'NAW2 - Total - SSES'!AM144</f>
        <v>0</v>
      </c>
      <c r="AN144" s="276">
        <f>'NAW2 - Total - SSES'!AN144</f>
        <v>0</v>
      </c>
      <c r="AO144" s="276">
        <f>'NAW2 - Total - SSES'!AO144</f>
        <v>0</v>
      </c>
      <c r="AP144" s="216">
        <f>SUM(AK144:AO144)</f>
        <v>0</v>
      </c>
    </row>
    <row r="145" spans="1:42" ht="25.5" customHeight="1">
      <c r="A145" s="13"/>
      <c r="B145" s="19"/>
      <c r="C145" s="218"/>
      <c r="D145" s="350"/>
      <c r="E145" s="105"/>
      <c r="F145" s="219" t="s">
        <v>80</v>
      </c>
      <c r="G145" s="275">
        <f>'NAW2 - Total - SSES'!G145</f>
        <v>287</v>
      </c>
      <c r="H145" s="275">
        <f>'NAW2 - Total - SSES'!H145</f>
        <v>302</v>
      </c>
      <c r="I145" s="275">
        <f>'NAW2 - Total - SSES'!I145</f>
        <v>495</v>
      </c>
      <c r="J145" s="275">
        <f>'NAW2 - Total - SSES'!J145</f>
        <v>50</v>
      </c>
      <c r="K145" s="275">
        <f>'NAW2 - Total - SSES'!K145</f>
        <v>114</v>
      </c>
      <c r="L145" s="220">
        <f t="shared" ref="L145:L147" si="312">SUM(G145:K145)</f>
        <v>1248</v>
      </c>
      <c r="M145" s="275">
        <f>'NAW2 - Total - SSES'!M145</f>
        <v>0</v>
      </c>
      <c r="N145" s="275">
        <f>'NAW2 - Total - SSES'!N145</f>
        <v>0</v>
      </c>
      <c r="O145" s="275">
        <f>'NAW2 - Total - SSES'!O145</f>
        <v>0</v>
      </c>
      <c r="P145" s="275">
        <f>'NAW2 - Total - SSES'!P145</f>
        <v>0</v>
      </c>
      <c r="Q145" s="275">
        <f>'NAW2 - Total - SSES'!Q145</f>
        <v>0</v>
      </c>
      <c r="R145" s="220">
        <f t="shared" ref="R145:R147" si="313">SUM(M145:Q145)</f>
        <v>0</v>
      </c>
      <c r="S145" s="102"/>
      <c r="T145" s="102"/>
      <c r="U145" s="102"/>
      <c r="V145" s="102"/>
      <c r="W145" s="102"/>
      <c r="X145" s="220">
        <f t="shared" ref="X145:X147" si="314">SUM(S145:W145)</f>
        <v>0</v>
      </c>
      <c r="Y145" s="275">
        <f>'NAW2 - Total - SSES'!Y145</f>
        <v>278</v>
      </c>
      <c r="Z145" s="275">
        <f>'NAW2 - Total - SSES'!Z145</f>
        <v>311</v>
      </c>
      <c r="AA145" s="275">
        <f>'NAW2 - Total - SSES'!AA145</f>
        <v>360</v>
      </c>
      <c r="AB145" s="275">
        <f>'NAW2 - Total - SSES'!AB145</f>
        <v>158</v>
      </c>
      <c r="AC145" s="275">
        <f>'NAW2 - Total - SSES'!AC145</f>
        <v>141</v>
      </c>
      <c r="AD145" s="220">
        <f t="shared" ref="AD145:AD147" si="315">SUM(Y145:AC145)</f>
        <v>1248</v>
      </c>
      <c r="AE145" s="102"/>
      <c r="AF145" s="102"/>
      <c r="AG145" s="102"/>
      <c r="AH145" s="102"/>
      <c r="AI145" s="102"/>
      <c r="AJ145" s="220">
        <f t="shared" ref="AJ145:AJ147" si="316">SUM(AE145:AI145)</f>
        <v>0</v>
      </c>
      <c r="AK145" s="275">
        <f>'NAW2 - Total - SSES'!AK145</f>
        <v>238</v>
      </c>
      <c r="AL145" s="275">
        <f>'NAW2 - Total - SSES'!AL145</f>
        <v>346</v>
      </c>
      <c r="AM145" s="275">
        <f>'NAW2 - Total - SSES'!AM145</f>
        <v>363</v>
      </c>
      <c r="AN145" s="275">
        <f>'NAW2 - Total - SSES'!AN145</f>
        <v>147</v>
      </c>
      <c r="AO145" s="275">
        <f>'NAW2 - Total - SSES'!AO145</f>
        <v>154</v>
      </c>
      <c r="AP145" s="220">
        <f t="shared" ref="AP145:AP147" si="317">SUM(AK145:AO145)</f>
        <v>1248</v>
      </c>
    </row>
    <row r="146" spans="1:42" ht="25.5" customHeight="1">
      <c r="A146" s="13"/>
      <c r="B146" s="19"/>
      <c r="C146" s="218"/>
      <c r="D146" s="350"/>
      <c r="E146" s="105"/>
      <c r="F146" s="219" t="s">
        <v>82</v>
      </c>
      <c r="G146" s="275">
        <f>'NAW2 - Total - SSES'!G146</f>
        <v>3</v>
      </c>
      <c r="H146" s="275">
        <f>'NAW2 - Total - SSES'!H146</f>
        <v>2</v>
      </c>
      <c r="I146" s="275">
        <f>'NAW2 - Total - SSES'!I146</f>
        <v>1</v>
      </c>
      <c r="J146" s="275">
        <f>'NAW2 - Total - SSES'!J146</f>
        <v>0</v>
      </c>
      <c r="K146" s="275">
        <f>'NAW2 - Total - SSES'!K146</f>
        <v>0</v>
      </c>
      <c r="L146" s="220">
        <f t="shared" si="312"/>
        <v>6</v>
      </c>
      <c r="M146" s="275">
        <f>'NAW2 - Total - SSES'!M146</f>
        <v>0</v>
      </c>
      <c r="N146" s="275">
        <f>'NAW2 - Total - SSES'!N146</f>
        <v>0</v>
      </c>
      <c r="O146" s="275">
        <f>'NAW2 - Total - SSES'!O146</f>
        <v>0</v>
      </c>
      <c r="P146" s="275">
        <f>'NAW2 - Total - SSES'!P146</f>
        <v>0</v>
      </c>
      <c r="Q146" s="275">
        <f>'NAW2 - Total - SSES'!Q146</f>
        <v>0</v>
      </c>
      <c r="R146" s="220">
        <f t="shared" si="313"/>
        <v>0</v>
      </c>
      <c r="S146" s="102"/>
      <c r="T146" s="102"/>
      <c r="U146" s="102"/>
      <c r="V146" s="102"/>
      <c r="W146" s="102"/>
      <c r="X146" s="220">
        <f t="shared" si="314"/>
        <v>0</v>
      </c>
      <c r="Y146" s="275">
        <f>'NAW2 - Total - SSES'!Y146</f>
        <v>3</v>
      </c>
      <c r="Z146" s="275">
        <f>'NAW2 - Total - SSES'!Z146</f>
        <v>2</v>
      </c>
      <c r="AA146" s="275">
        <f>'NAW2 - Total - SSES'!AA146</f>
        <v>1</v>
      </c>
      <c r="AB146" s="275">
        <f>'NAW2 - Total - SSES'!AB146</f>
        <v>0</v>
      </c>
      <c r="AC146" s="275">
        <f>'NAW2 - Total - SSES'!AC146</f>
        <v>0</v>
      </c>
      <c r="AD146" s="220">
        <f t="shared" si="315"/>
        <v>6</v>
      </c>
      <c r="AE146" s="102"/>
      <c r="AF146" s="102"/>
      <c r="AG146" s="102"/>
      <c r="AH146" s="102"/>
      <c r="AI146" s="102"/>
      <c r="AJ146" s="220">
        <f t="shared" si="316"/>
        <v>0</v>
      </c>
      <c r="AK146" s="275">
        <f>'NAW2 - Total - SSES'!AK146</f>
        <v>3</v>
      </c>
      <c r="AL146" s="275">
        <f>'NAW2 - Total - SSES'!AL146</f>
        <v>2</v>
      </c>
      <c r="AM146" s="275">
        <f>'NAW2 - Total - SSES'!AM146</f>
        <v>1</v>
      </c>
      <c r="AN146" s="275">
        <f>'NAW2 - Total - SSES'!AN146</f>
        <v>0</v>
      </c>
      <c r="AO146" s="275">
        <f>'NAW2 - Total - SSES'!AO146</f>
        <v>0</v>
      </c>
      <c r="AP146" s="220">
        <f t="shared" si="317"/>
        <v>6</v>
      </c>
    </row>
    <row r="147" spans="1:42" ht="25.5" customHeight="1">
      <c r="A147" s="13"/>
      <c r="B147" s="19"/>
      <c r="C147" s="218"/>
      <c r="D147" s="350"/>
      <c r="E147" s="105"/>
      <c r="F147" s="219" t="s">
        <v>83</v>
      </c>
      <c r="G147" s="275">
        <f>'NAW2 - Total - SSES'!G147</f>
        <v>0</v>
      </c>
      <c r="H147" s="275">
        <f>'NAW2 - Total - SSES'!H147</f>
        <v>0</v>
      </c>
      <c r="I147" s="275">
        <f>'NAW2 - Total - SSES'!I147</f>
        <v>0</v>
      </c>
      <c r="J147" s="275">
        <f>'NAW2 - Total - SSES'!J147</f>
        <v>0</v>
      </c>
      <c r="K147" s="275">
        <f>'NAW2 - Total - SSES'!K147</f>
        <v>0</v>
      </c>
      <c r="L147" s="220">
        <f t="shared" si="312"/>
        <v>0</v>
      </c>
      <c r="M147" s="275">
        <f>'NAW2 - Total - SSES'!M147</f>
        <v>0</v>
      </c>
      <c r="N147" s="275">
        <f>'NAW2 - Total - SSES'!N147</f>
        <v>0</v>
      </c>
      <c r="O147" s="275">
        <f>'NAW2 - Total - SSES'!O147</f>
        <v>0</v>
      </c>
      <c r="P147" s="275">
        <f>'NAW2 - Total - SSES'!P147</f>
        <v>0</v>
      </c>
      <c r="Q147" s="275">
        <f>'NAW2 - Total - SSES'!Q147</f>
        <v>0</v>
      </c>
      <c r="R147" s="220">
        <f t="shared" si="313"/>
        <v>0</v>
      </c>
      <c r="S147" s="102"/>
      <c r="T147" s="102"/>
      <c r="U147" s="102"/>
      <c r="V147" s="102"/>
      <c r="W147" s="102"/>
      <c r="X147" s="220">
        <f t="shared" si="314"/>
        <v>0</v>
      </c>
      <c r="Y147" s="275">
        <f>'NAW2 - Total - SSES'!Y147</f>
        <v>0</v>
      </c>
      <c r="Z147" s="275">
        <f>'NAW2 - Total - SSES'!Z147</f>
        <v>0</v>
      </c>
      <c r="AA147" s="275">
        <f>'NAW2 - Total - SSES'!AA147</f>
        <v>0</v>
      </c>
      <c r="AB147" s="275">
        <f>'NAW2 - Total - SSES'!AB147</f>
        <v>0</v>
      </c>
      <c r="AC147" s="275">
        <f>'NAW2 - Total - SSES'!AC147</f>
        <v>0</v>
      </c>
      <c r="AD147" s="220">
        <f t="shared" si="315"/>
        <v>0</v>
      </c>
      <c r="AE147" s="102"/>
      <c r="AF147" s="102"/>
      <c r="AG147" s="102"/>
      <c r="AH147" s="102"/>
      <c r="AI147" s="102"/>
      <c r="AJ147" s="220">
        <f t="shared" si="316"/>
        <v>0</v>
      </c>
      <c r="AK147" s="275">
        <f>'NAW2 - Total - SSES'!AK147</f>
        <v>0</v>
      </c>
      <c r="AL147" s="275">
        <f>'NAW2 - Total - SSES'!AL147</f>
        <v>0</v>
      </c>
      <c r="AM147" s="275">
        <f>'NAW2 - Total - SSES'!AM147</f>
        <v>0</v>
      </c>
      <c r="AN147" s="275">
        <f>'NAW2 - Total - SSES'!AN147</f>
        <v>0</v>
      </c>
      <c r="AO147" s="275">
        <f>'NAW2 - Total - SSES'!AO147</f>
        <v>0</v>
      </c>
      <c r="AP147" s="220">
        <f t="shared" si="317"/>
        <v>0</v>
      </c>
    </row>
    <row r="148" spans="1:42" ht="25.5" customHeight="1" thickBot="1">
      <c r="A148" s="13"/>
      <c r="B148" s="221"/>
      <c r="C148" s="354" t="s">
        <v>81</v>
      </c>
      <c r="D148" s="351">
        <v>1254</v>
      </c>
      <c r="E148" s="102">
        <v>1254</v>
      </c>
      <c r="F148" s="223"/>
      <c r="G148" s="224">
        <f>SUM(G144:G147)</f>
        <v>290</v>
      </c>
      <c r="H148" s="225">
        <f t="shared" ref="H148:K148" si="318">SUM(H144:H147)</f>
        <v>304</v>
      </c>
      <c r="I148" s="225">
        <f t="shared" si="318"/>
        <v>496</v>
      </c>
      <c r="J148" s="225">
        <f t="shared" si="318"/>
        <v>50</v>
      </c>
      <c r="K148" s="225">
        <f t="shared" si="318"/>
        <v>114</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281</v>
      </c>
      <c r="Z148" s="225">
        <f t="shared" ref="Z148:AC148" si="321">SUM(Z144:Z147)</f>
        <v>313</v>
      </c>
      <c r="AA148" s="225">
        <f t="shared" si="321"/>
        <v>361</v>
      </c>
      <c r="AB148" s="225">
        <f t="shared" si="321"/>
        <v>158</v>
      </c>
      <c r="AC148" s="225">
        <f t="shared" si="321"/>
        <v>141</v>
      </c>
      <c r="AD148" s="150"/>
      <c r="AE148" s="224">
        <f>SUM(AE144:AE147)</f>
        <v>0</v>
      </c>
      <c r="AF148" s="225">
        <f t="shared" ref="AF148:AI148" si="322">SUM(AF144:AF147)</f>
        <v>0</v>
      </c>
      <c r="AG148" s="225">
        <f t="shared" si="322"/>
        <v>0</v>
      </c>
      <c r="AH148" s="225">
        <f t="shared" si="322"/>
        <v>0</v>
      </c>
      <c r="AI148" s="225">
        <f t="shared" si="322"/>
        <v>0</v>
      </c>
      <c r="AJ148" s="150"/>
      <c r="AK148" s="224">
        <f>SUM(AK144:AK147)</f>
        <v>241</v>
      </c>
      <c r="AL148" s="225">
        <f t="shared" ref="AL148:AO148" si="323">SUM(AL144:AL147)</f>
        <v>348</v>
      </c>
      <c r="AM148" s="225">
        <f t="shared" si="323"/>
        <v>364</v>
      </c>
      <c r="AN148" s="225">
        <f t="shared" si="323"/>
        <v>147</v>
      </c>
      <c r="AO148" s="225">
        <f t="shared" si="323"/>
        <v>154</v>
      </c>
      <c r="AP148" s="150"/>
    </row>
    <row r="149" spans="1:42" ht="25.5" customHeight="1">
      <c r="A149" s="13"/>
      <c r="B149" s="279" t="s">
        <v>13</v>
      </c>
      <c r="C149" s="210"/>
      <c r="D149" s="211"/>
      <c r="E149" s="212"/>
      <c r="F149" s="213" t="s">
        <v>78</v>
      </c>
      <c r="G149" s="275">
        <f>'NAW2 - Total - SSES'!G149</f>
        <v>0</v>
      </c>
      <c r="H149" s="275">
        <f>'NAW2 - Total - SSES'!H149</f>
        <v>0</v>
      </c>
      <c r="I149" s="275">
        <f>'NAW2 - Total - SSES'!I149</f>
        <v>0</v>
      </c>
      <c r="J149" s="275">
        <f>'NAW2 - Total - SSES'!J149</f>
        <v>0</v>
      </c>
      <c r="K149" s="275">
        <f>'NAW2 - Total - SSES'!K149</f>
        <v>0</v>
      </c>
      <c r="L149" s="216">
        <f>SUM(G149:K149)</f>
        <v>0</v>
      </c>
      <c r="M149" s="275">
        <f>'NAW2 - Total - SSES'!M149</f>
        <v>0</v>
      </c>
      <c r="N149" s="275">
        <f>'NAW2 - Total - SSES'!N149</f>
        <v>0</v>
      </c>
      <c r="O149" s="275">
        <f>'NAW2 - Total - SSES'!O149</f>
        <v>0</v>
      </c>
      <c r="P149" s="275">
        <f>'NAW2 - Total - SSES'!P149</f>
        <v>0</v>
      </c>
      <c r="Q149" s="275">
        <f>'NAW2 - Total - SSES'!Q149</f>
        <v>0</v>
      </c>
      <c r="R149" s="216">
        <f>SUM(M149:Q149)</f>
        <v>0</v>
      </c>
      <c r="S149" s="102"/>
      <c r="T149" s="102"/>
      <c r="U149" s="102"/>
      <c r="V149" s="102"/>
      <c r="W149" s="102"/>
      <c r="X149" s="216">
        <f>SUM(S149:W149)</f>
        <v>0</v>
      </c>
      <c r="Y149" s="276">
        <f>'NAW2 - Total - SSES'!Y149</f>
        <v>0</v>
      </c>
      <c r="Z149" s="276">
        <f>'NAW2 - Total - SSES'!Z149</f>
        <v>0</v>
      </c>
      <c r="AA149" s="276">
        <f>'NAW2 - Total - SSES'!AA149</f>
        <v>0</v>
      </c>
      <c r="AB149" s="276">
        <f>'NAW2 - Total - SSES'!AB149</f>
        <v>0</v>
      </c>
      <c r="AC149" s="276">
        <f>'NAW2 - Total - SSES'!AC149</f>
        <v>0</v>
      </c>
      <c r="AD149" s="216">
        <f>SUM(Y149:AC149)</f>
        <v>0</v>
      </c>
      <c r="AE149" s="102"/>
      <c r="AF149" s="102"/>
      <c r="AG149" s="102"/>
      <c r="AH149" s="102"/>
      <c r="AI149" s="102"/>
      <c r="AJ149" s="216">
        <f>SUM(AE149:AI149)</f>
        <v>0</v>
      </c>
      <c r="AK149" s="276">
        <f>'NAW2 - Total - SSES'!AK149</f>
        <v>0</v>
      </c>
      <c r="AL149" s="276">
        <f>'NAW2 - Total - SSES'!AL149</f>
        <v>0</v>
      </c>
      <c r="AM149" s="276">
        <f>'NAW2 - Total - SSES'!AM149</f>
        <v>0</v>
      </c>
      <c r="AN149" s="276">
        <f>'NAW2 - Total - SSES'!AN149</f>
        <v>0</v>
      </c>
      <c r="AO149" s="276">
        <f>'NAW2 - Total - SSES'!AO149</f>
        <v>0</v>
      </c>
      <c r="AP149" s="216">
        <f>SUM(AK149:AO149)</f>
        <v>0</v>
      </c>
    </row>
    <row r="150" spans="1:42" ht="25.5" customHeight="1">
      <c r="A150" s="13"/>
      <c r="B150" s="19"/>
      <c r="C150" s="218"/>
      <c r="D150" s="350"/>
      <c r="E150" s="105"/>
      <c r="F150" s="219" t="s">
        <v>80</v>
      </c>
      <c r="G150" s="275">
        <f>'NAW2 - Total - SSES'!G150</f>
        <v>0</v>
      </c>
      <c r="H150" s="275">
        <f>'NAW2 - Total - SSES'!H150</f>
        <v>0</v>
      </c>
      <c r="I150" s="275">
        <f>'NAW2 - Total - SSES'!I150</f>
        <v>0</v>
      </c>
      <c r="J150" s="275">
        <f>'NAW2 - Total - SSES'!J150</f>
        <v>0</v>
      </c>
      <c r="K150" s="275">
        <f>'NAW2 - Total - SSES'!K150</f>
        <v>0</v>
      </c>
      <c r="L150" s="220">
        <f t="shared" ref="L150:L152" si="324">SUM(G150:K150)</f>
        <v>0</v>
      </c>
      <c r="M150" s="275">
        <f>'NAW2 - Total - SSES'!M150</f>
        <v>0</v>
      </c>
      <c r="N150" s="275">
        <f>'NAW2 - Total - SSES'!N150</f>
        <v>0</v>
      </c>
      <c r="O150" s="275">
        <f>'NAW2 - Total - SSES'!O150</f>
        <v>0</v>
      </c>
      <c r="P150" s="275">
        <f>'NAW2 - Total - SSES'!P150</f>
        <v>0</v>
      </c>
      <c r="Q150" s="275">
        <f>'NAW2 - Total - SSES'!Q150</f>
        <v>0</v>
      </c>
      <c r="R150" s="220">
        <f t="shared" ref="R150:R152" si="325">SUM(M150:Q150)</f>
        <v>0</v>
      </c>
      <c r="S150" s="102"/>
      <c r="T150" s="102"/>
      <c r="U150" s="102"/>
      <c r="V150" s="102"/>
      <c r="W150" s="102"/>
      <c r="X150" s="220">
        <f t="shared" ref="X150:X152" si="326">SUM(S150:W150)</f>
        <v>0</v>
      </c>
      <c r="Y150" s="275">
        <f>'NAW2 - Total - SSES'!Y150</f>
        <v>0</v>
      </c>
      <c r="Z150" s="275">
        <f>'NAW2 - Total - SSES'!Z150</f>
        <v>0</v>
      </c>
      <c r="AA150" s="275">
        <f>'NAW2 - Total - SSES'!AA150</f>
        <v>0</v>
      </c>
      <c r="AB150" s="275">
        <f>'NAW2 - Total - SSES'!AB150</f>
        <v>0</v>
      </c>
      <c r="AC150" s="275">
        <f>'NAW2 - Total - SSES'!AC150</f>
        <v>0</v>
      </c>
      <c r="AD150" s="220">
        <f t="shared" ref="AD150:AD152" si="327">SUM(Y150:AC150)</f>
        <v>0</v>
      </c>
      <c r="AE150" s="102"/>
      <c r="AF150" s="102"/>
      <c r="AG150" s="102"/>
      <c r="AH150" s="102"/>
      <c r="AI150" s="102"/>
      <c r="AJ150" s="220">
        <f t="shared" ref="AJ150:AJ152" si="328">SUM(AE150:AI150)</f>
        <v>0</v>
      </c>
      <c r="AK150" s="275">
        <f>'NAW2 - Total - SSES'!AK150</f>
        <v>0</v>
      </c>
      <c r="AL150" s="275">
        <f>'NAW2 - Total - SSES'!AL150</f>
        <v>0</v>
      </c>
      <c r="AM150" s="275">
        <f>'NAW2 - Total - SSES'!AM150</f>
        <v>0</v>
      </c>
      <c r="AN150" s="275">
        <f>'NAW2 - Total - SSES'!AN150</f>
        <v>0</v>
      </c>
      <c r="AO150" s="275">
        <f>'NAW2 - Total - SSES'!AO150</f>
        <v>0</v>
      </c>
      <c r="AP150" s="220">
        <f t="shared" ref="AP150:AP152" si="329">SUM(AK150:AO150)</f>
        <v>0</v>
      </c>
    </row>
    <row r="151" spans="1:42" ht="25.5" customHeight="1">
      <c r="A151" s="13"/>
      <c r="B151" s="19"/>
      <c r="C151" s="218"/>
      <c r="D151" s="350"/>
      <c r="E151" s="105"/>
      <c r="F151" s="219" t="s">
        <v>82</v>
      </c>
      <c r="G151" s="275">
        <f>'NAW2 - Total - SSES'!G151</f>
        <v>0</v>
      </c>
      <c r="H151" s="275">
        <f>'NAW2 - Total - SSES'!H151</f>
        <v>0</v>
      </c>
      <c r="I151" s="275">
        <f>'NAW2 - Total - SSES'!I151</f>
        <v>0</v>
      </c>
      <c r="J151" s="275">
        <f>'NAW2 - Total - SSES'!J151</f>
        <v>0</v>
      </c>
      <c r="K151" s="275">
        <f>'NAW2 - Total - SSES'!K151</f>
        <v>0</v>
      </c>
      <c r="L151" s="220">
        <f t="shared" si="324"/>
        <v>0</v>
      </c>
      <c r="M151" s="275">
        <f>'NAW2 - Total - SSES'!M151</f>
        <v>0</v>
      </c>
      <c r="N151" s="275">
        <f>'NAW2 - Total - SSES'!N151</f>
        <v>0</v>
      </c>
      <c r="O151" s="275">
        <f>'NAW2 - Total - SSES'!O151</f>
        <v>0</v>
      </c>
      <c r="P151" s="275">
        <f>'NAW2 - Total - SSES'!P151</f>
        <v>0</v>
      </c>
      <c r="Q151" s="275">
        <f>'NAW2 - Total - SSES'!Q151</f>
        <v>0</v>
      </c>
      <c r="R151" s="220">
        <f t="shared" si="325"/>
        <v>0</v>
      </c>
      <c r="S151" s="102"/>
      <c r="T151" s="102"/>
      <c r="U151" s="102"/>
      <c r="V151" s="102"/>
      <c r="W151" s="102"/>
      <c r="X151" s="220">
        <f t="shared" si="326"/>
        <v>0</v>
      </c>
      <c r="Y151" s="275">
        <f>'NAW2 - Total - SSES'!Y151</f>
        <v>0</v>
      </c>
      <c r="Z151" s="275">
        <f>'NAW2 - Total - SSES'!Z151</f>
        <v>0</v>
      </c>
      <c r="AA151" s="275">
        <f>'NAW2 - Total - SSES'!AA151</f>
        <v>0</v>
      </c>
      <c r="AB151" s="275">
        <f>'NAW2 - Total - SSES'!AB151</f>
        <v>0</v>
      </c>
      <c r="AC151" s="275">
        <f>'NAW2 - Total - SSES'!AC151</f>
        <v>0</v>
      </c>
      <c r="AD151" s="220">
        <f t="shared" si="327"/>
        <v>0</v>
      </c>
      <c r="AE151" s="102"/>
      <c r="AF151" s="102"/>
      <c r="AG151" s="102"/>
      <c r="AH151" s="102"/>
      <c r="AI151" s="102"/>
      <c r="AJ151" s="220">
        <f t="shared" si="328"/>
        <v>0</v>
      </c>
      <c r="AK151" s="275">
        <f>'NAW2 - Total - SSES'!AK151</f>
        <v>0</v>
      </c>
      <c r="AL151" s="275">
        <f>'NAW2 - Total - SSES'!AL151</f>
        <v>0</v>
      </c>
      <c r="AM151" s="275">
        <f>'NAW2 - Total - SSES'!AM151</f>
        <v>0</v>
      </c>
      <c r="AN151" s="275">
        <f>'NAW2 - Total - SSES'!AN151</f>
        <v>0</v>
      </c>
      <c r="AO151" s="275">
        <f>'NAW2 - Total - SSES'!AO151</f>
        <v>0</v>
      </c>
      <c r="AP151" s="220">
        <f t="shared" si="329"/>
        <v>0</v>
      </c>
    </row>
    <row r="152" spans="1:42" ht="25.5" customHeight="1">
      <c r="A152" s="13"/>
      <c r="B152" s="19"/>
      <c r="C152" s="218"/>
      <c r="D152" s="350"/>
      <c r="E152" s="105"/>
      <c r="F152" s="219" t="s">
        <v>83</v>
      </c>
      <c r="G152" s="275">
        <f>'NAW2 - Total - SSES'!G152</f>
        <v>0</v>
      </c>
      <c r="H152" s="275">
        <f>'NAW2 - Total - SSES'!H152</f>
        <v>0</v>
      </c>
      <c r="I152" s="275">
        <f>'NAW2 - Total - SSES'!I152</f>
        <v>0</v>
      </c>
      <c r="J152" s="275">
        <f>'NAW2 - Total - SSES'!J152</f>
        <v>0</v>
      </c>
      <c r="K152" s="275">
        <f>'NAW2 - Total - SSES'!K152</f>
        <v>0</v>
      </c>
      <c r="L152" s="220">
        <f t="shared" si="324"/>
        <v>0</v>
      </c>
      <c r="M152" s="275">
        <f>'NAW2 - Total - SSES'!M152</f>
        <v>0</v>
      </c>
      <c r="N152" s="275">
        <f>'NAW2 - Total - SSES'!N152</f>
        <v>0</v>
      </c>
      <c r="O152" s="275">
        <f>'NAW2 - Total - SSES'!O152</f>
        <v>0</v>
      </c>
      <c r="P152" s="275">
        <f>'NAW2 - Total - SSES'!P152</f>
        <v>0</v>
      </c>
      <c r="Q152" s="275">
        <f>'NAW2 - Total - SSES'!Q152</f>
        <v>0</v>
      </c>
      <c r="R152" s="220">
        <f t="shared" si="325"/>
        <v>0</v>
      </c>
      <c r="S152" s="102"/>
      <c r="T152" s="102"/>
      <c r="U152" s="102"/>
      <c r="V152" s="102"/>
      <c r="W152" s="102"/>
      <c r="X152" s="220">
        <f t="shared" si="326"/>
        <v>0</v>
      </c>
      <c r="Y152" s="275">
        <f>'NAW2 - Total - SSES'!Y152</f>
        <v>0</v>
      </c>
      <c r="Z152" s="275">
        <f>'NAW2 - Total - SSES'!Z152</f>
        <v>0</v>
      </c>
      <c r="AA152" s="275">
        <f>'NAW2 - Total - SSES'!AA152</f>
        <v>0</v>
      </c>
      <c r="AB152" s="275">
        <f>'NAW2 - Total - SSES'!AB152</f>
        <v>0</v>
      </c>
      <c r="AC152" s="275">
        <f>'NAW2 - Total - SSES'!AC152</f>
        <v>0</v>
      </c>
      <c r="AD152" s="220">
        <f t="shared" si="327"/>
        <v>0</v>
      </c>
      <c r="AE152" s="102"/>
      <c r="AF152" s="102"/>
      <c r="AG152" s="102"/>
      <c r="AH152" s="102"/>
      <c r="AI152" s="102"/>
      <c r="AJ152" s="220">
        <f t="shared" si="328"/>
        <v>0</v>
      </c>
      <c r="AK152" s="275">
        <f>'NAW2 - Total - SSES'!AK152</f>
        <v>0</v>
      </c>
      <c r="AL152" s="275">
        <f>'NAW2 - Total - SSES'!AL152</f>
        <v>0</v>
      </c>
      <c r="AM152" s="275">
        <f>'NAW2 - Total - SSES'!AM152</f>
        <v>0</v>
      </c>
      <c r="AN152" s="275">
        <f>'NAW2 - Total - SSES'!AN152</f>
        <v>0</v>
      </c>
      <c r="AO152" s="275">
        <f>'NAW2 - Total - SSES'!AO152</f>
        <v>0</v>
      </c>
      <c r="AP152" s="220">
        <f t="shared" si="329"/>
        <v>0</v>
      </c>
    </row>
    <row r="153" spans="1:42" ht="25.5" customHeight="1" thickBot="1">
      <c r="A153" s="13"/>
      <c r="B153" s="221"/>
      <c r="C153" s="356"/>
      <c r="D153" s="351"/>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79" t="s">
        <v>13</v>
      </c>
      <c r="C154" s="210"/>
      <c r="D154" s="211"/>
      <c r="E154" s="212"/>
      <c r="F154" s="213" t="s">
        <v>78</v>
      </c>
      <c r="G154" s="275">
        <f>'NAW2 - Total - SSES'!G154</f>
        <v>0</v>
      </c>
      <c r="H154" s="275">
        <f>'NAW2 - Total - SSES'!H154</f>
        <v>0</v>
      </c>
      <c r="I154" s="275">
        <f>'NAW2 - Total - SSES'!I154</f>
        <v>0</v>
      </c>
      <c r="J154" s="275">
        <f>'NAW2 - Total - SSES'!J154</f>
        <v>0</v>
      </c>
      <c r="K154" s="275">
        <f>'NAW2 - Total - SSES'!K154</f>
        <v>0</v>
      </c>
      <c r="L154" s="216">
        <f>SUM(G154:K154)</f>
        <v>0</v>
      </c>
      <c r="M154" s="275">
        <f>'NAW2 - Total - SSES'!M154</f>
        <v>0</v>
      </c>
      <c r="N154" s="275">
        <f>'NAW2 - Total - SSES'!N154</f>
        <v>0</v>
      </c>
      <c r="O154" s="275">
        <f>'NAW2 - Total - SSES'!O154</f>
        <v>0</v>
      </c>
      <c r="P154" s="275">
        <f>'NAW2 - Total - SSES'!P154</f>
        <v>0</v>
      </c>
      <c r="Q154" s="275">
        <f>'NAW2 - Total - SSES'!Q154</f>
        <v>0</v>
      </c>
      <c r="R154" s="216">
        <f>SUM(M154:Q154)</f>
        <v>0</v>
      </c>
      <c r="S154" s="102"/>
      <c r="T154" s="102"/>
      <c r="U154" s="102"/>
      <c r="V154" s="102"/>
      <c r="W154" s="102"/>
      <c r="X154" s="216">
        <f>SUM(S154:W154)</f>
        <v>0</v>
      </c>
      <c r="Y154" s="276">
        <f>'NAW2 - Total - SSES'!Y154</f>
        <v>0</v>
      </c>
      <c r="Z154" s="276">
        <f>'NAW2 - Total - SSES'!Z154</f>
        <v>0</v>
      </c>
      <c r="AA154" s="276">
        <f>'NAW2 - Total - SSES'!AA154</f>
        <v>0</v>
      </c>
      <c r="AB154" s="276">
        <f>'NAW2 - Total - SSES'!AB154</f>
        <v>0</v>
      </c>
      <c r="AC154" s="276">
        <f>'NAW2 - Total - SSES'!AC154</f>
        <v>0</v>
      </c>
      <c r="AD154" s="216">
        <f>SUM(Y154:AC154)</f>
        <v>0</v>
      </c>
      <c r="AE154" s="102"/>
      <c r="AF154" s="102"/>
      <c r="AG154" s="102"/>
      <c r="AH154" s="102"/>
      <c r="AI154" s="102"/>
      <c r="AJ154" s="216">
        <f>SUM(AE154:AI154)</f>
        <v>0</v>
      </c>
      <c r="AK154" s="276">
        <f>'NAW2 - Total - SSES'!AK154</f>
        <v>0</v>
      </c>
      <c r="AL154" s="276">
        <f>'NAW2 - Total - SSES'!AL154</f>
        <v>0</v>
      </c>
      <c r="AM154" s="276">
        <f>'NAW2 - Total - SSES'!AM154</f>
        <v>0</v>
      </c>
      <c r="AN154" s="276">
        <f>'NAW2 - Total - SSES'!AN154</f>
        <v>0</v>
      </c>
      <c r="AO154" s="276">
        <f>'NAW2 - Total - SSES'!AO154</f>
        <v>0</v>
      </c>
      <c r="AP154" s="216">
        <f>SUM(AK154:AO154)</f>
        <v>0</v>
      </c>
    </row>
    <row r="155" spans="1:42" ht="25.5" customHeight="1">
      <c r="A155" s="13"/>
      <c r="B155" s="19"/>
      <c r="C155" s="218"/>
      <c r="D155" s="350"/>
      <c r="E155" s="105"/>
      <c r="F155" s="219" t="s">
        <v>80</v>
      </c>
      <c r="G155" s="275">
        <f>'NAW2 - Total - SSES'!G155</f>
        <v>0</v>
      </c>
      <c r="H155" s="275">
        <f>'NAW2 - Total - SSES'!H155</f>
        <v>0</v>
      </c>
      <c r="I155" s="275">
        <f>'NAW2 - Total - SSES'!I155</f>
        <v>0</v>
      </c>
      <c r="J155" s="275">
        <f>'NAW2 - Total - SSES'!J155</f>
        <v>0</v>
      </c>
      <c r="K155" s="275">
        <f>'NAW2 - Total - SSES'!K155</f>
        <v>0</v>
      </c>
      <c r="L155" s="220">
        <f t="shared" ref="L155:L157" si="336">SUM(G155:K155)</f>
        <v>0</v>
      </c>
      <c r="M155" s="275">
        <f>'NAW2 - Total - SSES'!M155</f>
        <v>0</v>
      </c>
      <c r="N155" s="275">
        <f>'NAW2 - Total - SSES'!N155</f>
        <v>0</v>
      </c>
      <c r="O155" s="275">
        <f>'NAW2 - Total - SSES'!O155</f>
        <v>0</v>
      </c>
      <c r="P155" s="275">
        <f>'NAW2 - Total - SSES'!P155</f>
        <v>0</v>
      </c>
      <c r="Q155" s="275">
        <f>'NAW2 - Total - SSES'!Q155</f>
        <v>0</v>
      </c>
      <c r="R155" s="220">
        <f t="shared" ref="R155:R157" si="337">SUM(M155:Q155)</f>
        <v>0</v>
      </c>
      <c r="S155" s="102"/>
      <c r="T155" s="102"/>
      <c r="U155" s="102"/>
      <c r="V155" s="102"/>
      <c r="W155" s="102"/>
      <c r="X155" s="220">
        <f t="shared" ref="X155:X157" si="338">SUM(S155:W155)</f>
        <v>0</v>
      </c>
      <c r="Y155" s="275">
        <f>'NAW2 - Total - SSES'!Y155</f>
        <v>0</v>
      </c>
      <c r="Z155" s="275">
        <f>'NAW2 - Total - SSES'!Z155</f>
        <v>0</v>
      </c>
      <c r="AA155" s="275">
        <f>'NAW2 - Total - SSES'!AA155</f>
        <v>0</v>
      </c>
      <c r="AB155" s="275">
        <f>'NAW2 - Total - SSES'!AB155</f>
        <v>0</v>
      </c>
      <c r="AC155" s="275">
        <f>'NAW2 - Total - SSES'!AC155</f>
        <v>0</v>
      </c>
      <c r="AD155" s="220">
        <f t="shared" ref="AD155:AD157" si="339">SUM(Y155:AC155)</f>
        <v>0</v>
      </c>
      <c r="AE155" s="102"/>
      <c r="AF155" s="102"/>
      <c r="AG155" s="102"/>
      <c r="AH155" s="102"/>
      <c r="AI155" s="102"/>
      <c r="AJ155" s="220">
        <f t="shared" ref="AJ155:AJ157" si="340">SUM(AE155:AI155)</f>
        <v>0</v>
      </c>
      <c r="AK155" s="275">
        <f>'NAW2 - Total - SSES'!AK155</f>
        <v>0</v>
      </c>
      <c r="AL155" s="275">
        <f>'NAW2 - Total - SSES'!AL155</f>
        <v>0</v>
      </c>
      <c r="AM155" s="275">
        <f>'NAW2 - Total - SSES'!AM155</f>
        <v>0</v>
      </c>
      <c r="AN155" s="275">
        <f>'NAW2 - Total - SSES'!AN155</f>
        <v>0</v>
      </c>
      <c r="AO155" s="275">
        <f>'NAW2 - Total - SSES'!AO155</f>
        <v>0</v>
      </c>
      <c r="AP155" s="220">
        <f t="shared" ref="AP155:AP157" si="341">SUM(AK155:AO155)</f>
        <v>0</v>
      </c>
    </row>
    <row r="156" spans="1:42" ht="25.5" customHeight="1">
      <c r="A156" s="13"/>
      <c r="B156" s="19"/>
      <c r="C156" s="218"/>
      <c r="D156" s="350"/>
      <c r="E156" s="105"/>
      <c r="F156" s="219" t="s">
        <v>82</v>
      </c>
      <c r="G156" s="275">
        <f>'NAW2 - Total - SSES'!G156</f>
        <v>0</v>
      </c>
      <c r="H156" s="275">
        <f>'NAW2 - Total - SSES'!H156</f>
        <v>0</v>
      </c>
      <c r="I156" s="275">
        <f>'NAW2 - Total - SSES'!I156</f>
        <v>0</v>
      </c>
      <c r="J156" s="275">
        <f>'NAW2 - Total - SSES'!J156</f>
        <v>0</v>
      </c>
      <c r="K156" s="275">
        <f>'NAW2 - Total - SSES'!K156</f>
        <v>0</v>
      </c>
      <c r="L156" s="220">
        <f t="shared" si="336"/>
        <v>0</v>
      </c>
      <c r="M156" s="275">
        <f>'NAW2 - Total - SSES'!M156</f>
        <v>0</v>
      </c>
      <c r="N156" s="275">
        <f>'NAW2 - Total - SSES'!N156</f>
        <v>0</v>
      </c>
      <c r="O156" s="275">
        <f>'NAW2 - Total - SSES'!O156</f>
        <v>0</v>
      </c>
      <c r="P156" s="275">
        <f>'NAW2 - Total - SSES'!P156</f>
        <v>0</v>
      </c>
      <c r="Q156" s="275">
        <f>'NAW2 - Total - SSES'!Q156</f>
        <v>0</v>
      </c>
      <c r="R156" s="220">
        <f t="shared" si="337"/>
        <v>0</v>
      </c>
      <c r="S156" s="102"/>
      <c r="T156" s="102"/>
      <c r="U156" s="102"/>
      <c r="V156" s="102"/>
      <c r="W156" s="102"/>
      <c r="X156" s="220">
        <f t="shared" si="338"/>
        <v>0</v>
      </c>
      <c r="Y156" s="275">
        <f>'NAW2 - Total - SSES'!Y156</f>
        <v>0</v>
      </c>
      <c r="Z156" s="275">
        <f>'NAW2 - Total - SSES'!Z156</f>
        <v>0</v>
      </c>
      <c r="AA156" s="275">
        <f>'NAW2 - Total - SSES'!AA156</f>
        <v>0</v>
      </c>
      <c r="AB156" s="275">
        <f>'NAW2 - Total - SSES'!AB156</f>
        <v>0</v>
      </c>
      <c r="AC156" s="275">
        <f>'NAW2 - Total - SSES'!AC156</f>
        <v>0</v>
      </c>
      <c r="AD156" s="220">
        <f t="shared" si="339"/>
        <v>0</v>
      </c>
      <c r="AE156" s="102"/>
      <c r="AF156" s="102"/>
      <c r="AG156" s="102"/>
      <c r="AH156" s="102"/>
      <c r="AI156" s="102"/>
      <c r="AJ156" s="220">
        <f t="shared" si="340"/>
        <v>0</v>
      </c>
      <c r="AK156" s="275">
        <f>'NAW2 - Total - SSES'!AK156</f>
        <v>0</v>
      </c>
      <c r="AL156" s="275">
        <f>'NAW2 - Total - SSES'!AL156</f>
        <v>0</v>
      </c>
      <c r="AM156" s="275">
        <f>'NAW2 - Total - SSES'!AM156</f>
        <v>0</v>
      </c>
      <c r="AN156" s="275">
        <f>'NAW2 - Total - SSES'!AN156</f>
        <v>0</v>
      </c>
      <c r="AO156" s="275">
        <f>'NAW2 - Total - SSES'!AO156</f>
        <v>0</v>
      </c>
      <c r="AP156" s="220">
        <f t="shared" si="341"/>
        <v>0</v>
      </c>
    </row>
    <row r="157" spans="1:42" ht="25.5" customHeight="1">
      <c r="A157" s="13"/>
      <c r="B157" s="19"/>
      <c r="C157" s="218"/>
      <c r="D157" s="350"/>
      <c r="E157" s="105"/>
      <c r="F157" s="219" t="s">
        <v>83</v>
      </c>
      <c r="G157" s="275">
        <f>'NAW2 - Total - SSES'!G157</f>
        <v>0</v>
      </c>
      <c r="H157" s="275">
        <f>'NAW2 - Total - SSES'!H157</f>
        <v>0</v>
      </c>
      <c r="I157" s="275">
        <f>'NAW2 - Total - SSES'!I157</f>
        <v>0</v>
      </c>
      <c r="J157" s="275">
        <f>'NAW2 - Total - SSES'!J157</f>
        <v>0</v>
      </c>
      <c r="K157" s="275">
        <f>'NAW2 - Total - SSES'!K157</f>
        <v>0</v>
      </c>
      <c r="L157" s="220">
        <f t="shared" si="336"/>
        <v>0</v>
      </c>
      <c r="M157" s="275">
        <f>'NAW2 - Total - SSES'!M157</f>
        <v>0</v>
      </c>
      <c r="N157" s="275">
        <f>'NAW2 - Total - SSES'!N157</f>
        <v>0</v>
      </c>
      <c r="O157" s="275">
        <f>'NAW2 - Total - SSES'!O157</f>
        <v>0</v>
      </c>
      <c r="P157" s="275">
        <f>'NAW2 - Total - SSES'!P157</f>
        <v>0</v>
      </c>
      <c r="Q157" s="275">
        <f>'NAW2 - Total - SSES'!Q157</f>
        <v>0</v>
      </c>
      <c r="R157" s="220">
        <f t="shared" si="337"/>
        <v>0</v>
      </c>
      <c r="S157" s="102"/>
      <c r="T157" s="102"/>
      <c r="U157" s="102"/>
      <c r="V157" s="102"/>
      <c r="W157" s="102"/>
      <c r="X157" s="220">
        <f t="shared" si="338"/>
        <v>0</v>
      </c>
      <c r="Y157" s="275">
        <f>'NAW2 - Total - SSES'!Y157</f>
        <v>0</v>
      </c>
      <c r="Z157" s="275">
        <f>'NAW2 - Total - SSES'!Z157</f>
        <v>0</v>
      </c>
      <c r="AA157" s="275">
        <f>'NAW2 - Total - SSES'!AA157</f>
        <v>0</v>
      </c>
      <c r="AB157" s="275">
        <f>'NAW2 - Total - SSES'!AB157</f>
        <v>0</v>
      </c>
      <c r="AC157" s="275">
        <f>'NAW2 - Total - SSES'!AC157</f>
        <v>0</v>
      </c>
      <c r="AD157" s="220">
        <f t="shared" si="339"/>
        <v>0</v>
      </c>
      <c r="AE157" s="102"/>
      <c r="AF157" s="102"/>
      <c r="AG157" s="102"/>
      <c r="AH157" s="102"/>
      <c r="AI157" s="102"/>
      <c r="AJ157" s="220">
        <f t="shared" si="340"/>
        <v>0</v>
      </c>
      <c r="AK157" s="275">
        <f>'NAW2 - Total - SSES'!AK157</f>
        <v>0</v>
      </c>
      <c r="AL157" s="275">
        <f>'NAW2 - Total - SSES'!AL157</f>
        <v>0</v>
      </c>
      <c r="AM157" s="275">
        <f>'NAW2 - Total - SSES'!AM157</f>
        <v>0</v>
      </c>
      <c r="AN157" s="275">
        <f>'NAW2 - Total - SSES'!AN157</f>
        <v>0</v>
      </c>
      <c r="AO157" s="275">
        <f>'NAW2 - Total - SSES'!AO157</f>
        <v>0</v>
      </c>
      <c r="AP157" s="220">
        <f t="shared" si="341"/>
        <v>0</v>
      </c>
    </row>
    <row r="158" spans="1:42" ht="25.5" customHeight="1" thickBot="1">
      <c r="A158" s="13"/>
      <c r="B158" s="221"/>
      <c r="C158" s="356"/>
      <c r="D158" s="351"/>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79" t="s">
        <v>13</v>
      </c>
      <c r="C159" s="210"/>
      <c r="D159" s="211"/>
      <c r="E159" s="212"/>
      <c r="F159" s="213" t="s">
        <v>78</v>
      </c>
      <c r="G159" s="275">
        <f>'NAW2 - Total - SSES'!G159</f>
        <v>0</v>
      </c>
      <c r="H159" s="275">
        <f>'NAW2 - Total - SSES'!H159</f>
        <v>0</v>
      </c>
      <c r="I159" s="275">
        <f>'NAW2 - Total - SSES'!I159</f>
        <v>0</v>
      </c>
      <c r="J159" s="275">
        <f>'NAW2 - Total - SSES'!J159</f>
        <v>0</v>
      </c>
      <c r="K159" s="275">
        <f>'NAW2 - Total - SSES'!K159</f>
        <v>0</v>
      </c>
      <c r="L159" s="216">
        <f>SUM(G159:K159)</f>
        <v>0</v>
      </c>
      <c r="M159" s="275">
        <f>'NAW2 - Total - SSES'!M159</f>
        <v>0</v>
      </c>
      <c r="N159" s="275">
        <f>'NAW2 - Total - SSES'!N159</f>
        <v>0</v>
      </c>
      <c r="O159" s="275">
        <f>'NAW2 - Total - SSES'!O159</f>
        <v>0</v>
      </c>
      <c r="P159" s="275">
        <f>'NAW2 - Total - SSES'!P159</f>
        <v>0</v>
      </c>
      <c r="Q159" s="275">
        <f>'NAW2 - Total - SSES'!Q159</f>
        <v>0</v>
      </c>
      <c r="R159" s="216">
        <f>SUM(M159:Q159)</f>
        <v>0</v>
      </c>
      <c r="S159" s="102"/>
      <c r="T159" s="102"/>
      <c r="U159" s="102"/>
      <c r="V159" s="102"/>
      <c r="W159" s="102"/>
      <c r="X159" s="216">
        <f>SUM(S159:W159)</f>
        <v>0</v>
      </c>
      <c r="Y159" s="276">
        <f>'NAW2 - Total - SSES'!Y159</f>
        <v>0</v>
      </c>
      <c r="Z159" s="276">
        <f>'NAW2 - Total - SSES'!Z159</f>
        <v>0</v>
      </c>
      <c r="AA159" s="276">
        <f>'NAW2 - Total - SSES'!AA159</f>
        <v>0</v>
      </c>
      <c r="AB159" s="276">
        <f>'NAW2 - Total - SSES'!AB159</f>
        <v>0</v>
      </c>
      <c r="AC159" s="276">
        <f>'NAW2 - Total - SSES'!AC159</f>
        <v>0</v>
      </c>
      <c r="AD159" s="216">
        <f>SUM(Y159:AC159)</f>
        <v>0</v>
      </c>
      <c r="AE159" s="102"/>
      <c r="AF159" s="102"/>
      <c r="AG159" s="102"/>
      <c r="AH159" s="102"/>
      <c r="AI159" s="102"/>
      <c r="AJ159" s="216">
        <f>SUM(AE159:AI159)</f>
        <v>0</v>
      </c>
      <c r="AK159" s="276">
        <f>'NAW2 - Total - SSES'!AK159</f>
        <v>0</v>
      </c>
      <c r="AL159" s="276">
        <f>'NAW2 - Total - SSES'!AL159</f>
        <v>0</v>
      </c>
      <c r="AM159" s="276">
        <f>'NAW2 - Total - SSES'!AM159</f>
        <v>0</v>
      </c>
      <c r="AN159" s="276">
        <f>'NAW2 - Total - SSES'!AN159</f>
        <v>0</v>
      </c>
      <c r="AO159" s="276">
        <f>'NAW2 - Total - SSES'!AO159</f>
        <v>0</v>
      </c>
      <c r="AP159" s="216">
        <f>SUM(AK159:AO159)</f>
        <v>0</v>
      </c>
    </row>
    <row r="160" spans="1:42" ht="25.5" customHeight="1">
      <c r="A160" s="13"/>
      <c r="B160" s="19"/>
      <c r="C160" s="218"/>
      <c r="D160" s="350"/>
      <c r="E160" s="105"/>
      <c r="F160" s="219" t="s">
        <v>80</v>
      </c>
      <c r="G160" s="275">
        <f>'NAW2 - Total - SSES'!G160</f>
        <v>0</v>
      </c>
      <c r="H160" s="275">
        <f>'NAW2 - Total - SSES'!H160</f>
        <v>0</v>
      </c>
      <c r="I160" s="275">
        <f>'NAW2 - Total - SSES'!I160</f>
        <v>0</v>
      </c>
      <c r="J160" s="275">
        <f>'NAW2 - Total - SSES'!J160</f>
        <v>0</v>
      </c>
      <c r="K160" s="275">
        <f>'NAW2 - Total - SSES'!K160</f>
        <v>0</v>
      </c>
      <c r="L160" s="220">
        <f t="shared" ref="L160:L162" si="348">SUM(G160:K160)</f>
        <v>0</v>
      </c>
      <c r="M160" s="275">
        <f>'NAW2 - Total - SSES'!M160</f>
        <v>0</v>
      </c>
      <c r="N160" s="275">
        <f>'NAW2 - Total - SSES'!N160</f>
        <v>0</v>
      </c>
      <c r="O160" s="275">
        <f>'NAW2 - Total - SSES'!O160</f>
        <v>0</v>
      </c>
      <c r="P160" s="275">
        <f>'NAW2 - Total - SSES'!P160</f>
        <v>0</v>
      </c>
      <c r="Q160" s="275">
        <f>'NAW2 - Total - SSES'!Q160</f>
        <v>0</v>
      </c>
      <c r="R160" s="220">
        <f t="shared" ref="R160:R162" si="349">SUM(M160:Q160)</f>
        <v>0</v>
      </c>
      <c r="S160" s="102"/>
      <c r="T160" s="102"/>
      <c r="U160" s="102"/>
      <c r="V160" s="102"/>
      <c r="W160" s="102"/>
      <c r="X160" s="220">
        <f t="shared" ref="X160:X162" si="350">SUM(S160:W160)</f>
        <v>0</v>
      </c>
      <c r="Y160" s="275">
        <f>'NAW2 - Total - SSES'!Y160</f>
        <v>0</v>
      </c>
      <c r="Z160" s="275">
        <f>'NAW2 - Total - SSES'!Z160</f>
        <v>0</v>
      </c>
      <c r="AA160" s="275">
        <f>'NAW2 - Total - SSES'!AA160</f>
        <v>0</v>
      </c>
      <c r="AB160" s="275">
        <f>'NAW2 - Total - SSES'!AB160</f>
        <v>0</v>
      </c>
      <c r="AC160" s="275">
        <f>'NAW2 - Total - SSES'!AC160</f>
        <v>0</v>
      </c>
      <c r="AD160" s="220">
        <f t="shared" ref="AD160:AD162" si="351">SUM(Y160:AC160)</f>
        <v>0</v>
      </c>
      <c r="AE160" s="102"/>
      <c r="AF160" s="102"/>
      <c r="AG160" s="102"/>
      <c r="AH160" s="102"/>
      <c r="AI160" s="102"/>
      <c r="AJ160" s="220">
        <f t="shared" ref="AJ160:AJ162" si="352">SUM(AE160:AI160)</f>
        <v>0</v>
      </c>
      <c r="AK160" s="275">
        <f>'NAW2 - Total - SSES'!AK160</f>
        <v>0</v>
      </c>
      <c r="AL160" s="275">
        <f>'NAW2 - Total - SSES'!AL160</f>
        <v>0</v>
      </c>
      <c r="AM160" s="275">
        <f>'NAW2 - Total - SSES'!AM160</f>
        <v>0</v>
      </c>
      <c r="AN160" s="275">
        <f>'NAW2 - Total - SSES'!AN160</f>
        <v>0</v>
      </c>
      <c r="AO160" s="275">
        <f>'NAW2 - Total - SSES'!AO160</f>
        <v>0</v>
      </c>
      <c r="AP160" s="220">
        <f t="shared" ref="AP160:AP162" si="353">SUM(AK160:AO160)</f>
        <v>0</v>
      </c>
    </row>
    <row r="161" spans="1:44" ht="25.5" customHeight="1">
      <c r="A161" s="13"/>
      <c r="B161" s="19"/>
      <c r="C161" s="218"/>
      <c r="D161" s="350"/>
      <c r="E161" s="105"/>
      <c r="F161" s="219" t="s">
        <v>82</v>
      </c>
      <c r="G161" s="275">
        <f>'NAW2 - Total - SSES'!G161</f>
        <v>0</v>
      </c>
      <c r="H161" s="275">
        <f>'NAW2 - Total - SSES'!H161</f>
        <v>0</v>
      </c>
      <c r="I161" s="275">
        <f>'NAW2 - Total - SSES'!I161</f>
        <v>0</v>
      </c>
      <c r="J161" s="275">
        <f>'NAW2 - Total - SSES'!J161</f>
        <v>0</v>
      </c>
      <c r="K161" s="275">
        <f>'NAW2 - Total - SSES'!K161</f>
        <v>0</v>
      </c>
      <c r="L161" s="220">
        <f t="shared" si="348"/>
        <v>0</v>
      </c>
      <c r="M161" s="275">
        <f>'NAW2 - Total - SSES'!M161</f>
        <v>0</v>
      </c>
      <c r="N161" s="275">
        <f>'NAW2 - Total - SSES'!N161</f>
        <v>0</v>
      </c>
      <c r="O161" s="275">
        <f>'NAW2 - Total - SSES'!O161</f>
        <v>0</v>
      </c>
      <c r="P161" s="275">
        <f>'NAW2 - Total - SSES'!P161</f>
        <v>0</v>
      </c>
      <c r="Q161" s="275">
        <f>'NAW2 - Total - SSES'!Q161</f>
        <v>0</v>
      </c>
      <c r="R161" s="220">
        <f t="shared" si="349"/>
        <v>0</v>
      </c>
      <c r="S161" s="102"/>
      <c r="T161" s="102"/>
      <c r="U161" s="102"/>
      <c r="V161" s="102"/>
      <c r="W161" s="102"/>
      <c r="X161" s="220">
        <f t="shared" si="350"/>
        <v>0</v>
      </c>
      <c r="Y161" s="275">
        <f>'NAW2 - Total - SSES'!Y161</f>
        <v>0</v>
      </c>
      <c r="Z161" s="275">
        <f>'NAW2 - Total - SSES'!Z161</f>
        <v>0</v>
      </c>
      <c r="AA161" s="275">
        <f>'NAW2 - Total - SSES'!AA161</f>
        <v>0</v>
      </c>
      <c r="AB161" s="275">
        <f>'NAW2 - Total - SSES'!AB161</f>
        <v>0</v>
      </c>
      <c r="AC161" s="275">
        <f>'NAW2 - Total - SSES'!AC161</f>
        <v>0</v>
      </c>
      <c r="AD161" s="220">
        <f t="shared" si="351"/>
        <v>0</v>
      </c>
      <c r="AE161" s="102"/>
      <c r="AF161" s="102"/>
      <c r="AG161" s="102"/>
      <c r="AH161" s="102"/>
      <c r="AI161" s="102"/>
      <c r="AJ161" s="220">
        <f t="shared" si="352"/>
        <v>0</v>
      </c>
      <c r="AK161" s="275">
        <f>'NAW2 - Total - SSES'!AK161</f>
        <v>0</v>
      </c>
      <c r="AL161" s="275">
        <f>'NAW2 - Total - SSES'!AL161</f>
        <v>0</v>
      </c>
      <c r="AM161" s="275">
        <f>'NAW2 - Total - SSES'!AM161</f>
        <v>0</v>
      </c>
      <c r="AN161" s="275">
        <f>'NAW2 - Total - SSES'!AN161</f>
        <v>0</v>
      </c>
      <c r="AO161" s="275">
        <f>'NAW2 - Total - SSES'!AO161</f>
        <v>0</v>
      </c>
      <c r="AP161" s="220">
        <f t="shared" si="353"/>
        <v>0</v>
      </c>
    </row>
    <row r="162" spans="1:44" ht="25.5" customHeight="1">
      <c r="A162" s="13"/>
      <c r="B162" s="19"/>
      <c r="C162" s="218"/>
      <c r="D162" s="350"/>
      <c r="E162" s="105"/>
      <c r="F162" s="219" t="s">
        <v>83</v>
      </c>
      <c r="G162" s="275">
        <f>'NAW2 - Total - SSES'!G162</f>
        <v>0</v>
      </c>
      <c r="H162" s="275">
        <f>'NAW2 - Total - SSES'!H162</f>
        <v>0</v>
      </c>
      <c r="I162" s="275">
        <f>'NAW2 - Total - SSES'!I162</f>
        <v>0</v>
      </c>
      <c r="J162" s="275">
        <f>'NAW2 - Total - SSES'!J162</f>
        <v>0</v>
      </c>
      <c r="K162" s="275">
        <f>'NAW2 - Total - SSES'!K162</f>
        <v>0</v>
      </c>
      <c r="L162" s="220">
        <f t="shared" si="348"/>
        <v>0</v>
      </c>
      <c r="M162" s="275">
        <f>'NAW2 - Total - SSES'!M162</f>
        <v>0</v>
      </c>
      <c r="N162" s="275">
        <f>'NAW2 - Total - SSES'!N162</f>
        <v>0</v>
      </c>
      <c r="O162" s="275">
        <f>'NAW2 - Total - SSES'!O162</f>
        <v>0</v>
      </c>
      <c r="P162" s="275">
        <f>'NAW2 - Total - SSES'!P162</f>
        <v>0</v>
      </c>
      <c r="Q162" s="275">
        <f>'NAW2 - Total - SSES'!Q162</f>
        <v>0</v>
      </c>
      <c r="R162" s="220">
        <f t="shared" si="349"/>
        <v>0</v>
      </c>
      <c r="S162" s="102"/>
      <c r="T162" s="102"/>
      <c r="U162" s="102"/>
      <c r="V162" s="102"/>
      <c r="W162" s="102"/>
      <c r="X162" s="220">
        <f t="shared" si="350"/>
        <v>0</v>
      </c>
      <c r="Y162" s="275">
        <f>'NAW2 - Total - SSES'!Y162</f>
        <v>0</v>
      </c>
      <c r="Z162" s="275">
        <f>'NAW2 - Total - SSES'!Z162</f>
        <v>0</v>
      </c>
      <c r="AA162" s="275">
        <f>'NAW2 - Total - SSES'!AA162</f>
        <v>0</v>
      </c>
      <c r="AB162" s="275">
        <f>'NAW2 - Total - SSES'!AB162</f>
        <v>0</v>
      </c>
      <c r="AC162" s="275">
        <f>'NAW2 - Total - SSES'!AC162</f>
        <v>0</v>
      </c>
      <c r="AD162" s="220">
        <f t="shared" si="351"/>
        <v>0</v>
      </c>
      <c r="AE162" s="102"/>
      <c r="AF162" s="102"/>
      <c r="AG162" s="102"/>
      <c r="AH162" s="102"/>
      <c r="AI162" s="102"/>
      <c r="AJ162" s="220">
        <f t="shared" si="352"/>
        <v>0</v>
      </c>
      <c r="AK162" s="275">
        <f>'NAW2 - Total - SSES'!AK162</f>
        <v>0</v>
      </c>
      <c r="AL162" s="275">
        <f>'NAW2 - Total - SSES'!AL162</f>
        <v>0</v>
      </c>
      <c r="AM162" s="275">
        <f>'NAW2 - Total - SSES'!AM162</f>
        <v>0</v>
      </c>
      <c r="AN162" s="275">
        <f>'NAW2 - Total - SSES'!AN162</f>
        <v>0</v>
      </c>
      <c r="AO162" s="275">
        <f>'NAW2 - Total - SSES'!AO162</f>
        <v>0</v>
      </c>
      <c r="AP162" s="220">
        <f t="shared" si="353"/>
        <v>0</v>
      </c>
    </row>
    <row r="163" spans="1:44" ht="25.5" customHeight="1" thickBot="1">
      <c r="A163" s="13"/>
      <c r="B163" s="221"/>
      <c r="C163" s="356"/>
      <c r="D163" s="351"/>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79" t="s">
        <v>13</v>
      </c>
      <c r="C164" s="210"/>
      <c r="D164" s="283"/>
      <c r="E164" s="212"/>
      <c r="F164" s="213" t="s">
        <v>78</v>
      </c>
      <c r="G164" s="278">
        <f>'NAW2 - Total - SSES'!G164</f>
        <v>0</v>
      </c>
      <c r="H164" s="278">
        <f>'NAW2 - Total - SSES'!H164</f>
        <v>0</v>
      </c>
      <c r="I164" s="278">
        <f>'NAW2 - Total - SSES'!I164</f>
        <v>0</v>
      </c>
      <c r="J164" s="278">
        <f>'NAW2 - Total - SSES'!J164</f>
        <v>0</v>
      </c>
      <c r="K164" s="278">
        <f>'NAW2 - Total - SSES'!K164</f>
        <v>0</v>
      </c>
      <c r="L164" s="216">
        <f>SUM(G164:K164)</f>
        <v>0</v>
      </c>
      <c r="M164" s="278">
        <f>'NAW2 - Total - SSES'!M164</f>
        <v>0</v>
      </c>
      <c r="N164" s="278">
        <f>'NAW2 - Total - SSES'!N164</f>
        <v>0</v>
      </c>
      <c r="O164" s="278">
        <f>'NAW2 - Total - SSES'!O164</f>
        <v>0</v>
      </c>
      <c r="P164" s="278">
        <f>'NAW2 - Total - SSES'!P164</f>
        <v>0</v>
      </c>
      <c r="Q164" s="278">
        <f>'NAW2 - Total - SSES'!Q164</f>
        <v>0</v>
      </c>
      <c r="R164" s="216">
        <f>SUM(M164:Q164)</f>
        <v>0</v>
      </c>
      <c r="S164" s="102"/>
      <c r="T164" s="102"/>
      <c r="U164" s="102"/>
      <c r="V164" s="102"/>
      <c r="W164" s="102"/>
      <c r="X164" s="216">
        <f>SUM(S164:W164)</f>
        <v>0</v>
      </c>
      <c r="Y164" s="278">
        <f>'NAW2 - Total - SSES'!Y164</f>
        <v>0</v>
      </c>
      <c r="Z164" s="278">
        <f>'NAW2 - Total - SSES'!Z164</f>
        <v>0</v>
      </c>
      <c r="AA164" s="278">
        <f>'NAW2 - Total - SSES'!AA164</f>
        <v>0</v>
      </c>
      <c r="AB164" s="278">
        <f>'NAW2 - Total - SSES'!AB164</f>
        <v>0</v>
      </c>
      <c r="AC164" s="278">
        <f>'NAW2 - Total - SSES'!AC164</f>
        <v>0</v>
      </c>
      <c r="AD164" s="216">
        <f>SUM(Y164:AC164)</f>
        <v>0</v>
      </c>
      <c r="AE164" s="102"/>
      <c r="AF164" s="102"/>
      <c r="AG164" s="102"/>
      <c r="AH164" s="102"/>
      <c r="AI164" s="102"/>
      <c r="AJ164" s="216">
        <f>SUM(AE164:AI164)</f>
        <v>0</v>
      </c>
      <c r="AK164" s="278">
        <f>'NAW2 - Total - SSES'!AK164</f>
        <v>0</v>
      </c>
      <c r="AL164" s="278">
        <f>'NAW2 - Total - SSES'!AL164</f>
        <v>0</v>
      </c>
      <c r="AM164" s="278">
        <f>'NAW2 - Total - SSES'!AM164</f>
        <v>0</v>
      </c>
      <c r="AN164" s="278">
        <f>'NAW2 - Total - SSES'!AN164</f>
        <v>0</v>
      </c>
      <c r="AO164" s="278">
        <f>'NAW2 - Total - SSES'!AO164</f>
        <v>0</v>
      </c>
      <c r="AP164" s="216">
        <f>SUM(AK164:AO164)</f>
        <v>0</v>
      </c>
    </row>
    <row r="165" spans="1:44" ht="25.5" customHeight="1">
      <c r="A165" s="13"/>
      <c r="B165" s="19"/>
      <c r="C165" s="218"/>
      <c r="D165" s="104"/>
      <c r="E165" s="105"/>
      <c r="F165" s="219" t="s">
        <v>80</v>
      </c>
      <c r="G165" s="275">
        <f>'NAW2 - Total - SSES'!G165</f>
        <v>0</v>
      </c>
      <c r="H165" s="275">
        <f>'NAW2 - Total - SSES'!H165</f>
        <v>0</v>
      </c>
      <c r="I165" s="275">
        <f>'NAW2 - Total - SSES'!I165</f>
        <v>0</v>
      </c>
      <c r="J165" s="275">
        <f>'NAW2 - Total - SSES'!J165</f>
        <v>0</v>
      </c>
      <c r="K165" s="275">
        <f>'NAW2 - Total - SSES'!K165</f>
        <v>0</v>
      </c>
      <c r="L165" s="220">
        <f t="shared" ref="L165:L167" si="360">SUM(G165:K165)</f>
        <v>0</v>
      </c>
      <c r="M165" s="275">
        <f>'NAW2 - Total - SSES'!M165</f>
        <v>0</v>
      </c>
      <c r="N165" s="275">
        <f>'NAW2 - Total - SSES'!N165</f>
        <v>0</v>
      </c>
      <c r="O165" s="275">
        <f>'NAW2 - Total - SSES'!O165</f>
        <v>0</v>
      </c>
      <c r="P165" s="275">
        <f>'NAW2 - Total - SSES'!P165</f>
        <v>0</v>
      </c>
      <c r="Q165" s="275">
        <f>'NAW2 - Total - SSES'!Q165</f>
        <v>0</v>
      </c>
      <c r="R165" s="220">
        <f t="shared" ref="R165:R167" si="361">SUM(M165:Q165)</f>
        <v>0</v>
      </c>
      <c r="S165" s="102"/>
      <c r="T165" s="102"/>
      <c r="U165" s="102"/>
      <c r="V165" s="102"/>
      <c r="W165" s="102"/>
      <c r="X165" s="220">
        <f t="shared" ref="X165:X167" si="362">SUM(S165:W165)</f>
        <v>0</v>
      </c>
      <c r="Y165" s="275">
        <f>'NAW2 - Total - SSES'!Y165</f>
        <v>0</v>
      </c>
      <c r="Z165" s="275">
        <f>'NAW2 - Total - SSES'!Z165</f>
        <v>0</v>
      </c>
      <c r="AA165" s="275">
        <f>'NAW2 - Total - SSES'!AA165</f>
        <v>0</v>
      </c>
      <c r="AB165" s="275">
        <f>'NAW2 - Total - SSES'!AB165</f>
        <v>0</v>
      </c>
      <c r="AC165" s="275">
        <f>'NAW2 - Total - SSES'!AC165</f>
        <v>0</v>
      </c>
      <c r="AD165" s="220">
        <f t="shared" ref="AD165:AD167" si="363">SUM(Y165:AC165)</f>
        <v>0</v>
      </c>
      <c r="AE165" s="102"/>
      <c r="AF165" s="102"/>
      <c r="AG165" s="102"/>
      <c r="AH165" s="102"/>
      <c r="AI165" s="102"/>
      <c r="AJ165" s="220">
        <f t="shared" ref="AJ165:AJ167" si="364">SUM(AE165:AI165)</f>
        <v>0</v>
      </c>
      <c r="AK165" s="275">
        <f>'NAW2 - Total - SSES'!AK165</f>
        <v>0</v>
      </c>
      <c r="AL165" s="275">
        <f>'NAW2 - Total - SSES'!AL165</f>
        <v>0</v>
      </c>
      <c r="AM165" s="275">
        <f>'NAW2 - Total - SSES'!AM165</f>
        <v>0</v>
      </c>
      <c r="AN165" s="275">
        <f>'NAW2 - Total - SSES'!AN165</f>
        <v>0</v>
      </c>
      <c r="AO165" s="275">
        <f>'NAW2 - Total - SSES'!AO165</f>
        <v>0</v>
      </c>
      <c r="AP165" s="220">
        <f t="shared" ref="AP165:AP167" si="365">SUM(AK165:AO165)</f>
        <v>0</v>
      </c>
    </row>
    <row r="166" spans="1:44" ht="25.5" customHeight="1">
      <c r="A166" s="13"/>
      <c r="B166" s="19"/>
      <c r="C166" s="218"/>
      <c r="D166" s="104"/>
      <c r="E166" s="105"/>
      <c r="F166" s="219" t="s">
        <v>82</v>
      </c>
      <c r="G166" s="275">
        <f>'NAW2 - Total - SSES'!G166</f>
        <v>0</v>
      </c>
      <c r="H166" s="275">
        <f>'NAW2 - Total - SSES'!H166</f>
        <v>0</v>
      </c>
      <c r="I166" s="275">
        <f>'NAW2 - Total - SSES'!I166</f>
        <v>0</v>
      </c>
      <c r="J166" s="275">
        <f>'NAW2 - Total - SSES'!J166</f>
        <v>0</v>
      </c>
      <c r="K166" s="275">
        <f>'NAW2 - Total - SSES'!K166</f>
        <v>0</v>
      </c>
      <c r="L166" s="220">
        <f t="shared" si="360"/>
        <v>0</v>
      </c>
      <c r="M166" s="275">
        <f>'NAW2 - Total - SSES'!M166</f>
        <v>0</v>
      </c>
      <c r="N166" s="275">
        <f>'NAW2 - Total - SSES'!N166</f>
        <v>0</v>
      </c>
      <c r="O166" s="275">
        <f>'NAW2 - Total - SSES'!O166</f>
        <v>0</v>
      </c>
      <c r="P166" s="275">
        <f>'NAW2 - Total - SSES'!P166</f>
        <v>0</v>
      </c>
      <c r="Q166" s="275">
        <f>'NAW2 - Total - SSES'!Q166</f>
        <v>0</v>
      </c>
      <c r="R166" s="220">
        <f t="shared" si="361"/>
        <v>0</v>
      </c>
      <c r="S166" s="102"/>
      <c r="T166" s="102"/>
      <c r="U166" s="102"/>
      <c r="V166" s="102"/>
      <c r="W166" s="102"/>
      <c r="X166" s="220">
        <f t="shared" si="362"/>
        <v>0</v>
      </c>
      <c r="Y166" s="275">
        <f>'NAW2 - Total - SSES'!Y166</f>
        <v>0</v>
      </c>
      <c r="Z166" s="275">
        <f>'NAW2 - Total - SSES'!Z166</f>
        <v>0</v>
      </c>
      <c r="AA166" s="275">
        <f>'NAW2 - Total - SSES'!AA166</f>
        <v>0</v>
      </c>
      <c r="AB166" s="275">
        <f>'NAW2 - Total - SSES'!AB166</f>
        <v>0</v>
      </c>
      <c r="AC166" s="275">
        <f>'NAW2 - Total - SSES'!AC166</f>
        <v>0</v>
      </c>
      <c r="AD166" s="220">
        <f t="shared" si="363"/>
        <v>0</v>
      </c>
      <c r="AE166" s="102"/>
      <c r="AF166" s="102"/>
      <c r="AG166" s="102"/>
      <c r="AH166" s="102"/>
      <c r="AI166" s="102"/>
      <c r="AJ166" s="220">
        <f t="shared" si="364"/>
        <v>0</v>
      </c>
      <c r="AK166" s="275">
        <f>'NAW2 - Total - SSES'!AK166</f>
        <v>0</v>
      </c>
      <c r="AL166" s="275">
        <f>'NAW2 - Total - SSES'!AL166</f>
        <v>0</v>
      </c>
      <c r="AM166" s="275">
        <f>'NAW2 - Total - SSES'!AM166</f>
        <v>0</v>
      </c>
      <c r="AN166" s="275">
        <f>'NAW2 - Total - SSES'!AN166</f>
        <v>0</v>
      </c>
      <c r="AO166" s="275">
        <f>'NAW2 - Total - SSES'!AO166</f>
        <v>0</v>
      </c>
      <c r="AP166" s="220">
        <f t="shared" si="365"/>
        <v>0</v>
      </c>
    </row>
    <row r="167" spans="1:44" ht="25.5" customHeight="1">
      <c r="A167" s="13"/>
      <c r="B167" s="19"/>
      <c r="C167" s="218"/>
      <c r="D167" s="104"/>
      <c r="E167" s="105"/>
      <c r="F167" s="219" t="s">
        <v>83</v>
      </c>
      <c r="G167" s="275">
        <f>'NAW2 - Total - SSES'!G167</f>
        <v>0</v>
      </c>
      <c r="H167" s="275">
        <f>'NAW2 - Total - SSES'!H167</f>
        <v>0</v>
      </c>
      <c r="I167" s="275">
        <f>'NAW2 - Total - SSES'!I167</f>
        <v>0</v>
      </c>
      <c r="J167" s="275">
        <f>'NAW2 - Total - SSES'!J167</f>
        <v>0</v>
      </c>
      <c r="K167" s="275">
        <f>'NAW2 - Total - SSES'!K167</f>
        <v>0</v>
      </c>
      <c r="L167" s="220">
        <f t="shared" si="360"/>
        <v>0</v>
      </c>
      <c r="M167" s="275">
        <f>'NAW2 - Total - SSES'!M167</f>
        <v>0</v>
      </c>
      <c r="N167" s="275">
        <f>'NAW2 - Total - SSES'!N167</f>
        <v>0</v>
      </c>
      <c r="O167" s="275">
        <f>'NAW2 - Total - SSES'!O167</f>
        <v>0</v>
      </c>
      <c r="P167" s="275">
        <f>'NAW2 - Total - SSES'!P167</f>
        <v>0</v>
      </c>
      <c r="Q167" s="275">
        <f>'NAW2 - Total - SSES'!Q167</f>
        <v>0</v>
      </c>
      <c r="R167" s="220">
        <f t="shared" si="361"/>
        <v>0</v>
      </c>
      <c r="S167" s="102"/>
      <c r="T167" s="102"/>
      <c r="U167" s="102"/>
      <c r="V167" s="102"/>
      <c r="W167" s="102"/>
      <c r="X167" s="220">
        <f t="shared" si="362"/>
        <v>0</v>
      </c>
      <c r="Y167" s="275">
        <f>'NAW2 - Total - SSES'!Y167</f>
        <v>0</v>
      </c>
      <c r="Z167" s="275">
        <f>'NAW2 - Total - SSES'!Z167</f>
        <v>0</v>
      </c>
      <c r="AA167" s="275">
        <f>'NAW2 - Total - SSES'!AA167</f>
        <v>0</v>
      </c>
      <c r="AB167" s="275">
        <f>'NAW2 - Total - SSES'!AB167</f>
        <v>0</v>
      </c>
      <c r="AC167" s="275">
        <f>'NAW2 - Total - SSES'!AC167</f>
        <v>0</v>
      </c>
      <c r="AD167" s="220">
        <f t="shared" si="363"/>
        <v>0</v>
      </c>
      <c r="AE167" s="102"/>
      <c r="AF167" s="102"/>
      <c r="AG167" s="102"/>
      <c r="AH167" s="102"/>
      <c r="AI167" s="102"/>
      <c r="AJ167" s="220">
        <f t="shared" si="364"/>
        <v>0</v>
      </c>
      <c r="AK167" s="275">
        <f>'NAW2 - Total - SSES'!AK167</f>
        <v>0</v>
      </c>
      <c r="AL167" s="275">
        <f>'NAW2 - Total - SSES'!AL167</f>
        <v>0</v>
      </c>
      <c r="AM167" s="275">
        <f>'NAW2 - Total - SSES'!AM167</f>
        <v>0</v>
      </c>
      <c r="AN167" s="275">
        <f>'NAW2 - Total - SSES'!AN167</f>
        <v>0</v>
      </c>
      <c r="AO167" s="275">
        <f>'NAW2 - Total - SSES'!AO167</f>
        <v>0</v>
      </c>
      <c r="AP167" s="220">
        <f t="shared" si="365"/>
        <v>0</v>
      </c>
    </row>
    <row r="168" spans="1:44" ht="25.5" customHeight="1" thickBot="1">
      <c r="A168" s="13"/>
      <c r="B168" s="221"/>
      <c r="C168" s="329"/>
      <c r="D168" s="357"/>
      <c r="E168" s="358"/>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352"/>
      <c r="E170" s="237"/>
      <c r="F170" s="238"/>
      <c r="G170" s="241"/>
      <c r="H170" s="242"/>
      <c r="I170" s="242"/>
      <c r="J170" s="242"/>
      <c r="K170" s="242"/>
      <c r="L170" s="243"/>
      <c r="M170" s="241"/>
      <c r="N170" s="242"/>
      <c r="O170" s="242"/>
      <c r="P170" s="242"/>
      <c r="Q170" s="242"/>
      <c r="R170" s="237"/>
      <c r="S170" s="239"/>
      <c r="T170" s="240"/>
      <c r="U170" s="240"/>
      <c r="V170" s="240"/>
      <c r="W170" s="240"/>
      <c r="X170" s="237"/>
      <c r="Y170" s="239"/>
      <c r="Z170" s="240"/>
      <c r="AA170" s="240"/>
      <c r="AB170" s="240"/>
      <c r="AC170" s="240"/>
      <c r="AD170" s="237"/>
      <c r="AE170" s="239"/>
      <c r="AF170" s="240"/>
      <c r="AG170" s="240"/>
      <c r="AH170" s="240"/>
      <c r="AI170" s="240"/>
      <c r="AJ170" s="237"/>
      <c r="AK170" s="239"/>
      <c r="AL170" s="240"/>
      <c r="AM170" s="240"/>
      <c r="AN170" s="240"/>
      <c r="AO170" s="240"/>
      <c r="AP170" s="237"/>
    </row>
    <row r="171" spans="1:44" ht="25.5" customHeight="1">
      <c r="A171" s="13"/>
      <c r="B171" s="209" t="s">
        <v>29</v>
      </c>
      <c r="C171" s="210"/>
      <c r="D171" s="211"/>
      <c r="E171" s="212"/>
      <c r="F171" s="213" t="s">
        <v>78</v>
      </c>
      <c r="G171" s="275">
        <f>'NAW2 - Total - SSES'!G171</f>
        <v>47</v>
      </c>
      <c r="H171" s="275">
        <f>'NAW2 - Total - SSES'!H171</f>
        <v>0</v>
      </c>
      <c r="I171" s="275">
        <f>'NAW2 - Total - SSES'!I171</f>
        <v>0</v>
      </c>
      <c r="J171" s="275">
        <f>'NAW2 - Total - SSES'!J171</f>
        <v>0</v>
      </c>
      <c r="K171" s="275">
        <f>'NAW2 - Total - SSES'!K171</f>
        <v>1</v>
      </c>
      <c r="L171" s="236">
        <f>SUM(G171:K171)</f>
        <v>48</v>
      </c>
      <c r="M171" s="275">
        <f>'NAW2 - Total - SSES'!M171</f>
        <v>0</v>
      </c>
      <c r="N171" s="275">
        <f>'NAW2 - Total - SSES'!N171</f>
        <v>0</v>
      </c>
      <c r="O171" s="275">
        <f>'NAW2 - Total - SSES'!O171</f>
        <v>0</v>
      </c>
      <c r="P171" s="275">
        <f>'NAW2 - Total - SSES'!P171</f>
        <v>0</v>
      </c>
      <c r="Q171" s="275">
        <f>'NAW2 - Total - SSES'!Q171</f>
        <v>0</v>
      </c>
      <c r="R171" s="216">
        <f>SUM(M171:Q171)</f>
        <v>0</v>
      </c>
      <c r="S171" s="214">
        <v>0</v>
      </c>
      <c r="T171" s="215">
        <v>0</v>
      </c>
      <c r="U171" s="215">
        <v>0</v>
      </c>
      <c r="V171" s="215">
        <v>0</v>
      </c>
      <c r="W171" s="215">
        <v>0</v>
      </c>
      <c r="X171" s="216">
        <f>SUM(S171:W171)</f>
        <v>0</v>
      </c>
      <c r="Y171" s="278">
        <f>'NAW2 - Total - SSES'!Y171</f>
        <v>47</v>
      </c>
      <c r="Z171" s="278">
        <f>'NAW2 - Total - SSES'!Z171</f>
        <v>0</v>
      </c>
      <c r="AA171" s="278">
        <f>'NAW2 - Total - SSES'!AA171</f>
        <v>0</v>
      </c>
      <c r="AB171" s="278">
        <f>'NAW2 - Total - SSES'!AB171</f>
        <v>0</v>
      </c>
      <c r="AC171" s="278">
        <f>'NAW2 - Total - SSES'!AC171</f>
        <v>1</v>
      </c>
      <c r="AD171" s="216">
        <f>SUM(Y171:AC171)</f>
        <v>48</v>
      </c>
      <c r="AE171" s="215">
        <v>0</v>
      </c>
      <c r="AF171" s="215">
        <v>0</v>
      </c>
      <c r="AG171" s="215">
        <v>0</v>
      </c>
      <c r="AH171" s="215">
        <v>0</v>
      </c>
      <c r="AI171" s="215">
        <v>0</v>
      </c>
      <c r="AJ171" s="216">
        <f>SUM(AE171:AI171)</f>
        <v>0</v>
      </c>
      <c r="AK171" s="278">
        <f>'NAW2 - Total - SSES'!AK171</f>
        <v>47</v>
      </c>
      <c r="AL171" s="278">
        <f>'NAW2 - Total - SSES'!AL171</f>
        <v>0</v>
      </c>
      <c r="AM171" s="278">
        <f>'NAW2 - Total - SSES'!AM171</f>
        <v>0</v>
      </c>
      <c r="AN171" s="278">
        <f>'NAW2 - Total - SSES'!AN171</f>
        <v>0</v>
      </c>
      <c r="AO171" s="278">
        <f>'NAW2 - Total - SSES'!AO171</f>
        <v>1</v>
      </c>
      <c r="AP171" s="216">
        <f>SUM(AK171:AO171)</f>
        <v>48</v>
      </c>
    </row>
    <row r="172" spans="1:44" ht="25.5" customHeight="1">
      <c r="A172" s="13"/>
      <c r="B172" s="19"/>
      <c r="C172" s="218"/>
      <c r="D172" s="350"/>
      <c r="E172" s="105"/>
      <c r="F172" s="219" t="s">
        <v>80</v>
      </c>
      <c r="G172" s="275">
        <f>'NAW2 - Total - SSES'!G172</f>
        <v>193</v>
      </c>
      <c r="H172" s="275">
        <f>'NAW2 - Total - SSES'!H172</f>
        <v>0</v>
      </c>
      <c r="I172" s="275">
        <f>'NAW2 - Total - SSES'!I172</f>
        <v>0</v>
      </c>
      <c r="J172" s="275">
        <f>'NAW2 - Total - SSES'!J172</f>
        <v>0</v>
      </c>
      <c r="K172" s="275">
        <f>'NAW2 - Total - SSES'!K172</f>
        <v>11</v>
      </c>
      <c r="L172" s="220">
        <f t="shared" ref="L172:L174" si="372">SUM(G172:K172)</f>
        <v>204</v>
      </c>
      <c r="M172" s="275">
        <f>'NAW2 - Total - SSES'!M172</f>
        <v>0</v>
      </c>
      <c r="N172" s="275">
        <f>'NAW2 - Total - SSES'!N172</f>
        <v>0</v>
      </c>
      <c r="O172" s="275">
        <f>'NAW2 - Total - SSES'!O172</f>
        <v>0</v>
      </c>
      <c r="P172" s="275">
        <f>'NAW2 - Total - SSES'!P172</f>
        <v>0</v>
      </c>
      <c r="Q172" s="275">
        <f>'NAW2 - Total - SSES'!Q172</f>
        <v>0</v>
      </c>
      <c r="R172" s="220">
        <f t="shared" ref="R172:R174" si="373">SUM(M172:Q172)</f>
        <v>0</v>
      </c>
      <c r="S172" s="100">
        <v>0</v>
      </c>
      <c r="T172" s="333">
        <v>0</v>
      </c>
      <c r="U172" s="333">
        <v>0</v>
      </c>
      <c r="V172" s="333">
        <v>0</v>
      </c>
      <c r="W172" s="333">
        <v>0</v>
      </c>
      <c r="X172" s="220">
        <f t="shared" ref="X172:X174" si="374">SUM(S172:W172)</f>
        <v>0</v>
      </c>
      <c r="Y172" s="369">
        <f>'NAW2 - Total - SSES'!Y172</f>
        <v>193</v>
      </c>
      <c r="Z172" s="369">
        <f>'NAW2 - Total - SSES'!Z172</f>
        <v>0</v>
      </c>
      <c r="AA172" s="369">
        <f>'NAW2 - Total - SSES'!AA172</f>
        <v>0</v>
      </c>
      <c r="AB172" s="369">
        <f>'NAW2 - Total - SSES'!AB172</f>
        <v>0</v>
      </c>
      <c r="AC172" s="369">
        <f>'NAW2 - Total - SSES'!AC172</f>
        <v>11</v>
      </c>
      <c r="AD172" s="220">
        <f t="shared" ref="AD172:AD174" si="375">SUM(Y172:AC172)</f>
        <v>204</v>
      </c>
      <c r="AE172" s="333">
        <v>0</v>
      </c>
      <c r="AF172" s="333">
        <v>0</v>
      </c>
      <c r="AG172" s="333">
        <v>0</v>
      </c>
      <c r="AH172" s="333">
        <v>0</v>
      </c>
      <c r="AI172" s="333">
        <v>0</v>
      </c>
      <c r="AJ172" s="220">
        <f t="shared" ref="AJ172:AJ174" si="376">SUM(AE172:AI172)</f>
        <v>0</v>
      </c>
      <c r="AK172" s="369">
        <f>'NAW2 - Total - SSES'!AK172</f>
        <v>193</v>
      </c>
      <c r="AL172" s="369">
        <f>'NAW2 - Total - SSES'!AL172</f>
        <v>0</v>
      </c>
      <c r="AM172" s="369">
        <f>'NAW2 - Total - SSES'!AM172</f>
        <v>0</v>
      </c>
      <c r="AN172" s="369">
        <f>'NAW2 - Total - SSES'!AN172</f>
        <v>0</v>
      </c>
      <c r="AO172" s="369">
        <f>'NAW2 - Total - SSES'!AO172</f>
        <v>11</v>
      </c>
      <c r="AP172" s="220">
        <f t="shared" ref="AP172:AP174" si="377">SUM(AK172:AO172)</f>
        <v>204</v>
      </c>
    </row>
    <row r="173" spans="1:44" ht="25.5" customHeight="1">
      <c r="A173" s="13"/>
      <c r="B173" s="19"/>
      <c r="C173" s="218"/>
      <c r="D173" s="350"/>
      <c r="E173" s="105"/>
      <c r="F173" s="219" t="s">
        <v>82</v>
      </c>
      <c r="G173" s="275">
        <f>'NAW2 - Total - SSES'!G173</f>
        <v>10</v>
      </c>
      <c r="H173" s="275">
        <f>'NAW2 - Total - SSES'!H173</f>
        <v>0</v>
      </c>
      <c r="I173" s="275">
        <f>'NAW2 - Total - SSES'!I173</f>
        <v>0</v>
      </c>
      <c r="J173" s="275">
        <f>'NAW2 - Total - SSES'!J173</f>
        <v>0</v>
      </c>
      <c r="K173" s="275">
        <f>'NAW2 - Total - SSES'!K173</f>
        <v>0</v>
      </c>
      <c r="L173" s="220">
        <f t="shared" si="372"/>
        <v>10</v>
      </c>
      <c r="M173" s="275">
        <f>'NAW2 - Total - SSES'!M173</f>
        <v>0</v>
      </c>
      <c r="N173" s="275">
        <f>'NAW2 - Total - SSES'!N173</f>
        <v>0</v>
      </c>
      <c r="O173" s="275">
        <f>'NAW2 - Total - SSES'!O173</f>
        <v>0</v>
      </c>
      <c r="P173" s="275">
        <f>'NAW2 - Total - SSES'!P173</f>
        <v>0</v>
      </c>
      <c r="Q173" s="275">
        <f>'NAW2 - Total - SSES'!Q173</f>
        <v>0</v>
      </c>
      <c r="R173" s="220">
        <f t="shared" si="373"/>
        <v>0</v>
      </c>
      <c r="S173" s="100">
        <v>0</v>
      </c>
      <c r="T173" s="333">
        <v>0</v>
      </c>
      <c r="U173" s="333">
        <v>0</v>
      </c>
      <c r="V173" s="333">
        <v>0</v>
      </c>
      <c r="W173" s="333">
        <v>0</v>
      </c>
      <c r="X173" s="220">
        <f t="shared" si="374"/>
        <v>0</v>
      </c>
      <c r="Y173" s="369">
        <f>'NAW2 - Total - SSES'!Y173</f>
        <v>10</v>
      </c>
      <c r="Z173" s="369">
        <f>'NAW2 - Total - SSES'!Z173</f>
        <v>0</v>
      </c>
      <c r="AA173" s="369">
        <f>'NAW2 - Total - SSES'!AA173</f>
        <v>0</v>
      </c>
      <c r="AB173" s="369">
        <f>'NAW2 - Total - SSES'!AB173</f>
        <v>0</v>
      </c>
      <c r="AC173" s="369">
        <f>'NAW2 - Total - SSES'!AC173</f>
        <v>0</v>
      </c>
      <c r="AD173" s="220">
        <f t="shared" si="375"/>
        <v>10</v>
      </c>
      <c r="AE173" s="333">
        <v>0</v>
      </c>
      <c r="AF173" s="333">
        <v>0</v>
      </c>
      <c r="AG173" s="333">
        <v>0</v>
      </c>
      <c r="AH173" s="333">
        <v>0</v>
      </c>
      <c r="AI173" s="333">
        <v>0</v>
      </c>
      <c r="AJ173" s="220">
        <f t="shared" si="376"/>
        <v>0</v>
      </c>
      <c r="AK173" s="369">
        <f>'NAW2 - Total - SSES'!AK173</f>
        <v>10</v>
      </c>
      <c r="AL173" s="369">
        <f>'NAW2 - Total - SSES'!AL173</f>
        <v>0</v>
      </c>
      <c r="AM173" s="369">
        <f>'NAW2 - Total - SSES'!AM173</f>
        <v>0</v>
      </c>
      <c r="AN173" s="369">
        <f>'NAW2 - Total - SSES'!AN173</f>
        <v>0</v>
      </c>
      <c r="AO173" s="369">
        <f>'NAW2 - Total - SSES'!AO173</f>
        <v>0</v>
      </c>
      <c r="AP173" s="220">
        <f t="shared" si="377"/>
        <v>10</v>
      </c>
    </row>
    <row r="174" spans="1:44" ht="25.5" customHeight="1">
      <c r="A174" s="13"/>
      <c r="B174" s="19"/>
      <c r="C174" s="218"/>
      <c r="D174" s="350"/>
      <c r="E174" s="105"/>
      <c r="F174" s="219" t="s">
        <v>83</v>
      </c>
      <c r="G174" s="275">
        <f>'NAW2 - Total - SSES'!G174</f>
        <v>23</v>
      </c>
      <c r="H174" s="275">
        <f>'NAW2 - Total - SSES'!H174</f>
        <v>0</v>
      </c>
      <c r="I174" s="275">
        <f>'NAW2 - Total - SSES'!I174</f>
        <v>0</v>
      </c>
      <c r="J174" s="275">
        <f>'NAW2 - Total - SSES'!J174</f>
        <v>0</v>
      </c>
      <c r="K174" s="275">
        <f>'NAW2 - Total - SSES'!K174</f>
        <v>0</v>
      </c>
      <c r="L174" s="220">
        <f t="shared" si="372"/>
        <v>23</v>
      </c>
      <c r="M174" s="275">
        <f>'NAW2 - Total - SSES'!M174</f>
        <v>0</v>
      </c>
      <c r="N174" s="275">
        <f>'NAW2 - Total - SSES'!N174</f>
        <v>0</v>
      </c>
      <c r="O174" s="275">
        <f>'NAW2 - Total - SSES'!O174</f>
        <v>0</v>
      </c>
      <c r="P174" s="275">
        <f>'NAW2 - Total - SSES'!P174</f>
        <v>0</v>
      </c>
      <c r="Q174" s="275">
        <f>'NAW2 - Total - SSES'!Q174</f>
        <v>0</v>
      </c>
      <c r="R174" s="220">
        <f t="shared" si="373"/>
        <v>0</v>
      </c>
      <c r="S174" s="100">
        <v>0</v>
      </c>
      <c r="T174" s="333">
        <v>0</v>
      </c>
      <c r="U174" s="333">
        <v>0</v>
      </c>
      <c r="V174" s="333">
        <v>0</v>
      </c>
      <c r="W174" s="333">
        <v>0</v>
      </c>
      <c r="X174" s="220">
        <f t="shared" si="374"/>
        <v>0</v>
      </c>
      <c r="Y174" s="369">
        <f>'NAW2 - Total - SSES'!Y174</f>
        <v>23</v>
      </c>
      <c r="Z174" s="369">
        <f>'NAW2 - Total - SSES'!Z174</f>
        <v>0</v>
      </c>
      <c r="AA174" s="369">
        <f>'NAW2 - Total - SSES'!AA174</f>
        <v>0</v>
      </c>
      <c r="AB174" s="369">
        <f>'NAW2 - Total - SSES'!AB174</f>
        <v>0</v>
      </c>
      <c r="AC174" s="369">
        <f>'NAW2 - Total - SSES'!AC174</f>
        <v>0</v>
      </c>
      <c r="AD174" s="220">
        <f t="shared" si="375"/>
        <v>23</v>
      </c>
      <c r="AE174" s="333">
        <v>0</v>
      </c>
      <c r="AF174" s="333">
        <v>0</v>
      </c>
      <c r="AG174" s="333">
        <v>0</v>
      </c>
      <c r="AH174" s="333">
        <v>0</v>
      </c>
      <c r="AI174" s="333">
        <v>0</v>
      </c>
      <c r="AJ174" s="220">
        <f t="shared" si="376"/>
        <v>0</v>
      </c>
      <c r="AK174" s="369">
        <f>'NAW2 - Total - SSES'!AK174</f>
        <v>23</v>
      </c>
      <c r="AL174" s="369">
        <f>'NAW2 - Total - SSES'!AL174</f>
        <v>0</v>
      </c>
      <c r="AM174" s="369">
        <f>'NAW2 - Total - SSES'!AM174</f>
        <v>0</v>
      </c>
      <c r="AN174" s="369">
        <f>'NAW2 - Total - SSES'!AN174</f>
        <v>0</v>
      </c>
      <c r="AO174" s="369">
        <f>'NAW2 - Total - SSES'!AO174</f>
        <v>0</v>
      </c>
      <c r="AP174" s="220">
        <f t="shared" si="377"/>
        <v>23</v>
      </c>
    </row>
    <row r="175" spans="1:44" ht="25.5" customHeight="1" thickBot="1">
      <c r="A175" s="13"/>
      <c r="B175" s="221"/>
      <c r="C175" s="356" t="str">
        <f>'NAW2 - Total - SSES'!C175</f>
        <v>Yes</v>
      </c>
      <c r="D175" s="351">
        <f>'NAW2 - Total - SSES'!D175</f>
        <v>285</v>
      </c>
      <c r="E175" s="102">
        <f>'NAW2 - Total - SSES'!E175</f>
        <v>285</v>
      </c>
      <c r="F175" s="223"/>
      <c r="G175" s="224">
        <f>SUM(G171:G174)</f>
        <v>273</v>
      </c>
      <c r="H175" s="225">
        <f t="shared" ref="H175:K175" si="378">SUM(H171:H174)</f>
        <v>0</v>
      </c>
      <c r="I175" s="225">
        <f t="shared" si="378"/>
        <v>0</v>
      </c>
      <c r="J175" s="225">
        <f t="shared" si="378"/>
        <v>0</v>
      </c>
      <c r="K175" s="225">
        <f t="shared" si="378"/>
        <v>12</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273</v>
      </c>
      <c r="Z175" s="225">
        <f t="shared" ref="Z175:AC175" si="381">SUM(Z171:Z174)</f>
        <v>0</v>
      </c>
      <c r="AA175" s="225">
        <f t="shared" si="381"/>
        <v>0</v>
      </c>
      <c r="AB175" s="225">
        <f t="shared" si="381"/>
        <v>0</v>
      </c>
      <c r="AC175" s="225">
        <f t="shared" si="381"/>
        <v>12</v>
      </c>
      <c r="AD175" s="245"/>
      <c r="AE175" s="224">
        <f>SUM(AE171:AE174)</f>
        <v>0</v>
      </c>
      <c r="AF175" s="225">
        <f t="shared" ref="AF175:AI175" si="382">SUM(AF171:AF174)</f>
        <v>0</v>
      </c>
      <c r="AG175" s="225">
        <f t="shared" si="382"/>
        <v>0</v>
      </c>
      <c r="AH175" s="225">
        <f t="shared" si="382"/>
        <v>0</v>
      </c>
      <c r="AI175" s="225">
        <f t="shared" si="382"/>
        <v>0</v>
      </c>
      <c r="AJ175" s="245"/>
      <c r="AK175" s="224">
        <f>SUM(AK171:AK174)</f>
        <v>273</v>
      </c>
      <c r="AL175" s="225">
        <f t="shared" ref="AL175:AO175" si="383">SUM(AL171:AL174)</f>
        <v>0</v>
      </c>
      <c r="AM175" s="225">
        <f t="shared" si="383"/>
        <v>0</v>
      </c>
      <c r="AN175" s="225">
        <f t="shared" si="383"/>
        <v>0</v>
      </c>
      <c r="AO175" s="225">
        <f t="shared" si="383"/>
        <v>12</v>
      </c>
      <c r="AP175" s="245"/>
    </row>
    <row r="176" spans="1:44" ht="25.5" customHeight="1">
      <c r="A176" s="13"/>
      <c r="B176" s="209" t="s">
        <v>30</v>
      </c>
      <c r="C176" s="210"/>
      <c r="D176" s="211"/>
      <c r="E176" s="212"/>
      <c r="F176" s="213" t="s">
        <v>78</v>
      </c>
      <c r="G176" s="275">
        <f>'NAW2 - Total - SSES'!G176</f>
        <v>35</v>
      </c>
      <c r="H176" s="275">
        <f>'NAW2 - Total - SSES'!H176</f>
        <v>3</v>
      </c>
      <c r="I176" s="275">
        <f>'NAW2 - Total - SSES'!I176</f>
        <v>0</v>
      </c>
      <c r="J176" s="275">
        <f>'NAW2 - Total - SSES'!J176</f>
        <v>0</v>
      </c>
      <c r="K176" s="275">
        <f>'NAW2 - Total - SSES'!K176</f>
        <v>7</v>
      </c>
      <c r="L176" s="216">
        <f>SUM(G176:K176)</f>
        <v>45</v>
      </c>
      <c r="M176" s="275">
        <f>'NAW2 - Total - SSES'!M176</f>
        <v>0</v>
      </c>
      <c r="N176" s="275">
        <f>'NAW2 - Total - SSES'!N176</f>
        <v>0</v>
      </c>
      <c r="O176" s="275">
        <f>'NAW2 - Total - SSES'!O176</f>
        <v>0</v>
      </c>
      <c r="P176" s="275">
        <f>'NAW2 - Total - SSES'!P176</f>
        <v>0</v>
      </c>
      <c r="Q176" s="275">
        <f>'NAW2 - Total - SSES'!Q176</f>
        <v>0</v>
      </c>
      <c r="R176" s="216">
        <f>SUM(M176:Q176)</f>
        <v>0</v>
      </c>
      <c r="S176" s="102">
        <v>0</v>
      </c>
      <c r="T176" s="102">
        <v>0</v>
      </c>
      <c r="U176" s="102">
        <v>0</v>
      </c>
      <c r="V176" s="102">
        <v>2</v>
      </c>
      <c r="W176" s="102">
        <v>-2</v>
      </c>
      <c r="X176" s="216">
        <f>SUM(S176:W176)</f>
        <v>0</v>
      </c>
      <c r="Y176" s="276">
        <f>'NAW2 - Total - SSES'!Y176</f>
        <v>31</v>
      </c>
      <c r="Z176" s="276">
        <f>'NAW2 - Total - SSES'!Z176</f>
        <v>7</v>
      </c>
      <c r="AA176" s="276">
        <f>'NAW2 - Total - SSES'!AA176</f>
        <v>0</v>
      </c>
      <c r="AB176" s="276">
        <f>'NAW2 - Total - SSES'!AB176</f>
        <v>0</v>
      </c>
      <c r="AC176" s="276">
        <f>'NAW2 - Total - SSES'!AC176</f>
        <v>7</v>
      </c>
      <c r="AD176" s="216">
        <f>SUM(Y176:AC176)</f>
        <v>45</v>
      </c>
      <c r="AE176" s="102">
        <v>0</v>
      </c>
      <c r="AF176" s="102">
        <v>0</v>
      </c>
      <c r="AG176" s="102">
        <v>0</v>
      </c>
      <c r="AH176" s="102">
        <v>4</v>
      </c>
      <c r="AI176" s="102">
        <v>-4</v>
      </c>
      <c r="AJ176" s="216">
        <f>SUM(AE176:AI176)</f>
        <v>0</v>
      </c>
      <c r="AK176" s="276">
        <f>'NAW2 - Total - SSES'!AK176</f>
        <v>24</v>
      </c>
      <c r="AL176" s="276">
        <f>'NAW2 - Total - SSES'!AL176</f>
        <v>12</v>
      </c>
      <c r="AM176" s="276">
        <f>'NAW2 - Total - SSES'!AM176</f>
        <v>2</v>
      </c>
      <c r="AN176" s="276">
        <f>'NAW2 - Total - SSES'!AN176</f>
        <v>0</v>
      </c>
      <c r="AO176" s="276">
        <f>'NAW2 - Total - SSES'!AO176</f>
        <v>7</v>
      </c>
      <c r="AP176" s="216">
        <f>SUM(AK176:AO176)</f>
        <v>45</v>
      </c>
    </row>
    <row r="177" spans="1:42" ht="25.5" customHeight="1">
      <c r="A177" s="13"/>
      <c r="B177" s="19"/>
      <c r="C177" s="218"/>
      <c r="D177" s="350"/>
      <c r="E177" s="105"/>
      <c r="F177" s="219" t="s">
        <v>80</v>
      </c>
      <c r="G177" s="275">
        <f>'NAW2 - Total - SSES'!G177</f>
        <v>87</v>
      </c>
      <c r="H177" s="275">
        <f>'NAW2 - Total - SSES'!H177</f>
        <v>22</v>
      </c>
      <c r="I177" s="275">
        <f>'NAW2 - Total - SSES'!I177</f>
        <v>13</v>
      </c>
      <c r="J177" s="275">
        <f>'NAW2 - Total - SSES'!J177</f>
        <v>5</v>
      </c>
      <c r="K177" s="275">
        <f>'NAW2 - Total - SSES'!K177</f>
        <v>5</v>
      </c>
      <c r="L177" s="220">
        <f t="shared" ref="L177:L179" si="384">SUM(G177:K177)</f>
        <v>132</v>
      </c>
      <c r="M177" s="275">
        <f>'NAW2 - Total - SSES'!M177</f>
        <v>0</v>
      </c>
      <c r="N177" s="275">
        <f>'NAW2 - Total - SSES'!N177</f>
        <v>0</v>
      </c>
      <c r="O177" s="275">
        <f>'NAW2 - Total - SSES'!O177</f>
        <v>0</v>
      </c>
      <c r="P177" s="275">
        <f>'NAW2 - Total - SSES'!P177</f>
        <v>0</v>
      </c>
      <c r="Q177" s="275">
        <f>'NAW2 - Total - SSES'!Q177</f>
        <v>0</v>
      </c>
      <c r="R177" s="220">
        <f t="shared" ref="R177:R179" si="385">SUM(M177:Q177)</f>
        <v>0</v>
      </c>
      <c r="S177" s="102">
        <v>0</v>
      </c>
      <c r="T177" s="102">
        <v>0</v>
      </c>
      <c r="U177" s="102">
        <v>4</v>
      </c>
      <c r="V177" s="102">
        <v>0</v>
      </c>
      <c r="W177" s="102">
        <v>-4</v>
      </c>
      <c r="X177" s="220">
        <f t="shared" ref="X177:X179" si="386">SUM(S177:W177)</f>
        <v>0</v>
      </c>
      <c r="Y177" s="275">
        <f>'NAW2 - Total - SSES'!Y177</f>
        <v>80</v>
      </c>
      <c r="Z177" s="275">
        <f>'NAW2 - Total - SSES'!Z177</f>
        <v>21</v>
      </c>
      <c r="AA177" s="275">
        <f>'NAW2 - Total - SSES'!AA177</f>
        <v>17</v>
      </c>
      <c r="AB177" s="275">
        <f>'NAW2 - Total - SSES'!AB177</f>
        <v>5</v>
      </c>
      <c r="AC177" s="275">
        <f>'NAW2 - Total - SSES'!AC177</f>
        <v>9</v>
      </c>
      <c r="AD177" s="220">
        <f t="shared" ref="AD177:AD179" si="387">SUM(Y177:AC177)</f>
        <v>132</v>
      </c>
      <c r="AE177" s="102">
        <v>0</v>
      </c>
      <c r="AF177" s="102">
        <v>0</v>
      </c>
      <c r="AG177" s="102">
        <v>9</v>
      </c>
      <c r="AH177" s="102">
        <v>-2</v>
      </c>
      <c r="AI177" s="102">
        <v>-7</v>
      </c>
      <c r="AJ177" s="220">
        <f t="shared" ref="AJ177:AJ179" si="388">SUM(AE177:AI177)</f>
        <v>0</v>
      </c>
      <c r="AK177" s="275">
        <f>'NAW2 - Total - SSES'!AK177</f>
        <v>66</v>
      </c>
      <c r="AL177" s="275">
        <f>'NAW2 - Total - SSES'!AL177</f>
        <v>21</v>
      </c>
      <c r="AM177" s="275">
        <f>'NAW2 - Total - SSES'!AM177</f>
        <v>20</v>
      </c>
      <c r="AN177" s="275">
        <f>'NAW2 - Total - SSES'!AN177</f>
        <v>13</v>
      </c>
      <c r="AO177" s="275">
        <f>'NAW2 - Total - SSES'!AO177</f>
        <v>12</v>
      </c>
      <c r="AP177" s="220">
        <f t="shared" ref="AP177:AP179" si="389">SUM(AK177:AO177)</f>
        <v>132</v>
      </c>
    </row>
    <row r="178" spans="1:42" ht="25.5" customHeight="1">
      <c r="A178" s="13"/>
      <c r="B178" s="19"/>
      <c r="C178" s="218"/>
      <c r="D178" s="350"/>
      <c r="E178" s="105"/>
      <c r="F178" s="219" t="s">
        <v>82</v>
      </c>
      <c r="G178" s="275">
        <f>'NAW2 - Total - SSES'!G178</f>
        <v>14</v>
      </c>
      <c r="H178" s="275">
        <f>'NAW2 - Total - SSES'!H178</f>
        <v>8</v>
      </c>
      <c r="I178" s="275">
        <f>'NAW2 - Total - SSES'!I178</f>
        <v>5</v>
      </c>
      <c r="J178" s="275">
        <f>'NAW2 - Total - SSES'!J178</f>
        <v>0</v>
      </c>
      <c r="K178" s="275">
        <f>'NAW2 - Total - SSES'!K178</f>
        <v>1</v>
      </c>
      <c r="L178" s="220">
        <f t="shared" si="384"/>
        <v>28</v>
      </c>
      <c r="M178" s="275">
        <f>'NAW2 - Total - SSES'!M178</f>
        <v>0</v>
      </c>
      <c r="N178" s="275">
        <f>'NAW2 - Total - SSES'!N178</f>
        <v>0</v>
      </c>
      <c r="O178" s="275">
        <f>'NAW2 - Total - SSES'!O178</f>
        <v>0</v>
      </c>
      <c r="P178" s="275">
        <f>'NAW2 - Total - SSES'!P178</f>
        <v>0</v>
      </c>
      <c r="Q178" s="275">
        <f>'NAW2 - Total - SSES'!Q178</f>
        <v>0</v>
      </c>
      <c r="R178" s="220">
        <f t="shared" si="385"/>
        <v>0</v>
      </c>
      <c r="S178" s="102">
        <v>0</v>
      </c>
      <c r="T178" s="102">
        <v>0</v>
      </c>
      <c r="U178" s="102">
        <v>0</v>
      </c>
      <c r="V178" s="102">
        <v>0</v>
      </c>
      <c r="W178" s="102">
        <v>0</v>
      </c>
      <c r="X178" s="220">
        <f t="shared" si="386"/>
        <v>0</v>
      </c>
      <c r="Y178" s="275">
        <f>'NAW2 - Total - SSES'!Y178</f>
        <v>12</v>
      </c>
      <c r="Z178" s="275">
        <f>'NAW2 - Total - SSES'!Z178</f>
        <v>2</v>
      </c>
      <c r="AA178" s="275">
        <f>'NAW2 - Total - SSES'!AA178</f>
        <v>10</v>
      </c>
      <c r="AB178" s="275">
        <f>'NAW2 - Total - SSES'!AB178</f>
        <v>3</v>
      </c>
      <c r="AC178" s="275">
        <f>'NAW2 - Total - SSES'!AC178</f>
        <v>1</v>
      </c>
      <c r="AD178" s="220">
        <f t="shared" si="387"/>
        <v>28</v>
      </c>
      <c r="AE178" s="102">
        <v>0</v>
      </c>
      <c r="AF178" s="102">
        <v>0</v>
      </c>
      <c r="AG178" s="102">
        <v>0</v>
      </c>
      <c r="AH178" s="102">
        <v>0</v>
      </c>
      <c r="AI178" s="102">
        <v>0</v>
      </c>
      <c r="AJ178" s="220">
        <f t="shared" si="388"/>
        <v>0</v>
      </c>
      <c r="AK178" s="275">
        <f>'NAW2 - Total - SSES'!AK178</f>
        <v>11</v>
      </c>
      <c r="AL178" s="275">
        <f>'NAW2 - Total - SSES'!AL178</f>
        <v>3</v>
      </c>
      <c r="AM178" s="275">
        <f>'NAW2 - Total - SSES'!AM178</f>
        <v>6</v>
      </c>
      <c r="AN178" s="275">
        <f>'NAW2 - Total - SSES'!AN178</f>
        <v>7</v>
      </c>
      <c r="AO178" s="275">
        <f>'NAW2 - Total - SSES'!AO178</f>
        <v>1</v>
      </c>
      <c r="AP178" s="220">
        <f t="shared" si="389"/>
        <v>28</v>
      </c>
    </row>
    <row r="179" spans="1:42" ht="25.5" customHeight="1">
      <c r="A179" s="13"/>
      <c r="B179" s="19"/>
      <c r="C179" s="218"/>
      <c r="D179" s="350"/>
      <c r="E179" s="105"/>
      <c r="F179" s="219" t="s">
        <v>83</v>
      </c>
      <c r="G179" s="275">
        <f>'NAW2 - Total - SSES'!G179</f>
        <v>0</v>
      </c>
      <c r="H179" s="275">
        <f>'NAW2 - Total - SSES'!H179</f>
        <v>0</v>
      </c>
      <c r="I179" s="275">
        <f>'NAW2 - Total - SSES'!I179</f>
        <v>0</v>
      </c>
      <c r="J179" s="275">
        <f>'NAW2 - Total - SSES'!J179</f>
        <v>0</v>
      </c>
      <c r="K179" s="275">
        <f>'NAW2 - Total - SSES'!K179</f>
        <v>0</v>
      </c>
      <c r="L179" s="220">
        <f t="shared" si="384"/>
        <v>0</v>
      </c>
      <c r="M179" s="275">
        <f>'NAW2 - Total - SSES'!M179</f>
        <v>0</v>
      </c>
      <c r="N179" s="275">
        <f>'NAW2 - Total - SSES'!N179</f>
        <v>0</v>
      </c>
      <c r="O179" s="275">
        <f>'NAW2 - Total - SSES'!O179</f>
        <v>0</v>
      </c>
      <c r="P179" s="275">
        <f>'NAW2 - Total - SSES'!P179</f>
        <v>0</v>
      </c>
      <c r="Q179" s="275">
        <f>'NAW2 - Total - SSES'!Q179</f>
        <v>0</v>
      </c>
      <c r="R179" s="220">
        <f t="shared" si="385"/>
        <v>0</v>
      </c>
      <c r="S179" s="102">
        <v>0</v>
      </c>
      <c r="T179" s="102">
        <v>0</v>
      </c>
      <c r="U179" s="102">
        <v>0</v>
      </c>
      <c r="V179" s="102">
        <v>0</v>
      </c>
      <c r="W179" s="102">
        <v>0</v>
      </c>
      <c r="X179" s="220">
        <f t="shared" si="386"/>
        <v>0</v>
      </c>
      <c r="Y179" s="275">
        <f>'NAW2 - Total - SSES'!Y179</f>
        <v>0</v>
      </c>
      <c r="Z179" s="275">
        <f>'NAW2 - Total - SSES'!Z179</f>
        <v>0</v>
      </c>
      <c r="AA179" s="275">
        <f>'NAW2 - Total - SSES'!AA179</f>
        <v>0</v>
      </c>
      <c r="AB179" s="275">
        <f>'NAW2 - Total - SSES'!AB179</f>
        <v>0</v>
      </c>
      <c r="AC179" s="275">
        <f>'NAW2 - Total - SSES'!AC179</f>
        <v>0</v>
      </c>
      <c r="AD179" s="220">
        <f t="shared" si="387"/>
        <v>0</v>
      </c>
      <c r="AE179" s="102">
        <v>0</v>
      </c>
      <c r="AF179" s="102">
        <v>0</v>
      </c>
      <c r="AG179" s="102">
        <v>0</v>
      </c>
      <c r="AH179" s="102">
        <v>0</v>
      </c>
      <c r="AI179" s="102">
        <v>0</v>
      </c>
      <c r="AJ179" s="220">
        <f t="shared" si="388"/>
        <v>0</v>
      </c>
      <c r="AK179" s="275">
        <f>'NAW2 - Total - SSES'!AK179</f>
        <v>0</v>
      </c>
      <c r="AL179" s="275">
        <f>'NAW2 - Total - SSES'!AL179</f>
        <v>0</v>
      </c>
      <c r="AM179" s="275">
        <f>'NAW2 - Total - SSES'!AM179</f>
        <v>0</v>
      </c>
      <c r="AN179" s="275">
        <f>'NAW2 - Total - SSES'!AN179</f>
        <v>0</v>
      </c>
      <c r="AO179" s="275">
        <f>'NAW2 - Total - SSES'!AO179</f>
        <v>0</v>
      </c>
      <c r="AP179" s="220">
        <f t="shared" si="389"/>
        <v>0</v>
      </c>
    </row>
    <row r="180" spans="1:42" ht="25.5" customHeight="1" thickBot="1">
      <c r="A180" s="13"/>
      <c r="B180" s="221"/>
      <c r="C180" s="356" t="s">
        <v>79</v>
      </c>
      <c r="D180" s="351">
        <v>205</v>
      </c>
      <c r="E180" s="102">
        <v>205</v>
      </c>
      <c r="F180" s="223"/>
      <c r="G180" s="224">
        <f>SUM(G176:G179)</f>
        <v>136</v>
      </c>
      <c r="H180" s="225">
        <f t="shared" ref="H180:K180" si="390">SUM(H176:H179)</f>
        <v>33</v>
      </c>
      <c r="I180" s="225">
        <f t="shared" si="390"/>
        <v>18</v>
      </c>
      <c r="J180" s="225">
        <f t="shared" si="390"/>
        <v>5</v>
      </c>
      <c r="K180" s="225">
        <f t="shared" si="390"/>
        <v>13</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4</v>
      </c>
      <c r="V180" s="225">
        <f t="shared" si="392"/>
        <v>2</v>
      </c>
      <c r="W180" s="225">
        <f t="shared" si="392"/>
        <v>-6</v>
      </c>
      <c r="X180" s="150"/>
      <c r="Y180" s="224">
        <f>SUM(Y176:Y179)</f>
        <v>123</v>
      </c>
      <c r="Z180" s="225">
        <f t="shared" ref="Z180:AC180" si="393">SUM(Z176:Z179)</f>
        <v>30</v>
      </c>
      <c r="AA180" s="225">
        <f t="shared" si="393"/>
        <v>27</v>
      </c>
      <c r="AB180" s="225">
        <f t="shared" si="393"/>
        <v>8</v>
      </c>
      <c r="AC180" s="225">
        <f t="shared" si="393"/>
        <v>17</v>
      </c>
      <c r="AD180" s="150"/>
      <c r="AE180" s="224">
        <f>SUM(AE176:AE179)</f>
        <v>0</v>
      </c>
      <c r="AF180" s="225">
        <f t="shared" ref="AF180:AI180" si="394">SUM(AF176:AF179)</f>
        <v>0</v>
      </c>
      <c r="AG180" s="225">
        <f t="shared" si="394"/>
        <v>9</v>
      </c>
      <c r="AH180" s="225">
        <f t="shared" si="394"/>
        <v>2</v>
      </c>
      <c r="AI180" s="225">
        <f t="shared" si="394"/>
        <v>-11</v>
      </c>
      <c r="AJ180" s="150"/>
      <c r="AK180" s="224">
        <f>SUM(AK176:AK179)</f>
        <v>101</v>
      </c>
      <c r="AL180" s="225">
        <f t="shared" ref="AL180:AO180" si="395">SUM(AL176:AL179)</f>
        <v>36</v>
      </c>
      <c r="AM180" s="225">
        <f t="shared" si="395"/>
        <v>28</v>
      </c>
      <c r="AN180" s="225">
        <f t="shared" si="395"/>
        <v>20</v>
      </c>
      <c r="AO180" s="225">
        <f t="shared" si="395"/>
        <v>20</v>
      </c>
      <c r="AP180" s="150"/>
    </row>
    <row r="181" spans="1:42" ht="25.5" customHeight="1">
      <c r="A181" s="13"/>
      <c r="B181" s="209" t="s">
        <v>31</v>
      </c>
      <c r="C181" s="210"/>
      <c r="D181" s="211"/>
      <c r="E181" s="212"/>
      <c r="F181" s="213" t="s">
        <v>78</v>
      </c>
      <c r="G181" s="275">
        <f>'NAW2 - Total - SSES'!G181</f>
        <v>0</v>
      </c>
      <c r="H181" s="275">
        <f>'NAW2 - Total - SSES'!H181</f>
        <v>0</v>
      </c>
      <c r="I181" s="275">
        <f>'NAW2 - Total - SSES'!I181</f>
        <v>0</v>
      </c>
      <c r="J181" s="275">
        <f>'NAW2 - Total - SSES'!J181</f>
        <v>0</v>
      </c>
      <c r="K181" s="275">
        <f>'NAW2 - Total - SSES'!K181</f>
        <v>0</v>
      </c>
      <c r="L181" s="216">
        <f>SUM(G181:K181)</f>
        <v>0</v>
      </c>
      <c r="M181" s="275">
        <f>'NAW2 - Total - SSES'!M181</f>
        <v>0</v>
      </c>
      <c r="N181" s="275">
        <f>'NAW2 - Total - SSES'!N181</f>
        <v>0</v>
      </c>
      <c r="O181" s="275">
        <f>'NAW2 - Total - SSES'!O181</f>
        <v>0</v>
      </c>
      <c r="P181" s="275">
        <f>'NAW2 - Total - SSES'!P181</f>
        <v>0</v>
      </c>
      <c r="Q181" s="275">
        <f>'NAW2 - Total - SSES'!Q181</f>
        <v>0</v>
      </c>
      <c r="R181" s="216">
        <f>SUM(M181:Q181)</f>
        <v>0</v>
      </c>
      <c r="S181" s="102"/>
      <c r="T181" s="102"/>
      <c r="U181" s="102"/>
      <c r="V181" s="102"/>
      <c r="W181" s="102"/>
      <c r="X181" s="216">
        <f>SUM(S181:W181)</f>
        <v>0</v>
      </c>
      <c r="Y181" s="276">
        <f>'NAW2 - Total - SSES'!Y181</f>
        <v>0</v>
      </c>
      <c r="Z181" s="276">
        <f>'NAW2 - Total - SSES'!Z181</f>
        <v>0</v>
      </c>
      <c r="AA181" s="276">
        <f>'NAW2 - Total - SSES'!AA181</f>
        <v>0</v>
      </c>
      <c r="AB181" s="276">
        <f>'NAW2 - Total - SSES'!AB181</f>
        <v>0</v>
      </c>
      <c r="AC181" s="276">
        <f>'NAW2 - Total - SSES'!AC181</f>
        <v>0</v>
      </c>
      <c r="AD181" s="216">
        <f>SUM(Y181:AC181)</f>
        <v>0</v>
      </c>
      <c r="AE181" s="102"/>
      <c r="AF181" s="102"/>
      <c r="AG181" s="102"/>
      <c r="AH181" s="102"/>
      <c r="AI181" s="102"/>
      <c r="AJ181" s="216">
        <f>SUM(AE181:AI181)</f>
        <v>0</v>
      </c>
      <c r="AK181" s="276">
        <f>'NAW2 - Total - SSES'!AK181</f>
        <v>0</v>
      </c>
      <c r="AL181" s="276">
        <f>'NAW2 - Total - SSES'!AL181</f>
        <v>0</v>
      </c>
      <c r="AM181" s="276">
        <f>'NAW2 - Total - SSES'!AM181</f>
        <v>0</v>
      </c>
      <c r="AN181" s="276">
        <f>'NAW2 - Total - SSES'!AN181</f>
        <v>0</v>
      </c>
      <c r="AO181" s="276">
        <f>'NAW2 - Total - SSES'!AO181</f>
        <v>0</v>
      </c>
      <c r="AP181" s="216">
        <f>SUM(AK181:AO181)</f>
        <v>0</v>
      </c>
    </row>
    <row r="182" spans="1:42" ht="25.5" customHeight="1">
      <c r="A182" s="13"/>
      <c r="B182" s="19"/>
      <c r="C182" s="218"/>
      <c r="D182" s="350"/>
      <c r="E182" s="105"/>
      <c r="F182" s="219" t="s">
        <v>80</v>
      </c>
      <c r="G182" s="275">
        <f>'NAW2 - Total - SSES'!G182</f>
        <v>0</v>
      </c>
      <c r="H182" s="275">
        <f>'NAW2 - Total - SSES'!H182</f>
        <v>0</v>
      </c>
      <c r="I182" s="275">
        <f>'NAW2 - Total - SSES'!I182</f>
        <v>0</v>
      </c>
      <c r="J182" s="275">
        <f>'NAW2 - Total - SSES'!J182</f>
        <v>0</v>
      </c>
      <c r="K182" s="275">
        <f>'NAW2 - Total - SSES'!K182</f>
        <v>0</v>
      </c>
      <c r="L182" s="220">
        <f t="shared" ref="L182:L184" si="396">SUM(G182:K182)</f>
        <v>0</v>
      </c>
      <c r="M182" s="275">
        <f>'NAW2 - Total - SSES'!M182</f>
        <v>0</v>
      </c>
      <c r="N182" s="275">
        <f>'NAW2 - Total - SSES'!N182</f>
        <v>0</v>
      </c>
      <c r="O182" s="275">
        <f>'NAW2 - Total - SSES'!O182</f>
        <v>0</v>
      </c>
      <c r="P182" s="275">
        <f>'NAW2 - Total - SSES'!P182</f>
        <v>0</v>
      </c>
      <c r="Q182" s="275">
        <f>'NAW2 - Total - SSES'!Q182</f>
        <v>0</v>
      </c>
      <c r="R182" s="220">
        <f t="shared" ref="R182:R184" si="397">SUM(M182:Q182)</f>
        <v>0</v>
      </c>
      <c r="S182" s="102"/>
      <c r="T182" s="102"/>
      <c r="U182" s="102"/>
      <c r="V182" s="102"/>
      <c r="W182" s="102"/>
      <c r="X182" s="220">
        <f t="shared" ref="X182:X184" si="398">SUM(S182:W182)</f>
        <v>0</v>
      </c>
      <c r="Y182" s="275">
        <f>'NAW2 - Total - SSES'!Y182</f>
        <v>0</v>
      </c>
      <c r="Z182" s="275">
        <f>'NAW2 - Total - SSES'!Z182</f>
        <v>0</v>
      </c>
      <c r="AA182" s="275">
        <f>'NAW2 - Total - SSES'!AA182</f>
        <v>0</v>
      </c>
      <c r="AB182" s="275">
        <f>'NAW2 - Total - SSES'!AB182</f>
        <v>0</v>
      </c>
      <c r="AC182" s="275">
        <f>'NAW2 - Total - SSES'!AC182</f>
        <v>0</v>
      </c>
      <c r="AD182" s="220">
        <f t="shared" ref="AD182:AD184" si="399">SUM(Y182:AC182)</f>
        <v>0</v>
      </c>
      <c r="AE182" s="102"/>
      <c r="AF182" s="102"/>
      <c r="AG182" s="102"/>
      <c r="AH182" s="102"/>
      <c r="AI182" s="102"/>
      <c r="AJ182" s="220">
        <f t="shared" ref="AJ182:AJ184" si="400">SUM(AE182:AI182)</f>
        <v>0</v>
      </c>
      <c r="AK182" s="275">
        <f>'NAW2 - Total - SSES'!AK182</f>
        <v>0</v>
      </c>
      <c r="AL182" s="275">
        <f>'NAW2 - Total - SSES'!AL182</f>
        <v>0</v>
      </c>
      <c r="AM182" s="275">
        <f>'NAW2 - Total - SSES'!AM182</f>
        <v>0</v>
      </c>
      <c r="AN182" s="275">
        <f>'NAW2 - Total - SSES'!AN182</f>
        <v>0</v>
      </c>
      <c r="AO182" s="275">
        <f>'NAW2 - Total - SSES'!AO182</f>
        <v>0</v>
      </c>
      <c r="AP182" s="220">
        <f t="shared" ref="AP182:AP184" si="401">SUM(AK182:AO182)</f>
        <v>0</v>
      </c>
    </row>
    <row r="183" spans="1:42" ht="25.5" customHeight="1">
      <c r="A183" s="13"/>
      <c r="B183" s="19"/>
      <c r="C183" s="218"/>
      <c r="D183" s="350"/>
      <c r="E183" s="105"/>
      <c r="F183" s="219" t="s">
        <v>82</v>
      </c>
      <c r="G183" s="275">
        <f>'NAW2 - Total - SSES'!G183</f>
        <v>0</v>
      </c>
      <c r="H183" s="275">
        <f>'NAW2 - Total - SSES'!H183</f>
        <v>0</v>
      </c>
      <c r="I183" s="275">
        <f>'NAW2 - Total - SSES'!I183</f>
        <v>0</v>
      </c>
      <c r="J183" s="275">
        <f>'NAW2 - Total - SSES'!J183</f>
        <v>0</v>
      </c>
      <c r="K183" s="275">
        <f>'NAW2 - Total - SSES'!K183</f>
        <v>0</v>
      </c>
      <c r="L183" s="220">
        <f t="shared" si="396"/>
        <v>0</v>
      </c>
      <c r="M183" s="275">
        <f>'NAW2 - Total - SSES'!M183</f>
        <v>0</v>
      </c>
      <c r="N183" s="275">
        <f>'NAW2 - Total - SSES'!N183</f>
        <v>0</v>
      </c>
      <c r="O183" s="275">
        <f>'NAW2 - Total - SSES'!O183</f>
        <v>0</v>
      </c>
      <c r="P183" s="275">
        <f>'NAW2 - Total - SSES'!P183</f>
        <v>0</v>
      </c>
      <c r="Q183" s="275">
        <f>'NAW2 - Total - SSES'!Q183</f>
        <v>0</v>
      </c>
      <c r="R183" s="220">
        <f t="shared" si="397"/>
        <v>0</v>
      </c>
      <c r="S183" s="102"/>
      <c r="T183" s="102"/>
      <c r="U183" s="102"/>
      <c r="V183" s="102"/>
      <c r="W183" s="102"/>
      <c r="X183" s="220">
        <f t="shared" si="398"/>
        <v>0</v>
      </c>
      <c r="Y183" s="275">
        <f>'NAW2 - Total - SSES'!Y183</f>
        <v>0</v>
      </c>
      <c r="Z183" s="275">
        <f>'NAW2 - Total - SSES'!Z183</f>
        <v>0</v>
      </c>
      <c r="AA183" s="275">
        <f>'NAW2 - Total - SSES'!AA183</f>
        <v>0</v>
      </c>
      <c r="AB183" s="275">
        <f>'NAW2 - Total - SSES'!AB183</f>
        <v>0</v>
      </c>
      <c r="AC183" s="275">
        <f>'NAW2 - Total - SSES'!AC183</f>
        <v>0</v>
      </c>
      <c r="AD183" s="220">
        <f t="shared" si="399"/>
        <v>0</v>
      </c>
      <c r="AE183" s="102"/>
      <c r="AF183" s="102"/>
      <c r="AG183" s="102"/>
      <c r="AH183" s="102"/>
      <c r="AI183" s="102"/>
      <c r="AJ183" s="220">
        <f t="shared" si="400"/>
        <v>0</v>
      </c>
      <c r="AK183" s="275">
        <f>'NAW2 - Total - SSES'!AK183</f>
        <v>0</v>
      </c>
      <c r="AL183" s="275">
        <f>'NAW2 - Total - SSES'!AL183</f>
        <v>0</v>
      </c>
      <c r="AM183" s="275">
        <f>'NAW2 - Total - SSES'!AM183</f>
        <v>0</v>
      </c>
      <c r="AN183" s="275">
        <f>'NAW2 - Total - SSES'!AN183</f>
        <v>0</v>
      </c>
      <c r="AO183" s="275">
        <f>'NAW2 - Total - SSES'!AO183</f>
        <v>0</v>
      </c>
      <c r="AP183" s="220">
        <f t="shared" si="401"/>
        <v>0</v>
      </c>
    </row>
    <row r="184" spans="1:42" ht="25.5" customHeight="1">
      <c r="A184" s="13"/>
      <c r="B184" s="19"/>
      <c r="C184" s="218"/>
      <c r="D184" s="350"/>
      <c r="E184" s="105"/>
      <c r="F184" s="219" t="s">
        <v>83</v>
      </c>
      <c r="G184" s="275">
        <f>'NAW2 - Total - SSES'!G184</f>
        <v>0</v>
      </c>
      <c r="H184" s="275">
        <f>'NAW2 - Total - SSES'!H184</f>
        <v>0</v>
      </c>
      <c r="I184" s="275">
        <f>'NAW2 - Total - SSES'!I184</f>
        <v>0</v>
      </c>
      <c r="J184" s="275">
        <f>'NAW2 - Total - SSES'!J184</f>
        <v>0</v>
      </c>
      <c r="K184" s="275">
        <f>'NAW2 - Total - SSES'!K184</f>
        <v>0</v>
      </c>
      <c r="L184" s="220">
        <f t="shared" si="396"/>
        <v>0</v>
      </c>
      <c r="M184" s="275">
        <f>'NAW2 - Total - SSES'!M184</f>
        <v>0</v>
      </c>
      <c r="N184" s="275">
        <f>'NAW2 - Total - SSES'!N184</f>
        <v>0</v>
      </c>
      <c r="O184" s="275">
        <f>'NAW2 - Total - SSES'!O184</f>
        <v>0</v>
      </c>
      <c r="P184" s="275">
        <f>'NAW2 - Total - SSES'!P184</f>
        <v>0</v>
      </c>
      <c r="Q184" s="275">
        <f>'NAW2 - Total - SSES'!Q184</f>
        <v>0</v>
      </c>
      <c r="R184" s="220">
        <f t="shared" si="397"/>
        <v>0</v>
      </c>
      <c r="S184" s="102"/>
      <c r="T184" s="102"/>
      <c r="U184" s="102"/>
      <c r="V184" s="102"/>
      <c r="W184" s="102"/>
      <c r="X184" s="220">
        <f t="shared" si="398"/>
        <v>0</v>
      </c>
      <c r="Y184" s="275">
        <f>'NAW2 - Total - SSES'!Y184</f>
        <v>0</v>
      </c>
      <c r="Z184" s="275">
        <f>'NAW2 - Total - SSES'!Z184</f>
        <v>0</v>
      </c>
      <c r="AA184" s="275">
        <f>'NAW2 - Total - SSES'!AA184</f>
        <v>0</v>
      </c>
      <c r="AB184" s="275">
        <f>'NAW2 - Total - SSES'!AB184</f>
        <v>0</v>
      </c>
      <c r="AC184" s="275">
        <f>'NAW2 - Total - SSES'!AC184</f>
        <v>0</v>
      </c>
      <c r="AD184" s="220">
        <f t="shared" si="399"/>
        <v>0</v>
      </c>
      <c r="AE184" s="102"/>
      <c r="AF184" s="102"/>
      <c r="AG184" s="102"/>
      <c r="AH184" s="102"/>
      <c r="AI184" s="102"/>
      <c r="AJ184" s="220">
        <f t="shared" si="400"/>
        <v>0</v>
      </c>
      <c r="AK184" s="275">
        <f>'NAW2 - Total - SSES'!AK184</f>
        <v>0</v>
      </c>
      <c r="AL184" s="275">
        <f>'NAW2 - Total - SSES'!AL184</f>
        <v>0</v>
      </c>
      <c r="AM184" s="275">
        <f>'NAW2 - Total - SSES'!AM184</f>
        <v>0</v>
      </c>
      <c r="AN184" s="275">
        <f>'NAW2 - Total - SSES'!AN184</f>
        <v>0</v>
      </c>
      <c r="AO184" s="275">
        <f>'NAW2 - Total - SSES'!AO184</f>
        <v>0</v>
      </c>
      <c r="AP184" s="220">
        <f t="shared" si="401"/>
        <v>0</v>
      </c>
    </row>
    <row r="185" spans="1:42" ht="25.5" customHeight="1" thickBot="1">
      <c r="A185" s="13"/>
      <c r="B185" s="221"/>
      <c r="C185" s="356"/>
      <c r="D185" s="351"/>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09" t="s">
        <v>32</v>
      </c>
      <c r="C186" s="210"/>
      <c r="D186" s="211"/>
      <c r="E186" s="212"/>
      <c r="F186" s="213" t="s">
        <v>78</v>
      </c>
      <c r="G186" s="275">
        <f>'NAW2 - Total - SSES'!G186</f>
        <v>0</v>
      </c>
      <c r="H186" s="275">
        <f>'NAW2 - Total - SSES'!H186</f>
        <v>0</v>
      </c>
      <c r="I186" s="275">
        <f>'NAW2 - Total - SSES'!I186</f>
        <v>0</v>
      </c>
      <c r="J186" s="275">
        <f>'NAW2 - Total - SSES'!J186</f>
        <v>0</v>
      </c>
      <c r="K186" s="275">
        <f>'NAW2 - Total - SSES'!K186</f>
        <v>0</v>
      </c>
      <c r="L186" s="216">
        <f>SUM(G186:K186)</f>
        <v>0</v>
      </c>
      <c r="M186" s="275">
        <f>'NAW2 - Total - SSES'!M186</f>
        <v>0</v>
      </c>
      <c r="N186" s="275">
        <f>'NAW2 - Total - SSES'!N186</f>
        <v>0</v>
      </c>
      <c r="O186" s="275">
        <f>'NAW2 - Total - SSES'!O186</f>
        <v>0</v>
      </c>
      <c r="P186" s="275">
        <f>'NAW2 - Total - SSES'!P186</f>
        <v>0</v>
      </c>
      <c r="Q186" s="275">
        <f>'NAW2 - Total - SSES'!Q186</f>
        <v>0</v>
      </c>
      <c r="R186" s="216">
        <f>SUM(M186:Q186)</f>
        <v>0</v>
      </c>
      <c r="S186" s="102"/>
      <c r="T186" s="102"/>
      <c r="U186" s="102"/>
      <c r="V186" s="102"/>
      <c r="W186" s="102"/>
      <c r="X186" s="216">
        <f>SUM(S186:W186)</f>
        <v>0</v>
      </c>
      <c r="Y186" s="276">
        <f>'NAW2 - Total - SSES'!Y186</f>
        <v>0</v>
      </c>
      <c r="Z186" s="276">
        <f>'NAW2 - Total - SSES'!Z186</f>
        <v>0</v>
      </c>
      <c r="AA186" s="276">
        <f>'NAW2 - Total - SSES'!AA186</f>
        <v>0</v>
      </c>
      <c r="AB186" s="276">
        <f>'NAW2 - Total - SSES'!AB186</f>
        <v>0</v>
      </c>
      <c r="AC186" s="276">
        <f>'NAW2 - Total - SSES'!AC186</f>
        <v>0</v>
      </c>
      <c r="AD186" s="216">
        <f>SUM(Y186:AC186)</f>
        <v>0</v>
      </c>
      <c r="AE186" s="102"/>
      <c r="AF186" s="102"/>
      <c r="AG186" s="102"/>
      <c r="AH186" s="102"/>
      <c r="AI186" s="102"/>
      <c r="AJ186" s="216">
        <f>SUM(AE186:AI186)</f>
        <v>0</v>
      </c>
      <c r="AK186" s="276">
        <f>'NAW2 - Total - SSES'!AK186</f>
        <v>0</v>
      </c>
      <c r="AL186" s="276">
        <f>'NAW2 - Total - SSES'!AL186</f>
        <v>0</v>
      </c>
      <c r="AM186" s="276">
        <f>'NAW2 - Total - SSES'!AM186</f>
        <v>0</v>
      </c>
      <c r="AN186" s="276">
        <f>'NAW2 - Total - SSES'!AN186</f>
        <v>0</v>
      </c>
      <c r="AO186" s="276">
        <f>'NAW2 - Total - SSES'!AO186</f>
        <v>0</v>
      </c>
      <c r="AP186" s="216">
        <f>SUM(AK186:AO186)</f>
        <v>0</v>
      </c>
    </row>
    <row r="187" spans="1:42" ht="25.5" customHeight="1">
      <c r="A187" s="13"/>
      <c r="B187" s="19"/>
      <c r="C187" s="218"/>
      <c r="D187" s="350"/>
      <c r="E187" s="105"/>
      <c r="F187" s="219" t="s">
        <v>80</v>
      </c>
      <c r="G187" s="275">
        <f>'NAW2 - Total - SSES'!G187</f>
        <v>0</v>
      </c>
      <c r="H187" s="275">
        <f>'NAW2 - Total - SSES'!H187</f>
        <v>0</v>
      </c>
      <c r="I187" s="275">
        <f>'NAW2 - Total - SSES'!I187</f>
        <v>0</v>
      </c>
      <c r="J187" s="275">
        <f>'NAW2 - Total - SSES'!J187</f>
        <v>0</v>
      </c>
      <c r="K187" s="275">
        <f>'NAW2 - Total - SSES'!K187</f>
        <v>0</v>
      </c>
      <c r="L187" s="220">
        <f t="shared" ref="L187:L189" si="408">SUM(G187:K187)</f>
        <v>0</v>
      </c>
      <c r="M187" s="275">
        <f>'NAW2 - Total - SSES'!M187</f>
        <v>0</v>
      </c>
      <c r="N187" s="275">
        <f>'NAW2 - Total - SSES'!N187</f>
        <v>0</v>
      </c>
      <c r="O187" s="275">
        <f>'NAW2 - Total - SSES'!O187</f>
        <v>0</v>
      </c>
      <c r="P187" s="275">
        <f>'NAW2 - Total - SSES'!P187</f>
        <v>0</v>
      </c>
      <c r="Q187" s="275">
        <f>'NAW2 - Total - SSES'!Q187</f>
        <v>0</v>
      </c>
      <c r="R187" s="220">
        <f t="shared" ref="R187:R189" si="409">SUM(M187:Q187)</f>
        <v>0</v>
      </c>
      <c r="S187" s="102"/>
      <c r="T187" s="102"/>
      <c r="U187" s="102"/>
      <c r="V187" s="102"/>
      <c r="W187" s="102"/>
      <c r="X187" s="220">
        <f t="shared" ref="X187:X189" si="410">SUM(S187:W187)</f>
        <v>0</v>
      </c>
      <c r="Y187" s="275">
        <f>'NAW2 - Total - SSES'!Y187</f>
        <v>0</v>
      </c>
      <c r="Z187" s="275">
        <f>'NAW2 - Total - SSES'!Z187</f>
        <v>0</v>
      </c>
      <c r="AA187" s="275">
        <f>'NAW2 - Total - SSES'!AA187</f>
        <v>0</v>
      </c>
      <c r="AB187" s="275">
        <f>'NAW2 - Total - SSES'!AB187</f>
        <v>0</v>
      </c>
      <c r="AC187" s="275">
        <f>'NAW2 - Total - SSES'!AC187</f>
        <v>0</v>
      </c>
      <c r="AD187" s="220">
        <f t="shared" ref="AD187:AD189" si="411">SUM(Y187:AC187)</f>
        <v>0</v>
      </c>
      <c r="AE187" s="102"/>
      <c r="AF187" s="102"/>
      <c r="AG187" s="102"/>
      <c r="AH187" s="102"/>
      <c r="AI187" s="102"/>
      <c r="AJ187" s="220">
        <f t="shared" ref="AJ187:AJ189" si="412">SUM(AE187:AI187)</f>
        <v>0</v>
      </c>
      <c r="AK187" s="275">
        <f>'NAW2 - Total - SSES'!AK187</f>
        <v>0</v>
      </c>
      <c r="AL187" s="275">
        <f>'NAW2 - Total - SSES'!AL187</f>
        <v>0</v>
      </c>
      <c r="AM187" s="275">
        <f>'NAW2 - Total - SSES'!AM187</f>
        <v>0</v>
      </c>
      <c r="AN187" s="275">
        <f>'NAW2 - Total - SSES'!AN187</f>
        <v>0</v>
      </c>
      <c r="AO187" s="275">
        <f>'NAW2 - Total - SSES'!AO187</f>
        <v>0</v>
      </c>
      <c r="AP187" s="220">
        <f t="shared" ref="AP187:AP189" si="413">SUM(AK187:AO187)</f>
        <v>0</v>
      </c>
    </row>
    <row r="188" spans="1:42" ht="25.5" customHeight="1">
      <c r="A188" s="13"/>
      <c r="B188" s="19"/>
      <c r="C188" s="218"/>
      <c r="D188" s="350"/>
      <c r="E188" s="105"/>
      <c r="F188" s="219" t="s">
        <v>82</v>
      </c>
      <c r="G188" s="275">
        <f>'NAW2 - Total - SSES'!G188</f>
        <v>0</v>
      </c>
      <c r="H188" s="275">
        <f>'NAW2 - Total - SSES'!H188</f>
        <v>0</v>
      </c>
      <c r="I188" s="275">
        <f>'NAW2 - Total - SSES'!I188</f>
        <v>0</v>
      </c>
      <c r="J188" s="275">
        <f>'NAW2 - Total - SSES'!J188</f>
        <v>0</v>
      </c>
      <c r="K188" s="275">
        <f>'NAW2 - Total - SSES'!K188</f>
        <v>0</v>
      </c>
      <c r="L188" s="220">
        <f t="shared" si="408"/>
        <v>0</v>
      </c>
      <c r="M188" s="275">
        <f>'NAW2 - Total - SSES'!M188</f>
        <v>0</v>
      </c>
      <c r="N188" s="275">
        <f>'NAW2 - Total - SSES'!N188</f>
        <v>0</v>
      </c>
      <c r="O188" s="275">
        <f>'NAW2 - Total - SSES'!O188</f>
        <v>0</v>
      </c>
      <c r="P188" s="275">
        <f>'NAW2 - Total - SSES'!P188</f>
        <v>0</v>
      </c>
      <c r="Q188" s="275">
        <f>'NAW2 - Total - SSES'!Q188</f>
        <v>0</v>
      </c>
      <c r="R188" s="220">
        <f t="shared" si="409"/>
        <v>0</v>
      </c>
      <c r="S188" s="102"/>
      <c r="T188" s="102"/>
      <c r="U188" s="102"/>
      <c r="V188" s="102"/>
      <c r="W188" s="102"/>
      <c r="X188" s="220">
        <f t="shared" si="410"/>
        <v>0</v>
      </c>
      <c r="Y188" s="275">
        <f>'NAW2 - Total - SSES'!Y188</f>
        <v>0</v>
      </c>
      <c r="Z188" s="275">
        <f>'NAW2 - Total - SSES'!Z188</f>
        <v>0</v>
      </c>
      <c r="AA188" s="275">
        <f>'NAW2 - Total - SSES'!AA188</f>
        <v>0</v>
      </c>
      <c r="AB188" s="275">
        <f>'NAW2 - Total - SSES'!AB188</f>
        <v>0</v>
      </c>
      <c r="AC188" s="275">
        <f>'NAW2 - Total - SSES'!AC188</f>
        <v>0</v>
      </c>
      <c r="AD188" s="220">
        <f t="shared" si="411"/>
        <v>0</v>
      </c>
      <c r="AE188" s="102"/>
      <c r="AF188" s="102"/>
      <c r="AG188" s="102"/>
      <c r="AH188" s="102"/>
      <c r="AI188" s="102"/>
      <c r="AJ188" s="220">
        <f t="shared" si="412"/>
        <v>0</v>
      </c>
      <c r="AK188" s="275">
        <f>'NAW2 - Total - SSES'!AK188</f>
        <v>0</v>
      </c>
      <c r="AL188" s="275">
        <f>'NAW2 - Total - SSES'!AL188</f>
        <v>0</v>
      </c>
      <c r="AM188" s="275">
        <f>'NAW2 - Total - SSES'!AM188</f>
        <v>0</v>
      </c>
      <c r="AN188" s="275">
        <f>'NAW2 - Total - SSES'!AN188</f>
        <v>0</v>
      </c>
      <c r="AO188" s="275">
        <f>'NAW2 - Total - SSES'!AO188</f>
        <v>0</v>
      </c>
      <c r="AP188" s="220">
        <f t="shared" si="413"/>
        <v>0</v>
      </c>
    </row>
    <row r="189" spans="1:42" ht="25.5" customHeight="1">
      <c r="A189" s="13"/>
      <c r="B189" s="19"/>
      <c r="C189" s="218"/>
      <c r="D189" s="350"/>
      <c r="E189" s="105"/>
      <c r="F189" s="219" t="s">
        <v>83</v>
      </c>
      <c r="G189" s="275">
        <f>'NAW2 - Total - SSES'!G189</f>
        <v>0</v>
      </c>
      <c r="H189" s="275">
        <f>'NAW2 - Total - SSES'!H189</f>
        <v>0</v>
      </c>
      <c r="I189" s="275">
        <f>'NAW2 - Total - SSES'!I189</f>
        <v>0</v>
      </c>
      <c r="J189" s="275">
        <f>'NAW2 - Total - SSES'!J189</f>
        <v>0</v>
      </c>
      <c r="K189" s="275">
        <f>'NAW2 - Total - SSES'!K189</f>
        <v>0</v>
      </c>
      <c r="L189" s="220">
        <f t="shared" si="408"/>
        <v>0</v>
      </c>
      <c r="M189" s="275">
        <f>'NAW2 - Total - SSES'!M189</f>
        <v>0</v>
      </c>
      <c r="N189" s="275">
        <f>'NAW2 - Total - SSES'!N189</f>
        <v>0</v>
      </c>
      <c r="O189" s="275">
        <f>'NAW2 - Total - SSES'!O189</f>
        <v>0</v>
      </c>
      <c r="P189" s="275">
        <f>'NAW2 - Total - SSES'!P189</f>
        <v>0</v>
      </c>
      <c r="Q189" s="275">
        <f>'NAW2 - Total - SSES'!Q189</f>
        <v>0</v>
      </c>
      <c r="R189" s="220">
        <f t="shared" si="409"/>
        <v>0</v>
      </c>
      <c r="S189" s="102"/>
      <c r="T189" s="102"/>
      <c r="U189" s="102"/>
      <c r="V189" s="102"/>
      <c r="W189" s="102"/>
      <c r="X189" s="220">
        <f t="shared" si="410"/>
        <v>0</v>
      </c>
      <c r="Y189" s="275">
        <f>'NAW2 - Total - SSES'!Y189</f>
        <v>0</v>
      </c>
      <c r="Z189" s="275">
        <f>'NAW2 - Total - SSES'!Z189</f>
        <v>0</v>
      </c>
      <c r="AA189" s="275">
        <f>'NAW2 - Total - SSES'!AA189</f>
        <v>0</v>
      </c>
      <c r="AB189" s="275">
        <f>'NAW2 - Total - SSES'!AB189</f>
        <v>0</v>
      </c>
      <c r="AC189" s="275">
        <f>'NAW2 - Total - SSES'!AC189</f>
        <v>0</v>
      </c>
      <c r="AD189" s="220">
        <f t="shared" si="411"/>
        <v>0</v>
      </c>
      <c r="AE189" s="102"/>
      <c r="AF189" s="102"/>
      <c r="AG189" s="102"/>
      <c r="AH189" s="102"/>
      <c r="AI189" s="102"/>
      <c r="AJ189" s="220">
        <f t="shared" si="412"/>
        <v>0</v>
      </c>
      <c r="AK189" s="275">
        <f>'NAW2 - Total - SSES'!AK189</f>
        <v>0</v>
      </c>
      <c r="AL189" s="275">
        <f>'NAW2 - Total - SSES'!AL189</f>
        <v>0</v>
      </c>
      <c r="AM189" s="275">
        <f>'NAW2 - Total - SSES'!AM189</f>
        <v>0</v>
      </c>
      <c r="AN189" s="275">
        <f>'NAW2 - Total - SSES'!AN189</f>
        <v>0</v>
      </c>
      <c r="AO189" s="275">
        <f>'NAW2 - Total - SSES'!AO189</f>
        <v>0</v>
      </c>
      <c r="AP189" s="220">
        <f t="shared" si="413"/>
        <v>0</v>
      </c>
    </row>
    <row r="190" spans="1:42" ht="25.5" customHeight="1" thickBot="1">
      <c r="A190" s="13"/>
      <c r="B190" s="221"/>
      <c r="C190" s="356"/>
      <c r="D190" s="351"/>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09" t="s">
        <v>33</v>
      </c>
      <c r="C191" s="210"/>
      <c r="D191" s="211"/>
      <c r="E191" s="212"/>
      <c r="F191" s="213" t="s">
        <v>78</v>
      </c>
      <c r="G191" s="275">
        <f>'NAW2 - Total - SSES'!G191</f>
        <v>0</v>
      </c>
      <c r="H191" s="275">
        <f>'NAW2 - Total - SSES'!H191</f>
        <v>0</v>
      </c>
      <c r="I191" s="275">
        <f>'NAW2 - Total - SSES'!I191</f>
        <v>0</v>
      </c>
      <c r="J191" s="275">
        <f>'NAW2 - Total - SSES'!J191</f>
        <v>0</v>
      </c>
      <c r="K191" s="275">
        <f>'NAW2 - Total - SSES'!K191</f>
        <v>0</v>
      </c>
      <c r="L191" s="216">
        <f>SUM(G191:K191)</f>
        <v>0</v>
      </c>
      <c r="M191" s="275">
        <f>'NAW2 - Total - SSES'!M191</f>
        <v>0</v>
      </c>
      <c r="N191" s="275">
        <f>'NAW2 - Total - SSES'!N191</f>
        <v>0</v>
      </c>
      <c r="O191" s="275">
        <f>'NAW2 - Total - SSES'!O191</f>
        <v>0</v>
      </c>
      <c r="P191" s="275">
        <f>'NAW2 - Total - SSES'!P191</f>
        <v>0</v>
      </c>
      <c r="Q191" s="275">
        <f>'NAW2 - Total - SSES'!Q191</f>
        <v>0</v>
      </c>
      <c r="R191" s="216">
        <f>SUM(M191:Q191)</f>
        <v>0</v>
      </c>
      <c r="S191" s="102"/>
      <c r="T191" s="102"/>
      <c r="U191" s="102"/>
      <c r="V191" s="102"/>
      <c r="W191" s="102"/>
      <c r="X191" s="216">
        <f>SUM(S191:W191)</f>
        <v>0</v>
      </c>
      <c r="Y191" s="276">
        <f>'NAW2 - Total - SSES'!Y191</f>
        <v>0</v>
      </c>
      <c r="Z191" s="276">
        <f>'NAW2 - Total - SSES'!Z191</f>
        <v>0</v>
      </c>
      <c r="AA191" s="276">
        <f>'NAW2 - Total - SSES'!AA191</f>
        <v>0</v>
      </c>
      <c r="AB191" s="276">
        <f>'NAW2 - Total - SSES'!AB191</f>
        <v>0</v>
      </c>
      <c r="AC191" s="276">
        <f>'NAW2 - Total - SSES'!AC191</f>
        <v>0</v>
      </c>
      <c r="AD191" s="216">
        <f>SUM(Y191:AC191)</f>
        <v>0</v>
      </c>
      <c r="AE191" s="102"/>
      <c r="AF191" s="102"/>
      <c r="AG191" s="102"/>
      <c r="AH191" s="102"/>
      <c r="AI191" s="102"/>
      <c r="AJ191" s="216">
        <f>SUM(AE191:AI191)</f>
        <v>0</v>
      </c>
      <c r="AK191" s="276">
        <f>'NAW2 - Total - SSES'!AK191</f>
        <v>0</v>
      </c>
      <c r="AL191" s="276">
        <f>'NAW2 - Total - SSES'!AL191</f>
        <v>0</v>
      </c>
      <c r="AM191" s="276">
        <f>'NAW2 - Total - SSES'!AM191</f>
        <v>0</v>
      </c>
      <c r="AN191" s="276">
        <f>'NAW2 - Total - SSES'!AN191</f>
        <v>0</v>
      </c>
      <c r="AO191" s="276">
        <f>'NAW2 - Total - SSES'!AO191</f>
        <v>0</v>
      </c>
      <c r="AP191" s="216">
        <f>SUM(AK191:AO191)</f>
        <v>0</v>
      </c>
    </row>
    <row r="192" spans="1:42" ht="25.5" customHeight="1">
      <c r="A192" s="13"/>
      <c r="B192" s="19"/>
      <c r="C192" s="218"/>
      <c r="D192" s="350"/>
      <c r="E192" s="105"/>
      <c r="F192" s="219" t="s">
        <v>80</v>
      </c>
      <c r="G192" s="275">
        <f>'NAW2 - Total - SSES'!G192</f>
        <v>0</v>
      </c>
      <c r="H192" s="275">
        <f>'NAW2 - Total - SSES'!H192</f>
        <v>0</v>
      </c>
      <c r="I192" s="275">
        <f>'NAW2 - Total - SSES'!I192</f>
        <v>0</v>
      </c>
      <c r="J192" s="275">
        <f>'NAW2 - Total - SSES'!J192</f>
        <v>0</v>
      </c>
      <c r="K192" s="275">
        <f>'NAW2 - Total - SSES'!K192</f>
        <v>0</v>
      </c>
      <c r="L192" s="220">
        <f t="shared" ref="L192:L194" si="420">SUM(G192:K192)</f>
        <v>0</v>
      </c>
      <c r="M192" s="275">
        <f>'NAW2 - Total - SSES'!M192</f>
        <v>0</v>
      </c>
      <c r="N192" s="275">
        <f>'NAW2 - Total - SSES'!N192</f>
        <v>0</v>
      </c>
      <c r="O192" s="275">
        <f>'NAW2 - Total - SSES'!O192</f>
        <v>0</v>
      </c>
      <c r="P192" s="275">
        <f>'NAW2 - Total - SSES'!P192</f>
        <v>0</v>
      </c>
      <c r="Q192" s="275">
        <f>'NAW2 - Total - SSES'!Q192</f>
        <v>0</v>
      </c>
      <c r="R192" s="220">
        <f t="shared" ref="R192:R194" si="421">SUM(M192:Q192)</f>
        <v>0</v>
      </c>
      <c r="S192" s="102"/>
      <c r="T192" s="102"/>
      <c r="U192" s="102"/>
      <c r="V192" s="102"/>
      <c r="W192" s="102"/>
      <c r="X192" s="220">
        <f t="shared" ref="X192:X194" si="422">SUM(S192:W192)</f>
        <v>0</v>
      </c>
      <c r="Y192" s="275">
        <f>'NAW2 - Total - SSES'!Y192</f>
        <v>0</v>
      </c>
      <c r="Z192" s="275">
        <f>'NAW2 - Total - SSES'!Z192</f>
        <v>0</v>
      </c>
      <c r="AA192" s="275">
        <f>'NAW2 - Total - SSES'!AA192</f>
        <v>0</v>
      </c>
      <c r="AB192" s="275">
        <f>'NAW2 - Total - SSES'!AB192</f>
        <v>0</v>
      </c>
      <c r="AC192" s="275">
        <f>'NAW2 - Total - SSES'!AC192</f>
        <v>0</v>
      </c>
      <c r="AD192" s="220">
        <f t="shared" ref="AD192:AD194" si="423">SUM(Y192:AC192)</f>
        <v>0</v>
      </c>
      <c r="AE192" s="102"/>
      <c r="AF192" s="102"/>
      <c r="AG192" s="102"/>
      <c r="AH192" s="102"/>
      <c r="AI192" s="102"/>
      <c r="AJ192" s="220">
        <f t="shared" ref="AJ192:AJ194" si="424">SUM(AE192:AI192)</f>
        <v>0</v>
      </c>
      <c r="AK192" s="275">
        <f>'NAW2 - Total - SSES'!AK192</f>
        <v>0</v>
      </c>
      <c r="AL192" s="275">
        <f>'NAW2 - Total - SSES'!AL192</f>
        <v>0</v>
      </c>
      <c r="AM192" s="275">
        <f>'NAW2 - Total - SSES'!AM192</f>
        <v>0</v>
      </c>
      <c r="AN192" s="275">
        <f>'NAW2 - Total - SSES'!AN192</f>
        <v>0</v>
      </c>
      <c r="AO192" s="275">
        <f>'NAW2 - Total - SSES'!AO192</f>
        <v>0</v>
      </c>
      <c r="AP192" s="220">
        <f t="shared" ref="AP192:AP194" si="425">SUM(AK192:AO192)</f>
        <v>0</v>
      </c>
    </row>
    <row r="193" spans="1:44" ht="25.5" customHeight="1">
      <c r="A193" s="13"/>
      <c r="B193" s="19"/>
      <c r="C193" s="218"/>
      <c r="D193" s="350"/>
      <c r="E193" s="105"/>
      <c r="F193" s="219" t="s">
        <v>82</v>
      </c>
      <c r="G193" s="275">
        <f>'NAW2 - Total - SSES'!G193</f>
        <v>0</v>
      </c>
      <c r="H193" s="275">
        <f>'NAW2 - Total - SSES'!H193</f>
        <v>0</v>
      </c>
      <c r="I193" s="275">
        <f>'NAW2 - Total - SSES'!I193</f>
        <v>0</v>
      </c>
      <c r="J193" s="275">
        <f>'NAW2 - Total - SSES'!J193</f>
        <v>0</v>
      </c>
      <c r="K193" s="275">
        <f>'NAW2 - Total - SSES'!K193</f>
        <v>0</v>
      </c>
      <c r="L193" s="220">
        <f t="shared" si="420"/>
        <v>0</v>
      </c>
      <c r="M193" s="275">
        <f>'NAW2 - Total - SSES'!M193</f>
        <v>0</v>
      </c>
      <c r="N193" s="275">
        <f>'NAW2 - Total - SSES'!N193</f>
        <v>0</v>
      </c>
      <c r="O193" s="275">
        <f>'NAW2 - Total - SSES'!O193</f>
        <v>0</v>
      </c>
      <c r="P193" s="275">
        <f>'NAW2 - Total - SSES'!P193</f>
        <v>0</v>
      </c>
      <c r="Q193" s="275">
        <f>'NAW2 - Total - SSES'!Q193</f>
        <v>0</v>
      </c>
      <c r="R193" s="220">
        <f t="shared" si="421"/>
        <v>0</v>
      </c>
      <c r="S193" s="102"/>
      <c r="T193" s="102"/>
      <c r="U193" s="102"/>
      <c r="V193" s="102"/>
      <c r="W193" s="102"/>
      <c r="X193" s="220">
        <f t="shared" si="422"/>
        <v>0</v>
      </c>
      <c r="Y193" s="275">
        <f>'NAW2 - Total - SSES'!Y193</f>
        <v>0</v>
      </c>
      <c r="Z193" s="275">
        <f>'NAW2 - Total - SSES'!Z193</f>
        <v>0</v>
      </c>
      <c r="AA193" s="275">
        <f>'NAW2 - Total - SSES'!AA193</f>
        <v>0</v>
      </c>
      <c r="AB193" s="275">
        <f>'NAW2 - Total - SSES'!AB193</f>
        <v>0</v>
      </c>
      <c r="AC193" s="275">
        <f>'NAW2 - Total - SSES'!AC193</f>
        <v>0</v>
      </c>
      <c r="AD193" s="220">
        <f t="shared" si="423"/>
        <v>0</v>
      </c>
      <c r="AE193" s="102"/>
      <c r="AF193" s="102"/>
      <c r="AG193" s="102"/>
      <c r="AH193" s="102"/>
      <c r="AI193" s="102"/>
      <c r="AJ193" s="220">
        <f t="shared" si="424"/>
        <v>0</v>
      </c>
      <c r="AK193" s="275">
        <f>'NAW2 - Total - SSES'!AK193</f>
        <v>0</v>
      </c>
      <c r="AL193" s="275">
        <f>'NAW2 - Total - SSES'!AL193</f>
        <v>0</v>
      </c>
      <c r="AM193" s="275">
        <f>'NAW2 - Total - SSES'!AM193</f>
        <v>0</v>
      </c>
      <c r="AN193" s="275">
        <f>'NAW2 - Total - SSES'!AN193</f>
        <v>0</v>
      </c>
      <c r="AO193" s="275">
        <f>'NAW2 - Total - SSES'!AO193</f>
        <v>0</v>
      </c>
      <c r="AP193" s="220">
        <f t="shared" si="425"/>
        <v>0</v>
      </c>
    </row>
    <row r="194" spans="1:44" ht="25.5" customHeight="1">
      <c r="A194" s="13"/>
      <c r="B194" s="19"/>
      <c r="C194" s="218"/>
      <c r="D194" s="350"/>
      <c r="E194" s="105"/>
      <c r="F194" s="219" t="s">
        <v>83</v>
      </c>
      <c r="G194" s="275">
        <f>'NAW2 - Total - SSES'!G194</f>
        <v>0</v>
      </c>
      <c r="H194" s="275">
        <f>'NAW2 - Total - SSES'!H194</f>
        <v>0</v>
      </c>
      <c r="I194" s="275">
        <f>'NAW2 - Total - SSES'!I194</f>
        <v>0</v>
      </c>
      <c r="J194" s="275">
        <f>'NAW2 - Total - SSES'!J194</f>
        <v>0</v>
      </c>
      <c r="K194" s="275">
        <f>'NAW2 - Total - SSES'!K194</f>
        <v>0</v>
      </c>
      <c r="L194" s="220">
        <f t="shared" si="420"/>
        <v>0</v>
      </c>
      <c r="M194" s="275">
        <f>'NAW2 - Total - SSES'!M194</f>
        <v>0</v>
      </c>
      <c r="N194" s="275">
        <f>'NAW2 - Total - SSES'!N194</f>
        <v>0</v>
      </c>
      <c r="O194" s="275">
        <f>'NAW2 - Total - SSES'!O194</f>
        <v>0</v>
      </c>
      <c r="P194" s="275">
        <f>'NAW2 - Total - SSES'!P194</f>
        <v>0</v>
      </c>
      <c r="Q194" s="275">
        <f>'NAW2 - Total - SSES'!Q194</f>
        <v>0</v>
      </c>
      <c r="R194" s="220">
        <f t="shared" si="421"/>
        <v>0</v>
      </c>
      <c r="S194" s="102"/>
      <c r="T194" s="102"/>
      <c r="U194" s="102"/>
      <c r="V194" s="102"/>
      <c r="W194" s="102"/>
      <c r="X194" s="220">
        <f t="shared" si="422"/>
        <v>0</v>
      </c>
      <c r="Y194" s="275">
        <f>'NAW2 - Total - SSES'!Y194</f>
        <v>0</v>
      </c>
      <c r="Z194" s="275">
        <f>'NAW2 - Total - SSES'!Z194</f>
        <v>0</v>
      </c>
      <c r="AA194" s="275">
        <f>'NAW2 - Total - SSES'!AA194</f>
        <v>0</v>
      </c>
      <c r="AB194" s="275">
        <f>'NAW2 - Total - SSES'!AB194</f>
        <v>0</v>
      </c>
      <c r="AC194" s="275">
        <f>'NAW2 - Total - SSES'!AC194</f>
        <v>0</v>
      </c>
      <c r="AD194" s="220">
        <f t="shared" si="423"/>
        <v>0</v>
      </c>
      <c r="AE194" s="102"/>
      <c r="AF194" s="102"/>
      <c r="AG194" s="102"/>
      <c r="AH194" s="102"/>
      <c r="AI194" s="102"/>
      <c r="AJ194" s="220">
        <f t="shared" si="424"/>
        <v>0</v>
      </c>
      <c r="AK194" s="275">
        <f>'NAW2 - Total - SSES'!AK194</f>
        <v>0</v>
      </c>
      <c r="AL194" s="275">
        <f>'NAW2 - Total - SSES'!AL194</f>
        <v>0</v>
      </c>
      <c r="AM194" s="275">
        <f>'NAW2 - Total - SSES'!AM194</f>
        <v>0</v>
      </c>
      <c r="AN194" s="275">
        <f>'NAW2 - Total - SSES'!AN194</f>
        <v>0</v>
      </c>
      <c r="AO194" s="275">
        <f>'NAW2 - Total - SSES'!AO194</f>
        <v>0</v>
      </c>
      <c r="AP194" s="220">
        <f t="shared" si="425"/>
        <v>0</v>
      </c>
    </row>
    <row r="195" spans="1:44" ht="25.5" customHeight="1" thickBot="1">
      <c r="A195" s="13"/>
      <c r="B195" s="221"/>
      <c r="C195" s="356"/>
      <c r="D195" s="351"/>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09" t="s">
        <v>34</v>
      </c>
      <c r="C196" s="210"/>
      <c r="D196" s="247"/>
      <c r="E196" s="248"/>
      <c r="F196" s="213" t="s">
        <v>78</v>
      </c>
      <c r="G196" s="275">
        <f>'NAW2 - Total - SSES'!G196</f>
        <v>0</v>
      </c>
      <c r="H196" s="275">
        <f>'NAW2 - Total - SSES'!H196</f>
        <v>0</v>
      </c>
      <c r="I196" s="275">
        <f>'NAW2 - Total - SSES'!I196</f>
        <v>0</v>
      </c>
      <c r="J196" s="275">
        <f>'NAW2 - Total - SSES'!J196</f>
        <v>0</v>
      </c>
      <c r="K196" s="275">
        <f>'NAW2 - Total - SSES'!K196</f>
        <v>0</v>
      </c>
      <c r="L196" s="216">
        <f>SUM(G196:K196)</f>
        <v>0</v>
      </c>
      <c r="M196" s="275">
        <f>'NAW2 - Total - SSES'!M196</f>
        <v>0</v>
      </c>
      <c r="N196" s="275">
        <f>'NAW2 - Total - SSES'!N196</f>
        <v>0</v>
      </c>
      <c r="O196" s="275">
        <f>'NAW2 - Total - SSES'!O196</f>
        <v>0</v>
      </c>
      <c r="P196" s="275">
        <f>'NAW2 - Total - SSES'!P196</f>
        <v>0</v>
      </c>
      <c r="Q196" s="275">
        <f>'NAW2 - Total - SSES'!Q196</f>
        <v>0</v>
      </c>
      <c r="R196" s="216">
        <f>SUM(M196:Q196)</f>
        <v>0</v>
      </c>
      <c r="S196" s="102"/>
      <c r="T196" s="102"/>
      <c r="U196" s="102"/>
      <c r="V196" s="102"/>
      <c r="W196" s="102"/>
      <c r="X196" s="216">
        <f>SUM(S196:W196)</f>
        <v>0</v>
      </c>
      <c r="Y196" s="276">
        <f>'NAW2 - Total - SSES'!Y196</f>
        <v>0</v>
      </c>
      <c r="Z196" s="276">
        <f>'NAW2 - Total - SSES'!Z196</f>
        <v>0</v>
      </c>
      <c r="AA196" s="276">
        <f>'NAW2 - Total - SSES'!AA196</f>
        <v>0</v>
      </c>
      <c r="AB196" s="276">
        <f>'NAW2 - Total - SSES'!AB196</f>
        <v>0</v>
      </c>
      <c r="AC196" s="276">
        <f>'NAW2 - Total - SSES'!AC196</f>
        <v>0</v>
      </c>
      <c r="AD196" s="216">
        <f>SUM(Y196:AC196)</f>
        <v>0</v>
      </c>
      <c r="AE196" s="102"/>
      <c r="AF196" s="102"/>
      <c r="AG196" s="102"/>
      <c r="AH196" s="102"/>
      <c r="AI196" s="102"/>
      <c r="AJ196" s="216">
        <f>SUM(AE196:AI196)</f>
        <v>0</v>
      </c>
      <c r="AK196" s="276">
        <f>'NAW2 - Total - SSES'!AK196</f>
        <v>0</v>
      </c>
      <c r="AL196" s="276">
        <f>'NAW2 - Total - SSES'!AL196</f>
        <v>0</v>
      </c>
      <c r="AM196" s="276">
        <f>'NAW2 - Total - SSES'!AM196</f>
        <v>0</v>
      </c>
      <c r="AN196" s="276">
        <f>'NAW2 - Total - SSES'!AN196</f>
        <v>0</v>
      </c>
      <c r="AO196" s="276">
        <f>'NAW2 - Total - SSES'!AO196</f>
        <v>0</v>
      </c>
      <c r="AP196" s="216">
        <f>SUM(AK196:AO196)</f>
        <v>0</v>
      </c>
    </row>
    <row r="197" spans="1:44" ht="25.5" customHeight="1">
      <c r="A197" s="13"/>
      <c r="B197" s="19"/>
      <c r="C197" s="218"/>
      <c r="D197" s="359"/>
      <c r="E197" s="250"/>
      <c r="F197" s="219" t="s">
        <v>80</v>
      </c>
      <c r="G197" s="275">
        <f>'NAW2 - Total - SSES'!G197</f>
        <v>0</v>
      </c>
      <c r="H197" s="275">
        <f>'NAW2 - Total - SSES'!H197</f>
        <v>0</v>
      </c>
      <c r="I197" s="275">
        <f>'NAW2 - Total - SSES'!I197</f>
        <v>0</v>
      </c>
      <c r="J197" s="275">
        <f>'NAW2 - Total - SSES'!J197</f>
        <v>0</v>
      </c>
      <c r="K197" s="275">
        <f>'NAW2 - Total - SSES'!K197</f>
        <v>0</v>
      </c>
      <c r="L197" s="220">
        <f t="shared" ref="L197:L199" si="432">SUM(G197:K197)</f>
        <v>0</v>
      </c>
      <c r="M197" s="275">
        <f>'NAW2 - Total - SSES'!M197</f>
        <v>0</v>
      </c>
      <c r="N197" s="275">
        <f>'NAW2 - Total - SSES'!N197</f>
        <v>0</v>
      </c>
      <c r="O197" s="275">
        <f>'NAW2 - Total - SSES'!O197</f>
        <v>0</v>
      </c>
      <c r="P197" s="275">
        <f>'NAW2 - Total - SSES'!P197</f>
        <v>0</v>
      </c>
      <c r="Q197" s="275">
        <f>'NAW2 - Total - SSES'!Q197</f>
        <v>0</v>
      </c>
      <c r="R197" s="220">
        <f t="shared" ref="R197:R199" si="433">SUM(M197:Q197)</f>
        <v>0</v>
      </c>
      <c r="S197" s="102"/>
      <c r="T197" s="102"/>
      <c r="U197" s="102"/>
      <c r="V197" s="102"/>
      <c r="W197" s="102"/>
      <c r="X197" s="220">
        <f t="shared" ref="X197:X199" si="434">SUM(S197:W197)</f>
        <v>0</v>
      </c>
      <c r="Y197" s="275">
        <f>'NAW2 - Total - SSES'!Y197</f>
        <v>0</v>
      </c>
      <c r="Z197" s="275">
        <f>'NAW2 - Total - SSES'!Z197</f>
        <v>0</v>
      </c>
      <c r="AA197" s="275">
        <f>'NAW2 - Total - SSES'!AA197</f>
        <v>0</v>
      </c>
      <c r="AB197" s="275">
        <f>'NAW2 - Total - SSES'!AB197</f>
        <v>0</v>
      </c>
      <c r="AC197" s="275">
        <f>'NAW2 - Total - SSES'!AC197</f>
        <v>0</v>
      </c>
      <c r="AD197" s="220">
        <f t="shared" ref="AD197:AD199" si="435">SUM(Y197:AC197)</f>
        <v>0</v>
      </c>
      <c r="AE197" s="102"/>
      <c r="AF197" s="102"/>
      <c r="AG197" s="102"/>
      <c r="AH197" s="102"/>
      <c r="AI197" s="102"/>
      <c r="AJ197" s="220">
        <f t="shared" ref="AJ197:AJ199" si="436">SUM(AE197:AI197)</f>
        <v>0</v>
      </c>
      <c r="AK197" s="275">
        <f>'NAW2 - Total - SSES'!AK197</f>
        <v>0</v>
      </c>
      <c r="AL197" s="275">
        <f>'NAW2 - Total - SSES'!AL197</f>
        <v>0</v>
      </c>
      <c r="AM197" s="275">
        <f>'NAW2 - Total - SSES'!AM197</f>
        <v>0</v>
      </c>
      <c r="AN197" s="275">
        <f>'NAW2 - Total - SSES'!AN197</f>
        <v>0</v>
      </c>
      <c r="AO197" s="275">
        <f>'NAW2 - Total - SSES'!AO197</f>
        <v>0</v>
      </c>
      <c r="AP197" s="220">
        <f t="shared" ref="AP197:AP199" si="437">SUM(AK197:AO197)</f>
        <v>0</v>
      </c>
      <c r="AR197" s="244"/>
    </row>
    <row r="198" spans="1:44" ht="25.5" customHeight="1">
      <c r="A198" s="13"/>
      <c r="B198" s="19"/>
      <c r="C198" s="218"/>
      <c r="D198" s="359"/>
      <c r="E198" s="250"/>
      <c r="F198" s="219" t="s">
        <v>82</v>
      </c>
      <c r="G198" s="275">
        <f>'NAW2 - Total - SSES'!G198</f>
        <v>0</v>
      </c>
      <c r="H198" s="275">
        <f>'NAW2 - Total - SSES'!H198</f>
        <v>0</v>
      </c>
      <c r="I198" s="275">
        <f>'NAW2 - Total - SSES'!I198</f>
        <v>0</v>
      </c>
      <c r="J198" s="275">
        <f>'NAW2 - Total - SSES'!J198</f>
        <v>0</v>
      </c>
      <c r="K198" s="275">
        <f>'NAW2 - Total - SSES'!K198</f>
        <v>0</v>
      </c>
      <c r="L198" s="220">
        <f t="shared" si="432"/>
        <v>0</v>
      </c>
      <c r="M198" s="275">
        <f>'NAW2 - Total - SSES'!M198</f>
        <v>0</v>
      </c>
      <c r="N198" s="275">
        <f>'NAW2 - Total - SSES'!N198</f>
        <v>0</v>
      </c>
      <c r="O198" s="275">
        <f>'NAW2 - Total - SSES'!O198</f>
        <v>0</v>
      </c>
      <c r="P198" s="275">
        <f>'NAW2 - Total - SSES'!P198</f>
        <v>0</v>
      </c>
      <c r="Q198" s="275">
        <f>'NAW2 - Total - SSES'!Q198</f>
        <v>0</v>
      </c>
      <c r="R198" s="220">
        <f t="shared" si="433"/>
        <v>0</v>
      </c>
      <c r="S198" s="102"/>
      <c r="T198" s="102"/>
      <c r="U198" s="102"/>
      <c r="V198" s="102"/>
      <c r="W198" s="102"/>
      <c r="X198" s="220">
        <f t="shared" si="434"/>
        <v>0</v>
      </c>
      <c r="Y198" s="275">
        <f>'NAW2 - Total - SSES'!Y198</f>
        <v>0</v>
      </c>
      <c r="Z198" s="275">
        <f>'NAW2 - Total - SSES'!Z198</f>
        <v>0</v>
      </c>
      <c r="AA198" s="275">
        <f>'NAW2 - Total - SSES'!AA198</f>
        <v>0</v>
      </c>
      <c r="AB198" s="275">
        <f>'NAW2 - Total - SSES'!AB198</f>
        <v>0</v>
      </c>
      <c r="AC198" s="275">
        <f>'NAW2 - Total - SSES'!AC198</f>
        <v>0</v>
      </c>
      <c r="AD198" s="220">
        <f t="shared" si="435"/>
        <v>0</v>
      </c>
      <c r="AE198" s="102"/>
      <c r="AF198" s="102"/>
      <c r="AG198" s="102"/>
      <c r="AH198" s="102"/>
      <c r="AI198" s="102"/>
      <c r="AJ198" s="220">
        <f t="shared" si="436"/>
        <v>0</v>
      </c>
      <c r="AK198" s="275">
        <f>'NAW2 - Total - SSES'!AK198</f>
        <v>0</v>
      </c>
      <c r="AL198" s="275">
        <f>'NAW2 - Total - SSES'!AL198</f>
        <v>0</v>
      </c>
      <c r="AM198" s="275">
        <f>'NAW2 - Total - SSES'!AM198</f>
        <v>0</v>
      </c>
      <c r="AN198" s="275">
        <f>'NAW2 - Total - SSES'!AN198</f>
        <v>0</v>
      </c>
      <c r="AO198" s="275">
        <f>'NAW2 - Total - SSES'!AO198</f>
        <v>0</v>
      </c>
      <c r="AP198" s="220">
        <f t="shared" si="437"/>
        <v>0</v>
      </c>
      <c r="AR198" s="244"/>
    </row>
    <row r="199" spans="1:44" ht="25.5" customHeight="1">
      <c r="A199" s="13"/>
      <c r="B199" s="19"/>
      <c r="C199" s="218"/>
      <c r="D199" s="359"/>
      <c r="E199" s="250"/>
      <c r="F199" s="219" t="s">
        <v>83</v>
      </c>
      <c r="G199" s="275">
        <f>'NAW2 - Total - SSES'!G199</f>
        <v>0</v>
      </c>
      <c r="H199" s="275">
        <f>'NAW2 - Total - SSES'!H199</f>
        <v>0</v>
      </c>
      <c r="I199" s="275">
        <f>'NAW2 - Total - SSES'!I199</f>
        <v>0</v>
      </c>
      <c r="J199" s="275">
        <f>'NAW2 - Total - SSES'!J199</f>
        <v>0</v>
      </c>
      <c r="K199" s="275">
        <f>'NAW2 - Total - SSES'!K199</f>
        <v>0</v>
      </c>
      <c r="L199" s="220">
        <f t="shared" si="432"/>
        <v>0</v>
      </c>
      <c r="M199" s="275">
        <f>'NAW2 - Total - SSES'!M199</f>
        <v>0</v>
      </c>
      <c r="N199" s="275">
        <f>'NAW2 - Total - SSES'!N199</f>
        <v>0</v>
      </c>
      <c r="O199" s="275">
        <f>'NAW2 - Total - SSES'!O199</f>
        <v>0</v>
      </c>
      <c r="P199" s="275">
        <f>'NAW2 - Total - SSES'!P199</f>
        <v>0</v>
      </c>
      <c r="Q199" s="275">
        <f>'NAW2 - Total - SSES'!Q199</f>
        <v>0</v>
      </c>
      <c r="R199" s="220">
        <f t="shared" si="433"/>
        <v>0</v>
      </c>
      <c r="S199" s="102"/>
      <c r="T199" s="102"/>
      <c r="U199" s="102"/>
      <c r="V199" s="102"/>
      <c r="W199" s="102"/>
      <c r="X199" s="220">
        <f t="shared" si="434"/>
        <v>0</v>
      </c>
      <c r="Y199" s="275">
        <f>'NAW2 - Total - SSES'!Y199</f>
        <v>0</v>
      </c>
      <c r="Z199" s="275">
        <f>'NAW2 - Total - SSES'!Z199</f>
        <v>0</v>
      </c>
      <c r="AA199" s="275">
        <f>'NAW2 - Total - SSES'!AA199</f>
        <v>0</v>
      </c>
      <c r="AB199" s="275">
        <f>'NAW2 - Total - SSES'!AB199</f>
        <v>0</v>
      </c>
      <c r="AC199" s="275">
        <f>'NAW2 - Total - SSES'!AC199</f>
        <v>0</v>
      </c>
      <c r="AD199" s="220">
        <f t="shared" si="435"/>
        <v>0</v>
      </c>
      <c r="AE199" s="102"/>
      <c r="AF199" s="102"/>
      <c r="AG199" s="102"/>
      <c r="AH199" s="102"/>
      <c r="AI199" s="102"/>
      <c r="AJ199" s="220">
        <f t="shared" si="436"/>
        <v>0</v>
      </c>
      <c r="AK199" s="275">
        <f>'NAW2 - Total - SSES'!AK199</f>
        <v>0</v>
      </c>
      <c r="AL199" s="275">
        <f>'NAW2 - Total - SSES'!AL199</f>
        <v>0</v>
      </c>
      <c r="AM199" s="275">
        <f>'NAW2 - Total - SSES'!AM199</f>
        <v>0</v>
      </c>
      <c r="AN199" s="275">
        <f>'NAW2 - Total - SSES'!AN199</f>
        <v>0</v>
      </c>
      <c r="AO199" s="275">
        <f>'NAW2 - Total - SSES'!AO199</f>
        <v>0</v>
      </c>
      <c r="AP199" s="220">
        <f t="shared" si="437"/>
        <v>0</v>
      </c>
      <c r="AR199" s="244"/>
    </row>
    <row r="200" spans="1:44" ht="25.5" customHeight="1" thickBot="1">
      <c r="A200" s="13"/>
      <c r="B200" s="221"/>
      <c r="C200" s="356"/>
      <c r="D200" s="351"/>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157</v>
      </c>
      <c r="C201" s="210"/>
      <c r="D201" s="211"/>
      <c r="E201" s="212"/>
      <c r="F201" s="213" t="s">
        <v>78</v>
      </c>
      <c r="G201" s="278">
        <f>'NAW2 - Total - SSES'!G201</f>
        <v>0</v>
      </c>
      <c r="H201" s="278">
        <f>'NAW2 - Total - SSES'!H201</f>
        <v>0</v>
      </c>
      <c r="I201" s="278">
        <f>'NAW2 - Total - SSES'!I201</f>
        <v>0</v>
      </c>
      <c r="J201" s="278">
        <f>'NAW2 - Total - SSES'!J201</f>
        <v>0</v>
      </c>
      <c r="K201" s="278">
        <f>'NAW2 - Total - SSES'!K201</f>
        <v>0</v>
      </c>
      <c r="L201" s="216">
        <f>SUM(G201:K201)</f>
        <v>0</v>
      </c>
      <c r="M201" s="278">
        <f>'NAW2 - Total - SSES'!M201</f>
        <v>0</v>
      </c>
      <c r="N201" s="278">
        <f>'NAW2 - Total - SSES'!N201</f>
        <v>0</v>
      </c>
      <c r="O201" s="278">
        <f>'NAW2 - Total - SSES'!O201</f>
        <v>0</v>
      </c>
      <c r="P201" s="278">
        <f>'NAW2 - Total - SSES'!P201</f>
        <v>0</v>
      </c>
      <c r="Q201" s="278">
        <f>'NAW2 - Total - SSES'!Q201</f>
        <v>0</v>
      </c>
      <c r="R201" s="216">
        <f>SUM(M201:Q201)</f>
        <v>0</v>
      </c>
      <c r="S201" s="102">
        <v>0</v>
      </c>
      <c r="T201" s="102">
        <v>0</v>
      </c>
      <c r="U201" s="102">
        <v>0</v>
      </c>
      <c r="V201" s="102">
        <v>0</v>
      </c>
      <c r="W201" s="102">
        <v>0</v>
      </c>
      <c r="X201" s="216">
        <f>SUM(S201:W201)</f>
        <v>0</v>
      </c>
      <c r="Y201" s="278">
        <f>'NAW2 - Total - SSES'!Y201</f>
        <v>0</v>
      </c>
      <c r="Z201" s="278">
        <f>'NAW2 - Total - SSES'!Z201</f>
        <v>0</v>
      </c>
      <c r="AA201" s="278">
        <f>'NAW2 - Total - SSES'!AA201</f>
        <v>0</v>
      </c>
      <c r="AB201" s="278">
        <f>'NAW2 - Total - SSES'!AB201</f>
        <v>0</v>
      </c>
      <c r="AC201" s="278">
        <f>'NAW2 - Total - SSES'!AC201</f>
        <v>0</v>
      </c>
      <c r="AD201" s="216">
        <f>SUM(Y201:AC201)</f>
        <v>0</v>
      </c>
      <c r="AE201" s="102">
        <v>0</v>
      </c>
      <c r="AF201" s="102">
        <v>0</v>
      </c>
      <c r="AG201" s="102">
        <v>0</v>
      </c>
      <c r="AH201" s="102">
        <v>0</v>
      </c>
      <c r="AI201" s="102">
        <v>0</v>
      </c>
      <c r="AJ201" s="216">
        <f>SUM(AE201:AI201)</f>
        <v>0</v>
      </c>
      <c r="AK201" s="278">
        <f>'NAW2 - Total - SSES'!AK201</f>
        <v>0</v>
      </c>
      <c r="AL201" s="278">
        <f>'NAW2 - Total - SSES'!AL201</f>
        <v>0</v>
      </c>
      <c r="AM201" s="278">
        <f>'NAW2 - Total - SSES'!AM201</f>
        <v>0</v>
      </c>
      <c r="AN201" s="278">
        <f>'NAW2 - Total - SSES'!AN201</f>
        <v>0</v>
      </c>
      <c r="AO201" s="278">
        <f>'NAW2 - Total - SSES'!AO201</f>
        <v>0</v>
      </c>
      <c r="AP201" s="216">
        <f>SUM(AK201:AO201)</f>
        <v>0</v>
      </c>
    </row>
    <row r="202" spans="1:44" s="244" customFormat="1" ht="25.5" customHeight="1">
      <c r="A202" s="13"/>
      <c r="B202" s="19"/>
      <c r="C202" s="218"/>
      <c r="D202" s="350"/>
      <c r="E202" s="105"/>
      <c r="F202" s="219" t="s">
        <v>80</v>
      </c>
      <c r="G202" s="275">
        <f>'NAW2 - Total - SSES'!G202</f>
        <v>990.25699999999995</v>
      </c>
      <c r="H202" s="275">
        <f>'NAW2 - Total - SSES'!H202</f>
        <v>245.559</v>
      </c>
      <c r="I202" s="275">
        <f>'NAW2 - Total - SSES'!I202</f>
        <v>513.48299999999995</v>
      </c>
      <c r="J202" s="275">
        <f>'NAW2 - Total - SSES'!J202</f>
        <v>0</v>
      </c>
      <c r="K202" s="275">
        <f>'NAW2 - Total - SSES'!K202</f>
        <v>0</v>
      </c>
      <c r="L202" s="220">
        <f t="shared" ref="L202:L204" si="444">SUM(G202:K202)</f>
        <v>1749.299</v>
      </c>
      <c r="M202" s="275">
        <f>'NAW2 - Total - SSES'!M202</f>
        <v>0</v>
      </c>
      <c r="N202" s="275">
        <f>'NAW2 - Total - SSES'!N202</f>
        <v>0</v>
      </c>
      <c r="O202" s="275">
        <f>'NAW2 - Total - SSES'!O202</f>
        <v>0</v>
      </c>
      <c r="P202" s="275">
        <f>'NAW2 - Total - SSES'!P202</f>
        <v>0</v>
      </c>
      <c r="Q202" s="275">
        <f>'NAW2 - Total - SSES'!Q202</f>
        <v>0</v>
      </c>
      <c r="R202" s="220">
        <f t="shared" ref="R202:R204" si="445">SUM(M202:Q202)</f>
        <v>0</v>
      </c>
      <c r="S202" s="102">
        <v>0</v>
      </c>
      <c r="T202" s="102">
        <v>0</v>
      </c>
      <c r="U202" s="102">
        <v>0</v>
      </c>
      <c r="V202" s="102">
        <v>0</v>
      </c>
      <c r="W202" s="102">
        <v>0</v>
      </c>
      <c r="X202" s="220">
        <f t="shared" ref="X202:X204" si="446">SUM(S202:W202)</f>
        <v>0</v>
      </c>
      <c r="Y202" s="275">
        <f>'NAW2 - Total - SSES'!Y202</f>
        <v>922.36199999999997</v>
      </c>
      <c r="Z202" s="275">
        <f>'NAW2 - Total - SSES'!Z202</f>
        <v>126.328</v>
      </c>
      <c r="AA202" s="275">
        <f>'NAW2 - Total - SSES'!AA202</f>
        <v>700.60900000000004</v>
      </c>
      <c r="AB202" s="275">
        <f>'NAW2 - Total - SSES'!AB202</f>
        <v>0</v>
      </c>
      <c r="AC202" s="275">
        <f>'NAW2 - Total - SSES'!AC202</f>
        <v>0</v>
      </c>
      <c r="AD202" s="220">
        <f t="shared" ref="AD202:AD204" si="447">SUM(Y202:AC202)</f>
        <v>1749.299</v>
      </c>
      <c r="AE202" s="102">
        <v>0</v>
      </c>
      <c r="AF202" s="102">
        <v>0</v>
      </c>
      <c r="AG202" s="102">
        <v>0</v>
      </c>
      <c r="AH202" s="102">
        <v>0</v>
      </c>
      <c r="AI202" s="102">
        <v>0</v>
      </c>
      <c r="AJ202" s="220">
        <f t="shared" ref="AJ202:AJ204" si="448">SUM(AE202:AI202)</f>
        <v>0</v>
      </c>
      <c r="AK202" s="275">
        <f>'NAW2 - Total - SSES'!AK202</f>
        <v>789.88300000000004</v>
      </c>
      <c r="AL202" s="275">
        <f>'NAW2 - Total - SSES'!AL202</f>
        <v>201.79300000000001</v>
      </c>
      <c r="AM202" s="275">
        <f>'NAW2 - Total - SSES'!AM202</f>
        <v>196.48</v>
      </c>
      <c r="AN202" s="275">
        <f>'NAW2 - Total - SSES'!AN202</f>
        <v>561.14200000000005</v>
      </c>
      <c r="AO202" s="275">
        <f>'NAW2 - Total - SSES'!AO202</f>
        <v>0</v>
      </c>
      <c r="AP202" s="220">
        <f t="shared" ref="AP202:AP204" si="449">SUM(AK202:AO202)</f>
        <v>1749.298</v>
      </c>
      <c r="AR202" s="187"/>
    </row>
    <row r="203" spans="1:44" s="244" customFormat="1" ht="25.5" customHeight="1">
      <c r="A203" s="13"/>
      <c r="B203" s="19"/>
      <c r="C203" s="218"/>
      <c r="D203" s="350"/>
      <c r="E203" s="105"/>
      <c r="F203" s="219" t="s">
        <v>82</v>
      </c>
      <c r="G203" s="275">
        <f>'NAW2 - Total - SSES'!G203</f>
        <v>60.088999999999999</v>
      </c>
      <c r="H203" s="275">
        <f>'NAW2 - Total - SSES'!H203</f>
        <v>25.548999999999999</v>
      </c>
      <c r="I203" s="275">
        <f>'NAW2 - Total - SSES'!I203</f>
        <v>23.657</v>
      </c>
      <c r="J203" s="275">
        <f>'NAW2 - Total - SSES'!J203</f>
        <v>0</v>
      </c>
      <c r="K203" s="275">
        <f>'NAW2 - Total - SSES'!K203</f>
        <v>0</v>
      </c>
      <c r="L203" s="220">
        <f t="shared" si="444"/>
        <v>109.295</v>
      </c>
      <c r="M203" s="275">
        <f>'NAW2 - Total - SSES'!M203</f>
        <v>0</v>
      </c>
      <c r="N203" s="275">
        <f>'NAW2 - Total - SSES'!N203</f>
        <v>0</v>
      </c>
      <c r="O203" s="275">
        <f>'NAW2 - Total - SSES'!O203</f>
        <v>0</v>
      </c>
      <c r="P203" s="275">
        <f>'NAW2 - Total - SSES'!P203</f>
        <v>0</v>
      </c>
      <c r="Q203" s="275">
        <f>'NAW2 - Total - SSES'!Q203</f>
        <v>0</v>
      </c>
      <c r="R203" s="220">
        <f t="shared" si="445"/>
        <v>0</v>
      </c>
      <c r="S203" s="102">
        <v>0</v>
      </c>
      <c r="T203" s="102">
        <v>0</v>
      </c>
      <c r="U203" s="102">
        <v>0</v>
      </c>
      <c r="V203" s="102">
        <v>0</v>
      </c>
      <c r="W203" s="102">
        <v>0</v>
      </c>
      <c r="X203" s="220">
        <f t="shared" si="446"/>
        <v>0</v>
      </c>
      <c r="Y203" s="275">
        <f>'NAW2 - Total - SSES'!Y203</f>
        <v>54.411000000000001</v>
      </c>
      <c r="Z203" s="275">
        <f>'NAW2 - Total - SSES'!Z203</f>
        <v>13.247999999999999</v>
      </c>
      <c r="AA203" s="275">
        <f>'NAW2 - Total - SSES'!AA203</f>
        <v>41.636000000000003</v>
      </c>
      <c r="AB203" s="275">
        <f>'NAW2 - Total - SSES'!AB203</f>
        <v>0</v>
      </c>
      <c r="AC203" s="275">
        <f>'NAW2 - Total - SSES'!AC203</f>
        <v>0</v>
      </c>
      <c r="AD203" s="220">
        <f t="shared" si="447"/>
        <v>109.29500000000002</v>
      </c>
      <c r="AE203" s="102">
        <v>0</v>
      </c>
      <c r="AF203" s="102">
        <v>0</v>
      </c>
      <c r="AG203" s="102">
        <v>0</v>
      </c>
      <c r="AH203" s="102">
        <v>0</v>
      </c>
      <c r="AI203" s="102">
        <v>0</v>
      </c>
      <c r="AJ203" s="220">
        <f t="shared" si="448"/>
        <v>0</v>
      </c>
      <c r="AK203" s="275">
        <f>'NAW2 - Total - SSES'!AK203</f>
        <v>44.948</v>
      </c>
      <c r="AL203" s="275">
        <f>'NAW2 - Total - SSES'!AL203</f>
        <v>15.14</v>
      </c>
      <c r="AM203" s="275">
        <f>'NAW2 - Total - SSES'!AM203</f>
        <v>12.302</v>
      </c>
      <c r="AN203" s="275">
        <f>'NAW2 - Total - SSES'!AN203</f>
        <v>36.905000000000001</v>
      </c>
      <c r="AO203" s="275">
        <f>'NAW2 - Total - SSES'!AO203</f>
        <v>0</v>
      </c>
      <c r="AP203" s="220">
        <f t="shared" si="449"/>
        <v>109.295</v>
      </c>
    </row>
    <row r="204" spans="1:44" s="244" customFormat="1" ht="25.5" customHeight="1">
      <c r="A204" s="13"/>
      <c r="B204" s="19"/>
      <c r="C204" s="218"/>
      <c r="D204" s="350"/>
      <c r="E204" s="105"/>
      <c r="F204" s="219" t="s">
        <v>83</v>
      </c>
      <c r="G204" s="275">
        <f>'NAW2 - Total - SSES'!G204</f>
        <v>0</v>
      </c>
      <c r="H204" s="275">
        <f>'NAW2 - Total - SSES'!H204</f>
        <v>0</v>
      </c>
      <c r="I204" s="275">
        <f>'NAW2 - Total - SSES'!I204</f>
        <v>0</v>
      </c>
      <c r="J204" s="275">
        <f>'NAW2 - Total - SSES'!J204</f>
        <v>0</v>
      </c>
      <c r="K204" s="275">
        <f>'NAW2 - Total - SSES'!K204</f>
        <v>0</v>
      </c>
      <c r="L204" s="220">
        <f t="shared" si="444"/>
        <v>0</v>
      </c>
      <c r="M204" s="275">
        <f>'NAW2 - Total - SSES'!M204</f>
        <v>0</v>
      </c>
      <c r="N204" s="275">
        <f>'NAW2 - Total - SSES'!N204</f>
        <v>0</v>
      </c>
      <c r="O204" s="275">
        <f>'NAW2 - Total - SSES'!O204</f>
        <v>0</v>
      </c>
      <c r="P204" s="275">
        <f>'NAW2 - Total - SSES'!P204</f>
        <v>0</v>
      </c>
      <c r="Q204" s="275">
        <f>'NAW2 - Total - SSES'!Q204</f>
        <v>0</v>
      </c>
      <c r="R204" s="220">
        <f t="shared" si="445"/>
        <v>0</v>
      </c>
      <c r="S204" s="102">
        <v>0</v>
      </c>
      <c r="T204" s="102">
        <v>0</v>
      </c>
      <c r="U204" s="102">
        <v>0</v>
      </c>
      <c r="V204" s="102">
        <v>0</v>
      </c>
      <c r="W204" s="102">
        <v>0</v>
      </c>
      <c r="X204" s="220">
        <f t="shared" si="446"/>
        <v>0</v>
      </c>
      <c r="Y204" s="275">
        <f>'NAW2 - Total - SSES'!Y204</f>
        <v>0</v>
      </c>
      <c r="Z204" s="275">
        <f>'NAW2 - Total - SSES'!Z204</f>
        <v>0</v>
      </c>
      <c r="AA204" s="275">
        <f>'NAW2 - Total - SSES'!AA204</f>
        <v>0</v>
      </c>
      <c r="AB204" s="275">
        <f>'NAW2 - Total - SSES'!AB204</f>
        <v>0</v>
      </c>
      <c r="AC204" s="275">
        <f>'NAW2 - Total - SSES'!AC204</f>
        <v>0</v>
      </c>
      <c r="AD204" s="220">
        <f t="shared" si="447"/>
        <v>0</v>
      </c>
      <c r="AE204" s="102">
        <v>0</v>
      </c>
      <c r="AF204" s="102">
        <v>0</v>
      </c>
      <c r="AG204" s="102">
        <v>0</v>
      </c>
      <c r="AH204" s="102">
        <v>0</v>
      </c>
      <c r="AI204" s="102">
        <v>0</v>
      </c>
      <c r="AJ204" s="220">
        <f t="shared" si="448"/>
        <v>0</v>
      </c>
      <c r="AK204" s="275">
        <f>'NAW2 - Total - SSES'!AK204</f>
        <v>0</v>
      </c>
      <c r="AL204" s="275">
        <f>'NAW2 - Total - SSES'!AL204</f>
        <v>0</v>
      </c>
      <c r="AM204" s="275">
        <f>'NAW2 - Total - SSES'!AM204</f>
        <v>0</v>
      </c>
      <c r="AN204" s="275">
        <f>'NAW2 - Total - SSES'!AN204</f>
        <v>0</v>
      </c>
      <c r="AO204" s="275">
        <f>'NAW2 - Total - SSES'!AO204</f>
        <v>0</v>
      </c>
      <c r="AP204" s="220">
        <f t="shared" si="449"/>
        <v>0</v>
      </c>
      <c r="AR204" s="187"/>
    </row>
    <row r="205" spans="1:44" s="244" customFormat="1" ht="25.5" customHeight="1" thickBot="1">
      <c r="A205" s="13"/>
      <c r="B205" s="221"/>
      <c r="C205" s="356" t="str">
        <f>'NAW2 - Total - SSES'!C205</f>
        <v>Yes</v>
      </c>
      <c r="D205" s="351">
        <f>'NAW2 - Total - SSES'!D205</f>
        <v>1858.59324000006</v>
      </c>
      <c r="E205" s="102">
        <f>'NAW2 - Total - SSES'!E205</f>
        <v>1858.59324000006</v>
      </c>
      <c r="F205" s="223"/>
      <c r="G205" s="224">
        <f>SUM(G201:G204)</f>
        <v>1050.346</v>
      </c>
      <c r="H205" s="225">
        <f t="shared" ref="H205:K205" si="450">SUM(H201:H204)</f>
        <v>271.108</v>
      </c>
      <c r="I205" s="225">
        <f t="shared" si="450"/>
        <v>537.14</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976.77299999999991</v>
      </c>
      <c r="Z205" s="225">
        <f t="shared" ref="Z205:AC205" si="453">SUM(Z201:Z204)</f>
        <v>139.57599999999999</v>
      </c>
      <c r="AA205" s="225">
        <f t="shared" si="453"/>
        <v>742.245</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834.83100000000002</v>
      </c>
      <c r="AL205" s="225">
        <f t="shared" ref="AL205:AO205" si="455">SUM(AL201:AL204)</f>
        <v>216.93299999999999</v>
      </c>
      <c r="AM205" s="225">
        <f t="shared" si="455"/>
        <v>208.78199999999998</v>
      </c>
      <c r="AN205" s="225">
        <f t="shared" si="455"/>
        <v>598.04700000000003</v>
      </c>
      <c r="AO205" s="225">
        <f t="shared" si="455"/>
        <v>0</v>
      </c>
      <c r="AP205" s="150"/>
      <c r="AR205" s="187"/>
    </row>
    <row r="206" spans="1:44" ht="25.5" customHeight="1">
      <c r="A206" s="13"/>
      <c r="B206" s="209" t="s">
        <v>156</v>
      </c>
      <c r="C206" s="210"/>
      <c r="D206" s="211"/>
      <c r="E206" s="212"/>
      <c r="F206" s="213" t="s">
        <v>78</v>
      </c>
      <c r="G206" s="275">
        <f>'NAW2 - Total - SSES'!G206</f>
        <v>0</v>
      </c>
      <c r="H206" s="275">
        <f>'NAW2 - Total - SSES'!H206</f>
        <v>0</v>
      </c>
      <c r="I206" s="275">
        <f>'NAW2 - Total - SSES'!I206</f>
        <v>0</v>
      </c>
      <c r="J206" s="275">
        <f>'NAW2 - Total - SSES'!J206</f>
        <v>0</v>
      </c>
      <c r="K206" s="275">
        <f>'NAW2 - Total - SSES'!K206</f>
        <v>0</v>
      </c>
      <c r="L206" s="216">
        <f>SUM(G206:K206)</f>
        <v>0</v>
      </c>
      <c r="M206" s="275">
        <f>'NAW2 - Total - SSES'!M206</f>
        <v>0</v>
      </c>
      <c r="N206" s="275">
        <f>'NAW2 - Total - SSES'!N206</f>
        <v>0</v>
      </c>
      <c r="O206" s="275">
        <f>'NAW2 - Total - SSES'!O206</f>
        <v>0</v>
      </c>
      <c r="P206" s="275">
        <f>'NAW2 - Total - SSES'!P206</f>
        <v>0</v>
      </c>
      <c r="Q206" s="275">
        <f>'NAW2 - Total - SSES'!Q206</f>
        <v>0</v>
      </c>
      <c r="R206" s="216">
        <f>SUM(M206:Q206)</f>
        <v>0</v>
      </c>
      <c r="S206" s="102"/>
      <c r="T206" s="102"/>
      <c r="U206" s="102"/>
      <c r="V206" s="102"/>
      <c r="W206" s="102"/>
      <c r="X206" s="216">
        <f>SUM(S206:W206)</f>
        <v>0</v>
      </c>
      <c r="Y206" s="276">
        <f>'NAW2 - Total - SSES'!Y206</f>
        <v>0</v>
      </c>
      <c r="Z206" s="276">
        <f>'NAW2 - Total - SSES'!Z206</f>
        <v>0</v>
      </c>
      <c r="AA206" s="276">
        <f>'NAW2 - Total - SSES'!AA206</f>
        <v>0</v>
      </c>
      <c r="AB206" s="276">
        <f>'NAW2 - Total - SSES'!AB206</f>
        <v>0</v>
      </c>
      <c r="AC206" s="276">
        <f>'NAW2 - Total - SSES'!AC206</f>
        <v>0</v>
      </c>
      <c r="AD206" s="216">
        <f>SUM(Y206:AC206)</f>
        <v>0</v>
      </c>
      <c r="AE206" s="102"/>
      <c r="AF206" s="102"/>
      <c r="AG206" s="102"/>
      <c r="AH206" s="102"/>
      <c r="AI206" s="102"/>
      <c r="AJ206" s="216">
        <f>SUM(AE206:AI206)</f>
        <v>0</v>
      </c>
      <c r="AK206" s="276">
        <f>'NAW2 - Total - SSES'!AK206</f>
        <v>0</v>
      </c>
      <c r="AL206" s="276">
        <f>'NAW2 - Total - SSES'!AL206</f>
        <v>0</v>
      </c>
      <c r="AM206" s="276">
        <f>'NAW2 - Total - SSES'!AM206</f>
        <v>0</v>
      </c>
      <c r="AN206" s="276">
        <f>'NAW2 - Total - SSES'!AN206</f>
        <v>0</v>
      </c>
      <c r="AO206" s="276">
        <f>'NAW2 - Total - SSES'!AO206</f>
        <v>0</v>
      </c>
      <c r="AP206" s="216">
        <f>SUM(AK206:AO206)</f>
        <v>0</v>
      </c>
    </row>
    <row r="207" spans="1:44" ht="25.5" customHeight="1">
      <c r="A207" s="13"/>
      <c r="B207" s="19"/>
      <c r="C207" s="218"/>
      <c r="D207" s="350"/>
      <c r="E207" s="105"/>
      <c r="F207" s="219" t="s">
        <v>80</v>
      </c>
      <c r="G207" s="275">
        <f>'NAW2 - Total - SSES'!G207</f>
        <v>1028</v>
      </c>
      <c r="H207" s="275">
        <f>'NAW2 - Total - SSES'!H207</f>
        <v>642</v>
      </c>
      <c r="I207" s="275">
        <f>'NAW2 - Total - SSES'!I207</f>
        <v>4338</v>
      </c>
      <c r="J207" s="275">
        <f>'NAW2 - Total - SSES'!J207</f>
        <v>585</v>
      </c>
      <c r="K207" s="275">
        <f>'NAW2 - Total - SSES'!K207</f>
        <v>619</v>
      </c>
      <c r="L207" s="220">
        <f t="shared" ref="L207:L209" si="456">SUM(G207:K207)</f>
        <v>7212</v>
      </c>
      <c r="M207" s="275">
        <f>'NAW2 - Total - SSES'!M207</f>
        <v>0</v>
      </c>
      <c r="N207" s="275">
        <f>'NAW2 - Total - SSES'!N207</f>
        <v>0</v>
      </c>
      <c r="O207" s="275">
        <f>'NAW2 - Total - SSES'!O207</f>
        <v>0</v>
      </c>
      <c r="P207" s="275">
        <f>'NAW2 - Total - SSES'!P207</f>
        <v>0</v>
      </c>
      <c r="Q207" s="275">
        <f>'NAW2 - Total - SSES'!Q207</f>
        <v>0</v>
      </c>
      <c r="R207" s="220">
        <f t="shared" ref="R207:R209" si="457">SUM(M207:Q207)</f>
        <v>0</v>
      </c>
      <c r="S207" s="102"/>
      <c r="T207" s="102"/>
      <c r="U207" s="102"/>
      <c r="V207" s="102"/>
      <c r="W207" s="102"/>
      <c r="X207" s="220">
        <f t="shared" ref="X207:X209" si="458">SUM(S207:W207)</f>
        <v>0</v>
      </c>
      <c r="Y207" s="275">
        <f>'NAW2 - Total - SSES'!Y207</f>
        <v>968</v>
      </c>
      <c r="Z207" s="275">
        <f>'NAW2 - Total - SSES'!Z207</f>
        <v>635</v>
      </c>
      <c r="AA207" s="275">
        <f>'NAW2 - Total - SSES'!AA207</f>
        <v>3364</v>
      </c>
      <c r="AB207" s="275">
        <f>'NAW2 - Total - SSES'!AB207</f>
        <v>1226</v>
      </c>
      <c r="AC207" s="275">
        <f>'NAW2 - Total - SSES'!AC207</f>
        <v>1019</v>
      </c>
      <c r="AD207" s="220">
        <f t="shared" ref="AD207:AD209" si="459">SUM(Y207:AC207)</f>
        <v>7212</v>
      </c>
      <c r="AE207" s="102"/>
      <c r="AF207" s="102"/>
      <c r="AG207" s="102"/>
      <c r="AH207" s="102"/>
      <c r="AI207" s="102"/>
      <c r="AJ207" s="220">
        <f t="shared" ref="AJ207:AJ209" si="460">SUM(AE207:AI207)</f>
        <v>0</v>
      </c>
      <c r="AK207" s="275">
        <f>'NAW2 - Total - SSES'!AK207</f>
        <v>884</v>
      </c>
      <c r="AL207" s="275">
        <f>'NAW2 - Total - SSES'!AL207</f>
        <v>390</v>
      </c>
      <c r="AM207" s="275">
        <f>'NAW2 - Total - SSES'!AM207</f>
        <v>2903</v>
      </c>
      <c r="AN207" s="275">
        <f>'NAW2 - Total - SSES'!AN207</f>
        <v>1742</v>
      </c>
      <c r="AO207" s="275">
        <f>'NAW2 - Total - SSES'!AO207</f>
        <v>1293</v>
      </c>
      <c r="AP207" s="220">
        <f t="shared" ref="AP207:AP209" si="461">SUM(AK207:AO207)</f>
        <v>7212</v>
      </c>
    </row>
    <row r="208" spans="1:44" ht="25.5" customHeight="1">
      <c r="A208" s="13"/>
      <c r="B208" s="19"/>
      <c r="C208" s="218"/>
      <c r="D208" s="350"/>
      <c r="E208" s="105"/>
      <c r="F208" s="219" t="s">
        <v>82</v>
      </c>
      <c r="G208" s="275">
        <f>'NAW2 - Total - SSES'!G208</f>
        <v>35</v>
      </c>
      <c r="H208" s="275">
        <f>'NAW2 - Total - SSES'!H208</f>
        <v>19</v>
      </c>
      <c r="I208" s="275">
        <f>'NAW2 - Total - SSES'!I208</f>
        <v>104</v>
      </c>
      <c r="J208" s="275">
        <f>'NAW2 - Total - SSES'!J208</f>
        <v>14</v>
      </c>
      <c r="K208" s="275">
        <f>'NAW2 - Total - SSES'!K208</f>
        <v>18</v>
      </c>
      <c r="L208" s="220">
        <f t="shared" si="456"/>
        <v>190</v>
      </c>
      <c r="M208" s="275">
        <f>'NAW2 - Total - SSES'!M208</f>
        <v>0</v>
      </c>
      <c r="N208" s="275">
        <f>'NAW2 - Total - SSES'!N208</f>
        <v>0</v>
      </c>
      <c r="O208" s="275">
        <f>'NAW2 - Total - SSES'!O208</f>
        <v>0</v>
      </c>
      <c r="P208" s="275">
        <f>'NAW2 - Total - SSES'!P208</f>
        <v>0</v>
      </c>
      <c r="Q208" s="275">
        <f>'NAW2 - Total - SSES'!Q208</f>
        <v>0</v>
      </c>
      <c r="R208" s="220">
        <f t="shared" si="457"/>
        <v>0</v>
      </c>
      <c r="S208" s="102"/>
      <c r="T208" s="102"/>
      <c r="U208" s="102"/>
      <c r="V208" s="102"/>
      <c r="W208" s="102"/>
      <c r="X208" s="220">
        <f t="shared" si="458"/>
        <v>0</v>
      </c>
      <c r="Y208" s="275">
        <f>'NAW2 - Total - SSES'!Y208</f>
        <v>32</v>
      </c>
      <c r="Z208" s="275">
        <f>'NAW2 - Total - SSES'!Z208</f>
        <v>17</v>
      </c>
      <c r="AA208" s="275">
        <f>'NAW2 - Total - SSES'!AA208</f>
        <v>89</v>
      </c>
      <c r="AB208" s="275">
        <f>'NAW2 - Total - SSES'!AB208</f>
        <v>23</v>
      </c>
      <c r="AC208" s="275">
        <f>'NAW2 - Total - SSES'!AC208</f>
        <v>29</v>
      </c>
      <c r="AD208" s="220">
        <f t="shared" si="459"/>
        <v>190</v>
      </c>
      <c r="AE208" s="102"/>
      <c r="AF208" s="102"/>
      <c r="AG208" s="102"/>
      <c r="AH208" s="102"/>
      <c r="AI208" s="102"/>
      <c r="AJ208" s="220">
        <f t="shared" si="460"/>
        <v>0</v>
      </c>
      <c r="AK208" s="275">
        <f>'NAW2 - Total - SSES'!AK208</f>
        <v>25</v>
      </c>
      <c r="AL208" s="275">
        <f>'NAW2 - Total - SSES'!AL208</f>
        <v>21</v>
      </c>
      <c r="AM208" s="275">
        <f>'NAW2 - Total - SSES'!AM208</f>
        <v>64</v>
      </c>
      <c r="AN208" s="275">
        <f>'NAW2 - Total - SSES'!AN208</f>
        <v>44</v>
      </c>
      <c r="AO208" s="275">
        <f>'NAW2 - Total - SSES'!AO208</f>
        <v>36</v>
      </c>
      <c r="AP208" s="220">
        <f t="shared" si="461"/>
        <v>190</v>
      </c>
    </row>
    <row r="209" spans="1:42" ht="25.5" customHeight="1">
      <c r="A209" s="13"/>
      <c r="B209" s="19"/>
      <c r="C209" s="218"/>
      <c r="D209" s="350"/>
      <c r="E209" s="105"/>
      <c r="F209" s="219" t="s">
        <v>83</v>
      </c>
      <c r="G209" s="275">
        <f>'NAW2 - Total - SSES'!G209</f>
        <v>0</v>
      </c>
      <c r="H209" s="275">
        <f>'NAW2 - Total - SSES'!H209</f>
        <v>0</v>
      </c>
      <c r="I209" s="275">
        <f>'NAW2 - Total - SSES'!I209</f>
        <v>0</v>
      </c>
      <c r="J209" s="275">
        <f>'NAW2 - Total - SSES'!J209</f>
        <v>0</v>
      </c>
      <c r="K209" s="275">
        <f>'NAW2 - Total - SSES'!K209</f>
        <v>0</v>
      </c>
      <c r="L209" s="220">
        <f t="shared" si="456"/>
        <v>0</v>
      </c>
      <c r="M209" s="275">
        <f>'NAW2 - Total - SSES'!M209</f>
        <v>0</v>
      </c>
      <c r="N209" s="275">
        <f>'NAW2 - Total - SSES'!N209</f>
        <v>0</v>
      </c>
      <c r="O209" s="275">
        <f>'NAW2 - Total - SSES'!O209</f>
        <v>0</v>
      </c>
      <c r="P209" s="275">
        <f>'NAW2 - Total - SSES'!P209</f>
        <v>0</v>
      </c>
      <c r="Q209" s="275">
        <f>'NAW2 - Total - SSES'!Q209</f>
        <v>0</v>
      </c>
      <c r="R209" s="220">
        <f t="shared" si="457"/>
        <v>0</v>
      </c>
      <c r="S209" s="102"/>
      <c r="T209" s="102"/>
      <c r="U209" s="102"/>
      <c r="V209" s="102"/>
      <c r="W209" s="102"/>
      <c r="X209" s="220">
        <f t="shared" si="458"/>
        <v>0</v>
      </c>
      <c r="Y209" s="275">
        <f>'NAW2 - Total - SSES'!Y209</f>
        <v>0</v>
      </c>
      <c r="Z209" s="275">
        <f>'NAW2 - Total - SSES'!Z209</f>
        <v>0</v>
      </c>
      <c r="AA209" s="275">
        <f>'NAW2 - Total - SSES'!AA209</f>
        <v>0</v>
      </c>
      <c r="AB209" s="275">
        <f>'NAW2 - Total - SSES'!AB209</f>
        <v>0</v>
      </c>
      <c r="AC209" s="275">
        <f>'NAW2 - Total - SSES'!AC209</f>
        <v>0</v>
      </c>
      <c r="AD209" s="220">
        <f t="shared" si="459"/>
        <v>0</v>
      </c>
      <c r="AE209" s="102"/>
      <c r="AF209" s="102"/>
      <c r="AG209" s="102"/>
      <c r="AH209" s="102"/>
      <c r="AI209" s="102"/>
      <c r="AJ209" s="220">
        <f t="shared" si="460"/>
        <v>0</v>
      </c>
      <c r="AK209" s="275">
        <f>'NAW2 - Total - SSES'!AK209</f>
        <v>0</v>
      </c>
      <c r="AL209" s="275">
        <f>'NAW2 - Total - SSES'!AL209</f>
        <v>0</v>
      </c>
      <c r="AM209" s="275">
        <f>'NAW2 - Total - SSES'!AM209</f>
        <v>0</v>
      </c>
      <c r="AN209" s="275">
        <f>'NAW2 - Total - SSES'!AN209</f>
        <v>0</v>
      </c>
      <c r="AO209" s="275">
        <f>'NAW2 - Total - SSES'!AO209</f>
        <v>0</v>
      </c>
      <c r="AP209" s="220">
        <f t="shared" si="461"/>
        <v>0</v>
      </c>
    </row>
    <row r="210" spans="1:42" ht="25.5" customHeight="1" thickBot="1">
      <c r="A210" s="13"/>
      <c r="B210" s="221"/>
      <c r="C210" s="354" t="s">
        <v>81</v>
      </c>
      <c r="D210" s="351">
        <v>7402</v>
      </c>
      <c r="E210" s="102">
        <v>7402</v>
      </c>
      <c r="F210" s="223"/>
      <c r="G210" s="224">
        <f>SUM(G206:G209)</f>
        <v>1063</v>
      </c>
      <c r="H210" s="225">
        <f t="shared" ref="H210:K210" si="462">SUM(H206:H209)</f>
        <v>661</v>
      </c>
      <c r="I210" s="225">
        <f t="shared" si="462"/>
        <v>4442</v>
      </c>
      <c r="J210" s="225">
        <f t="shared" si="462"/>
        <v>599</v>
      </c>
      <c r="K210" s="225">
        <f t="shared" si="462"/>
        <v>637</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1000</v>
      </c>
      <c r="Z210" s="225">
        <f t="shared" ref="Z210:AC210" si="465">SUM(Z206:Z209)</f>
        <v>652</v>
      </c>
      <c r="AA210" s="225">
        <f t="shared" si="465"/>
        <v>3453</v>
      </c>
      <c r="AB210" s="225">
        <f t="shared" si="465"/>
        <v>1249</v>
      </c>
      <c r="AC210" s="225">
        <f t="shared" si="465"/>
        <v>1048</v>
      </c>
      <c r="AD210" s="150"/>
      <c r="AE210" s="224">
        <f>SUM(AE206:AE209)</f>
        <v>0</v>
      </c>
      <c r="AF210" s="225">
        <f t="shared" ref="AF210:AI210" si="466">SUM(AF206:AF209)</f>
        <v>0</v>
      </c>
      <c r="AG210" s="225">
        <f t="shared" si="466"/>
        <v>0</v>
      </c>
      <c r="AH210" s="225">
        <f t="shared" si="466"/>
        <v>0</v>
      </c>
      <c r="AI210" s="225">
        <f t="shared" si="466"/>
        <v>0</v>
      </c>
      <c r="AJ210" s="150"/>
      <c r="AK210" s="224">
        <f>SUM(AK206:AK209)</f>
        <v>909</v>
      </c>
      <c r="AL210" s="225">
        <f t="shared" ref="AL210:AO210" si="467">SUM(AL206:AL209)</f>
        <v>411</v>
      </c>
      <c r="AM210" s="225">
        <f t="shared" si="467"/>
        <v>2967</v>
      </c>
      <c r="AN210" s="225">
        <f t="shared" si="467"/>
        <v>1786</v>
      </c>
      <c r="AO210" s="225">
        <f t="shared" si="467"/>
        <v>1329</v>
      </c>
      <c r="AP210" s="150"/>
    </row>
    <row r="211" spans="1:42" ht="25.5" customHeight="1">
      <c r="A211" s="13"/>
      <c r="B211" s="279" t="s">
        <v>13</v>
      </c>
      <c r="C211" s="210"/>
      <c r="D211" s="211"/>
      <c r="E211" s="212"/>
      <c r="F211" s="213" t="s">
        <v>78</v>
      </c>
      <c r="G211" s="275">
        <f>'NAW2 - Total - SSES'!G211</f>
        <v>0</v>
      </c>
      <c r="H211" s="275">
        <f>'NAW2 - Total - SSES'!H211</f>
        <v>0</v>
      </c>
      <c r="I211" s="275">
        <f>'NAW2 - Total - SSES'!I211</f>
        <v>0</v>
      </c>
      <c r="J211" s="275">
        <f>'NAW2 - Total - SSES'!J211</f>
        <v>0</v>
      </c>
      <c r="K211" s="275">
        <f>'NAW2 - Total - SSES'!K211</f>
        <v>0</v>
      </c>
      <c r="L211" s="216">
        <f>SUM(G211:K211)</f>
        <v>0</v>
      </c>
      <c r="M211" s="275">
        <f>'NAW2 - Total - SSES'!M211</f>
        <v>0</v>
      </c>
      <c r="N211" s="275">
        <f>'NAW2 - Total - SSES'!N211</f>
        <v>0</v>
      </c>
      <c r="O211" s="275">
        <f>'NAW2 - Total - SSES'!O211</f>
        <v>0</v>
      </c>
      <c r="P211" s="275">
        <f>'NAW2 - Total - SSES'!P211</f>
        <v>0</v>
      </c>
      <c r="Q211" s="275">
        <f>'NAW2 - Total - SSES'!Q211</f>
        <v>0</v>
      </c>
      <c r="R211" s="216">
        <f>SUM(M211:Q211)</f>
        <v>0</v>
      </c>
      <c r="S211" s="102"/>
      <c r="T211" s="102"/>
      <c r="U211" s="102"/>
      <c r="V211" s="102"/>
      <c r="W211" s="102"/>
      <c r="X211" s="216">
        <f>SUM(S211:W211)</f>
        <v>0</v>
      </c>
      <c r="Y211" s="276">
        <f>'NAW2 - Total - SSES'!Y211</f>
        <v>0</v>
      </c>
      <c r="Z211" s="276">
        <f>'NAW2 - Total - SSES'!Z211</f>
        <v>0</v>
      </c>
      <c r="AA211" s="276">
        <f>'NAW2 - Total - SSES'!AA211</f>
        <v>0</v>
      </c>
      <c r="AB211" s="276">
        <f>'NAW2 - Total - SSES'!AB211</f>
        <v>0</v>
      </c>
      <c r="AC211" s="276">
        <f>'NAW2 - Total - SSES'!AC211</f>
        <v>0</v>
      </c>
      <c r="AD211" s="216">
        <f>SUM(Y211:AC211)</f>
        <v>0</v>
      </c>
      <c r="AE211" s="102"/>
      <c r="AF211" s="102"/>
      <c r="AG211" s="102"/>
      <c r="AH211" s="102"/>
      <c r="AI211" s="102"/>
      <c r="AJ211" s="216">
        <f>SUM(AE211:AI211)</f>
        <v>0</v>
      </c>
      <c r="AK211" s="276">
        <f>'NAW2 - Total - SSES'!AK211</f>
        <v>0</v>
      </c>
      <c r="AL211" s="276">
        <f>'NAW2 - Total - SSES'!AL211</f>
        <v>0</v>
      </c>
      <c r="AM211" s="276">
        <f>'NAW2 - Total - SSES'!AM211</f>
        <v>0</v>
      </c>
      <c r="AN211" s="276">
        <f>'NAW2 - Total - SSES'!AN211</f>
        <v>0</v>
      </c>
      <c r="AO211" s="276">
        <f>'NAW2 - Total - SSES'!AO211</f>
        <v>0</v>
      </c>
      <c r="AP211" s="216">
        <f>SUM(AK211:AO211)</f>
        <v>0</v>
      </c>
    </row>
    <row r="212" spans="1:42" ht="25.5" customHeight="1">
      <c r="A212" s="13"/>
      <c r="B212" s="19"/>
      <c r="C212" s="218"/>
      <c r="D212" s="350"/>
      <c r="E212" s="105"/>
      <c r="F212" s="219" t="s">
        <v>80</v>
      </c>
      <c r="G212" s="275">
        <f>'NAW2 - Total - SSES'!G212</f>
        <v>0</v>
      </c>
      <c r="H212" s="275">
        <f>'NAW2 - Total - SSES'!H212</f>
        <v>0</v>
      </c>
      <c r="I212" s="275">
        <f>'NAW2 - Total - SSES'!I212</f>
        <v>0</v>
      </c>
      <c r="J212" s="275">
        <f>'NAW2 - Total - SSES'!J212</f>
        <v>0</v>
      </c>
      <c r="K212" s="275">
        <f>'NAW2 - Total - SSES'!K212</f>
        <v>0</v>
      </c>
      <c r="L212" s="220">
        <f t="shared" ref="L212:L214" si="468">SUM(G212:K212)</f>
        <v>0</v>
      </c>
      <c r="M212" s="275">
        <f>'NAW2 - Total - SSES'!M212</f>
        <v>0</v>
      </c>
      <c r="N212" s="275">
        <f>'NAW2 - Total - SSES'!N212</f>
        <v>0</v>
      </c>
      <c r="O212" s="275">
        <f>'NAW2 - Total - SSES'!O212</f>
        <v>0</v>
      </c>
      <c r="P212" s="275">
        <f>'NAW2 - Total - SSES'!P212</f>
        <v>0</v>
      </c>
      <c r="Q212" s="275">
        <f>'NAW2 - Total - SSES'!Q212</f>
        <v>0</v>
      </c>
      <c r="R212" s="220">
        <f t="shared" ref="R212:R214" si="469">SUM(M212:Q212)</f>
        <v>0</v>
      </c>
      <c r="S212" s="102"/>
      <c r="T212" s="102"/>
      <c r="U212" s="102"/>
      <c r="V212" s="102"/>
      <c r="W212" s="102"/>
      <c r="X212" s="220">
        <f t="shared" ref="X212:X214" si="470">SUM(S212:W212)</f>
        <v>0</v>
      </c>
      <c r="Y212" s="275">
        <f>'NAW2 - Total - SSES'!Y212</f>
        <v>0</v>
      </c>
      <c r="Z212" s="275">
        <f>'NAW2 - Total - SSES'!Z212</f>
        <v>0</v>
      </c>
      <c r="AA212" s="275">
        <f>'NAW2 - Total - SSES'!AA212</f>
        <v>0</v>
      </c>
      <c r="AB212" s="275">
        <f>'NAW2 - Total - SSES'!AB212</f>
        <v>0</v>
      </c>
      <c r="AC212" s="275">
        <f>'NAW2 - Total - SSES'!AC212</f>
        <v>0</v>
      </c>
      <c r="AD212" s="220">
        <f t="shared" ref="AD212:AD214" si="471">SUM(Y212:AC212)</f>
        <v>0</v>
      </c>
      <c r="AE212" s="102"/>
      <c r="AF212" s="102"/>
      <c r="AG212" s="102"/>
      <c r="AH212" s="102"/>
      <c r="AI212" s="102"/>
      <c r="AJ212" s="220">
        <f t="shared" ref="AJ212:AJ214" si="472">SUM(AE212:AI212)</f>
        <v>0</v>
      </c>
      <c r="AK212" s="275">
        <f>'NAW2 - Total - SSES'!AK212</f>
        <v>0</v>
      </c>
      <c r="AL212" s="275">
        <f>'NAW2 - Total - SSES'!AL212</f>
        <v>0</v>
      </c>
      <c r="AM212" s="275">
        <f>'NAW2 - Total - SSES'!AM212</f>
        <v>0</v>
      </c>
      <c r="AN212" s="275">
        <f>'NAW2 - Total - SSES'!AN212</f>
        <v>0</v>
      </c>
      <c r="AO212" s="275">
        <f>'NAW2 - Total - SSES'!AO212</f>
        <v>0</v>
      </c>
      <c r="AP212" s="220">
        <f t="shared" ref="AP212:AP214" si="473">SUM(AK212:AO212)</f>
        <v>0</v>
      </c>
    </row>
    <row r="213" spans="1:42" ht="25.5" customHeight="1">
      <c r="A213" s="13"/>
      <c r="B213" s="19"/>
      <c r="C213" s="218"/>
      <c r="D213" s="350"/>
      <c r="E213" s="105"/>
      <c r="F213" s="219" t="s">
        <v>82</v>
      </c>
      <c r="G213" s="275">
        <f>'NAW2 - Total - SSES'!G213</f>
        <v>0</v>
      </c>
      <c r="H213" s="275">
        <f>'NAW2 - Total - SSES'!H213</f>
        <v>0</v>
      </c>
      <c r="I213" s="275">
        <f>'NAW2 - Total - SSES'!I213</f>
        <v>0</v>
      </c>
      <c r="J213" s="275">
        <f>'NAW2 - Total - SSES'!J213</f>
        <v>0</v>
      </c>
      <c r="K213" s="275">
        <f>'NAW2 - Total - SSES'!K213</f>
        <v>0</v>
      </c>
      <c r="L213" s="220">
        <f t="shared" si="468"/>
        <v>0</v>
      </c>
      <c r="M213" s="275">
        <f>'NAW2 - Total - SSES'!M213</f>
        <v>0</v>
      </c>
      <c r="N213" s="275">
        <f>'NAW2 - Total - SSES'!N213</f>
        <v>0</v>
      </c>
      <c r="O213" s="275">
        <f>'NAW2 - Total - SSES'!O213</f>
        <v>0</v>
      </c>
      <c r="P213" s="275">
        <f>'NAW2 - Total - SSES'!P213</f>
        <v>0</v>
      </c>
      <c r="Q213" s="275">
        <f>'NAW2 - Total - SSES'!Q213</f>
        <v>0</v>
      </c>
      <c r="R213" s="220">
        <f t="shared" si="469"/>
        <v>0</v>
      </c>
      <c r="S213" s="102"/>
      <c r="T213" s="102"/>
      <c r="U213" s="102"/>
      <c r="V213" s="102"/>
      <c r="W213" s="102"/>
      <c r="X213" s="220">
        <f t="shared" si="470"/>
        <v>0</v>
      </c>
      <c r="Y213" s="275">
        <f>'NAW2 - Total - SSES'!Y213</f>
        <v>0</v>
      </c>
      <c r="Z213" s="275">
        <f>'NAW2 - Total - SSES'!Z213</f>
        <v>0</v>
      </c>
      <c r="AA213" s="275">
        <f>'NAW2 - Total - SSES'!AA213</f>
        <v>0</v>
      </c>
      <c r="AB213" s="275">
        <f>'NAW2 - Total - SSES'!AB213</f>
        <v>0</v>
      </c>
      <c r="AC213" s="275">
        <f>'NAW2 - Total - SSES'!AC213</f>
        <v>0</v>
      </c>
      <c r="AD213" s="220">
        <f t="shared" si="471"/>
        <v>0</v>
      </c>
      <c r="AE213" s="102"/>
      <c r="AF213" s="102"/>
      <c r="AG213" s="102"/>
      <c r="AH213" s="102"/>
      <c r="AI213" s="102"/>
      <c r="AJ213" s="220">
        <f t="shared" si="472"/>
        <v>0</v>
      </c>
      <c r="AK213" s="275">
        <f>'NAW2 - Total - SSES'!AK213</f>
        <v>0</v>
      </c>
      <c r="AL213" s="275">
        <f>'NAW2 - Total - SSES'!AL213</f>
        <v>0</v>
      </c>
      <c r="AM213" s="275">
        <f>'NAW2 - Total - SSES'!AM213</f>
        <v>0</v>
      </c>
      <c r="AN213" s="275">
        <f>'NAW2 - Total - SSES'!AN213</f>
        <v>0</v>
      </c>
      <c r="AO213" s="275">
        <f>'NAW2 - Total - SSES'!AO213</f>
        <v>0</v>
      </c>
      <c r="AP213" s="220">
        <f t="shared" si="473"/>
        <v>0</v>
      </c>
    </row>
    <row r="214" spans="1:42" ht="25.5" customHeight="1">
      <c r="A214" s="13"/>
      <c r="B214" s="19"/>
      <c r="C214" s="218"/>
      <c r="D214" s="350"/>
      <c r="E214" s="105"/>
      <c r="F214" s="219" t="s">
        <v>83</v>
      </c>
      <c r="G214" s="275">
        <f>'NAW2 - Total - SSES'!G214</f>
        <v>0</v>
      </c>
      <c r="H214" s="275">
        <f>'NAW2 - Total - SSES'!H214</f>
        <v>0</v>
      </c>
      <c r="I214" s="275">
        <f>'NAW2 - Total - SSES'!I214</f>
        <v>0</v>
      </c>
      <c r="J214" s="275">
        <f>'NAW2 - Total - SSES'!J214</f>
        <v>0</v>
      </c>
      <c r="K214" s="275">
        <f>'NAW2 - Total - SSES'!K214</f>
        <v>0</v>
      </c>
      <c r="L214" s="220">
        <f t="shared" si="468"/>
        <v>0</v>
      </c>
      <c r="M214" s="275">
        <f>'NAW2 - Total - SSES'!M214</f>
        <v>0</v>
      </c>
      <c r="N214" s="275">
        <f>'NAW2 - Total - SSES'!N214</f>
        <v>0</v>
      </c>
      <c r="O214" s="275">
        <f>'NAW2 - Total - SSES'!O214</f>
        <v>0</v>
      </c>
      <c r="P214" s="275">
        <f>'NAW2 - Total - SSES'!P214</f>
        <v>0</v>
      </c>
      <c r="Q214" s="275">
        <f>'NAW2 - Total - SSES'!Q214</f>
        <v>0</v>
      </c>
      <c r="R214" s="220">
        <f t="shared" si="469"/>
        <v>0</v>
      </c>
      <c r="S214" s="102"/>
      <c r="T214" s="102"/>
      <c r="U214" s="102"/>
      <c r="V214" s="102"/>
      <c r="W214" s="102"/>
      <c r="X214" s="220">
        <f t="shared" si="470"/>
        <v>0</v>
      </c>
      <c r="Y214" s="275">
        <f>'NAW2 - Total - SSES'!Y214</f>
        <v>0</v>
      </c>
      <c r="Z214" s="275">
        <f>'NAW2 - Total - SSES'!Z214</f>
        <v>0</v>
      </c>
      <c r="AA214" s="275">
        <f>'NAW2 - Total - SSES'!AA214</f>
        <v>0</v>
      </c>
      <c r="AB214" s="275">
        <f>'NAW2 - Total - SSES'!AB214</f>
        <v>0</v>
      </c>
      <c r="AC214" s="275">
        <f>'NAW2 - Total - SSES'!AC214</f>
        <v>0</v>
      </c>
      <c r="AD214" s="220">
        <f t="shared" si="471"/>
        <v>0</v>
      </c>
      <c r="AE214" s="102"/>
      <c r="AF214" s="102"/>
      <c r="AG214" s="102"/>
      <c r="AH214" s="102"/>
      <c r="AI214" s="102"/>
      <c r="AJ214" s="220">
        <f t="shared" si="472"/>
        <v>0</v>
      </c>
      <c r="AK214" s="275">
        <f>'NAW2 - Total - SSES'!AK214</f>
        <v>0</v>
      </c>
      <c r="AL214" s="275">
        <f>'NAW2 - Total - SSES'!AL214</f>
        <v>0</v>
      </c>
      <c r="AM214" s="275">
        <f>'NAW2 - Total - SSES'!AM214</f>
        <v>0</v>
      </c>
      <c r="AN214" s="275">
        <f>'NAW2 - Total - SSES'!AN214</f>
        <v>0</v>
      </c>
      <c r="AO214" s="275">
        <f>'NAW2 - Total - SSES'!AO214</f>
        <v>0</v>
      </c>
      <c r="AP214" s="220">
        <f t="shared" si="473"/>
        <v>0</v>
      </c>
    </row>
    <row r="215" spans="1:42" ht="25.5" customHeight="1" thickBot="1">
      <c r="A215" s="13"/>
      <c r="B215" s="221"/>
      <c r="C215" s="356"/>
      <c r="D215" s="351"/>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79" t="s">
        <v>13</v>
      </c>
      <c r="C216" s="210"/>
      <c r="D216" s="211"/>
      <c r="E216" s="212"/>
      <c r="F216" s="213" t="s">
        <v>78</v>
      </c>
      <c r="G216" s="275">
        <f>'NAW2 - Total - SSES'!G216</f>
        <v>0</v>
      </c>
      <c r="H216" s="275">
        <f>'NAW2 - Total - SSES'!H216</f>
        <v>0</v>
      </c>
      <c r="I216" s="275">
        <f>'NAW2 - Total - SSES'!I216</f>
        <v>0</v>
      </c>
      <c r="J216" s="275">
        <f>'NAW2 - Total - SSES'!J216</f>
        <v>0</v>
      </c>
      <c r="K216" s="275">
        <f>'NAW2 - Total - SSES'!K216</f>
        <v>0</v>
      </c>
      <c r="L216" s="216">
        <f>SUM(G216:K216)</f>
        <v>0</v>
      </c>
      <c r="M216" s="275">
        <f>'NAW2 - Total - SSES'!M216</f>
        <v>0</v>
      </c>
      <c r="N216" s="275">
        <f>'NAW2 - Total - SSES'!N216</f>
        <v>0</v>
      </c>
      <c r="O216" s="275">
        <f>'NAW2 - Total - SSES'!O216</f>
        <v>0</v>
      </c>
      <c r="P216" s="275">
        <f>'NAW2 - Total - SSES'!P216</f>
        <v>0</v>
      </c>
      <c r="Q216" s="275">
        <f>'NAW2 - Total - SSES'!Q216</f>
        <v>0</v>
      </c>
      <c r="R216" s="216">
        <f>SUM(M216:Q216)</f>
        <v>0</v>
      </c>
      <c r="S216" s="102"/>
      <c r="T216" s="102"/>
      <c r="U216" s="102"/>
      <c r="V216" s="102"/>
      <c r="W216" s="102"/>
      <c r="X216" s="216">
        <f>SUM(S216:W216)</f>
        <v>0</v>
      </c>
      <c r="Y216" s="276">
        <f>'NAW2 - Total - SSES'!Y216</f>
        <v>0</v>
      </c>
      <c r="Z216" s="276">
        <f>'NAW2 - Total - SSES'!Z216</f>
        <v>0</v>
      </c>
      <c r="AA216" s="276">
        <f>'NAW2 - Total - SSES'!AA216</f>
        <v>0</v>
      </c>
      <c r="AB216" s="276">
        <f>'NAW2 - Total - SSES'!AB216</f>
        <v>0</v>
      </c>
      <c r="AC216" s="276">
        <f>'NAW2 - Total - SSES'!AC216</f>
        <v>0</v>
      </c>
      <c r="AD216" s="216">
        <f>SUM(Y216:AC216)</f>
        <v>0</v>
      </c>
      <c r="AE216" s="102"/>
      <c r="AF216" s="102"/>
      <c r="AG216" s="102"/>
      <c r="AH216" s="102"/>
      <c r="AI216" s="102"/>
      <c r="AJ216" s="216">
        <f>SUM(AE216:AI216)</f>
        <v>0</v>
      </c>
      <c r="AK216" s="276">
        <f>'NAW2 - Total - SSES'!AK216</f>
        <v>0</v>
      </c>
      <c r="AL216" s="276">
        <f>'NAW2 - Total - SSES'!AL216</f>
        <v>0</v>
      </c>
      <c r="AM216" s="276">
        <f>'NAW2 - Total - SSES'!AM216</f>
        <v>0</v>
      </c>
      <c r="AN216" s="276">
        <f>'NAW2 - Total - SSES'!AN216</f>
        <v>0</v>
      </c>
      <c r="AO216" s="276">
        <f>'NAW2 - Total - SSES'!AO216</f>
        <v>0</v>
      </c>
      <c r="AP216" s="216">
        <f>SUM(AK216:AO216)</f>
        <v>0</v>
      </c>
    </row>
    <row r="217" spans="1:42" ht="25.5" customHeight="1">
      <c r="A217" s="13"/>
      <c r="B217" s="19"/>
      <c r="C217" s="218"/>
      <c r="D217" s="350"/>
      <c r="E217" s="105"/>
      <c r="F217" s="219" t="s">
        <v>80</v>
      </c>
      <c r="G217" s="275">
        <f>'NAW2 - Total - SSES'!G217</f>
        <v>0</v>
      </c>
      <c r="H217" s="275">
        <f>'NAW2 - Total - SSES'!H217</f>
        <v>0</v>
      </c>
      <c r="I217" s="275">
        <f>'NAW2 - Total - SSES'!I217</f>
        <v>0</v>
      </c>
      <c r="J217" s="275">
        <f>'NAW2 - Total - SSES'!J217</f>
        <v>0</v>
      </c>
      <c r="K217" s="275">
        <f>'NAW2 - Total - SSES'!K217</f>
        <v>0</v>
      </c>
      <c r="L217" s="220">
        <f t="shared" ref="L217:L219" si="480">SUM(G217:K217)</f>
        <v>0</v>
      </c>
      <c r="M217" s="275">
        <f>'NAW2 - Total - SSES'!M217</f>
        <v>0</v>
      </c>
      <c r="N217" s="275">
        <f>'NAW2 - Total - SSES'!N217</f>
        <v>0</v>
      </c>
      <c r="O217" s="275">
        <f>'NAW2 - Total - SSES'!O217</f>
        <v>0</v>
      </c>
      <c r="P217" s="275">
        <f>'NAW2 - Total - SSES'!P217</f>
        <v>0</v>
      </c>
      <c r="Q217" s="275">
        <f>'NAW2 - Total - SSES'!Q217</f>
        <v>0</v>
      </c>
      <c r="R217" s="220">
        <f t="shared" ref="R217:R219" si="481">SUM(M217:Q217)</f>
        <v>0</v>
      </c>
      <c r="S217" s="102"/>
      <c r="T217" s="102"/>
      <c r="U217" s="102"/>
      <c r="V217" s="102"/>
      <c r="W217" s="102"/>
      <c r="X217" s="220">
        <f t="shared" ref="X217:X219" si="482">SUM(S217:W217)</f>
        <v>0</v>
      </c>
      <c r="Y217" s="275">
        <f>'NAW2 - Total - SSES'!Y217</f>
        <v>0</v>
      </c>
      <c r="Z217" s="275">
        <f>'NAW2 - Total - SSES'!Z217</f>
        <v>0</v>
      </c>
      <c r="AA217" s="275">
        <f>'NAW2 - Total - SSES'!AA217</f>
        <v>0</v>
      </c>
      <c r="AB217" s="275">
        <f>'NAW2 - Total - SSES'!AB217</f>
        <v>0</v>
      </c>
      <c r="AC217" s="275">
        <f>'NAW2 - Total - SSES'!AC217</f>
        <v>0</v>
      </c>
      <c r="AD217" s="220">
        <f t="shared" ref="AD217:AD219" si="483">SUM(Y217:AC217)</f>
        <v>0</v>
      </c>
      <c r="AE217" s="102"/>
      <c r="AF217" s="102"/>
      <c r="AG217" s="102"/>
      <c r="AH217" s="102"/>
      <c r="AI217" s="102"/>
      <c r="AJ217" s="220">
        <f t="shared" ref="AJ217:AJ219" si="484">SUM(AE217:AI217)</f>
        <v>0</v>
      </c>
      <c r="AK217" s="275">
        <f>'NAW2 - Total - SSES'!AK217</f>
        <v>0</v>
      </c>
      <c r="AL217" s="275">
        <f>'NAW2 - Total - SSES'!AL217</f>
        <v>0</v>
      </c>
      <c r="AM217" s="275">
        <f>'NAW2 - Total - SSES'!AM217</f>
        <v>0</v>
      </c>
      <c r="AN217" s="275">
        <f>'NAW2 - Total - SSES'!AN217</f>
        <v>0</v>
      </c>
      <c r="AO217" s="275">
        <f>'NAW2 - Total - SSES'!AO217</f>
        <v>0</v>
      </c>
      <c r="AP217" s="220">
        <f t="shared" ref="AP217:AP219" si="485">SUM(AK217:AO217)</f>
        <v>0</v>
      </c>
    </row>
    <row r="218" spans="1:42" ht="25.5" customHeight="1">
      <c r="A218" s="13"/>
      <c r="B218" s="19"/>
      <c r="C218" s="218"/>
      <c r="D218" s="350"/>
      <c r="E218" s="105"/>
      <c r="F218" s="219" t="s">
        <v>82</v>
      </c>
      <c r="G218" s="275">
        <f>'NAW2 - Total - SSES'!G218</f>
        <v>0</v>
      </c>
      <c r="H218" s="275">
        <f>'NAW2 - Total - SSES'!H218</f>
        <v>0</v>
      </c>
      <c r="I218" s="275">
        <f>'NAW2 - Total - SSES'!I218</f>
        <v>0</v>
      </c>
      <c r="J218" s="275">
        <f>'NAW2 - Total - SSES'!J218</f>
        <v>0</v>
      </c>
      <c r="K218" s="275">
        <f>'NAW2 - Total - SSES'!K218</f>
        <v>0</v>
      </c>
      <c r="L218" s="220">
        <f t="shared" si="480"/>
        <v>0</v>
      </c>
      <c r="M218" s="275">
        <f>'NAW2 - Total - SSES'!M218</f>
        <v>0</v>
      </c>
      <c r="N218" s="275">
        <f>'NAW2 - Total - SSES'!N218</f>
        <v>0</v>
      </c>
      <c r="O218" s="275">
        <f>'NAW2 - Total - SSES'!O218</f>
        <v>0</v>
      </c>
      <c r="P218" s="275">
        <f>'NAW2 - Total - SSES'!P218</f>
        <v>0</v>
      </c>
      <c r="Q218" s="275">
        <f>'NAW2 - Total - SSES'!Q218</f>
        <v>0</v>
      </c>
      <c r="R218" s="220">
        <f t="shared" si="481"/>
        <v>0</v>
      </c>
      <c r="S218" s="102"/>
      <c r="T218" s="102"/>
      <c r="U218" s="102"/>
      <c r="V218" s="102"/>
      <c r="W218" s="102"/>
      <c r="X218" s="220">
        <f t="shared" si="482"/>
        <v>0</v>
      </c>
      <c r="Y218" s="275">
        <f>'NAW2 - Total - SSES'!Y218</f>
        <v>0</v>
      </c>
      <c r="Z218" s="275">
        <f>'NAW2 - Total - SSES'!Z218</f>
        <v>0</v>
      </c>
      <c r="AA218" s="275">
        <f>'NAW2 - Total - SSES'!AA218</f>
        <v>0</v>
      </c>
      <c r="AB218" s="275">
        <f>'NAW2 - Total - SSES'!AB218</f>
        <v>0</v>
      </c>
      <c r="AC218" s="275">
        <f>'NAW2 - Total - SSES'!AC218</f>
        <v>0</v>
      </c>
      <c r="AD218" s="220">
        <f t="shared" si="483"/>
        <v>0</v>
      </c>
      <c r="AE218" s="102"/>
      <c r="AF218" s="102"/>
      <c r="AG218" s="102"/>
      <c r="AH218" s="102"/>
      <c r="AI218" s="102"/>
      <c r="AJ218" s="220">
        <f t="shared" si="484"/>
        <v>0</v>
      </c>
      <c r="AK218" s="275">
        <f>'NAW2 - Total - SSES'!AK218</f>
        <v>0</v>
      </c>
      <c r="AL218" s="275">
        <f>'NAW2 - Total - SSES'!AL218</f>
        <v>0</v>
      </c>
      <c r="AM218" s="275">
        <f>'NAW2 - Total - SSES'!AM218</f>
        <v>0</v>
      </c>
      <c r="AN218" s="275">
        <f>'NAW2 - Total - SSES'!AN218</f>
        <v>0</v>
      </c>
      <c r="AO218" s="275">
        <f>'NAW2 - Total - SSES'!AO218</f>
        <v>0</v>
      </c>
      <c r="AP218" s="220">
        <f t="shared" si="485"/>
        <v>0</v>
      </c>
    </row>
    <row r="219" spans="1:42" ht="25.5" customHeight="1">
      <c r="A219" s="13"/>
      <c r="B219" s="19"/>
      <c r="C219" s="218"/>
      <c r="D219" s="350"/>
      <c r="E219" s="105"/>
      <c r="F219" s="219" t="s">
        <v>83</v>
      </c>
      <c r="G219" s="275">
        <f>'NAW2 - Total - SSES'!G219</f>
        <v>0</v>
      </c>
      <c r="H219" s="275">
        <f>'NAW2 - Total - SSES'!H219</f>
        <v>0</v>
      </c>
      <c r="I219" s="275">
        <f>'NAW2 - Total - SSES'!I219</f>
        <v>0</v>
      </c>
      <c r="J219" s="275">
        <f>'NAW2 - Total - SSES'!J219</f>
        <v>0</v>
      </c>
      <c r="K219" s="275">
        <f>'NAW2 - Total - SSES'!K219</f>
        <v>0</v>
      </c>
      <c r="L219" s="220">
        <f t="shared" si="480"/>
        <v>0</v>
      </c>
      <c r="M219" s="275">
        <f>'NAW2 - Total - SSES'!M219</f>
        <v>0</v>
      </c>
      <c r="N219" s="275">
        <f>'NAW2 - Total - SSES'!N219</f>
        <v>0</v>
      </c>
      <c r="O219" s="275">
        <f>'NAW2 - Total - SSES'!O219</f>
        <v>0</v>
      </c>
      <c r="P219" s="275">
        <f>'NAW2 - Total - SSES'!P219</f>
        <v>0</v>
      </c>
      <c r="Q219" s="275">
        <f>'NAW2 - Total - SSES'!Q219</f>
        <v>0</v>
      </c>
      <c r="R219" s="220">
        <f t="shared" si="481"/>
        <v>0</v>
      </c>
      <c r="S219" s="102"/>
      <c r="T219" s="102"/>
      <c r="U219" s="102"/>
      <c r="V219" s="102"/>
      <c r="W219" s="102"/>
      <c r="X219" s="220">
        <f t="shared" si="482"/>
        <v>0</v>
      </c>
      <c r="Y219" s="275">
        <f>'NAW2 - Total - SSES'!Y219</f>
        <v>0</v>
      </c>
      <c r="Z219" s="275">
        <f>'NAW2 - Total - SSES'!Z219</f>
        <v>0</v>
      </c>
      <c r="AA219" s="275">
        <f>'NAW2 - Total - SSES'!AA219</f>
        <v>0</v>
      </c>
      <c r="AB219" s="275">
        <f>'NAW2 - Total - SSES'!AB219</f>
        <v>0</v>
      </c>
      <c r="AC219" s="275">
        <f>'NAW2 - Total - SSES'!AC219</f>
        <v>0</v>
      </c>
      <c r="AD219" s="220">
        <f t="shared" si="483"/>
        <v>0</v>
      </c>
      <c r="AE219" s="102"/>
      <c r="AF219" s="102"/>
      <c r="AG219" s="102"/>
      <c r="AH219" s="102"/>
      <c r="AI219" s="102"/>
      <c r="AJ219" s="220">
        <f t="shared" si="484"/>
        <v>0</v>
      </c>
      <c r="AK219" s="275">
        <f>'NAW2 - Total - SSES'!AK219</f>
        <v>0</v>
      </c>
      <c r="AL219" s="275">
        <f>'NAW2 - Total - SSES'!AL219</f>
        <v>0</v>
      </c>
      <c r="AM219" s="275">
        <f>'NAW2 - Total - SSES'!AM219</f>
        <v>0</v>
      </c>
      <c r="AN219" s="275">
        <f>'NAW2 - Total - SSES'!AN219</f>
        <v>0</v>
      </c>
      <c r="AO219" s="275">
        <f>'NAW2 - Total - SSES'!AO219</f>
        <v>0</v>
      </c>
      <c r="AP219" s="220">
        <f t="shared" si="485"/>
        <v>0</v>
      </c>
    </row>
    <row r="220" spans="1:42" ht="25.5" customHeight="1" thickBot="1">
      <c r="A220" s="13"/>
      <c r="B220" s="221"/>
      <c r="C220" s="356"/>
      <c r="D220" s="351"/>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79" t="s">
        <v>13</v>
      </c>
      <c r="C221" s="210"/>
      <c r="D221" s="211"/>
      <c r="E221" s="212"/>
      <c r="F221" s="213" t="s">
        <v>78</v>
      </c>
      <c r="G221" s="275">
        <f>'NAW2 - Total - SSES'!G221</f>
        <v>0</v>
      </c>
      <c r="H221" s="275">
        <f>'NAW2 - Total - SSES'!H221</f>
        <v>0</v>
      </c>
      <c r="I221" s="275">
        <f>'NAW2 - Total - SSES'!I221</f>
        <v>0</v>
      </c>
      <c r="J221" s="275">
        <f>'NAW2 - Total - SSES'!J221</f>
        <v>0</v>
      </c>
      <c r="K221" s="275">
        <f>'NAW2 - Total - SSES'!K221</f>
        <v>0</v>
      </c>
      <c r="L221" s="216">
        <f>SUM(G221:K221)</f>
        <v>0</v>
      </c>
      <c r="M221" s="275">
        <f>'NAW2 - Total - SSES'!M221</f>
        <v>0</v>
      </c>
      <c r="N221" s="275">
        <f>'NAW2 - Total - SSES'!N221</f>
        <v>0</v>
      </c>
      <c r="O221" s="275">
        <f>'NAW2 - Total - SSES'!O221</f>
        <v>0</v>
      </c>
      <c r="P221" s="275">
        <f>'NAW2 - Total - SSES'!P221</f>
        <v>0</v>
      </c>
      <c r="Q221" s="275">
        <f>'NAW2 - Total - SSES'!Q221</f>
        <v>0</v>
      </c>
      <c r="R221" s="216">
        <f>SUM(M221:Q221)</f>
        <v>0</v>
      </c>
      <c r="S221" s="102"/>
      <c r="T221" s="102"/>
      <c r="U221" s="102"/>
      <c r="V221" s="102"/>
      <c r="W221" s="102"/>
      <c r="X221" s="216">
        <f>SUM(S221:W221)</f>
        <v>0</v>
      </c>
      <c r="Y221" s="276">
        <f>'NAW2 - Total - SSES'!Y221</f>
        <v>0</v>
      </c>
      <c r="Z221" s="276">
        <f>'NAW2 - Total - SSES'!Z221</f>
        <v>0</v>
      </c>
      <c r="AA221" s="276">
        <f>'NAW2 - Total - SSES'!AA221</f>
        <v>0</v>
      </c>
      <c r="AB221" s="276">
        <f>'NAW2 - Total - SSES'!AB221</f>
        <v>0</v>
      </c>
      <c r="AC221" s="276">
        <f>'NAW2 - Total - SSES'!AC221</f>
        <v>0</v>
      </c>
      <c r="AD221" s="216">
        <f>SUM(Y221:AC221)</f>
        <v>0</v>
      </c>
      <c r="AE221" s="102"/>
      <c r="AF221" s="102"/>
      <c r="AG221" s="102"/>
      <c r="AH221" s="102"/>
      <c r="AI221" s="102"/>
      <c r="AJ221" s="216">
        <f>SUM(AE221:AI221)</f>
        <v>0</v>
      </c>
      <c r="AK221" s="276">
        <f>'NAW2 - Total - SSES'!AK221</f>
        <v>0</v>
      </c>
      <c r="AL221" s="276">
        <f>'NAW2 - Total - SSES'!AL221</f>
        <v>0</v>
      </c>
      <c r="AM221" s="276">
        <f>'NAW2 - Total - SSES'!AM221</f>
        <v>0</v>
      </c>
      <c r="AN221" s="276">
        <f>'NAW2 - Total - SSES'!AN221</f>
        <v>0</v>
      </c>
      <c r="AO221" s="276">
        <f>'NAW2 - Total - SSES'!AO221</f>
        <v>0</v>
      </c>
      <c r="AP221" s="216">
        <f>SUM(AK221:AO221)</f>
        <v>0</v>
      </c>
    </row>
    <row r="222" spans="1:42" ht="25.5" customHeight="1">
      <c r="A222" s="13"/>
      <c r="B222" s="19"/>
      <c r="C222" s="218"/>
      <c r="D222" s="350"/>
      <c r="E222" s="105"/>
      <c r="F222" s="219" t="s">
        <v>80</v>
      </c>
      <c r="G222" s="275">
        <f>'NAW2 - Total - SSES'!G222</f>
        <v>0</v>
      </c>
      <c r="H222" s="275">
        <f>'NAW2 - Total - SSES'!H222</f>
        <v>0</v>
      </c>
      <c r="I222" s="275">
        <f>'NAW2 - Total - SSES'!I222</f>
        <v>0</v>
      </c>
      <c r="J222" s="275">
        <f>'NAW2 - Total - SSES'!J222</f>
        <v>0</v>
      </c>
      <c r="K222" s="275">
        <f>'NAW2 - Total - SSES'!K222</f>
        <v>0</v>
      </c>
      <c r="L222" s="220">
        <f t="shared" ref="L222:L224" si="492">SUM(G222:K222)</f>
        <v>0</v>
      </c>
      <c r="M222" s="275">
        <f>'NAW2 - Total - SSES'!M222</f>
        <v>0</v>
      </c>
      <c r="N222" s="275">
        <f>'NAW2 - Total - SSES'!N222</f>
        <v>0</v>
      </c>
      <c r="O222" s="275">
        <f>'NAW2 - Total - SSES'!O222</f>
        <v>0</v>
      </c>
      <c r="P222" s="275">
        <f>'NAW2 - Total - SSES'!P222</f>
        <v>0</v>
      </c>
      <c r="Q222" s="275">
        <f>'NAW2 - Total - SSES'!Q222</f>
        <v>0</v>
      </c>
      <c r="R222" s="220">
        <f t="shared" ref="R222:R224" si="493">SUM(M222:Q222)</f>
        <v>0</v>
      </c>
      <c r="S222" s="102"/>
      <c r="T222" s="102"/>
      <c r="U222" s="102"/>
      <c r="V222" s="102"/>
      <c r="W222" s="102"/>
      <c r="X222" s="220">
        <f t="shared" ref="X222:X224" si="494">SUM(S222:W222)</f>
        <v>0</v>
      </c>
      <c r="Y222" s="275">
        <f>'NAW2 - Total - SSES'!Y222</f>
        <v>0</v>
      </c>
      <c r="Z222" s="275">
        <f>'NAW2 - Total - SSES'!Z222</f>
        <v>0</v>
      </c>
      <c r="AA222" s="275">
        <f>'NAW2 - Total - SSES'!AA222</f>
        <v>0</v>
      </c>
      <c r="AB222" s="275">
        <f>'NAW2 - Total - SSES'!AB222</f>
        <v>0</v>
      </c>
      <c r="AC222" s="275">
        <f>'NAW2 - Total - SSES'!AC222</f>
        <v>0</v>
      </c>
      <c r="AD222" s="220">
        <f t="shared" ref="AD222:AD224" si="495">SUM(Y222:AC222)</f>
        <v>0</v>
      </c>
      <c r="AE222" s="102"/>
      <c r="AF222" s="102"/>
      <c r="AG222" s="102"/>
      <c r="AH222" s="102"/>
      <c r="AI222" s="102"/>
      <c r="AJ222" s="220">
        <f t="shared" ref="AJ222:AJ224" si="496">SUM(AE222:AI222)</f>
        <v>0</v>
      </c>
      <c r="AK222" s="275">
        <f>'NAW2 - Total - SSES'!AK222</f>
        <v>0</v>
      </c>
      <c r="AL222" s="275">
        <f>'NAW2 - Total - SSES'!AL222</f>
        <v>0</v>
      </c>
      <c r="AM222" s="275">
        <f>'NAW2 - Total - SSES'!AM222</f>
        <v>0</v>
      </c>
      <c r="AN222" s="275">
        <f>'NAW2 - Total - SSES'!AN222</f>
        <v>0</v>
      </c>
      <c r="AO222" s="275">
        <f>'NAW2 - Total - SSES'!AO222</f>
        <v>0</v>
      </c>
      <c r="AP222" s="220">
        <f t="shared" ref="AP222:AP224" si="497">SUM(AK222:AO222)</f>
        <v>0</v>
      </c>
    </row>
    <row r="223" spans="1:42" ht="25.5" customHeight="1">
      <c r="A223" s="13"/>
      <c r="B223" s="19"/>
      <c r="C223" s="218"/>
      <c r="D223" s="350"/>
      <c r="E223" s="105"/>
      <c r="F223" s="219" t="s">
        <v>82</v>
      </c>
      <c r="G223" s="275">
        <f>'NAW2 - Total - SSES'!G223</f>
        <v>0</v>
      </c>
      <c r="H223" s="275">
        <f>'NAW2 - Total - SSES'!H223</f>
        <v>0</v>
      </c>
      <c r="I223" s="275">
        <f>'NAW2 - Total - SSES'!I223</f>
        <v>0</v>
      </c>
      <c r="J223" s="275">
        <f>'NAW2 - Total - SSES'!J223</f>
        <v>0</v>
      </c>
      <c r="K223" s="275">
        <f>'NAW2 - Total - SSES'!K223</f>
        <v>0</v>
      </c>
      <c r="L223" s="220">
        <f t="shared" si="492"/>
        <v>0</v>
      </c>
      <c r="M223" s="275">
        <f>'NAW2 - Total - SSES'!M223</f>
        <v>0</v>
      </c>
      <c r="N223" s="275">
        <f>'NAW2 - Total - SSES'!N223</f>
        <v>0</v>
      </c>
      <c r="O223" s="275">
        <f>'NAW2 - Total - SSES'!O223</f>
        <v>0</v>
      </c>
      <c r="P223" s="275">
        <f>'NAW2 - Total - SSES'!P223</f>
        <v>0</v>
      </c>
      <c r="Q223" s="275">
        <f>'NAW2 - Total - SSES'!Q223</f>
        <v>0</v>
      </c>
      <c r="R223" s="220">
        <f t="shared" si="493"/>
        <v>0</v>
      </c>
      <c r="S223" s="102"/>
      <c r="T223" s="102"/>
      <c r="U223" s="102"/>
      <c r="V223" s="102"/>
      <c r="W223" s="102"/>
      <c r="X223" s="220">
        <f t="shared" si="494"/>
        <v>0</v>
      </c>
      <c r="Y223" s="275">
        <f>'NAW2 - Total - SSES'!Y223</f>
        <v>0</v>
      </c>
      <c r="Z223" s="275">
        <f>'NAW2 - Total - SSES'!Z223</f>
        <v>0</v>
      </c>
      <c r="AA223" s="275">
        <f>'NAW2 - Total - SSES'!AA223</f>
        <v>0</v>
      </c>
      <c r="AB223" s="275">
        <f>'NAW2 - Total - SSES'!AB223</f>
        <v>0</v>
      </c>
      <c r="AC223" s="275">
        <f>'NAW2 - Total - SSES'!AC223</f>
        <v>0</v>
      </c>
      <c r="AD223" s="220">
        <f t="shared" si="495"/>
        <v>0</v>
      </c>
      <c r="AE223" s="102"/>
      <c r="AF223" s="102"/>
      <c r="AG223" s="102"/>
      <c r="AH223" s="102"/>
      <c r="AI223" s="102"/>
      <c r="AJ223" s="220">
        <f t="shared" si="496"/>
        <v>0</v>
      </c>
      <c r="AK223" s="275">
        <f>'NAW2 - Total - SSES'!AK223</f>
        <v>0</v>
      </c>
      <c r="AL223" s="275">
        <f>'NAW2 - Total - SSES'!AL223</f>
        <v>0</v>
      </c>
      <c r="AM223" s="275">
        <f>'NAW2 - Total - SSES'!AM223</f>
        <v>0</v>
      </c>
      <c r="AN223" s="275">
        <f>'NAW2 - Total - SSES'!AN223</f>
        <v>0</v>
      </c>
      <c r="AO223" s="275">
        <f>'NAW2 - Total - SSES'!AO223</f>
        <v>0</v>
      </c>
      <c r="AP223" s="220">
        <f t="shared" si="497"/>
        <v>0</v>
      </c>
    </row>
    <row r="224" spans="1:42" ht="25.5" customHeight="1">
      <c r="A224" s="13"/>
      <c r="B224" s="19"/>
      <c r="C224" s="218"/>
      <c r="D224" s="350"/>
      <c r="E224" s="105"/>
      <c r="F224" s="219" t="s">
        <v>83</v>
      </c>
      <c r="G224" s="275">
        <f>'NAW2 - Total - SSES'!G224</f>
        <v>0</v>
      </c>
      <c r="H224" s="275">
        <f>'NAW2 - Total - SSES'!H224</f>
        <v>0</v>
      </c>
      <c r="I224" s="275">
        <f>'NAW2 - Total - SSES'!I224</f>
        <v>0</v>
      </c>
      <c r="J224" s="275">
        <f>'NAW2 - Total - SSES'!J224</f>
        <v>0</v>
      </c>
      <c r="K224" s="275">
        <f>'NAW2 - Total - SSES'!K224</f>
        <v>0</v>
      </c>
      <c r="L224" s="220">
        <f t="shared" si="492"/>
        <v>0</v>
      </c>
      <c r="M224" s="275">
        <f>'NAW2 - Total - SSES'!M224</f>
        <v>0</v>
      </c>
      <c r="N224" s="275">
        <f>'NAW2 - Total - SSES'!N224</f>
        <v>0</v>
      </c>
      <c r="O224" s="275">
        <f>'NAW2 - Total - SSES'!O224</f>
        <v>0</v>
      </c>
      <c r="P224" s="275">
        <f>'NAW2 - Total - SSES'!P224</f>
        <v>0</v>
      </c>
      <c r="Q224" s="275">
        <f>'NAW2 - Total - SSES'!Q224</f>
        <v>0</v>
      </c>
      <c r="R224" s="220">
        <f t="shared" si="493"/>
        <v>0</v>
      </c>
      <c r="S224" s="102"/>
      <c r="T224" s="102"/>
      <c r="U224" s="102"/>
      <c r="V224" s="102"/>
      <c r="W224" s="102"/>
      <c r="X224" s="220">
        <f t="shared" si="494"/>
        <v>0</v>
      </c>
      <c r="Y224" s="275">
        <f>'NAW2 - Total - SSES'!Y224</f>
        <v>0</v>
      </c>
      <c r="Z224" s="275">
        <f>'NAW2 - Total - SSES'!Z224</f>
        <v>0</v>
      </c>
      <c r="AA224" s="275">
        <f>'NAW2 - Total - SSES'!AA224</f>
        <v>0</v>
      </c>
      <c r="AB224" s="275">
        <f>'NAW2 - Total - SSES'!AB224</f>
        <v>0</v>
      </c>
      <c r="AC224" s="275">
        <f>'NAW2 - Total - SSES'!AC224</f>
        <v>0</v>
      </c>
      <c r="AD224" s="220">
        <f t="shared" si="495"/>
        <v>0</v>
      </c>
      <c r="AE224" s="102"/>
      <c r="AF224" s="102"/>
      <c r="AG224" s="102"/>
      <c r="AH224" s="102"/>
      <c r="AI224" s="102"/>
      <c r="AJ224" s="220">
        <f t="shared" si="496"/>
        <v>0</v>
      </c>
      <c r="AK224" s="275">
        <f>'NAW2 - Total - SSES'!AK224</f>
        <v>0</v>
      </c>
      <c r="AL224" s="275">
        <f>'NAW2 - Total - SSES'!AL224</f>
        <v>0</v>
      </c>
      <c r="AM224" s="275">
        <f>'NAW2 - Total - SSES'!AM224</f>
        <v>0</v>
      </c>
      <c r="AN224" s="275">
        <f>'NAW2 - Total - SSES'!AN224</f>
        <v>0</v>
      </c>
      <c r="AO224" s="275">
        <f>'NAW2 - Total - SSES'!AO224</f>
        <v>0</v>
      </c>
      <c r="AP224" s="220">
        <f t="shared" si="497"/>
        <v>0</v>
      </c>
    </row>
    <row r="225" spans="1:44" ht="25.5" customHeight="1" thickBot="1">
      <c r="A225" s="13"/>
      <c r="B225" s="221"/>
      <c r="C225" s="356"/>
      <c r="D225" s="351"/>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79" t="s">
        <v>13</v>
      </c>
      <c r="C226" s="210"/>
      <c r="D226" s="283"/>
      <c r="E226" s="212"/>
      <c r="F226" s="213" t="s">
        <v>78</v>
      </c>
      <c r="G226" s="278">
        <f>'NAW2 - Total - SSES'!G226</f>
        <v>0</v>
      </c>
      <c r="H226" s="278">
        <f>'NAW2 - Total - SSES'!H226</f>
        <v>0</v>
      </c>
      <c r="I226" s="278">
        <f>'NAW2 - Total - SSES'!I226</f>
        <v>0</v>
      </c>
      <c r="J226" s="278">
        <f>'NAW2 - Total - SSES'!J226</f>
        <v>0</v>
      </c>
      <c r="K226" s="278">
        <f>'NAW2 - Total - SSES'!K226</f>
        <v>0</v>
      </c>
      <c r="L226" s="216">
        <f>SUM(G226:K226)</f>
        <v>0</v>
      </c>
      <c r="M226" s="278">
        <f>'NAW2 - Total - SSES'!M226</f>
        <v>0</v>
      </c>
      <c r="N226" s="278">
        <f>'NAW2 - Total - SSES'!N226</f>
        <v>0</v>
      </c>
      <c r="O226" s="278">
        <f>'NAW2 - Total - SSES'!O226</f>
        <v>0</v>
      </c>
      <c r="P226" s="278">
        <f>'NAW2 - Total - SSES'!P226</f>
        <v>0</v>
      </c>
      <c r="Q226" s="278">
        <f>'NAW2 - Total - SSES'!Q226</f>
        <v>0</v>
      </c>
      <c r="R226" s="216">
        <f>SUM(M226:Q226)</f>
        <v>0</v>
      </c>
      <c r="S226" s="102"/>
      <c r="T226" s="102"/>
      <c r="U226" s="102"/>
      <c r="V226" s="102"/>
      <c r="W226" s="102"/>
      <c r="X226" s="216">
        <f>SUM(S226:W226)</f>
        <v>0</v>
      </c>
      <c r="Y226" s="278">
        <f>'NAW2 - Total - SSES'!Y226</f>
        <v>0</v>
      </c>
      <c r="Z226" s="278">
        <f>'NAW2 - Total - SSES'!Z226</f>
        <v>0</v>
      </c>
      <c r="AA226" s="278">
        <f>'NAW2 - Total - SSES'!AA226</f>
        <v>0</v>
      </c>
      <c r="AB226" s="278">
        <f>'NAW2 - Total - SSES'!AB226</f>
        <v>0</v>
      </c>
      <c r="AC226" s="278">
        <f>'NAW2 - Total - SSES'!AC226</f>
        <v>0</v>
      </c>
      <c r="AD226" s="216">
        <f>SUM(Y226:AC226)</f>
        <v>0</v>
      </c>
      <c r="AE226" s="102"/>
      <c r="AF226" s="102"/>
      <c r="AG226" s="102"/>
      <c r="AH226" s="102"/>
      <c r="AI226" s="102"/>
      <c r="AJ226" s="216">
        <f>SUM(AE226:AI226)</f>
        <v>0</v>
      </c>
      <c r="AK226" s="278">
        <f>'NAW2 - Total - SSES'!AK226</f>
        <v>0</v>
      </c>
      <c r="AL226" s="278">
        <f>'NAW2 - Total - SSES'!AL226</f>
        <v>0</v>
      </c>
      <c r="AM226" s="278">
        <f>'NAW2 - Total - SSES'!AM226</f>
        <v>0</v>
      </c>
      <c r="AN226" s="278">
        <f>'NAW2 - Total - SSES'!AN226</f>
        <v>0</v>
      </c>
      <c r="AO226" s="278">
        <f>'NAW2 - Total - SSES'!AO226</f>
        <v>0</v>
      </c>
      <c r="AP226" s="216">
        <f>SUM(AK226:AO226)</f>
        <v>0</v>
      </c>
    </row>
    <row r="227" spans="1:44" ht="25.5" customHeight="1">
      <c r="A227" s="13"/>
      <c r="B227" s="19"/>
      <c r="C227" s="218"/>
      <c r="D227" s="104"/>
      <c r="E227" s="105"/>
      <c r="F227" s="219" t="s">
        <v>80</v>
      </c>
      <c r="G227" s="275">
        <f>'NAW2 - Total - SSES'!G227</f>
        <v>0</v>
      </c>
      <c r="H227" s="275">
        <f>'NAW2 - Total - SSES'!H227</f>
        <v>0</v>
      </c>
      <c r="I227" s="275">
        <f>'NAW2 - Total - SSES'!I227</f>
        <v>0</v>
      </c>
      <c r="J227" s="275">
        <f>'NAW2 - Total - SSES'!J227</f>
        <v>0</v>
      </c>
      <c r="K227" s="275">
        <f>'NAW2 - Total - SSES'!K227</f>
        <v>0</v>
      </c>
      <c r="L227" s="220">
        <f t="shared" ref="L227:L229" si="504">SUM(G227:K227)</f>
        <v>0</v>
      </c>
      <c r="M227" s="275">
        <f>'NAW2 - Total - SSES'!M227</f>
        <v>0</v>
      </c>
      <c r="N227" s="275">
        <f>'NAW2 - Total - SSES'!N227</f>
        <v>0</v>
      </c>
      <c r="O227" s="275">
        <f>'NAW2 - Total - SSES'!O227</f>
        <v>0</v>
      </c>
      <c r="P227" s="275">
        <f>'NAW2 - Total - SSES'!P227</f>
        <v>0</v>
      </c>
      <c r="Q227" s="275">
        <f>'NAW2 - Total - SSES'!Q227</f>
        <v>0</v>
      </c>
      <c r="R227" s="220">
        <f t="shared" ref="R227:R229" si="505">SUM(M227:Q227)</f>
        <v>0</v>
      </c>
      <c r="S227" s="102"/>
      <c r="T227" s="102"/>
      <c r="U227" s="102"/>
      <c r="V227" s="102"/>
      <c r="W227" s="102"/>
      <c r="X227" s="220">
        <f t="shared" ref="X227:X229" si="506">SUM(S227:W227)</f>
        <v>0</v>
      </c>
      <c r="Y227" s="275">
        <f>'NAW2 - Total - SSES'!Y227</f>
        <v>0</v>
      </c>
      <c r="Z227" s="275">
        <f>'NAW2 - Total - SSES'!Z227</f>
        <v>0</v>
      </c>
      <c r="AA227" s="275">
        <f>'NAW2 - Total - SSES'!AA227</f>
        <v>0</v>
      </c>
      <c r="AB227" s="275">
        <f>'NAW2 - Total - SSES'!AB227</f>
        <v>0</v>
      </c>
      <c r="AC227" s="275">
        <f>'NAW2 - Total - SSES'!AC227</f>
        <v>0</v>
      </c>
      <c r="AD227" s="220">
        <f t="shared" ref="AD227:AD229" si="507">SUM(Y227:AC227)</f>
        <v>0</v>
      </c>
      <c r="AE227" s="102"/>
      <c r="AF227" s="102"/>
      <c r="AG227" s="102"/>
      <c r="AH227" s="102"/>
      <c r="AI227" s="102"/>
      <c r="AJ227" s="220">
        <f t="shared" ref="AJ227:AJ229" si="508">SUM(AE227:AI227)</f>
        <v>0</v>
      </c>
      <c r="AK227" s="275">
        <f>'NAW2 - Total - SSES'!AK227</f>
        <v>0</v>
      </c>
      <c r="AL227" s="275">
        <f>'NAW2 - Total - SSES'!AL227</f>
        <v>0</v>
      </c>
      <c r="AM227" s="275">
        <f>'NAW2 - Total - SSES'!AM227</f>
        <v>0</v>
      </c>
      <c r="AN227" s="275">
        <f>'NAW2 - Total - SSES'!AN227</f>
        <v>0</v>
      </c>
      <c r="AO227" s="275">
        <f>'NAW2 - Total - SSES'!AO227</f>
        <v>0</v>
      </c>
      <c r="AP227" s="220">
        <f t="shared" ref="AP227:AP229" si="509">SUM(AK227:AO227)</f>
        <v>0</v>
      </c>
    </row>
    <row r="228" spans="1:44" ht="25.5" customHeight="1">
      <c r="A228" s="13"/>
      <c r="B228" s="19"/>
      <c r="C228" s="218"/>
      <c r="D228" s="104"/>
      <c r="E228" s="105"/>
      <c r="F228" s="219" t="s">
        <v>82</v>
      </c>
      <c r="G228" s="275">
        <f>'NAW2 - Total - SSES'!G228</f>
        <v>0</v>
      </c>
      <c r="H228" s="275">
        <f>'NAW2 - Total - SSES'!H228</f>
        <v>0</v>
      </c>
      <c r="I228" s="275">
        <f>'NAW2 - Total - SSES'!I228</f>
        <v>0</v>
      </c>
      <c r="J228" s="275">
        <f>'NAW2 - Total - SSES'!J228</f>
        <v>0</v>
      </c>
      <c r="K228" s="275">
        <f>'NAW2 - Total - SSES'!K228</f>
        <v>0</v>
      </c>
      <c r="L228" s="220">
        <f t="shared" si="504"/>
        <v>0</v>
      </c>
      <c r="M228" s="275">
        <f>'NAW2 - Total - SSES'!M228</f>
        <v>0</v>
      </c>
      <c r="N228" s="275">
        <f>'NAW2 - Total - SSES'!N228</f>
        <v>0</v>
      </c>
      <c r="O228" s="275">
        <f>'NAW2 - Total - SSES'!O228</f>
        <v>0</v>
      </c>
      <c r="P228" s="275">
        <f>'NAW2 - Total - SSES'!P228</f>
        <v>0</v>
      </c>
      <c r="Q228" s="275">
        <f>'NAW2 - Total - SSES'!Q228</f>
        <v>0</v>
      </c>
      <c r="R228" s="220">
        <f t="shared" si="505"/>
        <v>0</v>
      </c>
      <c r="S228" s="102"/>
      <c r="T228" s="102"/>
      <c r="U228" s="102"/>
      <c r="V228" s="102"/>
      <c r="W228" s="102"/>
      <c r="X228" s="220">
        <f t="shared" si="506"/>
        <v>0</v>
      </c>
      <c r="Y228" s="275">
        <f>'NAW2 - Total - SSES'!Y228</f>
        <v>0</v>
      </c>
      <c r="Z228" s="275">
        <f>'NAW2 - Total - SSES'!Z228</f>
        <v>0</v>
      </c>
      <c r="AA228" s="275">
        <f>'NAW2 - Total - SSES'!AA228</f>
        <v>0</v>
      </c>
      <c r="AB228" s="275">
        <f>'NAW2 - Total - SSES'!AB228</f>
        <v>0</v>
      </c>
      <c r="AC228" s="275">
        <f>'NAW2 - Total - SSES'!AC228</f>
        <v>0</v>
      </c>
      <c r="AD228" s="220">
        <f t="shared" si="507"/>
        <v>0</v>
      </c>
      <c r="AE228" s="102"/>
      <c r="AF228" s="102"/>
      <c r="AG228" s="102"/>
      <c r="AH228" s="102"/>
      <c r="AI228" s="102"/>
      <c r="AJ228" s="220">
        <f t="shared" si="508"/>
        <v>0</v>
      </c>
      <c r="AK228" s="275">
        <f>'NAW2 - Total - SSES'!AK228</f>
        <v>0</v>
      </c>
      <c r="AL228" s="275">
        <f>'NAW2 - Total - SSES'!AL228</f>
        <v>0</v>
      </c>
      <c r="AM228" s="275">
        <f>'NAW2 - Total - SSES'!AM228</f>
        <v>0</v>
      </c>
      <c r="AN228" s="275">
        <f>'NAW2 - Total - SSES'!AN228</f>
        <v>0</v>
      </c>
      <c r="AO228" s="275">
        <f>'NAW2 - Total - SSES'!AO228</f>
        <v>0</v>
      </c>
      <c r="AP228" s="220">
        <f t="shared" si="509"/>
        <v>0</v>
      </c>
    </row>
    <row r="229" spans="1:44" ht="25.5" customHeight="1">
      <c r="A229" s="13"/>
      <c r="B229" s="19"/>
      <c r="C229" s="218"/>
      <c r="D229" s="104"/>
      <c r="E229" s="105"/>
      <c r="F229" s="219" t="s">
        <v>83</v>
      </c>
      <c r="G229" s="275">
        <f>'NAW2 - Total - SSES'!G229</f>
        <v>0</v>
      </c>
      <c r="H229" s="275">
        <f>'NAW2 - Total - SSES'!H229</f>
        <v>0</v>
      </c>
      <c r="I229" s="275">
        <f>'NAW2 - Total - SSES'!I229</f>
        <v>0</v>
      </c>
      <c r="J229" s="275">
        <f>'NAW2 - Total - SSES'!J229</f>
        <v>0</v>
      </c>
      <c r="K229" s="275">
        <f>'NAW2 - Total - SSES'!K229</f>
        <v>0</v>
      </c>
      <c r="L229" s="220">
        <f t="shared" si="504"/>
        <v>0</v>
      </c>
      <c r="M229" s="275">
        <f>'NAW2 - Total - SSES'!M229</f>
        <v>0</v>
      </c>
      <c r="N229" s="275">
        <f>'NAW2 - Total - SSES'!N229</f>
        <v>0</v>
      </c>
      <c r="O229" s="275">
        <f>'NAW2 - Total - SSES'!O229</f>
        <v>0</v>
      </c>
      <c r="P229" s="275">
        <f>'NAW2 - Total - SSES'!P229</f>
        <v>0</v>
      </c>
      <c r="Q229" s="275">
        <f>'NAW2 - Total - SSES'!Q229</f>
        <v>0</v>
      </c>
      <c r="R229" s="220">
        <f t="shared" si="505"/>
        <v>0</v>
      </c>
      <c r="S229" s="102"/>
      <c r="T229" s="102"/>
      <c r="U229" s="102"/>
      <c r="V229" s="102"/>
      <c r="W229" s="102"/>
      <c r="X229" s="220">
        <f t="shared" si="506"/>
        <v>0</v>
      </c>
      <c r="Y229" s="275">
        <f>'NAW2 - Total - SSES'!Y229</f>
        <v>0</v>
      </c>
      <c r="Z229" s="275">
        <f>'NAW2 - Total - SSES'!Z229</f>
        <v>0</v>
      </c>
      <c r="AA229" s="275">
        <f>'NAW2 - Total - SSES'!AA229</f>
        <v>0</v>
      </c>
      <c r="AB229" s="275">
        <f>'NAW2 - Total - SSES'!AB229</f>
        <v>0</v>
      </c>
      <c r="AC229" s="275">
        <f>'NAW2 - Total - SSES'!AC229</f>
        <v>0</v>
      </c>
      <c r="AD229" s="220">
        <f t="shared" si="507"/>
        <v>0</v>
      </c>
      <c r="AE229" s="102"/>
      <c r="AF229" s="102"/>
      <c r="AG229" s="102"/>
      <c r="AH229" s="102"/>
      <c r="AI229" s="102"/>
      <c r="AJ229" s="220">
        <f t="shared" si="508"/>
        <v>0</v>
      </c>
      <c r="AK229" s="275">
        <f>'NAW2 - Total - SSES'!AK229</f>
        <v>0</v>
      </c>
      <c r="AL229" s="275">
        <f>'NAW2 - Total - SSES'!AL229</f>
        <v>0</v>
      </c>
      <c r="AM229" s="275">
        <f>'NAW2 - Total - SSES'!AM229</f>
        <v>0</v>
      </c>
      <c r="AN229" s="275">
        <f>'NAW2 - Total - SSES'!AN229</f>
        <v>0</v>
      </c>
      <c r="AO229" s="275">
        <f>'NAW2 - Total - SSES'!AO229</f>
        <v>0</v>
      </c>
      <c r="AP229" s="220">
        <f t="shared" si="509"/>
        <v>0</v>
      </c>
    </row>
    <row r="230" spans="1:44" ht="25.5" customHeight="1" thickBot="1">
      <c r="A230" s="13"/>
      <c r="B230" s="221"/>
      <c r="C230" s="329"/>
      <c r="D230" s="357"/>
      <c r="E230" s="358"/>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39"/>
      <c r="Z232" s="240"/>
      <c r="AA232" s="240"/>
      <c r="AB232" s="240"/>
      <c r="AC232" s="240"/>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SSES'!G233</f>
        <v>0</v>
      </c>
      <c r="H233" s="275">
        <f>'NAW2 - Total - SSES'!H233</f>
        <v>0</v>
      </c>
      <c r="I233" s="275">
        <f>'NAW2 - Total - SSES'!I233</f>
        <v>2.036</v>
      </c>
      <c r="J233" s="275">
        <f>'NAW2 - Total - SSES'!J233</f>
        <v>0</v>
      </c>
      <c r="K233" s="275">
        <f>'NAW2 - Total - SSES'!K233</f>
        <v>0</v>
      </c>
      <c r="L233" s="236">
        <f>SUM(G233:K233)</f>
        <v>2.036</v>
      </c>
      <c r="M233" s="275">
        <f>'NAW2 - Total - SSES'!M233</f>
        <v>0</v>
      </c>
      <c r="N233" s="275">
        <f>'NAW2 - Total - SSES'!N233</f>
        <v>0</v>
      </c>
      <c r="O233" s="275">
        <f>'NAW2 - Total - SSES'!O233</f>
        <v>0</v>
      </c>
      <c r="P233" s="275">
        <f>'NAW2 - Total - SSES'!P233</f>
        <v>0</v>
      </c>
      <c r="Q233" s="275">
        <f>'NAW2 - Total - SSES'!Q233</f>
        <v>0</v>
      </c>
      <c r="R233" s="216">
        <f>SUM(M233:Q233)</f>
        <v>0</v>
      </c>
      <c r="S233" s="214">
        <v>0</v>
      </c>
      <c r="T233" s="215">
        <v>0</v>
      </c>
      <c r="U233" s="215">
        <v>0</v>
      </c>
      <c r="V233" s="215">
        <v>0</v>
      </c>
      <c r="W233" s="215">
        <v>0</v>
      </c>
      <c r="X233" s="216">
        <f>SUM(S233:W233)</f>
        <v>0</v>
      </c>
      <c r="Y233" s="278">
        <f>'NAW2 - Total - SSES'!Y233</f>
        <v>0</v>
      </c>
      <c r="Z233" s="278">
        <f>'NAW2 - Total - SSES'!Z233</f>
        <v>0</v>
      </c>
      <c r="AA233" s="278">
        <f>'NAW2 - Total - SSES'!AA233</f>
        <v>2.036</v>
      </c>
      <c r="AB233" s="278">
        <f>'NAW2 - Total - SSES'!AB233</f>
        <v>0</v>
      </c>
      <c r="AC233" s="278">
        <f>'NAW2 - Total - SSES'!AC233</f>
        <v>0</v>
      </c>
      <c r="AD233" s="216">
        <f>SUM(Y233:AC233)</f>
        <v>2.036</v>
      </c>
      <c r="AE233" s="215">
        <v>0</v>
      </c>
      <c r="AF233" s="215">
        <v>0</v>
      </c>
      <c r="AG233" s="215">
        <v>0</v>
      </c>
      <c r="AH233" s="215">
        <v>0</v>
      </c>
      <c r="AI233" s="215">
        <v>0</v>
      </c>
      <c r="AJ233" s="216">
        <f>SUM(AE233:AI233)</f>
        <v>0</v>
      </c>
      <c r="AK233" s="276">
        <f>'NAW2 - Total - SSES'!AK233</f>
        <v>0</v>
      </c>
      <c r="AL233" s="276">
        <f>'NAW2 - Total - SSES'!AL233</f>
        <v>0</v>
      </c>
      <c r="AM233" s="276">
        <f>'NAW2 - Total - SSES'!AM233</f>
        <v>0</v>
      </c>
      <c r="AN233" s="276">
        <f>'NAW2 - Total - SSES'!AN233</f>
        <v>2.036</v>
      </c>
      <c r="AO233" s="276">
        <f>'NAW2 - Total - SSES'!AO233</f>
        <v>0</v>
      </c>
      <c r="AP233" s="216">
        <f>SUM(AK233:AO233)</f>
        <v>2.036</v>
      </c>
    </row>
    <row r="234" spans="1:44" ht="25.5" customHeight="1">
      <c r="A234" s="13"/>
      <c r="B234" s="19"/>
      <c r="C234" s="218"/>
      <c r="D234" s="350"/>
      <c r="E234" s="105"/>
      <c r="F234" s="219" t="s">
        <v>80</v>
      </c>
      <c r="G234" s="275">
        <f>'NAW2 - Total - SSES'!G234</f>
        <v>0.76800000000000002</v>
      </c>
      <c r="H234" s="275">
        <f>'NAW2 - Total - SSES'!H234</f>
        <v>0</v>
      </c>
      <c r="I234" s="275">
        <f>'NAW2 - Total - SSES'!I234</f>
        <v>1.897</v>
      </c>
      <c r="J234" s="275">
        <f>'NAW2 - Total - SSES'!J234</f>
        <v>0</v>
      </c>
      <c r="K234" s="275">
        <f>'NAW2 - Total - SSES'!K234</f>
        <v>0</v>
      </c>
      <c r="L234" s="220">
        <f t="shared" ref="L234:L236" si="516">SUM(G234:K234)</f>
        <v>2.665</v>
      </c>
      <c r="M234" s="275">
        <f>'NAW2 - Total - SSES'!M234</f>
        <v>0</v>
      </c>
      <c r="N234" s="275">
        <f>'NAW2 - Total - SSES'!N234</f>
        <v>0</v>
      </c>
      <c r="O234" s="275">
        <f>'NAW2 - Total - SSES'!O234</f>
        <v>0</v>
      </c>
      <c r="P234" s="275">
        <f>'NAW2 - Total - SSES'!P234</f>
        <v>0</v>
      </c>
      <c r="Q234" s="275">
        <f>'NAW2 - Total - SSES'!Q234</f>
        <v>0</v>
      </c>
      <c r="R234" s="220">
        <f t="shared" ref="R234:R236" si="517">SUM(M234:Q234)</f>
        <v>0</v>
      </c>
      <c r="S234" s="100">
        <v>0</v>
      </c>
      <c r="T234" s="333">
        <v>0</v>
      </c>
      <c r="U234" s="333">
        <v>0</v>
      </c>
      <c r="V234" s="333">
        <v>0</v>
      </c>
      <c r="W234" s="333">
        <v>0</v>
      </c>
      <c r="X234" s="220">
        <f t="shared" ref="X234:X236" si="518">SUM(S234:W234)</f>
        <v>0</v>
      </c>
      <c r="Y234" s="369">
        <f>'NAW2 - Total - SSES'!Y234</f>
        <v>0.76800000000000002</v>
      </c>
      <c r="Z234" s="369">
        <f>'NAW2 - Total - SSES'!Z234</f>
        <v>0</v>
      </c>
      <c r="AA234" s="369">
        <f>'NAW2 - Total - SSES'!AA234</f>
        <v>1.897</v>
      </c>
      <c r="AB234" s="369">
        <f>'NAW2 - Total - SSES'!AB234</f>
        <v>0</v>
      </c>
      <c r="AC234" s="369">
        <f>'NAW2 - Total - SSES'!AC234</f>
        <v>0</v>
      </c>
      <c r="AD234" s="220">
        <f t="shared" ref="AD234:AD236" si="519">SUM(Y234:AC234)</f>
        <v>2.665</v>
      </c>
      <c r="AE234" s="333">
        <v>0</v>
      </c>
      <c r="AF234" s="333">
        <v>0</v>
      </c>
      <c r="AG234" s="333">
        <v>0</v>
      </c>
      <c r="AH234" s="333">
        <v>0</v>
      </c>
      <c r="AI234" s="333">
        <v>0</v>
      </c>
      <c r="AJ234" s="220">
        <f t="shared" ref="AJ234:AJ236" si="520">SUM(AE234:AI234)</f>
        <v>0</v>
      </c>
      <c r="AK234" s="275">
        <f>'NAW2 - Total - SSES'!AK234</f>
        <v>0.76800000000000002</v>
      </c>
      <c r="AL234" s="275">
        <f>'NAW2 - Total - SSES'!AL234</f>
        <v>0</v>
      </c>
      <c r="AM234" s="275">
        <f>'NAW2 - Total - SSES'!AM234</f>
        <v>0</v>
      </c>
      <c r="AN234" s="275">
        <f>'NAW2 - Total - SSES'!AN234</f>
        <v>1.897</v>
      </c>
      <c r="AO234" s="275">
        <f>'NAW2 - Total - SSES'!AO234</f>
        <v>0</v>
      </c>
      <c r="AP234" s="220">
        <f t="shared" ref="AP234:AP236" si="521">SUM(AK234:AO234)</f>
        <v>2.665</v>
      </c>
    </row>
    <row r="235" spans="1:44" ht="25.5" customHeight="1">
      <c r="A235" s="13"/>
      <c r="B235" s="19"/>
      <c r="C235" s="218"/>
      <c r="D235" s="350"/>
      <c r="E235" s="105"/>
      <c r="F235" s="219" t="s">
        <v>82</v>
      </c>
      <c r="G235" s="275">
        <f>'NAW2 - Total - SSES'!G235</f>
        <v>14.539</v>
      </c>
      <c r="H235" s="275">
        <f>'NAW2 - Total - SSES'!H235</f>
        <v>0</v>
      </c>
      <c r="I235" s="275">
        <f>'NAW2 - Total - SSES'!I235</f>
        <v>0</v>
      </c>
      <c r="J235" s="275">
        <f>'NAW2 - Total - SSES'!J235</f>
        <v>0</v>
      </c>
      <c r="K235" s="275">
        <f>'NAW2 - Total - SSES'!K235</f>
        <v>0</v>
      </c>
      <c r="L235" s="220">
        <f t="shared" si="516"/>
        <v>14.539</v>
      </c>
      <c r="M235" s="275">
        <f>'NAW2 - Total - SSES'!M235</f>
        <v>0</v>
      </c>
      <c r="N235" s="275">
        <f>'NAW2 - Total - SSES'!N235</f>
        <v>0</v>
      </c>
      <c r="O235" s="275">
        <f>'NAW2 - Total - SSES'!O235</f>
        <v>0</v>
      </c>
      <c r="P235" s="275">
        <f>'NAW2 - Total - SSES'!P235</f>
        <v>0</v>
      </c>
      <c r="Q235" s="275">
        <f>'NAW2 - Total - SSES'!Q235</f>
        <v>0</v>
      </c>
      <c r="R235" s="220">
        <f t="shared" si="517"/>
        <v>0</v>
      </c>
      <c r="S235" s="100">
        <v>0</v>
      </c>
      <c r="T235" s="333">
        <v>0</v>
      </c>
      <c r="U235" s="333">
        <v>0</v>
      </c>
      <c r="V235" s="333">
        <v>0</v>
      </c>
      <c r="W235" s="333">
        <v>0</v>
      </c>
      <c r="X235" s="220">
        <f t="shared" si="518"/>
        <v>0</v>
      </c>
      <c r="Y235" s="369">
        <f>'NAW2 - Total - SSES'!Y235</f>
        <v>14.539</v>
      </c>
      <c r="Z235" s="369">
        <f>'NAW2 - Total - SSES'!Z235</f>
        <v>0</v>
      </c>
      <c r="AA235" s="369">
        <f>'NAW2 - Total - SSES'!AA235</f>
        <v>0</v>
      </c>
      <c r="AB235" s="369">
        <f>'NAW2 - Total - SSES'!AB235</f>
        <v>0</v>
      </c>
      <c r="AC235" s="369">
        <f>'NAW2 - Total - SSES'!AC235</f>
        <v>0</v>
      </c>
      <c r="AD235" s="220">
        <f t="shared" si="519"/>
        <v>14.539</v>
      </c>
      <c r="AE235" s="333">
        <v>0</v>
      </c>
      <c r="AF235" s="333">
        <v>0</v>
      </c>
      <c r="AG235" s="333">
        <v>0</v>
      </c>
      <c r="AH235" s="333">
        <v>0</v>
      </c>
      <c r="AI235" s="333">
        <v>0</v>
      </c>
      <c r="AJ235" s="220">
        <f t="shared" si="520"/>
        <v>0</v>
      </c>
      <c r="AK235" s="275">
        <f>'NAW2 - Total - SSES'!AK235</f>
        <v>14.041</v>
      </c>
      <c r="AL235" s="275">
        <f>'NAW2 - Total - SSES'!AL235</f>
        <v>0.498</v>
      </c>
      <c r="AM235" s="275">
        <f>'NAW2 - Total - SSES'!AM235</f>
        <v>0</v>
      </c>
      <c r="AN235" s="275">
        <f>'NAW2 - Total - SSES'!AN235</f>
        <v>0</v>
      </c>
      <c r="AO235" s="275">
        <f>'NAW2 - Total - SSES'!AO235</f>
        <v>0</v>
      </c>
      <c r="AP235" s="220">
        <f t="shared" si="521"/>
        <v>14.539</v>
      </c>
    </row>
    <row r="236" spans="1:44" ht="25.5" customHeight="1">
      <c r="A236" s="13"/>
      <c r="B236" s="19"/>
      <c r="C236" s="218"/>
      <c r="D236" s="350"/>
      <c r="E236" s="105"/>
      <c r="F236" s="219" t="s">
        <v>83</v>
      </c>
      <c r="G236" s="275">
        <f>'NAW2 - Total - SSES'!G236</f>
        <v>0</v>
      </c>
      <c r="H236" s="275">
        <f>'NAW2 - Total - SSES'!H236</f>
        <v>0</v>
      </c>
      <c r="I236" s="275">
        <f>'NAW2 - Total - SSES'!I236</f>
        <v>0</v>
      </c>
      <c r="J236" s="275">
        <f>'NAW2 - Total - SSES'!J236</f>
        <v>0</v>
      </c>
      <c r="K236" s="275">
        <f>'NAW2 - Total - SSES'!K236</f>
        <v>0</v>
      </c>
      <c r="L236" s="220">
        <f t="shared" si="516"/>
        <v>0</v>
      </c>
      <c r="M236" s="275">
        <f>'NAW2 - Total - SSES'!M236</f>
        <v>0</v>
      </c>
      <c r="N236" s="275">
        <f>'NAW2 - Total - SSES'!N236</f>
        <v>0</v>
      </c>
      <c r="O236" s="275">
        <f>'NAW2 - Total - SSES'!O236</f>
        <v>0</v>
      </c>
      <c r="P236" s="275">
        <f>'NAW2 - Total - SSES'!P236</f>
        <v>0</v>
      </c>
      <c r="Q236" s="275">
        <f>'NAW2 - Total - SSES'!Q236</f>
        <v>0</v>
      </c>
      <c r="R236" s="220">
        <f t="shared" si="517"/>
        <v>0</v>
      </c>
      <c r="S236" s="100">
        <v>0</v>
      </c>
      <c r="T236" s="333">
        <v>0</v>
      </c>
      <c r="U236" s="333">
        <v>0</v>
      </c>
      <c r="V236" s="333">
        <v>0</v>
      </c>
      <c r="W236" s="333">
        <v>0</v>
      </c>
      <c r="X236" s="220">
        <f t="shared" si="518"/>
        <v>0</v>
      </c>
      <c r="Y236" s="369">
        <f>'NAW2 - Total - SSES'!Y236</f>
        <v>0</v>
      </c>
      <c r="Z236" s="369">
        <f>'NAW2 - Total - SSES'!Z236</f>
        <v>0</v>
      </c>
      <c r="AA236" s="369">
        <f>'NAW2 - Total - SSES'!AA236</f>
        <v>0</v>
      </c>
      <c r="AB236" s="369">
        <f>'NAW2 - Total - SSES'!AB236</f>
        <v>0</v>
      </c>
      <c r="AC236" s="369">
        <f>'NAW2 - Total - SSES'!AC236</f>
        <v>0</v>
      </c>
      <c r="AD236" s="220">
        <f t="shared" si="519"/>
        <v>0</v>
      </c>
      <c r="AE236" s="333">
        <v>0</v>
      </c>
      <c r="AF236" s="333">
        <v>0</v>
      </c>
      <c r="AG236" s="333">
        <v>0</v>
      </c>
      <c r="AH236" s="333">
        <v>0</v>
      </c>
      <c r="AI236" s="333">
        <v>0</v>
      </c>
      <c r="AJ236" s="220">
        <f t="shared" si="520"/>
        <v>0</v>
      </c>
      <c r="AK236" s="275">
        <f>'NAW2 - Total - SSES'!AK236</f>
        <v>0</v>
      </c>
      <c r="AL236" s="275">
        <f>'NAW2 - Total - SSES'!AL236</f>
        <v>0</v>
      </c>
      <c r="AM236" s="275">
        <f>'NAW2 - Total - SSES'!AM236</f>
        <v>0</v>
      </c>
      <c r="AN236" s="275">
        <f>'NAW2 - Total - SSES'!AN236</f>
        <v>0</v>
      </c>
      <c r="AO236" s="275">
        <f>'NAW2 - Total - SSES'!AO236</f>
        <v>0</v>
      </c>
      <c r="AP236" s="220">
        <f t="shared" si="521"/>
        <v>0</v>
      </c>
    </row>
    <row r="237" spans="1:44" ht="25.5" customHeight="1" thickBot="1">
      <c r="A237" s="13"/>
      <c r="B237" s="251"/>
      <c r="C237" s="354" t="s">
        <v>79</v>
      </c>
      <c r="D237" s="351">
        <v>19.241</v>
      </c>
      <c r="E237" s="102">
        <v>19.241</v>
      </c>
      <c r="F237" s="223"/>
      <c r="G237" s="224">
        <f>SUM(G233:G236)</f>
        <v>15.307</v>
      </c>
      <c r="H237" s="225">
        <f t="shared" ref="H237:K237" si="522">SUM(H233:H236)</f>
        <v>0</v>
      </c>
      <c r="I237" s="225">
        <f t="shared" si="522"/>
        <v>3.9329999999999998</v>
      </c>
      <c r="J237" s="225">
        <f t="shared" si="522"/>
        <v>0</v>
      </c>
      <c r="K237" s="225">
        <f t="shared" si="522"/>
        <v>0</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15.307</v>
      </c>
      <c r="Z237" s="225">
        <f t="shared" ref="Z237:AC237" si="525">SUM(Z233:Z236)</f>
        <v>0</v>
      </c>
      <c r="AA237" s="225">
        <f t="shared" si="525"/>
        <v>3.9329999999999998</v>
      </c>
      <c r="AB237" s="225">
        <f t="shared" si="525"/>
        <v>0</v>
      </c>
      <c r="AC237" s="225">
        <f t="shared" si="525"/>
        <v>0</v>
      </c>
      <c r="AD237" s="150"/>
      <c r="AE237" s="224">
        <f>SUM(AE233:AE236)</f>
        <v>0</v>
      </c>
      <c r="AF237" s="225">
        <f t="shared" ref="AF237:AI237" si="526">SUM(AF233:AF236)</f>
        <v>0</v>
      </c>
      <c r="AG237" s="225">
        <f t="shared" si="526"/>
        <v>0</v>
      </c>
      <c r="AH237" s="225">
        <f t="shared" si="526"/>
        <v>0</v>
      </c>
      <c r="AI237" s="225">
        <f t="shared" si="526"/>
        <v>0</v>
      </c>
      <c r="AJ237" s="150"/>
      <c r="AK237" s="224">
        <f>SUM(AK233:AK236)</f>
        <v>14.809000000000001</v>
      </c>
      <c r="AL237" s="225">
        <f t="shared" ref="AL237:AO237" si="527">SUM(AL233:AL236)</f>
        <v>0.498</v>
      </c>
      <c r="AM237" s="225">
        <f t="shared" si="527"/>
        <v>0</v>
      </c>
      <c r="AN237" s="225">
        <f t="shared" si="527"/>
        <v>3.9329999999999998</v>
      </c>
      <c r="AO237" s="225">
        <f t="shared" si="527"/>
        <v>0</v>
      </c>
      <c r="AP237" s="150"/>
    </row>
    <row r="238" spans="1:44" ht="25.5" customHeight="1">
      <c r="A238" s="13"/>
      <c r="B238" s="279" t="s">
        <v>13</v>
      </c>
      <c r="C238" s="210"/>
      <c r="D238" s="211"/>
      <c r="E238" s="212"/>
      <c r="F238" s="213" t="s">
        <v>78</v>
      </c>
      <c r="G238" s="275">
        <f>'NAW2 - Total - SSES'!G238</f>
        <v>0</v>
      </c>
      <c r="H238" s="275">
        <f>'NAW2 - Total - SSES'!H238</f>
        <v>0</v>
      </c>
      <c r="I238" s="275">
        <f>'NAW2 - Total - SSES'!I238</f>
        <v>0</v>
      </c>
      <c r="J238" s="275">
        <f>'NAW2 - Total - SSES'!J238</f>
        <v>0</v>
      </c>
      <c r="K238" s="275">
        <f>'NAW2 - Total - SSES'!K238</f>
        <v>0</v>
      </c>
      <c r="L238" s="216">
        <f>SUM(G238:K238)</f>
        <v>0</v>
      </c>
      <c r="M238" s="275">
        <f>'NAW2 - Total - SSES'!M238</f>
        <v>0</v>
      </c>
      <c r="N238" s="275">
        <f>'NAW2 - Total - SSES'!N238</f>
        <v>0</v>
      </c>
      <c r="O238" s="275">
        <f>'NAW2 - Total - SSES'!O238</f>
        <v>0</v>
      </c>
      <c r="P238" s="275">
        <f>'NAW2 - Total - SSES'!P238</f>
        <v>0</v>
      </c>
      <c r="Q238" s="275">
        <f>'NAW2 - Total - SSES'!Q238</f>
        <v>0</v>
      </c>
      <c r="R238" s="216">
        <f>SUM(M238:Q238)</f>
        <v>0</v>
      </c>
      <c r="S238" s="102"/>
      <c r="T238" s="102"/>
      <c r="U238" s="102"/>
      <c r="V238" s="102"/>
      <c r="W238" s="102"/>
      <c r="X238" s="216">
        <f>SUM(S238:W238)</f>
        <v>0</v>
      </c>
      <c r="Y238" s="276">
        <f>'NAW2 - Total - SSES'!Y238</f>
        <v>0</v>
      </c>
      <c r="Z238" s="276">
        <f>'NAW2 - Total - SSES'!Z238</f>
        <v>0</v>
      </c>
      <c r="AA238" s="276">
        <f>'NAW2 - Total - SSES'!AA238</f>
        <v>0</v>
      </c>
      <c r="AB238" s="276">
        <f>'NAW2 - Total - SSES'!AB238</f>
        <v>0</v>
      </c>
      <c r="AC238" s="276">
        <f>'NAW2 - Total - SSES'!AC238</f>
        <v>0</v>
      </c>
      <c r="AD238" s="216">
        <f>SUM(Y238:AC238)</f>
        <v>0</v>
      </c>
      <c r="AE238" s="102"/>
      <c r="AF238" s="102"/>
      <c r="AG238" s="102"/>
      <c r="AH238" s="102"/>
      <c r="AI238" s="102"/>
      <c r="AJ238" s="216">
        <f>SUM(AE238:AI238)</f>
        <v>0</v>
      </c>
      <c r="AK238" s="276">
        <f>'NAW2 - Total - SSES'!AK238</f>
        <v>0</v>
      </c>
      <c r="AL238" s="276">
        <f>'NAW2 - Total - SSES'!AL238</f>
        <v>0</v>
      </c>
      <c r="AM238" s="276">
        <f>'NAW2 - Total - SSES'!AM238</f>
        <v>0</v>
      </c>
      <c r="AN238" s="276">
        <f>'NAW2 - Total - SSES'!AN238</f>
        <v>0</v>
      </c>
      <c r="AO238" s="276">
        <f>'NAW2 - Total - SSES'!AO238</f>
        <v>0</v>
      </c>
      <c r="AP238" s="216">
        <f>SUM(AK238:AO238)</f>
        <v>0</v>
      </c>
    </row>
    <row r="239" spans="1:44" ht="25.5" customHeight="1">
      <c r="A239" s="13"/>
      <c r="B239" s="19"/>
      <c r="C239" s="218"/>
      <c r="D239" s="350"/>
      <c r="E239" s="105"/>
      <c r="F239" s="219" t="s">
        <v>80</v>
      </c>
      <c r="G239" s="275">
        <f>'NAW2 - Total - SSES'!G239</f>
        <v>0</v>
      </c>
      <c r="H239" s="275">
        <f>'NAW2 - Total - SSES'!H239</f>
        <v>0</v>
      </c>
      <c r="I239" s="275">
        <f>'NAW2 - Total - SSES'!I239</f>
        <v>0</v>
      </c>
      <c r="J239" s="275">
        <f>'NAW2 - Total - SSES'!J239</f>
        <v>0</v>
      </c>
      <c r="K239" s="275">
        <f>'NAW2 - Total - SSES'!K239</f>
        <v>0</v>
      </c>
      <c r="L239" s="220">
        <f t="shared" ref="L239:L241" si="528">SUM(G239:K239)</f>
        <v>0</v>
      </c>
      <c r="M239" s="275">
        <f>'NAW2 - Total - SSES'!M239</f>
        <v>0</v>
      </c>
      <c r="N239" s="275">
        <f>'NAW2 - Total - SSES'!N239</f>
        <v>0</v>
      </c>
      <c r="O239" s="275">
        <f>'NAW2 - Total - SSES'!O239</f>
        <v>0</v>
      </c>
      <c r="P239" s="275">
        <f>'NAW2 - Total - SSES'!P239</f>
        <v>0</v>
      </c>
      <c r="Q239" s="275">
        <f>'NAW2 - Total - SSES'!Q239</f>
        <v>0</v>
      </c>
      <c r="R239" s="220">
        <f t="shared" ref="R239:R241" si="529">SUM(M239:Q239)</f>
        <v>0</v>
      </c>
      <c r="S239" s="102"/>
      <c r="T239" s="102"/>
      <c r="U239" s="102"/>
      <c r="V239" s="102"/>
      <c r="W239" s="102"/>
      <c r="X239" s="220">
        <f t="shared" ref="X239:X241" si="530">SUM(S239:W239)</f>
        <v>0</v>
      </c>
      <c r="Y239" s="275">
        <f>'NAW2 - Total - SSES'!Y239</f>
        <v>0</v>
      </c>
      <c r="Z239" s="275">
        <f>'NAW2 - Total - SSES'!Z239</f>
        <v>0</v>
      </c>
      <c r="AA239" s="275">
        <f>'NAW2 - Total - SSES'!AA239</f>
        <v>0</v>
      </c>
      <c r="AB239" s="275">
        <f>'NAW2 - Total - SSES'!AB239</f>
        <v>0</v>
      </c>
      <c r="AC239" s="275">
        <f>'NAW2 - Total - SSES'!AC239</f>
        <v>0</v>
      </c>
      <c r="AD239" s="220">
        <f t="shared" ref="AD239:AD241" si="531">SUM(Y239:AC239)</f>
        <v>0</v>
      </c>
      <c r="AE239" s="102"/>
      <c r="AF239" s="102"/>
      <c r="AG239" s="102"/>
      <c r="AH239" s="102"/>
      <c r="AI239" s="102"/>
      <c r="AJ239" s="220">
        <f t="shared" ref="AJ239:AJ241" si="532">SUM(AE239:AI239)</f>
        <v>0</v>
      </c>
      <c r="AK239" s="275">
        <f>'NAW2 - Total - SSES'!AK239</f>
        <v>0</v>
      </c>
      <c r="AL239" s="275">
        <f>'NAW2 - Total - SSES'!AL239</f>
        <v>0</v>
      </c>
      <c r="AM239" s="275">
        <f>'NAW2 - Total - SSES'!AM239</f>
        <v>0</v>
      </c>
      <c r="AN239" s="275">
        <f>'NAW2 - Total - SSES'!AN239</f>
        <v>0</v>
      </c>
      <c r="AO239" s="275">
        <f>'NAW2 - Total - SSES'!AO239</f>
        <v>0</v>
      </c>
      <c r="AP239" s="220">
        <f t="shared" ref="AP239:AP241" si="533">SUM(AK239:AO239)</f>
        <v>0</v>
      </c>
    </row>
    <row r="240" spans="1:44" ht="25.5" customHeight="1">
      <c r="A240" s="13"/>
      <c r="B240" s="19"/>
      <c r="C240" s="218"/>
      <c r="D240" s="350"/>
      <c r="E240" s="105"/>
      <c r="F240" s="219" t="s">
        <v>82</v>
      </c>
      <c r="G240" s="275">
        <f>'NAW2 - Total - SSES'!G240</f>
        <v>0</v>
      </c>
      <c r="H240" s="275">
        <f>'NAW2 - Total - SSES'!H240</f>
        <v>0</v>
      </c>
      <c r="I240" s="275">
        <f>'NAW2 - Total - SSES'!I240</f>
        <v>0</v>
      </c>
      <c r="J240" s="275">
        <f>'NAW2 - Total - SSES'!J240</f>
        <v>0</v>
      </c>
      <c r="K240" s="275">
        <f>'NAW2 - Total - SSES'!K240</f>
        <v>0</v>
      </c>
      <c r="L240" s="220">
        <f t="shared" si="528"/>
        <v>0</v>
      </c>
      <c r="M240" s="275">
        <f>'NAW2 - Total - SSES'!M240</f>
        <v>0</v>
      </c>
      <c r="N240" s="275">
        <f>'NAW2 - Total - SSES'!N240</f>
        <v>0</v>
      </c>
      <c r="O240" s="275">
        <f>'NAW2 - Total - SSES'!O240</f>
        <v>0</v>
      </c>
      <c r="P240" s="275">
        <f>'NAW2 - Total - SSES'!P240</f>
        <v>0</v>
      </c>
      <c r="Q240" s="275">
        <f>'NAW2 - Total - SSES'!Q240</f>
        <v>0</v>
      </c>
      <c r="R240" s="220">
        <f t="shared" si="529"/>
        <v>0</v>
      </c>
      <c r="S240" s="102"/>
      <c r="T240" s="102"/>
      <c r="U240" s="102"/>
      <c r="V240" s="102"/>
      <c r="W240" s="102"/>
      <c r="X240" s="220">
        <f t="shared" si="530"/>
        <v>0</v>
      </c>
      <c r="Y240" s="275">
        <f>'NAW2 - Total - SSES'!Y240</f>
        <v>0</v>
      </c>
      <c r="Z240" s="275">
        <f>'NAW2 - Total - SSES'!Z240</f>
        <v>0</v>
      </c>
      <c r="AA240" s="275">
        <f>'NAW2 - Total - SSES'!AA240</f>
        <v>0</v>
      </c>
      <c r="AB240" s="275">
        <f>'NAW2 - Total - SSES'!AB240</f>
        <v>0</v>
      </c>
      <c r="AC240" s="275">
        <f>'NAW2 - Total - SSES'!AC240</f>
        <v>0</v>
      </c>
      <c r="AD240" s="220">
        <f t="shared" si="531"/>
        <v>0</v>
      </c>
      <c r="AE240" s="102"/>
      <c r="AF240" s="102"/>
      <c r="AG240" s="102"/>
      <c r="AH240" s="102"/>
      <c r="AI240" s="102"/>
      <c r="AJ240" s="220">
        <f t="shared" si="532"/>
        <v>0</v>
      </c>
      <c r="AK240" s="275">
        <f>'NAW2 - Total - SSES'!AK240</f>
        <v>0</v>
      </c>
      <c r="AL240" s="275">
        <f>'NAW2 - Total - SSES'!AL240</f>
        <v>0</v>
      </c>
      <c r="AM240" s="275">
        <f>'NAW2 - Total - SSES'!AM240</f>
        <v>0</v>
      </c>
      <c r="AN240" s="275">
        <f>'NAW2 - Total - SSES'!AN240</f>
        <v>0</v>
      </c>
      <c r="AO240" s="275">
        <f>'NAW2 - Total - SSES'!AO240</f>
        <v>0</v>
      </c>
      <c r="AP240" s="220">
        <f t="shared" si="533"/>
        <v>0</v>
      </c>
    </row>
    <row r="241" spans="1:42" ht="25.5" customHeight="1">
      <c r="A241" s="13"/>
      <c r="B241" s="19"/>
      <c r="C241" s="218"/>
      <c r="D241" s="350"/>
      <c r="E241" s="105"/>
      <c r="F241" s="219" t="s">
        <v>83</v>
      </c>
      <c r="G241" s="275">
        <f>'NAW2 - Total - SSES'!G241</f>
        <v>0</v>
      </c>
      <c r="H241" s="275">
        <f>'NAW2 - Total - SSES'!H241</f>
        <v>0</v>
      </c>
      <c r="I241" s="275">
        <f>'NAW2 - Total - SSES'!I241</f>
        <v>0</v>
      </c>
      <c r="J241" s="275">
        <f>'NAW2 - Total - SSES'!J241</f>
        <v>0</v>
      </c>
      <c r="K241" s="275">
        <f>'NAW2 - Total - SSES'!K241</f>
        <v>0</v>
      </c>
      <c r="L241" s="220">
        <f t="shared" si="528"/>
        <v>0</v>
      </c>
      <c r="M241" s="275">
        <f>'NAW2 - Total - SSES'!M241</f>
        <v>0</v>
      </c>
      <c r="N241" s="275">
        <f>'NAW2 - Total - SSES'!N241</f>
        <v>0</v>
      </c>
      <c r="O241" s="275">
        <f>'NAW2 - Total - SSES'!O241</f>
        <v>0</v>
      </c>
      <c r="P241" s="275">
        <f>'NAW2 - Total - SSES'!P241</f>
        <v>0</v>
      </c>
      <c r="Q241" s="275">
        <f>'NAW2 - Total - SSES'!Q241</f>
        <v>0</v>
      </c>
      <c r="R241" s="220">
        <f t="shared" si="529"/>
        <v>0</v>
      </c>
      <c r="S241" s="102"/>
      <c r="T241" s="102"/>
      <c r="U241" s="102"/>
      <c r="V241" s="102"/>
      <c r="W241" s="102"/>
      <c r="X241" s="220">
        <f t="shared" si="530"/>
        <v>0</v>
      </c>
      <c r="Y241" s="275">
        <f>'NAW2 - Total - SSES'!Y241</f>
        <v>0</v>
      </c>
      <c r="Z241" s="275">
        <f>'NAW2 - Total - SSES'!Z241</f>
        <v>0</v>
      </c>
      <c r="AA241" s="275">
        <f>'NAW2 - Total - SSES'!AA241</f>
        <v>0</v>
      </c>
      <c r="AB241" s="275">
        <f>'NAW2 - Total - SSES'!AB241</f>
        <v>0</v>
      </c>
      <c r="AC241" s="275">
        <f>'NAW2 - Total - SSES'!AC241</f>
        <v>0</v>
      </c>
      <c r="AD241" s="220">
        <f t="shared" si="531"/>
        <v>0</v>
      </c>
      <c r="AE241" s="102"/>
      <c r="AF241" s="102"/>
      <c r="AG241" s="102"/>
      <c r="AH241" s="102"/>
      <c r="AI241" s="102"/>
      <c r="AJ241" s="220">
        <f t="shared" si="532"/>
        <v>0</v>
      </c>
      <c r="AK241" s="275">
        <f>'NAW2 - Total - SSES'!AK241</f>
        <v>0</v>
      </c>
      <c r="AL241" s="275">
        <f>'NAW2 - Total - SSES'!AL241</f>
        <v>0</v>
      </c>
      <c r="AM241" s="275">
        <f>'NAW2 - Total - SSES'!AM241</f>
        <v>0</v>
      </c>
      <c r="AN241" s="275">
        <f>'NAW2 - Total - SSES'!AN241</f>
        <v>0</v>
      </c>
      <c r="AO241" s="275">
        <f>'NAW2 - Total - SSES'!AO241</f>
        <v>0</v>
      </c>
      <c r="AP241" s="220">
        <f t="shared" si="533"/>
        <v>0</v>
      </c>
    </row>
    <row r="242" spans="1:42" ht="25.5" customHeight="1" thickBot="1">
      <c r="A242" s="13"/>
      <c r="B242" s="221"/>
      <c r="C242" s="356"/>
      <c r="D242" s="351"/>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79" t="s">
        <v>13</v>
      </c>
      <c r="C243" s="210"/>
      <c r="D243" s="211"/>
      <c r="E243" s="212"/>
      <c r="F243" s="213" t="s">
        <v>78</v>
      </c>
      <c r="G243" s="275">
        <f>'NAW2 - Total - SSES'!G243</f>
        <v>0</v>
      </c>
      <c r="H243" s="275">
        <f>'NAW2 - Total - SSES'!H243</f>
        <v>0</v>
      </c>
      <c r="I243" s="275">
        <f>'NAW2 - Total - SSES'!I243</f>
        <v>0</v>
      </c>
      <c r="J243" s="275">
        <f>'NAW2 - Total - SSES'!J243</f>
        <v>0</v>
      </c>
      <c r="K243" s="275">
        <f>'NAW2 - Total - SSES'!K243</f>
        <v>0</v>
      </c>
      <c r="L243" s="216">
        <f>SUM(G243:K243)</f>
        <v>0</v>
      </c>
      <c r="M243" s="275">
        <f>'NAW2 - Total - SSES'!M243</f>
        <v>0</v>
      </c>
      <c r="N243" s="275">
        <f>'NAW2 - Total - SSES'!N243</f>
        <v>0</v>
      </c>
      <c r="O243" s="275">
        <f>'NAW2 - Total - SSES'!O243</f>
        <v>0</v>
      </c>
      <c r="P243" s="275">
        <f>'NAW2 - Total - SSES'!P243</f>
        <v>0</v>
      </c>
      <c r="Q243" s="275">
        <f>'NAW2 - Total - SSES'!Q243</f>
        <v>0</v>
      </c>
      <c r="R243" s="216">
        <f>SUM(M243:Q243)</f>
        <v>0</v>
      </c>
      <c r="S243" s="102"/>
      <c r="T243" s="102"/>
      <c r="U243" s="102"/>
      <c r="V243" s="102"/>
      <c r="W243" s="102"/>
      <c r="X243" s="216">
        <f>SUM(S243:W243)</f>
        <v>0</v>
      </c>
      <c r="Y243" s="276">
        <f>'NAW2 - Total - SSES'!Y243</f>
        <v>0</v>
      </c>
      <c r="Z243" s="276">
        <f>'NAW2 - Total - SSES'!Z243</f>
        <v>0</v>
      </c>
      <c r="AA243" s="276">
        <f>'NAW2 - Total - SSES'!AA243</f>
        <v>0</v>
      </c>
      <c r="AB243" s="276">
        <f>'NAW2 - Total - SSES'!AB243</f>
        <v>0</v>
      </c>
      <c r="AC243" s="276">
        <f>'NAW2 - Total - SSES'!AC243</f>
        <v>0</v>
      </c>
      <c r="AD243" s="216">
        <f>SUM(Y243:AC243)</f>
        <v>0</v>
      </c>
      <c r="AE243" s="102"/>
      <c r="AF243" s="102"/>
      <c r="AG243" s="102"/>
      <c r="AH243" s="102"/>
      <c r="AI243" s="102"/>
      <c r="AJ243" s="216">
        <f>SUM(AE243:AI243)</f>
        <v>0</v>
      </c>
      <c r="AK243" s="276">
        <f>'NAW2 - Total - SSES'!AK243</f>
        <v>0</v>
      </c>
      <c r="AL243" s="276">
        <f>'NAW2 - Total - SSES'!AL243</f>
        <v>0</v>
      </c>
      <c r="AM243" s="276">
        <f>'NAW2 - Total - SSES'!AM243</f>
        <v>0</v>
      </c>
      <c r="AN243" s="276">
        <f>'NAW2 - Total - SSES'!AN243</f>
        <v>0</v>
      </c>
      <c r="AO243" s="276">
        <f>'NAW2 - Total - SSES'!AO243</f>
        <v>0</v>
      </c>
      <c r="AP243" s="216">
        <f>SUM(AK243:AO243)</f>
        <v>0</v>
      </c>
    </row>
    <row r="244" spans="1:42" ht="25.5" customHeight="1">
      <c r="A244" s="13"/>
      <c r="B244" s="19"/>
      <c r="C244" s="218"/>
      <c r="D244" s="350"/>
      <c r="E244" s="105"/>
      <c r="F244" s="219" t="s">
        <v>80</v>
      </c>
      <c r="G244" s="275">
        <f>'NAW2 - Total - SSES'!G244</f>
        <v>0</v>
      </c>
      <c r="H244" s="275">
        <f>'NAW2 - Total - SSES'!H244</f>
        <v>0</v>
      </c>
      <c r="I244" s="275">
        <f>'NAW2 - Total - SSES'!I244</f>
        <v>0</v>
      </c>
      <c r="J244" s="275">
        <f>'NAW2 - Total - SSES'!J244</f>
        <v>0</v>
      </c>
      <c r="K244" s="275">
        <f>'NAW2 - Total - SSES'!K244</f>
        <v>0</v>
      </c>
      <c r="L244" s="220">
        <f t="shared" ref="L244:L246" si="540">SUM(G244:K244)</f>
        <v>0</v>
      </c>
      <c r="M244" s="275">
        <f>'NAW2 - Total - SSES'!M244</f>
        <v>0</v>
      </c>
      <c r="N244" s="275">
        <f>'NAW2 - Total - SSES'!N244</f>
        <v>0</v>
      </c>
      <c r="O244" s="275">
        <f>'NAW2 - Total - SSES'!O244</f>
        <v>0</v>
      </c>
      <c r="P244" s="275">
        <f>'NAW2 - Total - SSES'!P244</f>
        <v>0</v>
      </c>
      <c r="Q244" s="275">
        <f>'NAW2 - Total - SSES'!Q244</f>
        <v>0</v>
      </c>
      <c r="R244" s="220">
        <f t="shared" ref="R244:R246" si="541">SUM(M244:Q244)</f>
        <v>0</v>
      </c>
      <c r="S244" s="102"/>
      <c r="T244" s="102"/>
      <c r="U244" s="102"/>
      <c r="V244" s="102"/>
      <c r="W244" s="102"/>
      <c r="X244" s="220">
        <f t="shared" ref="X244:X246" si="542">SUM(S244:W244)</f>
        <v>0</v>
      </c>
      <c r="Y244" s="275">
        <f>'NAW2 - Total - SSES'!Y244</f>
        <v>0</v>
      </c>
      <c r="Z244" s="275">
        <f>'NAW2 - Total - SSES'!Z244</f>
        <v>0</v>
      </c>
      <c r="AA244" s="275">
        <f>'NAW2 - Total - SSES'!AA244</f>
        <v>0</v>
      </c>
      <c r="AB244" s="275">
        <f>'NAW2 - Total - SSES'!AB244</f>
        <v>0</v>
      </c>
      <c r="AC244" s="275">
        <f>'NAW2 - Total - SSES'!AC244</f>
        <v>0</v>
      </c>
      <c r="AD244" s="220">
        <f t="shared" ref="AD244:AD246" si="543">SUM(Y244:AC244)</f>
        <v>0</v>
      </c>
      <c r="AE244" s="102"/>
      <c r="AF244" s="102"/>
      <c r="AG244" s="102"/>
      <c r="AH244" s="102"/>
      <c r="AI244" s="102"/>
      <c r="AJ244" s="220">
        <f t="shared" ref="AJ244:AJ246" si="544">SUM(AE244:AI244)</f>
        <v>0</v>
      </c>
      <c r="AK244" s="275">
        <f>'NAW2 - Total - SSES'!AK244</f>
        <v>0</v>
      </c>
      <c r="AL244" s="275">
        <f>'NAW2 - Total - SSES'!AL244</f>
        <v>0</v>
      </c>
      <c r="AM244" s="275">
        <f>'NAW2 - Total - SSES'!AM244</f>
        <v>0</v>
      </c>
      <c r="AN244" s="275">
        <f>'NAW2 - Total - SSES'!AN244</f>
        <v>0</v>
      </c>
      <c r="AO244" s="275">
        <f>'NAW2 - Total - SSES'!AO244</f>
        <v>0</v>
      </c>
      <c r="AP244" s="220">
        <f t="shared" ref="AP244:AP246" si="545">SUM(AK244:AO244)</f>
        <v>0</v>
      </c>
    </row>
    <row r="245" spans="1:42" ht="25.5" customHeight="1">
      <c r="A245" s="13"/>
      <c r="B245" s="19"/>
      <c r="C245" s="218"/>
      <c r="D245" s="350"/>
      <c r="E245" s="105"/>
      <c r="F245" s="219" t="s">
        <v>82</v>
      </c>
      <c r="G245" s="275">
        <f>'NAW2 - Total - SSES'!G245</f>
        <v>0</v>
      </c>
      <c r="H245" s="275">
        <f>'NAW2 - Total - SSES'!H245</f>
        <v>0</v>
      </c>
      <c r="I245" s="275">
        <f>'NAW2 - Total - SSES'!I245</f>
        <v>0</v>
      </c>
      <c r="J245" s="275">
        <f>'NAW2 - Total - SSES'!J245</f>
        <v>0</v>
      </c>
      <c r="K245" s="275">
        <f>'NAW2 - Total - SSES'!K245</f>
        <v>0</v>
      </c>
      <c r="L245" s="220">
        <f t="shared" si="540"/>
        <v>0</v>
      </c>
      <c r="M245" s="275">
        <f>'NAW2 - Total - SSES'!M245</f>
        <v>0</v>
      </c>
      <c r="N245" s="275">
        <f>'NAW2 - Total - SSES'!N245</f>
        <v>0</v>
      </c>
      <c r="O245" s="275">
        <f>'NAW2 - Total - SSES'!O245</f>
        <v>0</v>
      </c>
      <c r="P245" s="275">
        <f>'NAW2 - Total - SSES'!P245</f>
        <v>0</v>
      </c>
      <c r="Q245" s="275">
        <f>'NAW2 - Total - SSES'!Q245</f>
        <v>0</v>
      </c>
      <c r="R245" s="220">
        <f t="shared" si="541"/>
        <v>0</v>
      </c>
      <c r="S245" s="102"/>
      <c r="T245" s="102"/>
      <c r="U245" s="102"/>
      <c r="V245" s="102"/>
      <c r="W245" s="102"/>
      <c r="X245" s="220">
        <f t="shared" si="542"/>
        <v>0</v>
      </c>
      <c r="Y245" s="275">
        <f>'NAW2 - Total - SSES'!Y245</f>
        <v>0</v>
      </c>
      <c r="Z245" s="275">
        <f>'NAW2 - Total - SSES'!Z245</f>
        <v>0</v>
      </c>
      <c r="AA245" s="275">
        <f>'NAW2 - Total - SSES'!AA245</f>
        <v>0</v>
      </c>
      <c r="AB245" s="275">
        <f>'NAW2 - Total - SSES'!AB245</f>
        <v>0</v>
      </c>
      <c r="AC245" s="275">
        <f>'NAW2 - Total - SSES'!AC245</f>
        <v>0</v>
      </c>
      <c r="AD245" s="220">
        <f t="shared" si="543"/>
        <v>0</v>
      </c>
      <c r="AE245" s="102"/>
      <c r="AF245" s="102"/>
      <c r="AG245" s="102"/>
      <c r="AH245" s="102"/>
      <c r="AI245" s="102"/>
      <c r="AJ245" s="220">
        <f t="shared" si="544"/>
        <v>0</v>
      </c>
      <c r="AK245" s="275">
        <f>'NAW2 - Total - SSES'!AK245</f>
        <v>0</v>
      </c>
      <c r="AL245" s="275">
        <f>'NAW2 - Total - SSES'!AL245</f>
        <v>0</v>
      </c>
      <c r="AM245" s="275">
        <f>'NAW2 - Total - SSES'!AM245</f>
        <v>0</v>
      </c>
      <c r="AN245" s="275">
        <f>'NAW2 - Total - SSES'!AN245</f>
        <v>0</v>
      </c>
      <c r="AO245" s="275">
        <f>'NAW2 - Total - SSES'!AO245</f>
        <v>0</v>
      </c>
      <c r="AP245" s="220">
        <f t="shared" si="545"/>
        <v>0</v>
      </c>
    </row>
    <row r="246" spans="1:42" ht="25.5" customHeight="1">
      <c r="A246" s="13"/>
      <c r="B246" s="19"/>
      <c r="C246" s="218"/>
      <c r="D246" s="350"/>
      <c r="E246" s="105"/>
      <c r="F246" s="219" t="s">
        <v>83</v>
      </c>
      <c r="G246" s="275">
        <f>'NAW2 - Total - SSES'!G246</f>
        <v>0</v>
      </c>
      <c r="H246" s="275">
        <f>'NAW2 - Total - SSES'!H246</f>
        <v>0</v>
      </c>
      <c r="I246" s="275">
        <f>'NAW2 - Total - SSES'!I246</f>
        <v>0</v>
      </c>
      <c r="J246" s="275">
        <f>'NAW2 - Total - SSES'!J246</f>
        <v>0</v>
      </c>
      <c r="K246" s="275">
        <f>'NAW2 - Total - SSES'!K246</f>
        <v>0</v>
      </c>
      <c r="L246" s="220">
        <f t="shared" si="540"/>
        <v>0</v>
      </c>
      <c r="M246" s="275">
        <f>'NAW2 - Total - SSES'!M246</f>
        <v>0</v>
      </c>
      <c r="N246" s="275">
        <f>'NAW2 - Total - SSES'!N246</f>
        <v>0</v>
      </c>
      <c r="O246" s="275">
        <f>'NAW2 - Total - SSES'!O246</f>
        <v>0</v>
      </c>
      <c r="P246" s="275">
        <f>'NAW2 - Total - SSES'!P246</f>
        <v>0</v>
      </c>
      <c r="Q246" s="275">
        <f>'NAW2 - Total - SSES'!Q246</f>
        <v>0</v>
      </c>
      <c r="R246" s="220">
        <f t="shared" si="541"/>
        <v>0</v>
      </c>
      <c r="S246" s="102"/>
      <c r="T246" s="102"/>
      <c r="U246" s="102"/>
      <c r="V246" s="102"/>
      <c r="W246" s="102"/>
      <c r="X246" s="220">
        <f t="shared" si="542"/>
        <v>0</v>
      </c>
      <c r="Y246" s="275">
        <f>'NAW2 - Total - SSES'!Y246</f>
        <v>0</v>
      </c>
      <c r="Z246" s="275">
        <f>'NAW2 - Total - SSES'!Z246</f>
        <v>0</v>
      </c>
      <c r="AA246" s="275">
        <f>'NAW2 - Total - SSES'!AA246</f>
        <v>0</v>
      </c>
      <c r="AB246" s="275">
        <f>'NAW2 - Total - SSES'!AB246</f>
        <v>0</v>
      </c>
      <c r="AC246" s="275">
        <f>'NAW2 - Total - SSES'!AC246</f>
        <v>0</v>
      </c>
      <c r="AD246" s="220">
        <f t="shared" si="543"/>
        <v>0</v>
      </c>
      <c r="AE246" s="102"/>
      <c r="AF246" s="102"/>
      <c r="AG246" s="102"/>
      <c r="AH246" s="102"/>
      <c r="AI246" s="102"/>
      <c r="AJ246" s="220">
        <f t="shared" si="544"/>
        <v>0</v>
      </c>
      <c r="AK246" s="275">
        <f>'NAW2 - Total - SSES'!AK246</f>
        <v>0</v>
      </c>
      <c r="AL246" s="275">
        <f>'NAW2 - Total - SSES'!AL246</f>
        <v>0</v>
      </c>
      <c r="AM246" s="275">
        <f>'NAW2 - Total - SSES'!AM246</f>
        <v>0</v>
      </c>
      <c r="AN246" s="275">
        <f>'NAW2 - Total - SSES'!AN246</f>
        <v>0</v>
      </c>
      <c r="AO246" s="275">
        <f>'NAW2 - Total - SSES'!AO246</f>
        <v>0</v>
      </c>
      <c r="AP246" s="220">
        <f t="shared" si="545"/>
        <v>0</v>
      </c>
    </row>
    <row r="247" spans="1:42" ht="25.5" customHeight="1" thickBot="1">
      <c r="A247" s="13"/>
      <c r="B247" s="221"/>
      <c r="C247" s="356"/>
      <c r="D247" s="351"/>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79" t="s">
        <v>13</v>
      </c>
      <c r="C248" s="210"/>
      <c r="D248" s="211"/>
      <c r="E248" s="212"/>
      <c r="F248" s="213" t="s">
        <v>78</v>
      </c>
      <c r="G248" s="275">
        <f>'NAW2 - Total - SSES'!G248</f>
        <v>0</v>
      </c>
      <c r="H248" s="275">
        <f>'NAW2 - Total - SSES'!H248</f>
        <v>0</v>
      </c>
      <c r="I248" s="275">
        <f>'NAW2 - Total - SSES'!I248</f>
        <v>0</v>
      </c>
      <c r="J248" s="275">
        <f>'NAW2 - Total - SSES'!J248</f>
        <v>0</v>
      </c>
      <c r="K248" s="275">
        <f>'NAW2 - Total - SSES'!K248</f>
        <v>0</v>
      </c>
      <c r="L248" s="216">
        <f>SUM(G248:K248)</f>
        <v>0</v>
      </c>
      <c r="M248" s="275">
        <f>'NAW2 - Total - SSES'!M248</f>
        <v>0</v>
      </c>
      <c r="N248" s="275">
        <f>'NAW2 - Total - SSES'!N248</f>
        <v>0</v>
      </c>
      <c r="O248" s="275">
        <f>'NAW2 - Total - SSES'!O248</f>
        <v>0</v>
      </c>
      <c r="P248" s="275">
        <f>'NAW2 - Total - SSES'!P248</f>
        <v>0</v>
      </c>
      <c r="Q248" s="275">
        <f>'NAW2 - Total - SSES'!Q248</f>
        <v>0</v>
      </c>
      <c r="R248" s="216">
        <f>SUM(M248:Q248)</f>
        <v>0</v>
      </c>
      <c r="S248" s="102"/>
      <c r="T248" s="102"/>
      <c r="U248" s="102"/>
      <c r="V248" s="102"/>
      <c r="W248" s="102"/>
      <c r="X248" s="216">
        <f>SUM(S248:W248)</f>
        <v>0</v>
      </c>
      <c r="Y248" s="276">
        <f>'NAW2 - Total - SSES'!Y248</f>
        <v>0</v>
      </c>
      <c r="Z248" s="276">
        <f>'NAW2 - Total - SSES'!Z248</f>
        <v>0</v>
      </c>
      <c r="AA248" s="276">
        <f>'NAW2 - Total - SSES'!AA248</f>
        <v>0</v>
      </c>
      <c r="AB248" s="276">
        <f>'NAW2 - Total - SSES'!AB248</f>
        <v>0</v>
      </c>
      <c r="AC248" s="276">
        <f>'NAW2 - Total - SSES'!AC248</f>
        <v>0</v>
      </c>
      <c r="AD248" s="216">
        <f>SUM(Y248:AC248)</f>
        <v>0</v>
      </c>
      <c r="AE248" s="102"/>
      <c r="AF248" s="102"/>
      <c r="AG248" s="102"/>
      <c r="AH248" s="102"/>
      <c r="AI248" s="102"/>
      <c r="AJ248" s="216">
        <f>SUM(AE248:AI248)</f>
        <v>0</v>
      </c>
      <c r="AK248" s="276">
        <f>'NAW2 - Total - SSES'!AK248</f>
        <v>0</v>
      </c>
      <c r="AL248" s="276">
        <f>'NAW2 - Total - SSES'!AL248</f>
        <v>0</v>
      </c>
      <c r="AM248" s="276">
        <f>'NAW2 - Total - SSES'!AM248</f>
        <v>0</v>
      </c>
      <c r="AN248" s="276">
        <f>'NAW2 - Total - SSES'!AN248</f>
        <v>0</v>
      </c>
      <c r="AO248" s="276">
        <f>'NAW2 - Total - SSES'!AO248</f>
        <v>0</v>
      </c>
      <c r="AP248" s="216">
        <f>SUM(AK248:AO248)</f>
        <v>0</v>
      </c>
    </row>
    <row r="249" spans="1:42" ht="25.5" customHeight="1">
      <c r="A249" s="13"/>
      <c r="B249" s="19"/>
      <c r="C249" s="218"/>
      <c r="D249" s="350"/>
      <c r="E249" s="105"/>
      <c r="F249" s="219" t="s">
        <v>80</v>
      </c>
      <c r="G249" s="275">
        <f>'NAW2 - Total - SSES'!G249</f>
        <v>0</v>
      </c>
      <c r="H249" s="275">
        <f>'NAW2 - Total - SSES'!H249</f>
        <v>0</v>
      </c>
      <c r="I249" s="275">
        <f>'NAW2 - Total - SSES'!I249</f>
        <v>0</v>
      </c>
      <c r="J249" s="275">
        <f>'NAW2 - Total - SSES'!J249</f>
        <v>0</v>
      </c>
      <c r="K249" s="275">
        <f>'NAW2 - Total - SSES'!K249</f>
        <v>0</v>
      </c>
      <c r="L249" s="220">
        <f t="shared" ref="L249:L251" si="552">SUM(G249:K249)</f>
        <v>0</v>
      </c>
      <c r="M249" s="275">
        <f>'NAW2 - Total - SSES'!M249</f>
        <v>0</v>
      </c>
      <c r="N249" s="275">
        <f>'NAW2 - Total - SSES'!N249</f>
        <v>0</v>
      </c>
      <c r="O249" s="275">
        <f>'NAW2 - Total - SSES'!O249</f>
        <v>0</v>
      </c>
      <c r="P249" s="275">
        <f>'NAW2 - Total - SSES'!P249</f>
        <v>0</v>
      </c>
      <c r="Q249" s="275">
        <f>'NAW2 - Total - SSES'!Q249</f>
        <v>0</v>
      </c>
      <c r="R249" s="220">
        <f t="shared" ref="R249:R251" si="553">SUM(M249:Q249)</f>
        <v>0</v>
      </c>
      <c r="S249" s="102"/>
      <c r="T249" s="102"/>
      <c r="U249" s="102"/>
      <c r="V249" s="102"/>
      <c r="W249" s="102"/>
      <c r="X249" s="220">
        <f t="shared" ref="X249:X251" si="554">SUM(S249:W249)</f>
        <v>0</v>
      </c>
      <c r="Y249" s="275">
        <f>'NAW2 - Total - SSES'!Y249</f>
        <v>0</v>
      </c>
      <c r="Z249" s="275">
        <f>'NAW2 - Total - SSES'!Z249</f>
        <v>0</v>
      </c>
      <c r="AA249" s="275">
        <f>'NAW2 - Total - SSES'!AA249</f>
        <v>0</v>
      </c>
      <c r="AB249" s="275">
        <f>'NAW2 - Total - SSES'!AB249</f>
        <v>0</v>
      </c>
      <c r="AC249" s="275">
        <f>'NAW2 - Total - SSES'!AC249</f>
        <v>0</v>
      </c>
      <c r="AD249" s="220">
        <f t="shared" ref="AD249:AD251" si="555">SUM(Y249:AC249)</f>
        <v>0</v>
      </c>
      <c r="AE249" s="102"/>
      <c r="AF249" s="102"/>
      <c r="AG249" s="102"/>
      <c r="AH249" s="102"/>
      <c r="AI249" s="102"/>
      <c r="AJ249" s="220">
        <f t="shared" ref="AJ249:AJ251" si="556">SUM(AE249:AI249)</f>
        <v>0</v>
      </c>
      <c r="AK249" s="275">
        <f>'NAW2 - Total - SSES'!AK249</f>
        <v>0</v>
      </c>
      <c r="AL249" s="275">
        <f>'NAW2 - Total - SSES'!AL249</f>
        <v>0</v>
      </c>
      <c r="AM249" s="275">
        <f>'NAW2 - Total - SSES'!AM249</f>
        <v>0</v>
      </c>
      <c r="AN249" s="275">
        <f>'NAW2 - Total - SSES'!AN249</f>
        <v>0</v>
      </c>
      <c r="AO249" s="275">
        <f>'NAW2 - Total - SSES'!AO249</f>
        <v>0</v>
      </c>
      <c r="AP249" s="220">
        <f t="shared" ref="AP249:AP251" si="557">SUM(AK249:AO249)</f>
        <v>0</v>
      </c>
    </row>
    <row r="250" spans="1:42" ht="25.5" customHeight="1">
      <c r="A250" s="13"/>
      <c r="B250" s="19"/>
      <c r="C250" s="218"/>
      <c r="D250" s="350"/>
      <c r="E250" s="105"/>
      <c r="F250" s="219" t="s">
        <v>82</v>
      </c>
      <c r="G250" s="275">
        <f>'NAW2 - Total - SSES'!G250</f>
        <v>0</v>
      </c>
      <c r="H250" s="275">
        <f>'NAW2 - Total - SSES'!H250</f>
        <v>0</v>
      </c>
      <c r="I250" s="275">
        <f>'NAW2 - Total - SSES'!I250</f>
        <v>0</v>
      </c>
      <c r="J250" s="275">
        <f>'NAW2 - Total - SSES'!J250</f>
        <v>0</v>
      </c>
      <c r="K250" s="275">
        <f>'NAW2 - Total - SSES'!K250</f>
        <v>0</v>
      </c>
      <c r="L250" s="220">
        <f t="shared" si="552"/>
        <v>0</v>
      </c>
      <c r="M250" s="275">
        <f>'NAW2 - Total - SSES'!M250</f>
        <v>0</v>
      </c>
      <c r="N250" s="275">
        <f>'NAW2 - Total - SSES'!N250</f>
        <v>0</v>
      </c>
      <c r="O250" s="275">
        <f>'NAW2 - Total - SSES'!O250</f>
        <v>0</v>
      </c>
      <c r="P250" s="275">
        <f>'NAW2 - Total - SSES'!P250</f>
        <v>0</v>
      </c>
      <c r="Q250" s="275">
        <f>'NAW2 - Total - SSES'!Q250</f>
        <v>0</v>
      </c>
      <c r="R250" s="220">
        <f t="shared" si="553"/>
        <v>0</v>
      </c>
      <c r="S250" s="102"/>
      <c r="T250" s="102"/>
      <c r="U250" s="102"/>
      <c r="V250" s="102"/>
      <c r="W250" s="102"/>
      <c r="X250" s="220">
        <f t="shared" si="554"/>
        <v>0</v>
      </c>
      <c r="Y250" s="275">
        <f>'NAW2 - Total - SSES'!Y250</f>
        <v>0</v>
      </c>
      <c r="Z250" s="275">
        <f>'NAW2 - Total - SSES'!Z250</f>
        <v>0</v>
      </c>
      <c r="AA250" s="275">
        <f>'NAW2 - Total - SSES'!AA250</f>
        <v>0</v>
      </c>
      <c r="AB250" s="275">
        <f>'NAW2 - Total - SSES'!AB250</f>
        <v>0</v>
      </c>
      <c r="AC250" s="275">
        <f>'NAW2 - Total - SSES'!AC250</f>
        <v>0</v>
      </c>
      <c r="AD250" s="220">
        <f t="shared" si="555"/>
        <v>0</v>
      </c>
      <c r="AE250" s="102"/>
      <c r="AF250" s="102"/>
      <c r="AG250" s="102"/>
      <c r="AH250" s="102"/>
      <c r="AI250" s="102"/>
      <c r="AJ250" s="220">
        <f t="shared" si="556"/>
        <v>0</v>
      </c>
      <c r="AK250" s="275">
        <f>'NAW2 - Total - SSES'!AK250</f>
        <v>0</v>
      </c>
      <c r="AL250" s="275">
        <f>'NAW2 - Total - SSES'!AL250</f>
        <v>0</v>
      </c>
      <c r="AM250" s="275">
        <f>'NAW2 - Total - SSES'!AM250</f>
        <v>0</v>
      </c>
      <c r="AN250" s="275">
        <f>'NAW2 - Total - SSES'!AN250</f>
        <v>0</v>
      </c>
      <c r="AO250" s="275">
        <f>'NAW2 - Total - SSES'!AO250</f>
        <v>0</v>
      </c>
      <c r="AP250" s="220">
        <f t="shared" si="557"/>
        <v>0</v>
      </c>
    </row>
    <row r="251" spans="1:42" ht="25.5" customHeight="1">
      <c r="A251" s="13"/>
      <c r="B251" s="19"/>
      <c r="C251" s="218"/>
      <c r="D251" s="350"/>
      <c r="E251" s="105"/>
      <c r="F251" s="219" t="s">
        <v>83</v>
      </c>
      <c r="G251" s="275">
        <f>'NAW2 - Total - SSES'!G251</f>
        <v>0</v>
      </c>
      <c r="H251" s="275">
        <f>'NAW2 - Total - SSES'!H251</f>
        <v>0</v>
      </c>
      <c r="I251" s="275">
        <f>'NAW2 - Total - SSES'!I251</f>
        <v>0</v>
      </c>
      <c r="J251" s="275">
        <f>'NAW2 - Total - SSES'!J251</f>
        <v>0</v>
      </c>
      <c r="K251" s="275">
        <f>'NAW2 - Total - SSES'!K251</f>
        <v>0</v>
      </c>
      <c r="L251" s="220">
        <f t="shared" si="552"/>
        <v>0</v>
      </c>
      <c r="M251" s="275">
        <f>'NAW2 - Total - SSES'!M251</f>
        <v>0</v>
      </c>
      <c r="N251" s="275">
        <f>'NAW2 - Total - SSES'!N251</f>
        <v>0</v>
      </c>
      <c r="O251" s="275">
        <f>'NAW2 - Total - SSES'!O251</f>
        <v>0</v>
      </c>
      <c r="P251" s="275">
        <f>'NAW2 - Total - SSES'!P251</f>
        <v>0</v>
      </c>
      <c r="Q251" s="275">
        <f>'NAW2 - Total - SSES'!Q251</f>
        <v>0</v>
      </c>
      <c r="R251" s="220">
        <f t="shared" si="553"/>
        <v>0</v>
      </c>
      <c r="S251" s="102"/>
      <c r="T251" s="102"/>
      <c r="U251" s="102"/>
      <c r="V251" s="102"/>
      <c r="W251" s="102"/>
      <c r="X251" s="220">
        <f t="shared" si="554"/>
        <v>0</v>
      </c>
      <c r="Y251" s="275">
        <f>'NAW2 - Total - SSES'!Y251</f>
        <v>0</v>
      </c>
      <c r="Z251" s="275">
        <f>'NAW2 - Total - SSES'!Z251</f>
        <v>0</v>
      </c>
      <c r="AA251" s="275">
        <f>'NAW2 - Total - SSES'!AA251</f>
        <v>0</v>
      </c>
      <c r="AB251" s="275">
        <f>'NAW2 - Total - SSES'!AB251</f>
        <v>0</v>
      </c>
      <c r="AC251" s="275">
        <f>'NAW2 - Total - SSES'!AC251</f>
        <v>0</v>
      </c>
      <c r="AD251" s="220">
        <f t="shared" si="555"/>
        <v>0</v>
      </c>
      <c r="AE251" s="102"/>
      <c r="AF251" s="102"/>
      <c r="AG251" s="102"/>
      <c r="AH251" s="102"/>
      <c r="AI251" s="102"/>
      <c r="AJ251" s="220">
        <f t="shared" si="556"/>
        <v>0</v>
      </c>
      <c r="AK251" s="275">
        <f>'NAW2 - Total - SSES'!AK251</f>
        <v>0</v>
      </c>
      <c r="AL251" s="275">
        <f>'NAW2 - Total - SSES'!AL251</f>
        <v>0</v>
      </c>
      <c r="AM251" s="275">
        <f>'NAW2 - Total - SSES'!AM251</f>
        <v>0</v>
      </c>
      <c r="AN251" s="275">
        <f>'NAW2 - Total - SSES'!AN251</f>
        <v>0</v>
      </c>
      <c r="AO251" s="275">
        <f>'NAW2 - Total - SSES'!AO251</f>
        <v>0</v>
      </c>
      <c r="AP251" s="220">
        <f t="shared" si="557"/>
        <v>0</v>
      </c>
    </row>
    <row r="252" spans="1:42" ht="25.5" customHeight="1" thickBot="1">
      <c r="A252" s="13"/>
      <c r="B252" s="221"/>
      <c r="C252" s="356"/>
      <c r="D252" s="351"/>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79" t="s">
        <v>13</v>
      </c>
      <c r="C253" s="210"/>
      <c r="D253" s="211"/>
      <c r="E253" s="212"/>
      <c r="F253" s="213" t="s">
        <v>78</v>
      </c>
      <c r="G253" s="275">
        <f>'NAW2 - Total - SSES'!G253</f>
        <v>0</v>
      </c>
      <c r="H253" s="275">
        <f>'NAW2 - Total - SSES'!H253</f>
        <v>0</v>
      </c>
      <c r="I253" s="275">
        <f>'NAW2 - Total - SSES'!I253</f>
        <v>0</v>
      </c>
      <c r="J253" s="275">
        <f>'NAW2 - Total - SSES'!J253</f>
        <v>0</v>
      </c>
      <c r="K253" s="275">
        <f>'NAW2 - Total - SSES'!K253</f>
        <v>0</v>
      </c>
      <c r="L253" s="216">
        <f>SUM(G253:K253)</f>
        <v>0</v>
      </c>
      <c r="M253" s="275">
        <f>'NAW2 - Total - SSES'!M253</f>
        <v>0</v>
      </c>
      <c r="N253" s="275">
        <f>'NAW2 - Total - SSES'!N253</f>
        <v>0</v>
      </c>
      <c r="O253" s="275">
        <f>'NAW2 - Total - SSES'!O253</f>
        <v>0</v>
      </c>
      <c r="P253" s="275">
        <f>'NAW2 - Total - SSES'!P253</f>
        <v>0</v>
      </c>
      <c r="Q253" s="275">
        <f>'NAW2 - Total - SSES'!Q253</f>
        <v>0</v>
      </c>
      <c r="R253" s="216">
        <f>SUM(M253:Q253)</f>
        <v>0</v>
      </c>
      <c r="S253" s="102"/>
      <c r="T253" s="102"/>
      <c r="U253" s="102"/>
      <c r="V253" s="102"/>
      <c r="W253" s="102"/>
      <c r="X253" s="216">
        <f>SUM(S253:W253)</f>
        <v>0</v>
      </c>
      <c r="Y253" s="276">
        <f>'NAW2 - Total - SSES'!Y253</f>
        <v>0</v>
      </c>
      <c r="Z253" s="276">
        <f>'NAW2 - Total - SSES'!Z253</f>
        <v>0</v>
      </c>
      <c r="AA253" s="276">
        <f>'NAW2 - Total - SSES'!AA253</f>
        <v>0</v>
      </c>
      <c r="AB253" s="276">
        <f>'NAW2 - Total - SSES'!AB253</f>
        <v>0</v>
      </c>
      <c r="AC253" s="276">
        <f>'NAW2 - Total - SSES'!AC253</f>
        <v>0</v>
      </c>
      <c r="AD253" s="216">
        <f>SUM(Y253:AC253)</f>
        <v>0</v>
      </c>
      <c r="AE253" s="102"/>
      <c r="AF253" s="102"/>
      <c r="AG253" s="102"/>
      <c r="AH253" s="102"/>
      <c r="AI253" s="102"/>
      <c r="AJ253" s="216">
        <f>SUM(AE253:AI253)</f>
        <v>0</v>
      </c>
      <c r="AK253" s="276">
        <f>'NAW2 - Total - SSES'!AK253</f>
        <v>0</v>
      </c>
      <c r="AL253" s="276">
        <f>'NAW2 - Total - SSES'!AL253</f>
        <v>0</v>
      </c>
      <c r="AM253" s="276">
        <f>'NAW2 - Total - SSES'!AM253</f>
        <v>0</v>
      </c>
      <c r="AN253" s="276">
        <f>'NAW2 - Total - SSES'!AN253</f>
        <v>0</v>
      </c>
      <c r="AO253" s="276">
        <f>'NAW2 - Total - SSES'!AO253</f>
        <v>0</v>
      </c>
      <c r="AP253" s="216">
        <f>SUM(AK253:AO253)</f>
        <v>0</v>
      </c>
    </row>
    <row r="254" spans="1:42" ht="25.5" customHeight="1">
      <c r="A254" s="13"/>
      <c r="B254" s="19"/>
      <c r="C254" s="218"/>
      <c r="D254" s="350"/>
      <c r="E254" s="105"/>
      <c r="F254" s="219" t="s">
        <v>80</v>
      </c>
      <c r="G254" s="275">
        <f>'NAW2 - Total - SSES'!G254</f>
        <v>0</v>
      </c>
      <c r="H254" s="275">
        <f>'NAW2 - Total - SSES'!H254</f>
        <v>0</v>
      </c>
      <c r="I254" s="275">
        <f>'NAW2 - Total - SSES'!I254</f>
        <v>0</v>
      </c>
      <c r="J254" s="275">
        <f>'NAW2 - Total - SSES'!J254</f>
        <v>0</v>
      </c>
      <c r="K254" s="275">
        <f>'NAW2 - Total - SSES'!K254</f>
        <v>0</v>
      </c>
      <c r="L254" s="220">
        <f t="shared" ref="L254:L256" si="564">SUM(G254:K254)</f>
        <v>0</v>
      </c>
      <c r="M254" s="275">
        <f>'NAW2 - Total - SSES'!M254</f>
        <v>0</v>
      </c>
      <c r="N254" s="275">
        <f>'NAW2 - Total - SSES'!N254</f>
        <v>0</v>
      </c>
      <c r="O254" s="275">
        <f>'NAW2 - Total - SSES'!O254</f>
        <v>0</v>
      </c>
      <c r="P254" s="275">
        <f>'NAW2 - Total - SSES'!P254</f>
        <v>0</v>
      </c>
      <c r="Q254" s="275">
        <f>'NAW2 - Total - SSES'!Q254</f>
        <v>0</v>
      </c>
      <c r="R254" s="220">
        <f t="shared" ref="R254:R256" si="565">SUM(M254:Q254)</f>
        <v>0</v>
      </c>
      <c r="S254" s="102"/>
      <c r="T254" s="102"/>
      <c r="U254" s="102"/>
      <c r="V254" s="102"/>
      <c r="W254" s="102"/>
      <c r="X254" s="220">
        <f t="shared" ref="X254:X256" si="566">SUM(S254:W254)</f>
        <v>0</v>
      </c>
      <c r="Y254" s="275">
        <f>'NAW2 - Total - SSES'!Y254</f>
        <v>0</v>
      </c>
      <c r="Z254" s="275">
        <f>'NAW2 - Total - SSES'!Z254</f>
        <v>0</v>
      </c>
      <c r="AA254" s="275">
        <f>'NAW2 - Total - SSES'!AA254</f>
        <v>0</v>
      </c>
      <c r="AB254" s="275">
        <f>'NAW2 - Total - SSES'!AB254</f>
        <v>0</v>
      </c>
      <c r="AC254" s="275">
        <f>'NAW2 - Total - SSES'!AC254</f>
        <v>0</v>
      </c>
      <c r="AD254" s="220">
        <f t="shared" ref="AD254:AD256" si="567">SUM(Y254:AC254)</f>
        <v>0</v>
      </c>
      <c r="AE254" s="102"/>
      <c r="AF254" s="102"/>
      <c r="AG254" s="102"/>
      <c r="AH254" s="102"/>
      <c r="AI254" s="102"/>
      <c r="AJ254" s="220">
        <f t="shared" ref="AJ254:AJ256" si="568">SUM(AE254:AI254)</f>
        <v>0</v>
      </c>
      <c r="AK254" s="275">
        <f>'NAW2 - Total - SSES'!AK254</f>
        <v>0</v>
      </c>
      <c r="AL254" s="275">
        <f>'NAW2 - Total - SSES'!AL254</f>
        <v>0</v>
      </c>
      <c r="AM254" s="275">
        <f>'NAW2 - Total - SSES'!AM254</f>
        <v>0</v>
      </c>
      <c r="AN254" s="275">
        <f>'NAW2 - Total - SSES'!AN254</f>
        <v>0</v>
      </c>
      <c r="AO254" s="275">
        <f>'NAW2 - Total - SSES'!AO254</f>
        <v>0</v>
      </c>
      <c r="AP254" s="220">
        <f t="shared" ref="AP254:AP256" si="569">SUM(AK254:AO254)</f>
        <v>0</v>
      </c>
    </row>
    <row r="255" spans="1:42" ht="25.5" customHeight="1">
      <c r="A255" s="13"/>
      <c r="B255" s="19"/>
      <c r="C255" s="218"/>
      <c r="D255" s="350"/>
      <c r="E255" s="105"/>
      <c r="F255" s="219" t="s">
        <v>82</v>
      </c>
      <c r="G255" s="275">
        <f>'NAW2 - Total - SSES'!G255</f>
        <v>0</v>
      </c>
      <c r="H255" s="275">
        <f>'NAW2 - Total - SSES'!H255</f>
        <v>0</v>
      </c>
      <c r="I255" s="275">
        <f>'NAW2 - Total - SSES'!I255</f>
        <v>0</v>
      </c>
      <c r="J255" s="275">
        <f>'NAW2 - Total - SSES'!J255</f>
        <v>0</v>
      </c>
      <c r="K255" s="275">
        <f>'NAW2 - Total - SSES'!K255</f>
        <v>0</v>
      </c>
      <c r="L255" s="220">
        <f t="shared" si="564"/>
        <v>0</v>
      </c>
      <c r="M255" s="275">
        <f>'NAW2 - Total - SSES'!M255</f>
        <v>0</v>
      </c>
      <c r="N255" s="275">
        <f>'NAW2 - Total - SSES'!N255</f>
        <v>0</v>
      </c>
      <c r="O255" s="275">
        <f>'NAW2 - Total - SSES'!O255</f>
        <v>0</v>
      </c>
      <c r="P255" s="275">
        <f>'NAW2 - Total - SSES'!P255</f>
        <v>0</v>
      </c>
      <c r="Q255" s="275">
        <f>'NAW2 - Total - SSES'!Q255</f>
        <v>0</v>
      </c>
      <c r="R255" s="220">
        <f t="shared" si="565"/>
        <v>0</v>
      </c>
      <c r="S255" s="102"/>
      <c r="T255" s="102"/>
      <c r="U255" s="102"/>
      <c r="V255" s="102"/>
      <c r="W255" s="102"/>
      <c r="X255" s="220">
        <f t="shared" si="566"/>
        <v>0</v>
      </c>
      <c r="Y255" s="275">
        <f>'NAW2 - Total - SSES'!Y255</f>
        <v>0</v>
      </c>
      <c r="Z255" s="275">
        <f>'NAW2 - Total - SSES'!Z255</f>
        <v>0</v>
      </c>
      <c r="AA255" s="275">
        <f>'NAW2 - Total - SSES'!AA255</f>
        <v>0</v>
      </c>
      <c r="AB255" s="275">
        <f>'NAW2 - Total - SSES'!AB255</f>
        <v>0</v>
      </c>
      <c r="AC255" s="275">
        <f>'NAW2 - Total - SSES'!AC255</f>
        <v>0</v>
      </c>
      <c r="AD255" s="220">
        <f t="shared" si="567"/>
        <v>0</v>
      </c>
      <c r="AE255" s="102"/>
      <c r="AF255" s="102"/>
      <c r="AG255" s="102"/>
      <c r="AH255" s="102"/>
      <c r="AI255" s="102"/>
      <c r="AJ255" s="220">
        <f t="shared" si="568"/>
        <v>0</v>
      </c>
      <c r="AK255" s="275">
        <f>'NAW2 - Total - SSES'!AK255</f>
        <v>0</v>
      </c>
      <c r="AL255" s="275">
        <f>'NAW2 - Total - SSES'!AL255</f>
        <v>0</v>
      </c>
      <c r="AM255" s="275">
        <f>'NAW2 - Total - SSES'!AM255</f>
        <v>0</v>
      </c>
      <c r="AN255" s="275">
        <f>'NAW2 - Total - SSES'!AN255</f>
        <v>0</v>
      </c>
      <c r="AO255" s="275">
        <f>'NAW2 - Total - SSES'!AO255</f>
        <v>0</v>
      </c>
      <c r="AP255" s="220">
        <f t="shared" si="569"/>
        <v>0</v>
      </c>
    </row>
    <row r="256" spans="1:42" ht="25.5" customHeight="1">
      <c r="A256" s="13"/>
      <c r="B256" s="19"/>
      <c r="C256" s="218"/>
      <c r="D256" s="350"/>
      <c r="E256" s="105"/>
      <c r="F256" s="219" t="s">
        <v>83</v>
      </c>
      <c r="G256" s="275">
        <f>'NAW2 - Total - SSES'!G256</f>
        <v>0</v>
      </c>
      <c r="H256" s="275">
        <f>'NAW2 - Total - SSES'!H256</f>
        <v>0</v>
      </c>
      <c r="I256" s="275">
        <f>'NAW2 - Total - SSES'!I256</f>
        <v>0</v>
      </c>
      <c r="J256" s="275">
        <f>'NAW2 - Total - SSES'!J256</f>
        <v>0</v>
      </c>
      <c r="K256" s="275">
        <f>'NAW2 - Total - SSES'!K256</f>
        <v>0</v>
      </c>
      <c r="L256" s="220">
        <f t="shared" si="564"/>
        <v>0</v>
      </c>
      <c r="M256" s="275">
        <f>'NAW2 - Total - SSES'!M256</f>
        <v>0</v>
      </c>
      <c r="N256" s="275">
        <f>'NAW2 - Total - SSES'!N256</f>
        <v>0</v>
      </c>
      <c r="O256" s="275">
        <f>'NAW2 - Total - SSES'!O256</f>
        <v>0</v>
      </c>
      <c r="P256" s="275">
        <f>'NAW2 - Total - SSES'!P256</f>
        <v>0</v>
      </c>
      <c r="Q256" s="275">
        <f>'NAW2 - Total - SSES'!Q256</f>
        <v>0</v>
      </c>
      <c r="R256" s="220">
        <f t="shared" si="565"/>
        <v>0</v>
      </c>
      <c r="S256" s="102"/>
      <c r="T256" s="102"/>
      <c r="U256" s="102"/>
      <c r="V256" s="102"/>
      <c r="W256" s="102"/>
      <c r="X256" s="220">
        <f t="shared" si="566"/>
        <v>0</v>
      </c>
      <c r="Y256" s="275">
        <f>'NAW2 - Total - SSES'!Y256</f>
        <v>0</v>
      </c>
      <c r="Z256" s="275">
        <f>'NAW2 - Total - SSES'!Z256</f>
        <v>0</v>
      </c>
      <c r="AA256" s="275">
        <f>'NAW2 - Total - SSES'!AA256</f>
        <v>0</v>
      </c>
      <c r="AB256" s="275">
        <f>'NAW2 - Total - SSES'!AB256</f>
        <v>0</v>
      </c>
      <c r="AC256" s="275">
        <f>'NAW2 - Total - SSES'!AC256</f>
        <v>0</v>
      </c>
      <c r="AD256" s="220">
        <f t="shared" si="567"/>
        <v>0</v>
      </c>
      <c r="AE256" s="102"/>
      <c r="AF256" s="102"/>
      <c r="AG256" s="102"/>
      <c r="AH256" s="102"/>
      <c r="AI256" s="102"/>
      <c r="AJ256" s="220">
        <f t="shared" si="568"/>
        <v>0</v>
      </c>
      <c r="AK256" s="275">
        <f>'NAW2 - Total - SSES'!AK256</f>
        <v>0</v>
      </c>
      <c r="AL256" s="275">
        <f>'NAW2 - Total - SSES'!AL256</f>
        <v>0</v>
      </c>
      <c r="AM256" s="275">
        <f>'NAW2 - Total - SSES'!AM256</f>
        <v>0</v>
      </c>
      <c r="AN256" s="275">
        <f>'NAW2 - Total - SSES'!AN256</f>
        <v>0</v>
      </c>
      <c r="AO256" s="275">
        <f>'NAW2 - Total - SSES'!AO256</f>
        <v>0</v>
      </c>
      <c r="AP256" s="220">
        <f t="shared" si="569"/>
        <v>0</v>
      </c>
    </row>
    <row r="257" spans="1:44" ht="25.5" customHeight="1" thickBot="1">
      <c r="A257" s="13"/>
      <c r="B257" s="221"/>
      <c r="C257" s="356"/>
      <c r="D257" s="351"/>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79" t="s">
        <v>13</v>
      </c>
      <c r="C258" s="210"/>
      <c r="D258" s="211"/>
      <c r="E258" s="212"/>
      <c r="F258" s="213" t="s">
        <v>78</v>
      </c>
      <c r="G258" s="278">
        <f>'NAW2 - Total - SSES'!G258</f>
        <v>0</v>
      </c>
      <c r="H258" s="278">
        <f>'NAW2 - Total - SSES'!H258</f>
        <v>0</v>
      </c>
      <c r="I258" s="278">
        <f>'NAW2 - Total - SSES'!I258</f>
        <v>0</v>
      </c>
      <c r="J258" s="278">
        <f>'NAW2 - Total - SSES'!J258</f>
        <v>0</v>
      </c>
      <c r="K258" s="278">
        <f>'NAW2 - Total - SSES'!K258</f>
        <v>0</v>
      </c>
      <c r="L258" s="216">
        <f>SUM(G258:K258)</f>
        <v>0</v>
      </c>
      <c r="M258" s="278">
        <f>'NAW2 - Total - SSES'!M258</f>
        <v>0</v>
      </c>
      <c r="N258" s="278">
        <f>'NAW2 - Total - SSES'!N258</f>
        <v>0</v>
      </c>
      <c r="O258" s="278">
        <f>'NAW2 - Total - SSES'!O258</f>
        <v>0</v>
      </c>
      <c r="P258" s="278">
        <f>'NAW2 - Total - SSES'!P258</f>
        <v>0</v>
      </c>
      <c r="Q258" s="278">
        <f>'NAW2 - Total - SSES'!Q258</f>
        <v>0</v>
      </c>
      <c r="R258" s="216">
        <f>SUM(M258:Q258)</f>
        <v>0</v>
      </c>
      <c r="S258" s="102"/>
      <c r="T258" s="102"/>
      <c r="U258" s="102"/>
      <c r="V258" s="102"/>
      <c r="W258" s="102"/>
      <c r="X258" s="216">
        <f>SUM(S258:W258)</f>
        <v>0</v>
      </c>
      <c r="Y258" s="278">
        <f>'NAW2 - Total - SSES'!Y258</f>
        <v>0</v>
      </c>
      <c r="Z258" s="278">
        <f>'NAW2 - Total - SSES'!Z258</f>
        <v>0</v>
      </c>
      <c r="AA258" s="278">
        <f>'NAW2 - Total - SSES'!AA258</f>
        <v>0</v>
      </c>
      <c r="AB258" s="278">
        <f>'NAW2 - Total - SSES'!AB258</f>
        <v>0</v>
      </c>
      <c r="AC258" s="278">
        <f>'NAW2 - Total - SSES'!AC258</f>
        <v>0</v>
      </c>
      <c r="AD258" s="216">
        <f>SUM(Y258:AC258)</f>
        <v>0</v>
      </c>
      <c r="AE258" s="102"/>
      <c r="AF258" s="102"/>
      <c r="AG258" s="102"/>
      <c r="AH258" s="102"/>
      <c r="AI258" s="102"/>
      <c r="AJ258" s="216">
        <f>SUM(AE258:AI258)</f>
        <v>0</v>
      </c>
      <c r="AK258" s="278">
        <f>'NAW2 - Total - SSES'!AK258</f>
        <v>0</v>
      </c>
      <c r="AL258" s="278">
        <f>'NAW2 - Total - SSES'!AL258</f>
        <v>0</v>
      </c>
      <c r="AM258" s="278">
        <f>'NAW2 - Total - SSES'!AM258</f>
        <v>0</v>
      </c>
      <c r="AN258" s="278">
        <f>'NAW2 - Total - SSES'!AN258</f>
        <v>0</v>
      </c>
      <c r="AO258" s="278">
        <f>'NAW2 - Total - SSES'!AO258</f>
        <v>0</v>
      </c>
      <c r="AP258" s="216">
        <f>SUM(AK258:AO258)</f>
        <v>0</v>
      </c>
    </row>
    <row r="259" spans="1:44" ht="25.5" customHeight="1">
      <c r="A259" s="13"/>
      <c r="B259" s="19"/>
      <c r="C259" s="218"/>
      <c r="D259" s="350"/>
      <c r="E259" s="105"/>
      <c r="F259" s="219" t="s">
        <v>80</v>
      </c>
      <c r="G259" s="275">
        <f>'NAW2 - Total - SSES'!G259</f>
        <v>0</v>
      </c>
      <c r="H259" s="275">
        <f>'NAW2 - Total - SSES'!H259</f>
        <v>0</v>
      </c>
      <c r="I259" s="275">
        <f>'NAW2 - Total - SSES'!I259</f>
        <v>0</v>
      </c>
      <c r="J259" s="275">
        <f>'NAW2 - Total - SSES'!J259</f>
        <v>0</v>
      </c>
      <c r="K259" s="275">
        <f>'NAW2 - Total - SSES'!K259</f>
        <v>0</v>
      </c>
      <c r="L259" s="220">
        <f t="shared" ref="L259:L261" si="576">SUM(G259:K259)</f>
        <v>0</v>
      </c>
      <c r="M259" s="275">
        <f>'NAW2 - Total - SSES'!M259</f>
        <v>0</v>
      </c>
      <c r="N259" s="275">
        <f>'NAW2 - Total - SSES'!N259</f>
        <v>0</v>
      </c>
      <c r="O259" s="275">
        <f>'NAW2 - Total - SSES'!O259</f>
        <v>0</v>
      </c>
      <c r="P259" s="275">
        <f>'NAW2 - Total - SSES'!P259</f>
        <v>0</v>
      </c>
      <c r="Q259" s="275">
        <f>'NAW2 - Total - SSES'!Q259</f>
        <v>0</v>
      </c>
      <c r="R259" s="220">
        <f t="shared" ref="R259:R261" si="577">SUM(M259:Q259)</f>
        <v>0</v>
      </c>
      <c r="S259" s="102"/>
      <c r="T259" s="102"/>
      <c r="U259" s="102"/>
      <c r="V259" s="102"/>
      <c r="W259" s="102"/>
      <c r="X259" s="220">
        <f t="shared" ref="X259:X261" si="578">SUM(S259:W259)</f>
        <v>0</v>
      </c>
      <c r="Y259" s="275">
        <f>'NAW2 - Total - SSES'!Y259</f>
        <v>0</v>
      </c>
      <c r="Z259" s="275">
        <f>'NAW2 - Total - SSES'!Z259</f>
        <v>0</v>
      </c>
      <c r="AA259" s="275">
        <f>'NAW2 - Total - SSES'!AA259</f>
        <v>0</v>
      </c>
      <c r="AB259" s="275">
        <f>'NAW2 - Total - SSES'!AB259</f>
        <v>0</v>
      </c>
      <c r="AC259" s="275">
        <f>'NAW2 - Total - SSES'!AC259</f>
        <v>0</v>
      </c>
      <c r="AD259" s="220">
        <f t="shared" ref="AD259:AD261" si="579">SUM(Y259:AC259)</f>
        <v>0</v>
      </c>
      <c r="AE259" s="102"/>
      <c r="AF259" s="102"/>
      <c r="AG259" s="102"/>
      <c r="AH259" s="102"/>
      <c r="AI259" s="102"/>
      <c r="AJ259" s="220">
        <f t="shared" ref="AJ259:AJ261" si="580">SUM(AE259:AI259)</f>
        <v>0</v>
      </c>
      <c r="AK259" s="275">
        <f>'NAW2 - Total - SSES'!AK259</f>
        <v>0</v>
      </c>
      <c r="AL259" s="275">
        <f>'NAW2 - Total - SSES'!AL259</f>
        <v>0</v>
      </c>
      <c r="AM259" s="275">
        <f>'NAW2 - Total - SSES'!AM259</f>
        <v>0</v>
      </c>
      <c r="AN259" s="275">
        <f>'NAW2 - Total - SSES'!AN259</f>
        <v>0</v>
      </c>
      <c r="AO259" s="275">
        <f>'NAW2 - Total - SSES'!AO259</f>
        <v>0</v>
      </c>
      <c r="AP259" s="220">
        <f t="shared" ref="AP259:AP261" si="581">SUM(AK259:AO259)</f>
        <v>0</v>
      </c>
    </row>
    <row r="260" spans="1:44" ht="25.5" customHeight="1">
      <c r="A260" s="13"/>
      <c r="B260" s="19"/>
      <c r="C260" s="218"/>
      <c r="D260" s="350"/>
      <c r="E260" s="105"/>
      <c r="F260" s="219" t="s">
        <v>82</v>
      </c>
      <c r="G260" s="275">
        <f>'NAW2 - Total - SSES'!G260</f>
        <v>0</v>
      </c>
      <c r="H260" s="275">
        <f>'NAW2 - Total - SSES'!H260</f>
        <v>0</v>
      </c>
      <c r="I260" s="275">
        <f>'NAW2 - Total - SSES'!I260</f>
        <v>0</v>
      </c>
      <c r="J260" s="275">
        <f>'NAW2 - Total - SSES'!J260</f>
        <v>0</v>
      </c>
      <c r="K260" s="275">
        <f>'NAW2 - Total - SSES'!K260</f>
        <v>0</v>
      </c>
      <c r="L260" s="220">
        <f t="shared" si="576"/>
        <v>0</v>
      </c>
      <c r="M260" s="275">
        <f>'NAW2 - Total - SSES'!M260</f>
        <v>0</v>
      </c>
      <c r="N260" s="275">
        <f>'NAW2 - Total - SSES'!N260</f>
        <v>0</v>
      </c>
      <c r="O260" s="275">
        <f>'NAW2 - Total - SSES'!O260</f>
        <v>0</v>
      </c>
      <c r="P260" s="275">
        <f>'NAW2 - Total - SSES'!P260</f>
        <v>0</v>
      </c>
      <c r="Q260" s="275">
        <f>'NAW2 - Total - SSES'!Q260</f>
        <v>0</v>
      </c>
      <c r="R260" s="220">
        <f t="shared" si="577"/>
        <v>0</v>
      </c>
      <c r="S260" s="102"/>
      <c r="T260" s="102"/>
      <c r="U260" s="102"/>
      <c r="V260" s="102"/>
      <c r="W260" s="102"/>
      <c r="X260" s="220">
        <f t="shared" si="578"/>
        <v>0</v>
      </c>
      <c r="Y260" s="275">
        <f>'NAW2 - Total - SSES'!Y260</f>
        <v>0</v>
      </c>
      <c r="Z260" s="275">
        <f>'NAW2 - Total - SSES'!Z260</f>
        <v>0</v>
      </c>
      <c r="AA260" s="275">
        <f>'NAW2 - Total - SSES'!AA260</f>
        <v>0</v>
      </c>
      <c r="AB260" s="275">
        <f>'NAW2 - Total - SSES'!AB260</f>
        <v>0</v>
      </c>
      <c r="AC260" s="275">
        <f>'NAW2 - Total - SSES'!AC260</f>
        <v>0</v>
      </c>
      <c r="AD260" s="220">
        <f t="shared" si="579"/>
        <v>0</v>
      </c>
      <c r="AE260" s="102"/>
      <c r="AF260" s="102"/>
      <c r="AG260" s="102"/>
      <c r="AH260" s="102"/>
      <c r="AI260" s="102"/>
      <c r="AJ260" s="220">
        <f t="shared" si="580"/>
        <v>0</v>
      </c>
      <c r="AK260" s="275">
        <f>'NAW2 - Total - SSES'!AK260</f>
        <v>0</v>
      </c>
      <c r="AL260" s="275">
        <f>'NAW2 - Total - SSES'!AL260</f>
        <v>0</v>
      </c>
      <c r="AM260" s="275">
        <f>'NAW2 - Total - SSES'!AM260</f>
        <v>0</v>
      </c>
      <c r="AN260" s="275">
        <f>'NAW2 - Total - SSES'!AN260</f>
        <v>0</v>
      </c>
      <c r="AO260" s="275">
        <f>'NAW2 - Total - SSES'!AO260</f>
        <v>0</v>
      </c>
      <c r="AP260" s="220">
        <f t="shared" si="581"/>
        <v>0</v>
      </c>
    </row>
    <row r="261" spans="1:44" ht="25.5" customHeight="1">
      <c r="A261" s="13"/>
      <c r="B261" s="19"/>
      <c r="C261" s="218"/>
      <c r="D261" s="350"/>
      <c r="E261" s="105"/>
      <c r="F261" s="219" t="s">
        <v>83</v>
      </c>
      <c r="G261" s="275">
        <f>'NAW2 - Total - SSES'!G261</f>
        <v>0</v>
      </c>
      <c r="H261" s="275">
        <f>'NAW2 - Total - SSES'!H261</f>
        <v>0</v>
      </c>
      <c r="I261" s="275">
        <f>'NAW2 - Total - SSES'!I261</f>
        <v>0</v>
      </c>
      <c r="J261" s="275">
        <f>'NAW2 - Total - SSES'!J261</f>
        <v>0</v>
      </c>
      <c r="K261" s="275">
        <f>'NAW2 - Total - SSES'!K261</f>
        <v>0</v>
      </c>
      <c r="L261" s="220">
        <f t="shared" si="576"/>
        <v>0</v>
      </c>
      <c r="M261" s="275">
        <f>'NAW2 - Total - SSES'!M261</f>
        <v>0</v>
      </c>
      <c r="N261" s="275">
        <f>'NAW2 - Total - SSES'!N261</f>
        <v>0</v>
      </c>
      <c r="O261" s="275">
        <f>'NAW2 - Total - SSES'!O261</f>
        <v>0</v>
      </c>
      <c r="P261" s="275">
        <f>'NAW2 - Total - SSES'!P261</f>
        <v>0</v>
      </c>
      <c r="Q261" s="275">
        <f>'NAW2 - Total - SSES'!Q261</f>
        <v>0</v>
      </c>
      <c r="R261" s="220">
        <f t="shared" si="577"/>
        <v>0</v>
      </c>
      <c r="S261" s="102"/>
      <c r="T261" s="102"/>
      <c r="U261" s="102"/>
      <c r="V261" s="102"/>
      <c r="W261" s="102"/>
      <c r="X261" s="220">
        <f t="shared" si="578"/>
        <v>0</v>
      </c>
      <c r="Y261" s="275">
        <f>'NAW2 - Total - SSES'!Y261</f>
        <v>0</v>
      </c>
      <c r="Z261" s="275">
        <f>'NAW2 - Total - SSES'!Z261</f>
        <v>0</v>
      </c>
      <c r="AA261" s="275">
        <f>'NAW2 - Total - SSES'!AA261</f>
        <v>0</v>
      </c>
      <c r="AB261" s="275">
        <f>'NAW2 - Total - SSES'!AB261</f>
        <v>0</v>
      </c>
      <c r="AC261" s="275">
        <f>'NAW2 - Total - SSES'!AC261</f>
        <v>0</v>
      </c>
      <c r="AD261" s="220">
        <f t="shared" si="579"/>
        <v>0</v>
      </c>
      <c r="AE261" s="102"/>
      <c r="AF261" s="102"/>
      <c r="AG261" s="102"/>
      <c r="AH261" s="102"/>
      <c r="AI261" s="102"/>
      <c r="AJ261" s="220">
        <f t="shared" si="580"/>
        <v>0</v>
      </c>
      <c r="AK261" s="275">
        <f>'NAW2 - Total - SSES'!AK261</f>
        <v>0</v>
      </c>
      <c r="AL261" s="275">
        <f>'NAW2 - Total - SSES'!AL261</f>
        <v>0</v>
      </c>
      <c r="AM261" s="275">
        <f>'NAW2 - Total - SSES'!AM261</f>
        <v>0</v>
      </c>
      <c r="AN261" s="275">
        <f>'NAW2 - Total - SSES'!AN261</f>
        <v>0</v>
      </c>
      <c r="AO261" s="275">
        <f>'NAW2 - Total - SSES'!AO261</f>
        <v>0</v>
      </c>
      <c r="AP261" s="220">
        <f t="shared" si="581"/>
        <v>0</v>
      </c>
    </row>
    <row r="262" spans="1:44" ht="25.5" customHeight="1" thickBot="1">
      <c r="A262" s="13"/>
      <c r="B262" s="221"/>
      <c r="C262" s="329"/>
      <c r="D262" s="373"/>
      <c r="E262" s="374"/>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379"/>
      <c r="E263" s="377"/>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586401.63004000008</v>
      </c>
      <c r="E266" s="378">
        <f>E14+E19+E24+E56+E61+E66+E71+E76+E108+E113+E118+E123+E128+E133+E138+E143+E175+E180+E185+E190+E195+E200+E205+E237+E29+E34+E39+E44+E49+E81+E86+E91+E96+E101+E148+E153+E158+E163+E168+E210+E215+E220+E225+E230+E242+E247+E252+E257+E262</f>
        <v>586401.63004000008</v>
      </c>
      <c r="F266" s="263"/>
      <c r="G266" s="224">
        <f>G14+G19+G24+G56+G61+G66+G71+G76+G108+G113+G118+G123+G128+G133+G138+G143+G175+G180+G185+G190+G195+G200+G205+G237+G29+G34+G39+G44+G49+G81+G86+G91+G96+G101+G148+G153+G158+G163+G168+G210+G215+G220+G225+G230+G242+G247+G252+G257+G262</f>
        <v>346534.26981099998</v>
      </c>
      <c r="H266" s="225">
        <f t="shared" ref="H266:K266" si="588">H14+H19+H24+H56+H61+H66+H71+H76+H108+H113+H118+H123+H128+H133+H138+H143+H175+H180+H185+H190+H195+H200+H205+H237+H29+H34+H39+H44+H49+H81+H86+H91+H96+H101+H148+H153+H158+H163+H168+H210+H215+H220+H225+H230+H242+H247+H252+H257+H262</f>
        <v>61683.108</v>
      </c>
      <c r="I266" s="225">
        <f t="shared" si="588"/>
        <v>102203.02174700001</v>
      </c>
      <c r="J266" s="225">
        <f t="shared" si="588"/>
        <v>35008.230267999999</v>
      </c>
      <c r="K266" s="225">
        <f t="shared" si="588"/>
        <v>40973</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40</v>
      </c>
      <c r="U266" s="225">
        <f t="shared" si="590"/>
        <v>-28</v>
      </c>
      <c r="V266" s="225">
        <f t="shared" si="590"/>
        <v>117</v>
      </c>
      <c r="W266" s="225">
        <f t="shared" si="590"/>
        <v>-129</v>
      </c>
      <c r="X266" s="150"/>
      <c r="Y266" s="224">
        <f>Y14+Y19+Y24+Y56+Y61+Y66+Y71+Y76+Y108+Y113+Y118+Y123+Y128+Y133+Y138+Y143+Y175+Y180+Y185+Y190+Y195+Y200+Y205+Y237+Y29+Y34+Y39+Y44+Y49+Y81+Y86+Y91+Y96+Y101+Y148+Y153+Y158+Y163+Y168+Y210+Y215+Y220+Y225+Y230+Y242+Y247+Y252+Y257+Y262</f>
        <v>323742.69681099994</v>
      </c>
      <c r="Z266" s="225">
        <f t="shared" ref="Z266:AC266" si="591">Z14+Z19+Z24+Z56+Z61+Z66+Z71+Z76+Z108+Z113+Z118+Z123+Z128+Z133+Z138+Z143+Z175+Z180+Z185+Z190+Z195+Z200+Z205+Z237+Z29+Z34+Z39+Z44+Z49+Z81+Z86+Z91+Z96+Z101+Z148+Z153+Z158+Z163+Z168+Z210+Z215+Z220+Z225+Z230+Z242+Z247+Z252+Z257+Z262</f>
        <v>64797.576000000001</v>
      </c>
      <c r="AA266" s="225">
        <f t="shared" si="591"/>
        <v>98849.126747000002</v>
      </c>
      <c r="AB266" s="225">
        <f t="shared" si="591"/>
        <v>33470.230267999999</v>
      </c>
      <c r="AC266" s="225">
        <f t="shared" si="591"/>
        <v>65542</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94</v>
      </c>
      <c r="AG266" s="225">
        <f t="shared" si="592"/>
        <v>-69</v>
      </c>
      <c r="AH266" s="225">
        <f t="shared" si="592"/>
        <v>142</v>
      </c>
      <c r="AI266" s="225">
        <f t="shared" si="592"/>
        <v>-167</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93">AL14+AL19+AL24+AL56+AL61+AL66+AL71+AL76+AL108+AL113+AL118+AL123+AL128+AL133+AL138+AL143+AL175+AL180+AL185+AL190+AL195+AL200+AL205+AL237+AL29+AL34+AL39+AL44+AL49+AL81+AL86+AL91+AL96+AL101+AL148+AL153+AL158+AL163+AL168+AL210+AL215+AL220+AL225+AL230+AL242+AL247+AL252+AL257+AL262</f>
        <v>59032.430999999997</v>
      </c>
      <c r="AM266" s="225">
        <f t="shared" si="593"/>
        <v>44453.730747000001</v>
      </c>
      <c r="AN266" s="225">
        <f t="shared" si="593"/>
        <v>95275.21026800001</v>
      </c>
      <c r="AO266" s="225">
        <f t="shared" si="593"/>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5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50" fitToPage="1">
      <pane xSplit="2" ySplit="8" topLeftCell="R171" activePane="bottomRight" state="frozen"/>
      <selection pane="bottomRight" activeCell="AG177" sqref="AG177"/>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80" fitToPage="1">
      <pane xSplit="2" ySplit="8" topLeftCell="R168" activePane="bottomRight" state="frozen"/>
      <selection pane="bottomRight" activeCell="AK69" sqref="AK69"/>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80" fitToPage="1" topLeftCell="W195">
      <selection activeCell="AD205" sqref="AD205"/>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84" fitToPage="1">
      <pane xSplit="2" ySplit="8" topLeftCell="C120" activePane="bottomRight" state="frozen"/>
      <selection pane="bottomRight" activeCell="H142" sqref="H142"/>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80" fitToPage="1">
      <pane xSplit="2" ySplit="8" topLeftCell="C52" activePane="bottomRight" state="frozen"/>
      <selection pane="bottomRight" activeCell="E61" sqref="E61"/>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70" fitToPage="1">
      <pane xSplit="2" ySplit="8" topLeftCell="R169" activePane="bottomRight" state="frozen"/>
      <selection pane="bottomRight" activeCell="AG180" sqref="AG180:AH180"/>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262 C153 C158 C163 C175 C180 C185 C190 C195 C200 C205 C210 C215 C220 C225 C237 C242 C247 C252 C257 C148">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66" zoomScaleNormal="66" workbookViewId="0">
      <pane xSplit="2" ySplit="8" topLeftCell="C205" activePane="bottomRight" state="frozen"/>
      <selection activeCell="O15" sqref="O15"/>
      <selection pane="topRight" activeCell="O15" sqref="O15"/>
      <selection pane="bottomLeft" activeCell="O15" sqref="O15"/>
      <selection pane="bottomRight" activeCell="D210" sqref="D210"/>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16384" width="9" style="187"/>
  </cols>
  <sheetData>
    <row r="1" spans="1:44" s="186" customFormat="1" ht="20.25">
      <c r="A1" s="1" t="s">
        <v>136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03"/>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10</v>
      </c>
      <c r="C10" s="210"/>
      <c r="D10" s="211"/>
      <c r="E10" s="212"/>
      <c r="F10" s="213" t="s">
        <v>78</v>
      </c>
      <c r="G10" s="275">
        <f>'NAW2 - Total - SSES'!G10</f>
        <v>4888</v>
      </c>
      <c r="H10" s="275">
        <f>'NAW2 - Total - SSES'!H10</f>
        <v>247</v>
      </c>
      <c r="I10" s="275">
        <f>'NAW2 - Total - SSES'!I10</f>
        <v>51</v>
      </c>
      <c r="J10" s="275">
        <f>'NAW2 - Total - SSES'!J10</f>
        <v>6</v>
      </c>
      <c r="K10" s="275">
        <f>'NAW2 - Total - SSES'!K10</f>
        <v>16</v>
      </c>
      <c r="L10" s="216">
        <f>SUM(G10:K10)</f>
        <v>5208</v>
      </c>
      <c r="M10" s="275">
        <f>'NAW2 - Total - SSES'!M10</f>
        <v>0</v>
      </c>
      <c r="N10" s="275">
        <f>'NAW2 - Total - SSES'!N10</f>
        <v>0</v>
      </c>
      <c r="O10" s="275">
        <f>'NAW2 - Total - SSES'!O10</f>
        <v>0</v>
      </c>
      <c r="P10" s="275">
        <f>'NAW2 - Total - SSES'!P10</f>
        <v>0</v>
      </c>
      <c r="Q10" s="275">
        <f>'NAW2 - Total - SSES'!Q10</f>
        <v>0</v>
      </c>
      <c r="R10" s="216">
        <f>SUM(M10:Q10)</f>
        <v>0</v>
      </c>
      <c r="S10" s="280"/>
      <c r="T10" s="280"/>
      <c r="U10" s="280"/>
      <c r="V10" s="280"/>
      <c r="W10" s="280"/>
      <c r="X10" s="216">
        <f>SUM(S10:W10)</f>
        <v>0</v>
      </c>
      <c r="Y10" s="276">
        <f>'NAW2 - Total - SSES'!Y10</f>
        <v>4729</v>
      </c>
      <c r="Z10" s="276">
        <f>'NAW2 - Total - SSES'!Z10</f>
        <v>348</v>
      </c>
      <c r="AA10" s="276">
        <f>'NAW2 - Total - SSES'!AA10</f>
        <v>100</v>
      </c>
      <c r="AB10" s="276">
        <f>'NAW2 - Total - SSES'!AB10</f>
        <v>10</v>
      </c>
      <c r="AC10" s="276">
        <f>'NAW2 - Total - SSES'!AC10</f>
        <v>21</v>
      </c>
      <c r="AD10" s="216">
        <f>SUM(Y10:AC10)</f>
        <v>5208</v>
      </c>
      <c r="AE10" s="280"/>
      <c r="AF10" s="280"/>
      <c r="AG10" s="280"/>
      <c r="AH10" s="280"/>
      <c r="AI10" s="280"/>
      <c r="AJ10" s="216">
        <f>SUM(AE10:AI10)</f>
        <v>0</v>
      </c>
      <c r="AK10" s="276">
        <f>'NAW2 - Total - SSES'!AK10</f>
        <v>4527</v>
      </c>
      <c r="AL10" s="276">
        <f>'NAW2 - Total - SSES'!AL10</f>
        <v>451</v>
      </c>
      <c r="AM10" s="276">
        <f>'NAW2 - Total - SSES'!AM10</f>
        <v>152</v>
      </c>
      <c r="AN10" s="276">
        <f>'NAW2 - Total - SSES'!AN10</f>
        <v>52</v>
      </c>
      <c r="AO10" s="276">
        <f>'NAW2 - Total - SSES'!AO10</f>
        <v>26</v>
      </c>
      <c r="AP10" s="216">
        <f>SUM(AK10:AO10)</f>
        <v>5208</v>
      </c>
      <c r="AR10" s="187" t="s">
        <v>79</v>
      </c>
    </row>
    <row r="11" spans="1:44" ht="25.5" customHeight="1">
      <c r="A11" s="13"/>
      <c r="B11" s="19"/>
      <c r="C11" s="218"/>
      <c r="D11" s="125"/>
      <c r="E11" s="105"/>
      <c r="F11" s="219" t="s">
        <v>80</v>
      </c>
      <c r="G11" s="275">
        <f>'NAW2 - Total - SSES'!G11</f>
        <v>18817</v>
      </c>
      <c r="H11" s="275">
        <f>'NAW2 - Total - SSES'!H11</f>
        <v>1779</v>
      </c>
      <c r="I11" s="275">
        <f>'NAW2 - Total - SSES'!I11</f>
        <v>442</v>
      </c>
      <c r="J11" s="275">
        <f>'NAW2 - Total - SSES'!J11</f>
        <v>33</v>
      </c>
      <c r="K11" s="275">
        <f>'NAW2 - Total - SSES'!K11</f>
        <v>148</v>
      </c>
      <c r="L11" s="220">
        <f t="shared" ref="L11:L13" si="0">SUM(G11:K11)</f>
        <v>21219</v>
      </c>
      <c r="M11" s="275">
        <f>'NAW2 - Total - SSES'!M11</f>
        <v>0</v>
      </c>
      <c r="N11" s="275">
        <f>'NAW2 - Total - SSES'!N11</f>
        <v>0</v>
      </c>
      <c r="O11" s="275">
        <f>'NAW2 - Total - SSES'!O11</f>
        <v>0</v>
      </c>
      <c r="P11" s="275">
        <f>'NAW2 - Total - SSES'!P11</f>
        <v>0</v>
      </c>
      <c r="Q11" s="275">
        <f>'NAW2 - Total - SSES'!Q11</f>
        <v>0</v>
      </c>
      <c r="R11" s="220">
        <f t="shared" ref="R11:R13" si="1">SUM(M11:Q11)</f>
        <v>0</v>
      </c>
      <c r="S11" s="280"/>
      <c r="T11" s="280"/>
      <c r="U11" s="280"/>
      <c r="V11" s="280"/>
      <c r="W11" s="280"/>
      <c r="X11" s="220">
        <f t="shared" ref="X11:X13" si="2">SUM(S11:W11)</f>
        <v>0</v>
      </c>
      <c r="Y11" s="275">
        <f>'NAW2 - Total - SSES'!Y11</f>
        <v>17482</v>
      </c>
      <c r="Z11" s="275">
        <f>'NAW2 - Total - SSES'!Z11</f>
        <v>2706</v>
      </c>
      <c r="AA11" s="275">
        <f>'NAW2 - Total - SSES'!AA11</f>
        <v>778</v>
      </c>
      <c r="AB11" s="275">
        <f>'NAW2 - Total - SSES'!AB11</f>
        <v>88</v>
      </c>
      <c r="AC11" s="275">
        <f>'NAW2 - Total - SSES'!AC11</f>
        <v>165</v>
      </c>
      <c r="AD11" s="220">
        <f t="shared" ref="AD11:AD13" si="3">SUM(Y11:AC11)</f>
        <v>21219</v>
      </c>
      <c r="AE11" s="280"/>
      <c r="AF11" s="280"/>
      <c r="AG11" s="280"/>
      <c r="AH11" s="280"/>
      <c r="AI11" s="280"/>
      <c r="AJ11" s="220">
        <f t="shared" ref="AJ11:AJ13" si="4">SUM(AE11:AI11)</f>
        <v>0</v>
      </c>
      <c r="AK11" s="275">
        <f>'NAW2 - Total - SSES'!AK11</f>
        <v>15633</v>
      </c>
      <c r="AL11" s="275">
        <f>'NAW2 - Total - SSES'!AL11</f>
        <v>3776</v>
      </c>
      <c r="AM11" s="275">
        <f>'NAW2 - Total - SSES'!AM11</f>
        <v>1063</v>
      </c>
      <c r="AN11" s="275">
        <f>'NAW2 - Total - SSES'!AN11</f>
        <v>519</v>
      </c>
      <c r="AO11" s="275">
        <f>'NAW2 - Total - SSES'!AO11</f>
        <v>228</v>
      </c>
      <c r="AP11" s="220">
        <f t="shared" ref="AP11:AP13" si="5">SUM(AK11:AO11)</f>
        <v>21219</v>
      </c>
      <c r="AR11" s="187" t="s">
        <v>81</v>
      </c>
    </row>
    <row r="12" spans="1:44" ht="25.5" customHeight="1">
      <c r="A12" s="13"/>
      <c r="B12" s="19"/>
      <c r="C12" s="218"/>
      <c r="D12" s="125"/>
      <c r="E12" s="105"/>
      <c r="F12" s="219" t="s">
        <v>82</v>
      </c>
      <c r="G12" s="275">
        <f>'NAW2 - Total - SSES'!G12</f>
        <v>2644</v>
      </c>
      <c r="H12" s="275">
        <f>'NAW2 - Total - SSES'!H12</f>
        <v>344</v>
      </c>
      <c r="I12" s="275">
        <f>'NAW2 - Total - SSES'!I12</f>
        <v>1989</v>
      </c>
      <c r="J12" s="275">
        <f>'NAW2 - Total - SSES'!J12</f>
        <v>9</v>
      </c>
      <c r="K12" s="275">
        <f>'NAW2 - Total - SSES'!K12</f>
        <v>31</v>
      </c>
      <c r="L12" s="220">
        <f t="shared" si="0"/>
        <v>5017</v>
      </c>
      <c r="M12" s="275">
        <f>'NAW2 - Total - SSES'!M12</f>
        <v>0</v>
      </c>
      <c r="N12" s="275">
        <f>'NAW2 - Total - SSES'!N12</f>
        <v>0</v>
      </c>
      <c r="O12" s="275">
        <f>'NAW2 - Total - SSES'!O12</f>
        <v>0</v>
      </c>
      <c r="P12" s="275">
        <f>'NAW2 - Total - SSES'!P12</f>
        <v>0</v>
      </c>
      <c r="Q12" s="275">
        <f>'NAW2 - Total - SSES'!Q12</f>
        <v>0</v>
      </c>
      <c r="R12" s="220">
        <f t="shared" si="1"/>
        <v>0</v>
      </c>
      <c r="S12" s="280"/>
      <c r="T12" s="280"/>
      <c r="U12" s="280"/>
      <c r="V12" s="280"/>
      <c r="W12" s="280"/>
      <c r="X12" s="220">
        <f t="shared" si="2"/>
        <v>0</v>
      </c>
      <c r="Y12" s="275">
        <f>'NAW2 - Total - SSES'!Y12</f>
        <v>2415</v>
      </c>
      <c r="Z12" s="275">
        <f>'NAW2 - Total - SSES'!Z12</f>
        <v>488</v>
      </c>
      <c r="AA12" s="275">
        <f>'NAW2 - Total - SSES'!AA12</f>
        <v>2064</v>
      </c>
      <c r="AB12" s="275">
        <f>'NAW2 - Total - SSES'!AB12</f>
        <v>15</v>
      </c>
      <c r="AC12" s="275">
        <f>'NAW2 - Total - SSES'!AC12</f>
        <v>35</v>
      </c>
      <c r="AD12" s="220">
        <f t="shared" si="3"/>
        <v>5017</v>
      </c>
      <c r="AE12" s="280"/>
      <c r="AF12" s="280"/>
      <c r="AG12" s="280"/>
      <c r="AH12" s="280"/>
      <c r="AI12" s="280"/>
      <c r="AJ12" s="220">
        <f t="shared" si="4"/>
        <v>0</v>
      </c>
      <c r="AK12" s="275">
        <f>'NAW2 - Total - SSES'!AK12</f>
        <v>2002</v>
      </c>
      <c r="AL12" s="275">
        <f>'NAW2 - Total - SSES'!AL12</f>
        <v>758</v>
      </c>
      <c r="AM12" s="275">
        <f>'NAW2 - Total - SSES'!AM12</f>
        <v>213</v>
      </c>
      <c r="AN12" s="275">
        <f>'NAW2 - Total - SSES'!AN12</f>
        <v>2004</v>
      </c>
      <c r="AO12" s="275">
        <f>'NAW2 - Total - SSES'!AO12</f>
        <v>40</v>
      </c>
      <c r="AP12" s="220">
        <f t="shared" si="5"/>
        <v>5017</v>
      </c>
    </row>
    <row r="13" spans="1:44" ht="25.5" customHeight="1">
      <c r="A13" s="13"/>
      <c r="B13" s="19"/>
      <c r="C13" s="218"/>
      <c r="D13" s="125"/>
      <c r="E13" s="105"/>
      <c r="F13" s="219" t="s">
        <v>83</v>
      </c>
      <c r="G13" s="275">
        <f>'NAW2 - Total - SSES'!G13</f>
        <v>84</v>
      </c>
      <c r="H13" s="275">
        <f>'NAW2 - Total - SSES'!H13</f>
        <v>12</v>
      </c>
      <c r="I13" s="275">
        <f>'NAW2 - Total - SSES'!I13</f>
        <v>4</v>
      </c>
      <c r="J13" s="275">
        <f>'NAW2 - Total - SSES'!J13</f>
        <v>0</v>
      </c>
      <c r="K13" s="275">
        <f>'NAW2 - Total - SSES'!K13</f>
        <v>0</v>
      </c>
      <c r="L13" s="220">
        <f t="shared" si="0"/>
        <v>100</v>
      </c>
      <c r="M13" s="275">
        <f>'NAW2 - Total - SSES'!M13</f>
        <v>0</v>
      </c>
      <c r="N13" s="275">
        <f>'NAW2 - Total - SSES'!N13</f>
        <v>0</v>
      </c>
      <c r="O13" s="275">
        <f>'NAW2 - Total - SSES'!O13</f>
        <v>0</v>
      </c>
      <c r="P13" s="275">
        <f>'NAW2 - Total - SSES'!P13</f>
        <v>0</v>
      </c>
      <c r="Q13" s="275">
        <f>'NAW2 - Total - SSES'!Q13</f>
        <v>0</v>
      </c>
      <c r="R13" s="220">
        <f t="shared" si="1"/>
        <v>0</v>
      </c>
      <c r="S13" s="280"/>
      <c r="T13" s="280"/>
      <c r="U13" s="280"/>
      <c r="V13" s="280"/>
      <c r="W13" s="280"/>
      <c r="X13" s="220">
        <f t="shared" si="2"/>
        <v>0</v>
      </c>
      <c r="Y13" s="275">
        <f>'NAW2 - Total - SSES'!Y13</f>
        <v>82</v>
      </c>
      <c r="Z13" s="275">
        <f>'NAW2 - Total - SSES'!Z13</f>
        <v>6</v>
      </c>
      <c r="AA13" s="275">
        <f>'NAW2 - Total - SSES'!AA13</f>
        <v>12</v>
      </c>
      <c r="AB13" s="275">
        <f>'NAW2 - Total - SSES'!AB13</f>
        <v>0</v>
      </c>
      <c r="AC13" s="275">
        <f>'NAW2 - Total - SSES'!AC13</f>
        <v>0</v>
      </c>
      <c r="AD13" s="220">
        <f t="shared" si="3"/>
        <v>100</v>
      </c>
      <c r="AE13" s="280"/>
      <c r="AF13" s="280"/>
      <c r="AG13" s="280"/>
      <c r="AH13" s="280"/>
      <c r="AI13" s="280"/>
      <c r="AJ13" s="220">
        <f t="shared" si="4"/>
        <v>0</v>
      </c>
      <c r="AK13" s="275">
        <f>'NAW2 - Total - SSES'!AK13</f>
        <v>62</v>
      </c>
      <c r="AL13" s="275">
        <f>'NAW2 - Total - SSES'!AL13</f>
        <v>25</v>
      </c>
      <c r="AM13" s="275">
        <f>'NAW2 - Total - SSES'!AM13</f>
        <v>9</v>
      </c>
      <c r="AN13" s="275">
        <f>'NAW2 - Total - SSES'!AN13</f>
        <v>4</v>
      </c>
      <c r="AO13" s="275">
        <f>'NAW2 - Total - SSES'!AO13</f>
        <v>0</v>
      </c>
      <c r="AP13" s="220">
        <f t="shared" si="5"/>
        <v>100</v>
      </c>
    </row>
    <row r="14" spans="1:44" ht="25.5" customHeight="1" thickBot="1">
      <c r="A14" s="13"/>
      <c r="B14" s="221"/>
      <c r="C14" s="222"/>
      <c r="D14" s="102"/>
      <c r="E14" s="102"/>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24708</v>
      </c>
      <c r="Z14" s="225">
        <f t="shared" ref="Z14:AC14" si="9">SUM(Z10:Z13)</f>
        <v>3548</v>
      </c>
      <c r="AA14" s="225">
        <f t="shared" si="9"/>
        <v>2954</v>
      </c>
      <c r="AB14" s="225">
        <f t="shared" si="9"/>
        <v>113</v>
      </c>
      <c r="AC14" s="225">
        <f t="shared" si="9"/>
        <v>221</v>
      </c>
      <c r="AD14" s="150"/>
      <c r="AE14" s="224">
        <f>SUM(AE10:AE13)</f>
        <v>0</v>
      </c>
      <c r="AF14" s="225">
        <f t="shared" ref="AF14:AI14" si="10">SUM(AF10:AF13)</f>
        <v>0</v>
      </c>
      <c r="AG14" s="225">
        <f t="shared" si="10"/>
        <v>0</v>
      </c>
      <c r="AH14" s="225">
        <f t="shared" si="10"/>
        <v>0</v>
      </c>
      <c r="AI14" s="225">
        <f t="shared" si="10"/>
        <v>0</v>
      </c>
      <c r="AJ14" s="150"/>
      <c r="AK14" s="224">
        <f>SUM(AK10:AK13)</f>
        <v>22224</v>
      </c>
      <c r="AL14" s="225">
        <f t="shared" ref="AL14:AO14" si="11">SUM(AL10:AL13)</f>
        <v>5010</v>
      </c>
      <c r="AM14" s="225">
        <f t="shared" si="11"/>
        <v>1437</v>
      </c>
      <c r="AN14" s="225">
        <f t="shared" si="11"/>
        <v>2579</v>
      </c>
      <c r="AO14" s="225">
        <f t="shared" si="11"/>
        <v>294</v>
      </c>
      <c r="AP14" s="150"/>
    </row>
    <row r="15" spans="1:44" ht="25.5" customHeight="1">
      <c r="A15" s="13"/>
      <c r="B15" s="209" t="s">
        <v>11</v>
      </c>
      <c r="C15" s="210"/>
      <c r="D15" s="211"/>
      <c r="E15" s="212"/>
      <c r="F15" s="213" t="s">
        <v>78</v>
      </c>
      <c r="G15" s="275">
        <f>'NAW2 - Total - SSES'!G15</f>
        <v>0</v>
      </c>
      <c r="H15" s="275">
        <f>'NAW2 - Total - SSES'!H15</f>
        <v>0</v>
      </c>
      <c r="I15" s="275">
        <f>'NAW2 - Total - SSES'!I15</f>
        <v>0</v>
      </c>
      <c r="J15" s="275">
        <f>'NAW2 - Total - SSES'!J15</f>
        <v>0</v>
      </c>
      <c r="K15" s="275">
        <f>'NAW2 - Total - SSES'!K15</f>
        <v>0</v>
      </c>
      <c r="L15" s="216">
        <f>SUM(G15:K15)</f>
        <v>0</v>
      </c>
      <c r="M15" s="275">
        <f>'NAW2 - Total - SSES'!M15</f>
        <v>0</v>
      </c>
      <c r="N15" s="275">
        <f>'NAW2 - Total - SSES'!N15</f>
        <v>0</v>
      </c>
      <c r="O15" s="275">
        <f>'NAW2 - Total - SSES'!O15</f>
        <v>0</v>
      </c>
      <c r="P15" s="275">
        <f>'NAW2 - Total - SSES'!P15</f>
        <v>0</v>
      </c>
      <c r="Q15" s="275">
        <f>'NAW2 - Total - SSES'!Q15</f>
        <v>0</v>
      </c>
      <c r="R15" s="216">
        <f>SUM(M15:Q15)</f>
        <v>0</v>
      </c>
      <c r="S15" s="280"/>
      <c r="T15" s="280"/>
      <c r="U15" s="280"/>
      <c r="V15" s="280"/>
      <c r="W15" s="280"/>
      <c r="X15" s="216">
        <f>SUM(S15:W15)</f>
        <v>0</v>
      </c>
      <c r="Y15" s="276">
        <f>'NAW2 - Total - SSES'!Y15</f>
        <v>0</v>
      </c>
      <c r="Z15" s="276">
        <f>'NAW2 - Total - SSES'!Z15</f>
        <v>0</v>
      </c>
      <c r="AA15" s="276">
        <f>'NAW2 - Total - SSES'!AA15</f>
        <v>0</v>
      </c>
      <c r="AB15" s="276">
        <f>'NAW2 - Total - SSES'!AB15</f>
        <v>0</v>
      </c>
      <c r="AC15" s="276">
        <f>'NAW2 - Total - SSES'!AC15</f>
        <v>0</v>
      </c>
      <c r="AD15" s="216">
        <f>SUM(Y15:AC15)</f>
        <v>0</v>
      </c>
      <c r="AE15" s="280"/>
      <c r="AF15" s="280"/>
      <c r="AG15" s="280"/>
      <c r="AH15" s="280"/>
      <c r="AI15" s="280"/>
      <c r="AJ15" s="216">
        <f>SUM(AE15:AI15)</f>
        <v>0</v>
      </c>
      <c r="AK15" s="276">
        <f>'NAW2 - Total - SSES'!AK15</f>
        <v>0</v>
      </c>
      <c r="AL15" s="276">
        <f>'NAW2 - Total - SSES'!AL15</f>
        <v>0</v>
      </c>
      <c r="AM15" s="276">
        <f>'NAW2 - Total - SSES'!AM15</f>
        <v>0</v>
      </c>
      <c r="AN15" s="276">
        <f>'NAW2 - Total - SSES'!AN15</f>
        <v>0</v>
      </c>
      <c r="AO15" s="276">
        <f>'NAW2 - Total - SSES'!AO15</f>
        <v>0</v>
      </c>
      <c r="AP15" s="216">
        <f>SUM(AK15:AO15)</f>
        <v>0</v>
      </c>
    </row>
    <row r="16" spans="1:44" ht="25.5" customHeight="1">
      <c r="A16" s="13"/>
      <c r="B16" s="19"/>
      <c r="C16" s="218"/>
      <c r="D16" s="125"/>
      <c r="E16" s="105"/>
      <c r="F16" s="219" t="s">
        <v>80</v>
      </c>
      <c r="G16" s="275">
        <f>'NAW2 - Total - SSES'!G16</f>
        <v>0</v>
      </c>
      <c r="H16" s="275">
        <f>'NAW2 - Total - SSES'!H16</f>
        <v>0</v>
      </c>
      <c r="I16" s="275">
        <f>'NAW2 - Total - SSES'!I16</f>
        <v>0</v>
      </c>
      <c r="J16" s="275">
        <f>'NAW2 - Total - SSES'!J16</f>
        <v>0</v>
      </c>
      <c r="K16" s="275">
        <f>'NAW2 - Total - SSES'!K16</f>
        <v>0</v>
      </c>
      <c r="L16" s="220">
        <f t="shared" ref="L16:L18" si="12">SUM(G16:K16)</f>
        <v>0</v>
      </c>
      <c r="M16" s="275">
        <f>'NAW2 - Total - SSES'!M16</f>
        <v>0</v>
      </c>
      <c r="N16" s="275">
        <f>'NAW2 - Total - SSES'!N16</f>
        <v>0</v>
      </c>
      <c r="O16" s="275">
        <f>'NAW2 - Total - SSES'!O16</f>
        <v>0</v>
      </c>
      <c r="P16" s="275">
        <f>'NAW2 - Total - SSES'!P16</f>
        <v>0</v>
      </c>
      <c r="Q16" s="275">
        <f>'NAW2 - Total - SSES'!Q16</f>
        <v>0</v>
      </c>
      <c r="R16" s="220">
        <f t="shared" ref="R16:R18" si="13">SUM(M16:Q16)</f>
        <v>0</v>
      </c>
      <c r="S16" s="280"/>
      <c r="T16" s="280"/>
      <c r="U16" s="280"/>
      <c r="V16" s="280"/>
      <c r="W16" s="280"/>
      <c r="X16" s="220">
        <f t="shared" ref="X16:X18" si="14">SUM(S16:W16)</f>
        <v>0</v>
      </c>
      <c r="Y16" s="275">
        <f>'NAW2 - Total - SSES'!Y16</f>
        <v>0</v>
      </c>
      <c r="Z16" s="275">
        <f>'NAW2 - Total - SSES'!Z16</f>
        <v>0</v>
      </c>
      <c r="AA16" s="275">
        <f>'NAW2 - Total - SSES'!AA16</f>
        <v>0</v>
      </c>
      <c r="AB16" s="275">
        <f>'NAW2 - Total - SSES'!AB16</f>
        <v>0</v>
      </c>
      <c r="AC16" s="275">
        <f>'NAW2 - Total - SSES'!AC16</f>
        <v>0</v>
      </c>
      <c r="AD16" s="220">
        <f t="shared" ref="AD16:AD18" si="15">SUM(Y16:AC16)</f>
        <v>0</v>
      </c>
      <c r="AE16" s="280"/>
      <c r="AF16" s="280"/>
      <c r="AG16" s="280"/>
      <c r="AH16" s="280"/>
      <c r="AI16" s="280"/>
      <c r="AJ16" s="220">
        <f t="shared" ref="AJ16:AJ18" si="16">SUM(AE16:AI16)</f>
        <v>0</v>
      </c>
      <c r="AK16" s="275">
        <f>'NAW2 - Total - SSES'!AK16</f>
        <v>0</v>
      </c>
      <c r="AL16" s="275">
        <f>'NAW2 - Total - SSES'!AL16</f>
        <v>0</v>
      </c>
      <c r="AM16" s="275">
        <f>'NAW2 - Total - SSES'!AM16</f>
        <v>0</v>
      </c>
      <c r="AN16" s="275">
        <f>'NAW2 - Total - SSES'!AN16</f>
        <v>0</v>
      </c>
      <c r="AO16" s="275">
        <f>'NAW2 - Total - SSES'!AO16</f>
        <v>0</v>
      </c>
      <c r="AP16" s="220">
        <f t="shared" ref="AP16:AP18" si="17">SUM(AK16:AO16)</f>
        <v>0</v>
      </c>
    </row>
    <row r="17" spans="1:42" ht="25.5" customHeight="1">
      <c r="A17" s="13"/>
      <c r="B17" s="19"/>
      <c r="C17" s="218"/>
      <c r="D17" s="125"/>
      <c r="E17" s="105"/>
      <c r="F17" s="219" t="s">
        <v>82</v>
      </c>
      <c r="G17" s="275">
        <f>'NAW2 - Total - SSES'!G17</f>
        <v>0</v>
      </c>
      <c r="H17" s="275">
        <f>'NAW2 - Total - SSES'!H17</f>
        <v>0</v>
      </c>
      <c r="I17" s="275">
        <f>'NAW2 - Total - SSES'!I17</f>
        <v>0</v>
      </c>
      <c r="J17" s="275">
        <f>'NAW2 - Total - SSES'!J17</f>
        <v>0</v>
      </c>
      <c r="K17" s="275">
        <f>'NAW2 - Total - SSES'!K17</f>
        <v>0</v>
      </c>
      <c r="L17" s="220">
        <f t="shared" si="12"/>
        <v>0</v>
      </c>
      <c r="M17" s="275">
        <f>'NAW2 - Total - SSES'!M17</f>
        <v>0</v>
      </c>
      <c r="N17" s="275">
        <f>'NAW2 - Total - SSES'!N17</f>
        <v>0</v>
      </c>
      <c r="O17" s="275">
        <f>'NAW2 - Total - SSES'!O17</f>
        <v>0</v>
      </c>
      <c r="P17" s="275">
        <f>'NAW2 - Total - SSES'!P17</f>
        <v>0</v>
      </c>
      <c r="Q17" s="275">
        <f>'NAW2 - Total - SSES'!Q17</f>
        <v>0</v>
      </c>
      <c r="R17" s="220">
        <f t="shared" si="13"/>
        <v>0</v>
      </c>
      <c r="S17" s="280"/>
      <c r="T17" s="280"/>
      <c r="U17" s="280"/>
      <c r="V17" s="280"/>
      <c r="W17" s="280"/>
      <c r="X17" s="220">
        <f t="shared" si="14"/>
        <v>0</v>
      </c>
      <c r="Y17" s="275">
        <f>'NAW2 - Total - SSES'!Y17</f>
        <v>0</v>
      </c>
      <c r="Z17" s="275">
        <f>'NAW2 - Total - SSES'!Z17</f>
        <v>0</v>
      </c>
      <c r="AA17" s="275">
        <f>'NAW2 - Total - SSES'!AA17</f>
        <v>0</v>
      </c>
      <c r="AB17" s="275">
        <f>'NAW2 - Total - SSES'!AB17</f>
        <v>0</v>
      </c>
      <c r="AC17" s="275">
        <f>'NAW2 - Total - SSES'!AC17</f>
        <v>0</v>
      </c>
      <c r="AD17" s="220">
        <f t="shared" si="15"/>
        <v>0</v>
      </c>
      <c r="AE17" s="280"/>
      <c r="AF17" s="280"/>
      <c r="AG17" s="280"/>
      <c r="AH17" s="280"/>
      <c r="AI17" s="280"/>
      <c r="AJ17" s="220">
        <f t="shared" si="16"/>
        <v>0</v>
      </c>
      <c r="AK17" s="275">
        <f>'NAW2 - Total - SSES'!AK17</f>
        <v>0</v>
      </c>
      <c r="AL17" s="275">
        <f>'NAW2 - Total - SSES'!AL17</f>
        <v>0</v>
      </c>
      <c r="AM17" s="275">
        <f>'NAW2 - Total - SSES'!AM17</f>
        <v>0</v>
      </c>
      <c r="AN17" s="275">
        <f>'NAW2 - Total - SSES'!AN17</f>
        <v>0</v>
      </c>
      <c r="AO17" s="275">
        <f>'NAW2 - Total - SSES'!AO17</f>
        <v>0</v>
      </c>
      <c r="AP17" s="220">
        <f t="shared" si="17"/>
        <v>0</v>
      </c>
    </row>
    <row r="18" spans="1:42" ht="25.5" customHeight="1">
      <c r="A18" s="13"/>
      <c r="B18" s="19"/>
      <c r="C18" s="218"/>
      <c r="D18" s="125"/>
      <c r="E18" s="105"/>
      <c r="F18" s="219" t="s">
        <v>83</v>
      </c>
      <c r="G18" s="275">
        <f>'NAW2 - Total - SSES'!G18</f>
        <v>0</v>
      </c>
      <c r="H18" s="275">
        <f>'NAW2 - Total - SSES'!H18</f>
        <v>0</v>
      </c>
      <c r="I18" s="275">
        <f>'NAW2 - Total - SSES'!I18</f>
        <v>0</v>
      </c>
      <c r="J18" s="275">
        <f>'NAW2 - Total - SSES'!J18</f>
        <v>0</v>
      </c>
      <c r="K18" s="275">
        <f>'NAW2 - Total - SSES'!K18</f>
        <v>0</v>
      </c>
      <c r="L18" s="220">
        <f t="shared" si="12"/>
        <v>0</v>
      </c>
      <c r="M18" s="275">
        <f>'NAW2 - Total - SSES'!M18</f>
        <v>0</v>
      </c>
      <c r="N18" s="275">
        <f>'NAW2 - Total - SSES'!N18</f>
        <v>0</v>
      </c>
      <c r="O18" s="275">
        <f>'NAW2 - Total - SSES'!O18</f>
        <v>0</v>
      </c>
      <c r="P18" s="275">
        <f>'NAW2 - Total - SSES'!P18</f>
        <v>0</v>
      </c>
      <c r="Q18" s="275">
        <f>'NAW2 - Total - SSES'!Q18</f>
        <v>0</v>
      </c>
      <c r="R18" s="220">
        <f t="shared" si="13"/>
        <v>0</v>
      </c>
      <c r="S18" s="280"/>
      <c r="T18" s="280"/>
      <c r="U18" s="280"/>
      <c r="V18" s="280"/>
      <c r="W18" s="280"/>
      <c r="X18" s="220">
        <f t="shared" si="14"/>
        <v>0</v>
      </c>
      <c r="Y18" s="275">
        <f>'NAW2 - Total - SSES'!Y18</f>
        <v>0</v>
      </c>
      <c r="Z18" s="275">
        <f>'NAW2 - Total - SSES'!Z18</f>
        <v>0</v>
      </c>
      <c r="AA18" s="275">
        <f>'NAW2 - Total - SSES'!AA18</f>
        <v>0</v>
      </c>
      <c r="AB18" s="275">
        <f>'NAW2 - Total - SSES'!AB18</f>
        <v>0</v>
      </c>
      <c r="AC18" s="275">
        <f>'NAW2 - Total - SSES'!AC18</f>
        <v>0</v>
      </c>
      <c r="AD18" s="220">
        <f t="shared" si="15"/>
        <v>0</v>
      </c>
      <c r="AE18" s="280"/>
      <c r="AF18" s="280"/>
      <c r="AG18" s="280"/>
      <c r="AH18" s="280"/>
      <c r="AI18" s="280"/>
      <c r="AJ18" s="220">
        <f t="shared" si="16"/>
        <v>0</v>
      </c>
      <c r="AK18" s="275">
        <f>'NAW2 - Total - SSES'!AK18</f>
        <v>0</v>
      </c>
      <c r="AL18" s="275">
        <f>'NAW2 - Total - SSES'!AL18</f>
        <v>0</v>
      </c>
      <c r="AM18" s="275">
        <f>'NAW2 - Total - SSES'!AM18</f>
        <v>0</v>
      </c>
      <c r="AN18" s="275">
        <f>'NAW2 - Total - SSES'!AN18</f>
        <v>0</v>
      </c>
      <c r="AO18" s="275">
        <f>'NAW2 - Total - SSES'!AO18</f>
        <v>0</v>
      </c>
      <c r="AP18" s="220">
        <f t="shared" si="17"/>
        <v>0</v>
      </c>
    </row>
    <row r="19" spans="1:42" ht="25.5" customHeight="1" thickBot="1">
      <c r="A19" s="13"/>
      <c r="B19" s="221"/>
      <c r="C19" s="222"/>
      <c r="D19" s="102"/>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SSES'!G20</f>
        <v>0</v>
      </c>
      <c r="H20" s="278">
        <f>'NAW2 - Total - SSES'!H20</f>
        <v>0</v>
      </c>
      <c r="I20" s="278">
        <f>'NAW2 - Total - SSES'!I20</f>
        <v>0</v>
      </c>
      <c r="J20" s="278">
        <f>'NAW2 - Total - SSES'!J20</f>
        <v>0</v>
      </c>
      <c r="K20" s="278">
        <f>'NAW2 - Total - SSES'!K20</f>
        <v>0</v>
      </c>
      <c r="L20" s="216">
        <f>SUM(G20:K20)</f>
        <v>0</v>
      </c>
      <c r="M20" s="278">
        <f>'NAW2 - Total - SSES'!M20</f>
        <v>0</v>
      </c>
      <c r="N20" s="278">
        <f>'NAW2 - Total - SSES'!N20</f>
        <v>0</v>
      </c>
      <c r="O20" s="278">
        <f>'NAW2 - Total - SSES'!O20</f>
        <v>0</v>
      </c>
      <c r="P20" s="278">
        <f>'NAW2 - Total - SSES'!P20</f>
        <v>0</v>
      </c>
      <c r="Q20" s="278">
        <f>'NAW2 - Total - SSES'!Q20</f>
        <v>0</v>
      </c>
      <c r="R20" s="216">
        <f>SUM(M20:Q20)</f>
        <v>0</v>
      </c>
      <c r="S20" s="281"/>
      <c r="T20" s="281"/>
      <c r="U20" s="281"/>
      <c r="V20" s="281"/>
      <c r="W20" s="281"/>
      <c r="X20" s="216">
        <f>SUM(S20:W20)</f>
        <v>0</v>
      </c>
      <c r="Y20" s="278">
        <f>'NAW2 - Total - SSES'!Y20</f>
        <v>0</v>
      </c>
      <c r="Z20" s="278">
        <f>'NAW2 - Total - SSES'!Z20</f>
        <v>0</v>
      </c>
      <c r="AA20" s="278">
        <f>'NAW2 - Total - SSES'!AA20</f>
        <v>0</v>
      </c>
      <c r="AB20" s="278">
        <f>'NAW2 - Total - SSES'!AB20</f>
        <v>0</v>
      </c>
      <c r="AC20" s="278">
        <f>'NAW2 - Total - SSES'!AC20</f>
        <v>0</v>
      </c>
      <c r="AD20" s="216">
        <f>SUM(Y20:AC20)</f>
        <v>0</v>
      </c>
      <c r="AE20" s="281"/>
      <c r="AF20" s="281"/>
      <c r="AG20" s="281"/>
      <c r="AH20" s="281"/>
      <c r="AI20" s="281"/>
      <c r="AJ20" s="216">
        <f>SUM(AE20:AI20)</f>
        <v>0</v>
      </c>
      <c r="AK20" s="278">
        <f>'NAW2 - Total - SSES'!AK20</f>
        <v>0</v>
      </c>
      <c r="AL20" s="278">
        <f>'NAW2 - Total - SSES'!AL20</f>
        <v>0</v>
      </c>
      <c r="AM20" s="278">
        <f>'NAW2 - Total - SSES'!AM20</f>
        <v>0</v>
      </c>
      <c r="AN20" s="278">
        <f>'NAW2 - Total - SSES'!AN20</f>
        <v>0</v>
      </c>
      <c r="AO20" s="278">
        <f>'NAW2 - Total - SSES'!AO20</f>
        <v>0</v>
      </c>
      <c r="AP20" s="216">
        <f>SUM(AK20:AO20)</f>
        <v>0</v>
      </c>
    </row>
    <row r="21" spans="1:42" ht="25.5" customHeight="1">
      <c r="A21" s="13"/>
      <c r="B21" s="19"/>
      <c r="C21" s="218"/>
      <c r="D21" s="125"/>
      <c r="E21" s="105"/>
      <c r="F21" s="219" t="s">
        <v>80</v>
      </c>
      <c r="G21" s="275">
        <f>'NAW2 - Total - SSES'!G21</f>
        <v>147695</v>
      </c>
      <c r="H21" s="275">
        <f>'NAW2 - Total - SSES'!H21</f>
        <v>23520</v>
      </c>
      <c r="I21" s="275">
        <f>'NAW2 - Total - SSES'!I21</f>
        <v>56706</v>
      </c>
      <c r="J21" s="275">
        <f>'NAW2 - Total - SSES'!J21</f>
        <v>15766</v>
      </c>
      <c r="K21" s="275">
        <f>'NAW2 - Total - SSES'!K21</f>
        <v>17769</v>
      </c>
      <c r="L21" s="220">
        <f t="shared" ref="L21:L23" si="24">SUM(G21:K21)</f>
        <v>261456</v>
      </c>
      <c r="M21" s="275">
        <f>'NAW2 - Total - SSES'!M21</f>
        <v>0</v>
      </c>
      <c r="N21" s="275">
        <f>'NAW2 - Total - SSES'!N21</f>
        <v>0</v>
      </c>
      <c r="O21" s="275">
        <f>'NAW2 - Total - SSES'!O21</f>
        <v>0</v>
      </c>
      <c r="P21" s="275">
        <f>'NAW2 - Total - SSES'!P21</f>
        <v>0</v>
      </c>
      <c r="Q21" s="275">
        <f>'NAW2 - Total - SSES'!Q21</f>
        <v>0</v>
      </c>
      <c r="R21" s="220">
        <f t="shared" ref="R21:R23" si="25">SUM(M21:Q21)</f>
        <v>0</v>
      </c>
      <c r="S21" s="280"/>
      <c r="T21" s="280"/>
      <c r="U21" s="280"/>
      <c r="V21" s="280"/>
      <c r="W21" s="280"/>
      <c r="X21" s="220">
        <f t="shared" ref="X21:X23" si="26">SUM(S21:W21)</f>
        <v>0</v>
      </c>
      <c r="Y21" s="275">
        <f>'NAW2 - Total - SSES'!Y21</f>
        <v>140598</v>
      </c>
      <c r="Z21" s="275">
        <f>'NAW2 - Total - SSES'!Z21</f>
        <v>22218</v>
      </c>
      <c r="AA21" s="275">
        <f>'NAW2 - Total - SSES'!AA21</f>
        <v>51543</v>
      </c>
      <c r="AB21" s="275">
        <f>'NAW2 - Total - SSES'!AB21</f>
        <v>18226</v>
      </c>
      <c r="AC21" s="275">
        <f>'NAW2 - Total - SSES'!AC21</f>
        <v>28871</v>
      </c>
      <c r="AD21" s="220">
        <f t="shared" ref="AD21:AD23" si="27">SUM(Y21:AC21)</f>
        <v>261456</v>
      </c>
      <c r="AE21" s="280"/>
      <c r="AF21" s="280"/>
      <c r="AG21" s="280"/>
      <c r="AH21" s="280"/>
      <c r="AI21" s="280"/>
      <c r="AJ21" s="220">
        <f t="shared" ref="AJ21:AJ23" si="28">SUM(AE21:AI21)</f>
        <v>0</v>
      </c>
      <c r="AK21" s="275">
        <f>'NAW2 - Total - SSES'!AK21</f>
        <v>131604</v>
      </c>
      <c r="AL21" s="275">
        <f>'NAW2 - Total - SSES'!AL21</f>
        <v>18209</v>
      </c>
      <c r="AM21" s="275">
        <f>'NAW2 - Total - SSES'!AM21</f>
        <v>16779</v>
      </c>
      <c r="AN21" s="275">
        <f>'NAW2 - Total - SSES'!AN21</f>
        <v>50949</v>
      </c>
      <c r="AO21" s="275">
        <f>'NAW2 - Total - SSES'!AO21</f>
        <v>43915</v>
      </c>
      <c r="AP21" s="220">
        <f t="shared" ref="AP21:AP23" si="29">SUM(AK21:AO21)</f>
        <v>261456</v>
      </c>
    </row>
    <row r="22" spans="1:42" ht="25.5" customHeight="1">
      <c r="A22" s="13"/>
      <c r="B22" s="19"/>
      <c r="C22" s="218"/>
      <c r="D22" s="125"/>
      <c r="E22" s="105"/>
      <c r="F22" s="219" t="s">
        <v>82</v>
      </c>
      <c r="G22" s="275">
        <f>'NAW2 - Total - SSES'!G22</f>
        <v>0</v>
      </c>
      <c r="H22" s="275">
        <f>'NAW2 - Total - SSES'!H22</f>
        <v>0</v>
      </c>
      <c r="I22" s="275">
        <f>'NAW2 - Total - SSES'!I22</f>
        <v>0</v>
      </c>
      <c r="J22" s="275">
        <f>'NAW2 - Total - SSES'!J22</f>
        <v>0</v>
      </c>
      <c r="K22" s="275">
        <f>'NAW2 - Total - SSES'!K22</f>
        <v>0</v>
      </c>
      <c r="L22" s="220">
        <f t="shared" si="24"/>
        <v>0</v>
      </c>
      <c r="M22" s="275">
        <f>'NAW2 - Total - SSES'!M22</f>
        <v>0</v>
      </c>
      <c r="N22" s="275">
        <f>'NAW2 - Total - SSES'!N22</f>
        <v>0</v>
      </c>
      <c r="O22" s="275">
        <f>'NAW2 - Total - SSES'!O22</f>
        <v>0</v>
      </c>
      <c r="P22" s="275">
        <f>'NAW2 - Total - SSES'!P22</f>
        <v>0</v>
      </c>
      <c r="Q22" s="275">
        <f>'NAW2 - Total - SSES'!Q22</f>
        <v>0</v>
      </c>
      <c r="R22" s="220">
        <f t="shared" si="25"/>
        <v>0</v>
      </c>
      <c r="S22" s="280"/>
      <c r="T22" s="280"/>
      <c r="U22" s="280"/>
      <c r="V22" s="280"/>
      <c r="W22" s="280"/>
      <c r="X22" s="220">
        <f t="shared" si="26"/>
        <v>0</v>
      </c>
      <c r="Y22" s="275">
        <f>'NAW2 - Total - SSES'!Y22</f>
        <v>0</v>
      </c>
      <c r="Z22" s="275">
        <f>'NAW2 - Total - SSES'!Z22</f>
        <v>0</v>
      </c>
      <c r="AA22" s="275">
        <f>'NAW2 - Total - SSES'!AA22</f>
        <v>0</v>
      </c>
      <c r="AB22" s="275">
        <f>'NAW2 - Total - SSES'!AB22</f>
        <v>0</v>
      </c>
      <c r="AC22" s="275">
        <f>'NAW2 - Total - SSES'!AC22</f>
        <v>0</v>
      </c>
      <c r="AD22" s="220">
        <f t="shared" si="27"/>
        <v>0</v>
      </c>
      <c r="AE22" s="280"/>
      <c r="AF22" s="280"/>
      <c r="AG22" s="280"/>
      <c r="AH22" s="280"/>
      <c r="AI22" s="280"/>
      <c r="AJ22" s="220">
        <f t="shared" si="28"/>
        <v>0</v>
      </c>
      <c r="AK22" s="275">
        <f>'NAW2 - Total - SSES'!AK22</f>
        <v>0</v>
      </c>
      <c r="AL22" s="275">
        <f>'NAW2 - Total - SSES'!AL22</f>
        <v>0</v>
      </c>
      <c r="AM22" s="275">
        <f>'NAW2 - Total - SSES'!AM22</f>
        <v>0</v>
      </c>
      <c r="AN22" s="275">
        <f>'NAW2 - Total - SSES'!AN22</f>
        <v>0</v>
      </c>
      <c r="AO22" s="275">
        <f>'NAW2 - Total - SSES'!AO22</f>
        <v>0</v>
      </c>
      <c r="AP22" s="220">
        <f t="shared" si="29"/>
        <v>0</v>
      </c>
    </row>
    <row r="23" spans="1:42" ht="25.5" customHeight="1">
      <c r="A23" s="13"/>
      <c r="B23" s="19"/>
      <c r="C23" s="218"/>
      <c r="D23" s="125"/>
      <c r="E23" s="105"/>
      <c r="F23" s="219" t="s">
        <v>83</v>
      </c>
      <c r="G23" s="275">
        <f>'NAW2 - Total - SSES'!G23</f>
        <v>0</v>
      </c>
      <c r="H23" s="275">
        <f>'NAW2 - Total - SSES'!H23</f>
        <v>0</v>
      </c>
      <c r="I23" s="275">
        <f>'NAW2 - Total - SSES'!I23</f>
        <v>0</v>
      </c>
      <c r="J23" s="275">
        <f>'NAW2 - Total - SSES'!J23</f>
        <v>0</v>
      </c>
      <c r="K23" s="275">
        <f>'NAW2 - Total - SSES'!K23</f>
        <v>0</v>
      </c>
      <c r="L23" s="220">
        <f t="shared" si="24"/>
        <v>0</v>
      </c>
      <c r="M23" s="275">
        <f>'NAW2 - Total - SSES'!M23</f>
        <v>0</v>
      </c>
      <c r="N23" s="275">
        <f>'NAW2 - Total - SSES'!N23</f>
        <v>0</v>
      </c>
      <c r="O23" s="275">
        <f>'NAW2 - Total - SSES'!O23</f>
        <v>0</v>
      </c>
      <c r="P23" s="275">
        <f>'NAW2 - Total - SSES'!P23</f>
        <v>0</v>
      </c>
      <c r="Q23" s="275">
        <f>'NAW2 - Total - SSES'!Q23</f>
        <v>0</v>
      </c>
      <c r="R23" s="220">
        <f t="shared" si="25"/>
        <v>0</v>
      </c>
      <c r="S23" s="280"/>
      <c r="T23" s="280"/>
      <c r="U23" s="280"/>
      <c r="V23" s="280"/>
      <c r="W23" s="280"/>
      <c r="X23" s="220">
        <f t="shared" si="26"/>
        <v>0</v>
      </c>
      <c r="Y23" s="275">
        <f>'NAW2 - Total - SSES'!Y23</f>
        <v>0</v>
      </c>
      <c r="Z23" s="275">
        <f>'NAW2 - Total - SSES'!Z23</f>
        <v>0</v>
      </c>
      <c r="AA23" s="275">
        <f>'NAW2 - Total - SSES'!AA23</f>
        <v>0</v>
      </c>
      <c r="AB23" s="275">
        <f>'NAW2 - Total - SSES'!AB23</f>
        <v>0</v>
      </c>
      <c r="AC23" s="275">
        <f>'NAW2 - Total - SSES'!AC23</f>
        <v>0</v>
      </c>
      <c r="AD23" s="220">
        <f t="shared" si="27"/>
        <v>0</v>
      </c>
      <c r="AE23" s="280"/>
      <c r="AF23" s="280"/>
      <c r="AG23" s="280"/>
      <c r="AH23" s="280"/>
      <c r="AI23" s="280"/>
      <c r="AJ23" s="220">
        <f t="shared" si="28"/>
        <v>0</v>
      </c>
      <c r="AK23" s="275">
        <f>'NAW2 - Total - SSES'!AK23</f>
        <v>0</v>
      </c>
      <c r="AL23" s="275">
        <f>'NAW2 - Total - SSES'!AL23</f>
        <v>0</v>
      </c>
      <c r="AM23" s="275">
        <f>'NAW2 - Total - SSES'!AM23</f>
        <v>0</v>
      </c>
      <c r="AN23" s="275">
        <f>'NAW2 - Total - SSES'!AN23</f>
        <v>0</v>
      </c>
      <c r="AO23" s="275">
        <f>'NAW2 - Total - SSES'!AO23</f>
        <v>0</v>
      </c>
      <c r="AP23" s="220">
        <f t="shared" si="29"/>
        <v>0</v>
      </c>
    </row>
    <row r="24" spans="1:42" ht="25.5" customHeight="1" thickBot="1">
      <c r="A24" s="13"/>
      <c r="B24" s="221"/>
      <c r="C24" s="222"/>
      <c r="D24" s="102"/>
      <c r="E24" s="102"/>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140598</v>
      </c>
      <c r="Z24" s="225">
        <f t="shared" ref="Z24:AC24" si="33">SUM(Z20:Z23)</f>
        <v>22218</v>
      </c>
      <c r="AA24" s="225">
        <f t="shared" si="33"/>
        <v>51543</v>
      </c>
      <c r="AB24" s="225">
        <f t="shared" si="33"/>
        <v>18226</v>
      </c>
      <c r="AC24" s="225">
        <f t="shared" si="33"/>
        <v>28871</v>
      </c>
      <c r="AD24" s="150"/>
      <c r="AE24" s="224">
        <f>SUM(AE20:AE23)</f>
        <v>0</v>
      </c>
      <c r="AF24" s="225">
        <f t="shared" ref="AF24:AI24" si="34">SUM(AF20:AF23)</f>
        <v>0</v>
      </c>
      <c r="AG24" s="225">
        <f t="shared" si="34"/>
        <v>0</v>
      </c>
      <c r="AH24" s="225">
        <f t="shared" si="34"/>
        <v>0</v>
      </c>
      <c r="AI24" s="225">
        <f t="shared" si="34"/>
        <v>0</v>
      </c>
      <c r="AJ24" s="150"/>
      <c r="AK24" s="224">
        <f>SUM(AK20:AK23)</f>
        <v>131604</v>
      </c>
      <c r="AL24" s="225">
        <f t="shared" ref="AL24:AO24" si="35">SUM(AL20:AL23)</f>
        <v>18209</v>
      </c>
      <c r="AM24" s="225">
        <f t="shared" si="35"/>
        <v>16779</v>
      </c>
      <c r="AN24" s="225">
        <f t="shared" si="35"/>
        <v>50949</v>
      </c>
      <c r="AO24" s="225">
        <f t="shared" si="35"/>
        <v>43915</v>
      </c>
      <c r="AP24" s="150"/>
    </row>
    <row r="25" spans="1:42" ht="25.5" customHeight="1">
      <c r="A25" s="13"/>
      <c r="B25" s="226" t="s">
        <v>13</v>
      </c>
      <c r="C25" s="210"/>
      <c r="D25" s="211"/>
      <c r="E25" s="212"/>
      <c r="F25" s="213" t="s">
        <v>78</v>
      </c>
      <c r="G25" s="275">
        <f>'NAW2 - Total - SSES'!G25</f>
        <v>0</v>
      </c>
      <c r="H25" s="275">
        <f>'NAW2 - Total - SSES'!H25</f>
        <v>0</v>
      </c>
      <c r="I25" s="275">
        <f>'NAW2 - Total - SSES'!I25</f>
        <v>0</v>
      </c>
      <c r="J25" s="275">
        <f>'NAW2 - Total - SSES'!J25</f>
        <v>0</v>
      </c>
      <c r="K25" s="275">
        <f>'NAW2 - Total - SSES'!K25</f>
        <v>0</v>
      </c>
      <c r="L25" s="216">
        <f>SUM(G25:K25)</f>
        <v>0</v>
      </c>
      <c r="M25" s="275">
        <f>'NAW2 - Total - SSES'!M25</f>
        <v>0</v>
      </c>
      <c r="N25" s="275">
        <f>'NAW2 - Total - SSES'!N25</f>
        <v>0</v>
      </c>
      <c r="O25" s="275">
        <f>'NAW2 - Total - SSES'!O25</f>
        <v>0</v>
      </c>
      <c r="P25" s="275">
        <f>'NAW2 - Total - SSES'!P25</f>
        <v>0</v>
      </c>
      <c r="Q25" s="275">
        <f>'NAW2 - Total - SSES'!Q25</f>
        <v>0</v>
      </c>
      <c r="R25" s="216">
        <f>SUM(M25:Q25)</f>
        <v>0</v>
      </c>
      <c r="S25" s="280"/>
      <c r="T25" s="280"/>
      <c r="U25" s="280"/>
      <c r="V25" s="280"/>
      <c r="W25" s="280"/>
      <c r="X25" s="216">
        <f>SUM(S25:W25)</f>
        <v>0</v>
      </c>
      <c r="Y25" s="276">
        <f>'NAW2 - Total - SSES'!Y25</f>
        <v>0</v>
      </c>
      <c r="Z25" s="276">
        <f>'NAW2 - Total - SSES'!Z25</f>
        <v>0</v>
      </c>
      <c r="AA25" s="276">
        <f>'NAW2 - Total - SSES'!AA25</f>
        <v>0</v>
      </c>
      <c r="AB25" s="276">
        <f>'NAW2 - Total - SSES'!AB25</f>
        <v>0</v>
      </c>
      <c r="AC25" s="276">
        <f>'NAW2 - Total - SSES'!AC25</f>
        <v>0</v>
      </c>
      <c r="AD25" s="216">
        <f>SUM(Y25:AC25)</f>
        <v>0</v>
      </c>
      <c r="AE25" s="280"/>
      <c r="AF25" s="280"/>
      <c r="AG25" s="280"/>
      <c r="AH25" s="280"/>
      <c r="AI25" s="280"/>
      <c r="AJ25" s="216">
        <f>SUM(AE25:AI25)</f>
        <v>0</v>
      </c>
      <c r="AK25" s="276">
        <f>'NAW2 - Total - SSES'!AK25</f>
        <v>0</v>
      </c>
      <c r="AL25" s="276">
        <f>'NAW2 - Total - SSES'!AL25</f>
        <v>0</v>
      </c>
      <c r="AM25" s="276">
        <f>'NAW2 - Total - SSES'!AM25</f>
        <v>0</v>
      </c>
      <c r="AN25" s="276">
        <f>'NAW2 - Total - SSES'!AN25</f>
        <v>0</v>
      </c>
      <c r="AO25" s="276">
        <f>'NAW2 - Total - SSES'!AO25</f>
        <v>0</v>
      </c>
      <c r="AP25" s="216">
        <f>SUM(AK25:AO25)</f>
        <v>0</v>
      </c>
    </row>
    <row r="26" spans="1:42" ht="25.5" customHeight="1">
      <c r="A26" s="13"/>
      <c r="B26" s="19"/>
      <c r="C26" s="218"/>
      <c r="D26" s="125"/>
      <c r="E26" s="105"/>
      <c r="F26" s="219" t="s">
        <v>80</v>
      </c>
      <c r="G26" s="275">
        <f>'NAW2 - Total - SSES'!G26</f>
        <v>0</v>
      </c>
      <c r="H26" s="275">
        <f>'NAW2 - Total - SSES'!H26</f>
        <v>0</v>
      </c>
      <c r="I26" s="275">
        <f>'NAW2 - Total - SSES'!I26</f>
        <v>0</v>
      </c>
      <c r="J26" s="275">
        <f>'NAW2 - Total - SSES'!J26</f>
        <v>0</v>
      </c>
      <c r="K26" s="275">
        <f>'NAW2 - Total - SSES'!K26</f>
        <v>0</v>
      </c>
      <c r="L26" s="220">
        <f t="shared" ref="L26:L28" si="36">SUM(G26:K26)</f>
        <v>0</v>
      </c>
      <c r="M26" s="275">
        <f>'NAW2 - Total - SSES'!M26</f>
        <v>0</v>
      </c>
      <c r="N26" s="275">
        <f>'NAW2 - Total - SSES'!N26</f>
        <v>0</v>
      </c>
      <c r="O26" s="275">
        <f>'NAW2 - Total - SSES'!O26</f>
        <v>0</v>
      </c>
      <c r="P26" s="275">
        <f>'NAW2 - Total - SSES'!P26</f>
        <v>0</v>
      </c>
      <c r="Q26" s="275">
        <f>'NAW2 - Total - SSES'!Q26</f>
        <v>0</v>
      </c>
      <c r="R26" s="220">
        <f t="shared" ref="R26:R28" si="37">SUM(M26:Q26)</f>
        <v>0</v>
      </c>
      <c r="S26" s="280"/>
      <c r="T26" s="280"/>
      <c r="U26" s="280"/>
      <c r="V26" s="280"/>
      <c r="W26" s="280"/>
      <c r="X26" s="220">
        <f t="shared" ref="X26:X28" si="38">SUM(S26:W26)</f>
        <v>0</v>
      </c>
      <c r="Y26" s="275">
        <f>'NAW2 - Total - SSES'!Y26</f>
        <v>0</v>
      </c>
      <c r="Z26" s="275">
        <f>'NAW2 - Total - SSES'!Z26</f>
        <v>0</v>
      </c>
      <c r="AA26" s="275">
        <f>'NAW2 - Total - SSES'!AA26</f>
        <v>0</v>
      </c>
      <c r="AB26" s="275">
        <f>'NAW2 - Total - SSES'!AB26</f>
        <v>0</v>
      </c>
      <c r="AC26" s="275">
        <f>'NAW2 - Total - SSES'!AC26</f>
        <v>0</v>
      </c>
      <c r="AD26" s="220">
        <f t="shared" ref="AD26:AD28" si="39">SUM(Y26:AC26)</f>
        <v>0</v>
      </c>
      <c r="AE26" s="280"/>
      <c r="AF26" s="280"/>
      <c r="AG26" s="280"/>
      <c r="AH26" s="280"/>
      <c r="AI26" s="280"/>
      <c r="AJ26" s="220">
        <f t="shared" ref="AJ26:AJ28" si="40">SUM(AE26:AI26)</f>
        <v>0</v>
      </c>
      <c r="AK26" s="275">
        <f>'NAW2 - Total - SSES'!AK26</f>
        <v>0</v>
      </c>
      <c r="AL26" s="275">
        <f>'NAW2 - Total - SSES'!AL26</f>
        <v>0</v>
      </c>
      <c r="AM26" s="275">
        <f>'NAW2 - Total - SSES'!AM26</f>
        <v>0</v>
      </c>
      <c r="AN26" s="275">
        <f>'NAW2 - Total - SSES'!AN26</f>
        <v>0</v>
      </c>
      <c r="AO26" s="275">
        <f>'NAW2 - Total - SSES'!AO26</f>
        <v>0</v>
      </c>
      <c r="AP26" s="220">
        <f t="shared" ref="AP26:AP28" si="41">SUM(AK26:AO26)</f>
        <v>0</v>
      </c>
    </row>
    <row r="27" spans="1:42" ht="25.5" customHeight="1">
      <c r="A27" s="13"/>
      <c r="B27" s="19"/>
      <c r="C27" s="218"/>
      <c r="D27" s="125"/>
      <c r="E27" s="105"/>
      <c r="F27" s="219" t="s">
        <v>82</v>
      </c>
      <c r="G27" s="275">
        <f>'NAW2 - Total - SSES'!G27</f>
        <v>0</v>
      </c>
      <c r="H27" s="275">
        <f>'NAW2 - Total - SSES'!H27</f>
        <v>0</v>
      </c>
      <c r="I27" s="275">
        <f>'NAW2 - Total - SSES'!I27</f>
        <v>0</v>
      </c>
      <c r="J27" s="275">
        <f>'NAW2 - Total - SSES'!J27</f>
        <v>0</v>
      </c>
      <c r="K27" s="275">
        <f>'NAW2 - Total - SSES'!K27</f>
        <v>0</v>
      </c>
      <c r="L27" s="220">
        <f t="shared" si="36"/>
        <v>0</v>
      </c>
      <c r="M27" s="275">
        <f>'NAW2 - Total - SSES'!M27</f>
        <v>0</v>
      </c>
      <c r="N27" s="275">
        <f>'NAW2 - Total - SSES'!N27</f>
        <v>0</v>
      </c>
      <c r="O27" s="275">
        <f>'NAW2 - Total - SSES'!O27</f>
        <v>0</v>
      </c>
      <c r="P27" s="275">
        <f>'NAW2 - Total - SSES'!P27</f>
        <v>0</v>
      </c>
      <c r="Q27" s="275">
        <f>'NAW2 - Total - SSES'!Q27</f>
        <v>0</v>
      </c>
      <c r="R27" s="220">
        <f t="shared" si="37"/>
        <v>0</v>
      </c>
      <c r="S27" s="280"/>
      <c r="T27" s="280"/>
      <c r="U27" s="280"/>
      <c r="V27" s="280"/>
      <c r="W27" s="280"/>
      <c r="X27" s="220">
        <f t="shared" si="38"/>
        <v>0</v>
      </c>
      <c r="Y27" s="275">
        <f>'NAW2 - Total - SSES'!Y27</f>
        <v>0</v>
      </c>
      <c r="Z27" s="275">
        <f>'NAW2 - Total - SSES'!Z27</f>
        <v>0</v>
      </c>
      <c r="AA27" s="275">
        <f>'NAW2 - Total - SSES'!AA27</f>
        <v>0</v>
      </c>
      <c r="AB27" s="275">
        <f>'NAW2 - Total - SSES'!AB27</f>
        <v>0</v>
      </c>
      <c r="AC27" s="275">
        <f>'NAW2 - Total - SSES'!AC27</f>
        <v>0</v>
      </c>
      <c r="AD27" s="220">
        <f t="shared" si="39"/>
        <v>0</v>
      </c>
      <c r="AE27" s="280"/>
      <c r="AF27" s="280"/>
      <c r="AG27" s="280"/>
      <c r="AH27" s="280"/>
      <c r="AI27" s="280"/>
      <c r="AJ27" s="220">
        <f t="shared" si="40"/>
        <v>0</v>
      </c>
      <c r="AK27" s="275">
        <f>'NAW2 - Total - SSES'!AK27</f>
        <v>0</v>
      </c>
      <c r="AL27" s="275">
        <f>'NAW2 - Total - SSES'!AL27</f>
        <v>0</v>
      </c>
      <c r="AM27" s="275">
        <f>'NAW2 - Total - SSES'!AM27</f>
        <v>0</v>
      </c>
      <c r="AN27" s="275">
        <f>'NAW2 - Total - SSES'!AN27</f>
        <v>0</v>
      </c>
      <c r="AO27" s="275">
        <f>'NAW2 - Total - SSES'!AO27</f>
        <v>0</v>
      </c>
      <c r="AP27" s="220">
        <f t="shared" si="41"/>
        <v>0</v>
      </c>
    </row>
    <row r="28" spans="1:42" ht="25.5" customHeight="1">
      <c r="A28" s="13"/>
      <c r="B28" s="19"/>
      <c r="C28" s="218"/>
      <c r="D28" s="125"/>
      <c r="E28" s="105"/>
      <c r="F28" s="219" t="s">
        <v>83</v>
      </c>
      <c r="G28" s="275">
        <f>'NAW2 - Total - SSES'!G28</f>
        <v>0</v>
      </c>
      <c r="H28" s="275">
        <f>'NAW2 - Total - SSES'!H28</f>
        <v>0</v>
      </c>
      <c r="I28" s="275">
        <f>'NAW2 - Total - SSES'!I28</f>
        <v>0</v>
      </c>
      <c r="J28" s="275">
        <f>'NAW2 - Total - SSES'!J28</f>
        <v>0</v>
      </c>
      <c r="K28" s="275">
        <f>'NAW2 - Total - SSES'!K28</f>
        <v>0</v>
      </c>
      <c r="L28" s="220">
        <f t="shared" si="36"/>
        <v>0</v>
      </c>
      <c r="M28" s="275">
        <f>'NAW2 - Total - SSES'!M28</f>
        <v>0</v>
      </c>
      <c r="N28" s="275">
        <f>'NAW2 - Total - SSES'!N28</f>
        <v>0</v>
      </c>
      <c r="O28" s="275">
        <f>'NAW2 - Total - SSES'!O28</f>
        <v>0</v>
      </c>
      <c r="P28" s="275">
        <f>'NAW2 - Total - SSES'!P28</f>
        <v>0</v>
      </c>
      <c r="Q28" s="275">
        <f>'NAW2 - Total - SSES'!Q28</f>
        <v>0</v>
      </c>
      <c r="R28" s="220">
        <f t="shared" si="37"/>
        <v>0</v>
      </c>
      <c r="S28" s="280"/>
      <c r="T28" s="280"/>
      <c r="U28" s="280"/>
      <c r="V28" s="280"/>
      <c r="W28" s="280"/>
      <c r="X28" s="220">
        <f t="shared" si="38"/>
        <v>0</v>
      </c>
      <c r="Y28" s="275">
        <f>'NAW2 - Total - SSES'!Y28</f>
        <v>0</v>
      </c>
      <c r="Z28" s="275">
        <f>'NAW2 - Total - SSES'!Z28</f>
        <v>0</v>
      </c>
      <c r="AA28" s="275">
        <f>'NAW2 - Total - SSES'!AA28</f>
        <v>0</v>
      </c>
      <c r="AB28" s="275">
        <f>'NAW2 - Total - SSES'!AB28</f>
        <v>0</v>
      </c>
      <c r="AC28" s="275">
        <f>'NAW2 - Total - SSES'!AC28</f>
        <v>0</v>
      </c>
      <c r="AD28" s="220">
        <f t="shared" si="39"/>
        <v>0</v>
      </c>
      <c r="AE28" s="280"/>
      <c r="AF28" s="280"/>
      <c r="AG28" s="280"/>
      <c r="AH28" s="280"/>
      <c r="AI28" s="280"/>
      <c r="AJ28" s="220">
        <f t="shared" si="40"/>
        <v>0</v>
      </c>
      <c r="AK28" s="275">
        <f>'NAW2 - Total - SSES'!AK28</f>
        <v>0</v>
      </c>
      <c r="AL28" s="275">
        <f>'NAW2 - Total - SSES'!AL28</f>
        <v>0</v>
      </c>
      <c r="AM28" s="275">
        <f>'NAW2 - Total - SSES'!AM28</f>
        <v>0</v>
      </c>
      <c r="AN28" s="275">
        <f>'NAW2 - Total - SSES'!AN28</f>
        <v>0</v>
      </c>
      <c r="AO28" s="275">
        <f>'NAW2 - Total - SSES'!AO28</f>
        <v>0</v>
      </c>
      <c r="AP28" s="220">
        <f t="shared" si="41"/>
        <v>0</v>
      </c>
    </row>
    <row r="29" spans="1:42" ht="25.5" customHeight="1" thickBot="1">
      <c r="A29" s="13"/>
      <c r="B29" s="221"/>
      <c r="C29" s="222"/>
      <c r="D29" s="102"/>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26" t="s">
        <v>13</v>
      </c>
      <c r="C30" s="210"/>
      <c r="D30" s="211"/>
      <c r="E30" s="212"/>
      <c r="F30" s="213" t="s">
        <v>78</v>
      </c>
      <c r="G30" s="275">
        <f>'NAW2 - Total - SSES'!G30</f>
        <v>0</v>
      </c>
      <c r="H30" s="275">
        <f>'NAW2 - Total - SSES'!H30</f>
        <v>0</v>
      </c>
      <c r="I30" s="275">
        <f>'NAW2 - Total - SSES'!I30</f>
        <v>0</v>
      </c>
      <c r="J30" s="275">
        <f>'NAW2 - Total - SSES'!J30</f>
        <v>0</v>
      </c>
      <c r="K30" s="275">
        <f>'NAW2 - Total - SSES'!K30</f>
        <v>0</v>
      </c>
      <c r="L30" s="216">
        <f>SUM(G30:K30)</f>
        <v>0</v>
      </c>
      <c r="M30" s="275">
        <f>'NAW2 - Total - SSES'!M30</f>
        <v>0</v>
      </c>
      <c r="N30" s="275">
        <f>'NAW2 - Total - SSES'!N30</f>
        <v>0</v>
      </c>
      <c r="O30" s="275">
        <f>'NAW2 - Total - SSES'!O30</f>
        <v>0</v>
      </c>
      <c r="P30" s="275">
        <f>'NAW2 - Total - SSES'!P30</f>
        <v>0</v>
      </c>
      <c r="Q30" s="275">
        <f>'NAW2 - Total - SSES'!Q30</f>
        <v>0</v>
      </c>
      <c r="R30" s="216">
        <f>SUM(M30:Q30)</f>
        <v>0</v>
      </c>
      <c r="S30" s="280"/>
      <c r="T30" s="280"/>
      <c r="U30" s="280"/>
      <c r="V30" s="280"/>
      <c r="W30" s="280"/>
      <c r="X30" s="216">
        <f>SUM(S30:W30)</f>
        <v>0</v>
      </c>
      <c r="Y30" s="276">
        <f>'NAW2 - Total - SSES'!Y30</f>
        <v>0</v>
      </c>
      <c r="Z30" s="276">
        <f>'NAW2 - Total - SSES'!Z30</f>
        <v>0</v>
      </c>
      <c r="AA30" s="276">
        <f>'NAW2 - Total - SSES'!AA30</f>
        <v>0</v>
      </c>
      <c r="AB30" s="276">
        <f>'NAW2 - Total - SSES'!AB30</f>
        <v>0</v>
      </c>
      <c r="AC30" s="276">
        <f>'NAW2 - Total - SSES'!AC30</f>
        <v>0</v>
      </c>
      <c r="AD30" s="216">
        <f>SUM(Y30:AC30)</f>
        <v>0</v>
      </c>
      <c r="AE30" s="280"/>
      <c r="AF30" s="280"/>
      <c r="AG30" s="280"/>
      <c r="AH30" s="280"/>
      <c r="AI30" s="280"/>
      <c r="AJ30" s="216">
        <f>SUM(AE30:AI30)</f>
        <v>0</v>
      </c>
      <c r="AK30" s="276">
        <f>'NAW2 - Total - SSES'!AK30</f>
        <v>0</v>
      </c>
      <c r="AL30" s="276">
        <f>'NAW2 - Total - SSES'!AL30</f>
        <v>0</v>
      </c>
      <c r="AM30" s="276">
        <f>'NAW2 - Total - SSES'!AM30</f>
        <v>0</v>
      </c>
      <c r="AN30" s="276">
        <f>'NAW2 - Total - SSES'!AN30</f>
        <v>0</v>
      </c>
      <c r="AO30" s="276">
        <f>'NAW2 - Total - SSES'!AO30</f>
        <v>0</v>
      </c>
      <c r="AP30" s="216">
        <f>SUM(AK30:AO30)</f>
        <v>0</v>
      </c>
    </row>
    <row r="31" spans="1:42" ht="25.5" customHeight="1">
      <c r="A31" s="13"/>
      <c r="B31" s="19"/>
      <c r="C31" s="218"/>
      <c r="D31" s="125"/>
      <c r="E31" s="105"/>
      <c r="F31" s="219" t="s">
        <v>80</v>
      </c>
      <c r="G31" s="275">
        <f>'NAW2 - Total - SSES'!G31</f>
        <v>0</v>
      </c>
      <c r="H31" s="275">
        <f>'NAW2 - Total - SSES'!H31</f>
        <v>0</v>
      </c>
      <c r="I31" s="275">
        <f>'NAW2 - Total - SSES'!I31</f>
        <v>0</v>
      </c>
      <c r="J31" s="275">
        <f>'NAW2 - Total - SSES'!J31</f>
        <v>0</v>
      </c>
      <c r="K31" s="275">
        <f>'NAW2 - Total - SSES'!K31</f>
        <v>0</v>
      </c>
      <c r="L31" s="220">
        <f t="shared" ref="L31:L33" si="48">SUM(G31:K31)</f>
        <v>0</v>
      </c>
      <c r="M31" s="275">
        <f>'NAW2 - Total - SSES'!M31</f>
        <v>0</v>
      </c>
      <c r="N31" s="275">
        <f>'NAW2 - Total - SSES'!N31</f>
        <v>0</v>
      </c>
      <c r="O31" s="275">
        <f>'NAW2 - Total - SSES'!O31</f>
        <v>0</v>
      </c>
      <c r="P31" s="275">
        <f>'NAW2 - Total - SSES'!P31</f>
        <v>0</v>
      </c>
      <c r="Q31" s="275">
        <f>'NAW2 - Total - SSES'!Q31</f>
        <v>0</v>
      </c>
      <c r="R31" s="220">
        <f t="shared" ref="R31:R33" si="49">SUM(M31:Q31)</f>
        <v>0</v>
      </c>
      <c r="S31" s="280"/>
      <c r="T31" s="280"/>
      <c r="U31" s="280"/>
      <c r="V31" s="280"/>
      <c r="W31" s="280"/>
      <c r="X31" s="220">
        <f t="shared" ref="X31:X33" si="50">SUM(S31:W31)</f>
        <v>0</v>
      </c>
      <c r="Y31" s="275">
        <f>'NAW2 - Total - SSES'!Y31</f>
        <v>0</v>
      </c>
      <c r="Z31" s="275">
        <f>'NAW2 - Total - SSES'!Z31</f>
        <v>0</v>
      </c>
      <c r="AA31" s="275">
        <f>'NAW2 - Total - SSES'!AA31</f>
        <v>0</v>
      </c>
      <c r="AB31" s="275">
        <f>'NAW2 - Total - SSES'!AB31</f>
        <v>0</v>
      </c>
      <c r="AC31" s="275">
        <f>'NAW2 - Total - SSES'!AC31</f>
        <v>0</v>
      </c>
      <c r="AD31" s="220">
        <f t="shared" ref="AD31:AD33" si="51">SUM(Y31:AC31)</f>
        <v>0</v>
      </c>
      <c r="AE31" s="280"/>
      <c r="AF31" s="280"/>
      <c r="AG31" s="280"/>
      <c r="AH31" s="280"/>
      <c r="AI31" s="280"/>
      <c r="AJ31" s="220">
        <f t="shared" ref="AJ31:AJ33" si="52">SUM(AE31:AI31)</f>
        <v>0</v>
      </c>
      <c r="AK31" s="275">
        <f>'NAW2 - Total - SSES'!AK31</f>
        <v>0</v>
      </c>
      <c r="AL31" s="275">
        <f>'NAW2 - Total - SSES'!AL31</f>
        <v>0</v>
      </c>
      <c r="AM31" s="275">
        <f>'NAW2 - Total - SSES'!AM31</f>
        <v>0</v>
      </c>
      <c r="AN31" s="275">
        <f>'NAW2 - Total - SSES'!AN31</f>
        <v>0</v>
      </c>
      <c r="AO31" s="275">
        <f>'NAW2 - Total - SSES'!AO31</f>
        <v>0</v>
      </c>
      <c r="AP31" s="220">
        <f t="shared" ref="AP31:AP33" si="53">SUM(AK31:AO31)</f>
        <v>0</v>
      </c>
    </row>
    <row r="32" spans="1:42" ht="25.5" customHeight="1">
      <c r="A32" s="13"/>
      <c r="B32" s="19"/>
      <c r="C32" s="218"/>
      <c r="D32" s="125"/>
      <c r="E32" s="105"/>
      <c r="F32" s="219" t="s">
        <v>82</v>
      </c>
      <c r="G32" s="275">
        <f>'NAW2 - Total - SSES'!G32</f>
        <v>0</v>
      </c>
      <c r="H32" s="275">
        <f>'NAW2 - Total - SSES'!H32</f>
        <v>0</v>
      </c>
      <c r="I32" s="275">
        <f>'NAW2 - Total - SSES'!I32</f>
        <v>0</v>
      </c>
      <c r="J32" s="275">
        <f>'NAW2 - Total - SSES'!J32</f>
        <v>0</v>
      </c>
      <c r="K32" s="275">
        <f>'NAW2 - Total - SSES'!K32</f>
        <v>0</v>
      </c>
      <c r="L32" s="220">
        <f t="shared" si="48"/>
        <v>0</v>
      </c>
      <c r="M32" s="275">
        <f>'NAW2 - Total - SSES'!M32</f>
        <v>0</v>
      </c>
      <c r="N32" s="275">
        <f>'NAW2 - Total - SSES'!N32</f>
        <v>0</v>
      </c>
      <c r="O32" s="275">
        <f>'NAW2 - Total - SSES'!O32</f>
        <v>0</v>
      </c>
      <c r="P32" s="275">
        <f>'NAW2 - Total - SSES'!P32</f>
        <v>0</v>
      </c>
      <c r="Q32" s="275">
        <f>'NAW2 - Total - SSES'!Q32</f>
        <v>0</v>
      </c>
      <c r="R32" s="220">
        <f t="shared" si="49"/>
        <v>0</v>
      </c>
      <c r="S32" s="280"/>
      <c r="T32" s="280"/>
      <c r="U32" s="280"/>
      <c r="V32" s="280"/>
      <c r="W32" s="280"/>
      <c r="X32" s="220">
        <f t="shared" si="50"/>
        <v>0</v>
      </c>
      <c r="Y32" s="275">
        <f>'NAW2 - Total - SSES'!Y32</f>
        <v>0</v>
      </c>
      <c r="Z32" s="275">
        <f>'NAW2 - Total - SSES'!Z32</f>
        <v>0</v>
      </c>
      <c r="AA32" s="275">
        <f>'NAW2 - Total - SSES'!AA32</f>
        <v>0</v>
      </c>
      <c r="AB32" s="275">
        <f>'NAW2 - Total - SSES'!AB32</f>
        <v>0</v>
      </c>
      <c r="AC32" s="275">
        <f>'NAW2 - Total - SSES'!AC32</f>
        <v>0</v>
      </c>
      <c r="AD32" s="220">
        <f t="shared" si="51"/>
        <v>0</v>
      </c>
      <c r="AE32" s="280"/>
      <c r="AF32" s="280"/>
      <c r="AG32" s="280"/>
      <c r="AH32" s="280"/>
      <c r="AI32" s="280"/>
      <c r="AJ32" s="220">
        <f t="shared" si="52"/>
        <v>0</v>
      </c>
      <c r="AK32" s="275">
        <f>'NAW2 - Total - SSES'!AK32</f>
        <v>0</v>
      </c>
      <c r="AL32" s="275">
        <f>'NAW2 - Total - SSES'!AL32</f>
        <v>0</v>
      </c>
      <c r="AM32" s="275">
        <f>'NAW2 - Total - SSES'!AM32</f>
        <v>0</v>
      </c>
      <c r="AN32" s="275">
        <f>'NAW2 - Total - SSES'!AN32</f>
        <v>0</v>
      </c>
      <c r="AO32" s="275">
        <f>'NAW2 - Total - SSES'!AO32</f>
        <v>0</v>
      </c>
      <c r="AP32" s="220">
        <f t="shared" si="53"/>
        <v>0</v>
      </c>
    </row>
    <row r="33" spans="1:42" ht="25.5" customHeight="1">
      <c r="A33" s="13"/>
      <c r="B33" s="19"/>
      <c r="C33" s="218"/>
      <c r="D33" s="125"/>
      <c r="E33" s="105"/>
      <c r="F33" s="219" t="s">
        <v>83</v>
      </c>
      <c r="G33" s="275">
        <f>'NAW2 - Total - SSES'!G33</f>
        <v>0</v>
      </c>
      <c r="H33" s="275">
        <f>'NAW2 - Total - SSES'!H33</f>
        <v>0</v>
      </c>
      <c r="I33" s="275">
        <f>'NAW2 - Total - SSES'!I33</f>
        <v>0</v>
      </c>
      <c r="J33" s="275">
        <f>'NAW2 - Total - SSES'!J33</f>
        <v>0</v>
      </c>
      <c r="K33" s="275">
        <f>'NAW2 - Total - SSES'!K33</f>
        <v>0</v>
      </c>
      <c r="L33" s="220">
        <f t="shared" si="48"/>
        <v>0</v>
      </c>
      <c r="M33" s="275">
        <f>'NAW2 - Total - SSES'!M33</f>
        <v>0</v>
      </c>
      <c r="N33" s="275">
        <f>'NAW2 - Total - SSES'!N33</f>
        <v>0</v>
      </c>
      <c r="O33" s="275">
        <f>'NAW2 - Total - SSES'!O33</f>
        <v>0</v>
      </c>
      <c r="P33" s="275">
        <f>'NAW2 - Total - SSES'!P33</f>
        <v>0</v>
      </c>
      <c r="Q33" s="275">
        <f>'NAW2 - Total - SSES'!Q33</f>
        <v>0</v>
      </c>
      <c r="R33" s="220">
        <f t="shared" si="49"/>
        <v>0</v>
      </c>
      <c r="S33" s="280"/>
      <c r="T33" s="280"/>
      <c r="U33" s="280"/>
      <c r="V33" s="280"/>
      <c r="W33" s="280"/>
      <c r="X33" s="220">
        <f t="shared" si="50"/>
        <v>0</v>
      </c>
      <c r="Y33" s="275">
        <f>'NAW2 - Total - SSES'!Y33</f>
        <v>0</v>
      </c>
      <c r="Z33" s="275">
        <f>'NAW2 - Total - SSES'!Z33</f>
        <v>0</v>
      </c>
      <c r="AA33" s="275">
        <f>'NAW2 - Total - SSES'!AA33</f>
        <v>0</v>
      </c>
      <c r="AB33" s="275">
        <f>'NAW2 - Total - SSES'!AB33</f>
        <v>0</v>
      </c>
      <c r="AC33" s="275">
        <f>'NAW2 - Total - SSES'!AC33</f>
        <v>0</v>
      </c>
      <c r="AD33" s="220">
        <f t="shared" si="51"/>
        <v>0</v>
      </c>
      <c r="AE33" s="280"/>
      <c r="AF33" s="280"/>
      <c r="AG33" s="280"/>
      <c r="AH33" s="280"/>
      <c r="AI33" s="280"/>
      <c r="AJ33" s="220">
        <f t="shared" si="52"/>
        <v>0</v>
      </c>
      <c r="AK33" s="275">
        <f>'NAW2 - Total - SSES'!AK33</f>
        <v>0</v>
      </c>
      <c r="AL33" s="275">
        <f>'NAW2 - Total - SSES'!AL33</f>
        <v>0</v>
      </c>
      <c r="AM33" s="275">
        <f>'NAW2 - Total - SSES'!AM33</f>
        <v>0</v>
      </c>
      <c r="AN33" s="275">
        <f>'NAW2 - Total - SSES'!AN33</f>
        <v>0</v>
      </c>
      <c r="AO33" s="275">
        <f>'NAW2 - Total - SSES'!AO33</f>
        <v>0</v>
      </c>
      <c r="AP33" s="220">
        <f t="shared" si="53"/>
        <v>0</v>
      </c>
    </row>
    <row r="34" spans="1:42" ht="25.5" customHeight="1" thickBot="1">
      <c r="A34" s="13"/>
      <c r="B34" s="221"/>
      <c r="C34" s="222"/>
      <c r="D34" s="102"/>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26" t="s">
        <v>13</v>
      </c>
      <c r="C35" s="210"/>
      <c r="D35" s="211"/>
      <c r="E35" s="212"/>
      <c r="F35" s="213" t="s">
        <v>78</v>
      </c>
      <c r="G35" s="275">
        <f>'NAW2 - Total - SSES'!G35</f>
        <v>0</v>
      </c>
      <c r="H35" s="275">
        <f>'NAW2 - Total - SSES'!H35</f>
        <v>0</v>
      </c>
      <c r="I35" s="275">
        <f>'NAW2 - Total - SSES'!I35</f>
        <v>0</v>
      </c>
      <c r="J35" s="275">
        <f>'NAW2 - Total - SSES'!J35</f>
        <v>0</v>
      </c>
      <c r="K35" s="275">
        <f>'NAW2 - Total - SSES'!K35</f>
        <v>0</v>
      </c>
      <c r="L35" s="216">
        <f>SUM(G35:K35)</f>
        <v>0</v>
      </c>
      <c r="M35" s="275">
        <f>'NAW2 - Total - SSES'!M35</f>
        <v>0</v>
      </c>
      <c r="N35" s="275">
        <f>'NAW2 - Total - SSES'!N35</f>
        <v>0</v>
      </c>
      <c r="O35" s="275">
        <f>'NAW2 - Total - SSES'!O35</f>
        <v>0</v>
      </c>
      <c r="P35" s="275">
        <f>'NAW2 - Total - SSES'!P35</f>
        <v>0</v>
      </c>
      <c r="Q35" s="275">
        <f>'NAW2 - Total - SSES'!Q35</f>
        <v>0</v>
      </c>
      <c r="R35" s="216">
        <f>SUM(M35:Q35)</f>
        <v>0</v>
      </c>
      <c r="S35" s="280"/>
      <c r="T35" s="280"/>
      <c r="U35" s="280"/>
      <c r="V35" s="280"/>
      <c r="W35" s="280"/>
      <c r="X35" s="216">
        <f>SUM(S35:W35)</f>
        <v>0</v>
      </c>
      <c r="Y35" s="276">
        <f>'NAW2 - Total - SSES'!Y35</f>
        <v>0</v>
      </c>
      <c r="Z35" s="276">
        <f>'NAW2 - Total - SSES'!Z35</f>
        <v>0</v>
      </c>
      <c r="AA35" s="276">
        <f>'NAW2 - Total - SSES'!AA35</f>
        <v>0</v>
      </c>
      <c r="AB35" s="276">
        <f>'NAW2 - Total - SSES'!AB35</f>
        <v>0</v>
      </c>
      <c r="AC35" s="276">
        <f>'NAW2 - Total - SSES'!AC35</f>
        <v>0</v>
      </c>
      <c r="AD35" s="216">
        <f>SUM(Y35:AC35)</f>
        <v>0</v>
      </c>
      <c r="AE35" s="280"/>
      <c r="AF35" s="280"/>
      <c r="AG35" s="280"/>
      <c r="AH35" s="280"/>
      <c r="AI35" s="280"/>
      <c r="AJ35" s="216">
        <f>SUM(AE35:AI35)</f>
        <v>0</v>
      </c>
      <c r="AK35" s="276">
        <f>'NAW2 - Total - SSES'!AK35</f>
        <v>0</v>
      </c>
      <c r="AL35" s="276">
        <f>'NAW2 - Total - SSES'!AL35</f>
        <v>0</v>
      </c>
      <c r="AM35" s="276">
        <f>'NAW2 - Total - SSES'!AM35</f>
        <v>0</v>
      </c>
      <c r="AN35" s="276">
        <f>'NAW2 - Total - SSES'!AN35</f>
        <v>0</v>
      </c>
      <c r="AO35" s="276">
        <f>'NAW2 - Total - SSES'!AO35</f>
        <v>0</v>
      </c>
      <c r="AP35" s="216">
        <f>SUM(AK35:AO35)</f>
        <v>0</v>
      </c>
    </row>
    <row r="36" spans="1:42" ht="25.5" customHeight="1">
      <c r="A36" s="13"/>
      <c r="B36" s="19"/>
      <c r="C36" s="218"/>
      <c r="D36" s="125"/>
      <c r="E36" s="105"/>
      <c r="F36" s="219" t="s">
        <v>80</v>
      </c>
      <c r="G36" s="275">
        <f>'NAW2 - Total - SSES'!G36</f>
        <v>0</v>
      </c>
      <c r="H36" s="275">
        <f>'NAW2 - Total - SSES'!H36</f>
        <v>0</v>
      </c>
      <c r="I36" s="275">
        <f>'NAW2 - Total - SSES'!I36</f>
        <v>0</v>
      </c>
      <c r="J36" s="275">
        <f>'NAW2 - Total - SSES'!J36</f>
        <v>0</v>
      </c>
      <c r="K36" s="275">
        <f>'NAW2 - Total - SSES'!K36</f>
        <v>0</v>
      </c>
      <c r="L36" s="220">
        <f t="shared" ref="L36:L38" si="60">SUM(G36:K36)</f>
        <v>0</v>
      </c>
      <c r="M36" s="275">
        <f>'NAW2 - Total - SSES'!M36</f>
        <v>0</v>
      </c>
      <c r="N36" s="275">
        <f>'NAW2 - Total - SSES'!N36</f>
        <v>0</v>
      </c>
      <c r="O36" s="275">
        <f>'NAW2 - Total - SSES'!O36</f>
        <v>0</v>
      </c>
      <c r="P36" s="275">
        <f>'NAW2 - Total - SSES'!P36</f>
        <v>0</v>
      </c>
      <c r="Q36" s="275">
        <f>'NAW2 - Total - SSES'!Q36</f>
        <v>0</v>
      </c>
      <c r="R36" s="220">
        <f t="shared" ref="R36:R38" si="61">SUM(M36:Q36)</f>
        <v>0</v>
      </c>
      <c r="S36" s="280"/>
      <c r="T36" s="280"/>
      <c r="U36" s="280"/>
      <c r="V36" s="280"/>
      <c r="W36" s="280"/>
      <c r="X36" s="220">
        <f t="shared" ref="X36:X38" si="62">SUM(S36:W36)</f>
        <v>0</v>
      </c>
      <c r="Y36" s="275">
        <f>'NAW2 - Total - SSES'!Y36</f>
        <v>0</v>
      </c>
      <c r="Z36" s="275">
        <f>'NAW2 - Total - SSES'!Z36</f>
        <v>0</v>
      </c>
      <c r="AA36" s="275">
        <f>'NAW2 - Total - SSES'!AA36</f>
        <v>0</v>
      </c>
      <c r="AB36" s="275">
        <f>'NAW2 - Total - SSES'!AB36</f>
        <v>0</v>
      </c>
      <c r="AC36" s="275">
        <f>'NAW2 - Total - SSES'!AC36</f>
        <v>0</v>
      </c>
      <c r="AD36" s="220">
        <f t="shared" ref="AD36:AD38" si="63">SUM(Y36:AC36)</f>
        <v>0</v>
      </c>
      <c r="AE36" s="280"/>
      <c r="AF36" s="280"/>
      <c r="AG36" s="280"/>
      <c r="AH36" s="280"/>
      <c r="AI36" s="280"/>
      <c r="AJ36" s="220">
        <f t="shared" ref="AJ36:AJ38" si="64">SUM(AE36:AI36)</f>
        <v>0</v>
      </c>
      <c r="AK36" s="275">
        <f>'NAW2 - Total - SSES'!AK36</f>
        <v>0</v>
      </c>
      <c r="AL36" s="275">
        <f>'NAW2 - Total - SSES'!AL36</f>
        <v>0</v>
      </c>
      <c r="AM36" s="275">
        <f>'NAW2 - Total - SSES'!AM36</f>
        <v>0</v>
      </c>
      <c r="AN36" s="275">
        <f>'NAW2 - Total - SSES'!AN36</f>
        <v>0</v>
      </c>
      <c r="AO36" s="275">
        <f>'NAW2 - Total - SSES'!AO36</f>
        <v>0</v>
      </c>
      <c r="AP36" s="220">
        <f t="shared" ref="AP36:AP38" si="65">SUM(AK36:AO36)</f>
        <v>0</v>
      </c>
    </row>
    <row r="37" spans="1:42" ht="25.5" customHeight="1">
      <c r="A37" s="13"/>
      <c r="B37" s="19"/>
      <c r="C37" s="218"/>
      <c r="D37" s="125"/>
      <c r="E37" s="105"/>
      <c r="F37" s="219" t="s">
        <v>82</v>
      </c>
      <c r="G37" s="275">
        <f>'NAW2 - Total - SSES'!G37</f>
        <v>0</v>
      </c>
      <c r="H37" s="275">
        <f>'NAW2 - Total - SSES'!H37</f>
        <v>0</v>
      </c>
      <c r="I37" s="275">
        <f>'NAW2 - Total - SSES'!I37</f>
        <v>0</v>
      </c>
      <c r="J37" s="275">
        <f>'NAW2 - Total - SSES'!J37</f>
        <v>0</v>
      </c>
      <c r="K37" s="275">
        <f>'NAW2 - Total - SSES'!K37</f>
        <v>0</v>
      </c>
      <c r="L37" s="220">
        <f t="shared" si="60"/>
        <v>0</v>
      </c>
      <c r="M37" s="275">
        <f>'NAW2 - Total - SSES'!M37</f>
        <v>0</v>
      </c>
      <c r="N37" s="275">
        <f>'NAW2 - Total - SSES'!N37</f>
        <v>0</v>
      </c>
      <c r="O37" s="275">
        <f>'NAW2 - Total - SSES'!O37</f>
        <v>0</v>
      </c>
      <c r="P37" s="275">
        <f>'NAW2 - Total - SSES'!P37</f>
        <v>0</v>
      </c>
      <c r="Q37" s="275">
        <f>'NAW2 - Total - SSES'!Q37</f>
        <v>0</v>
      </c>
      <c r="R37" s="220">
        <f t="shared" si="61"/>
        <v>0</v>
      </c>
      <c r="S37" s="280"/>
      <c r="T37" s="280"/>
      <c r="U37" s="280"/>
      <c r="V37" s="280"/>
      <c r="W37" s="280"/>
      <c r="X37" s="220">
        <f t="shared" si="62"/>
        <v>0</v>
      </c>
      <c r="Y37" s="275">
        <f>'NAW2 - Total - SSES'!Y37</f>
        <v>0</v>
      </c>
      <c r="Z37" s="275">
        <f>'NAW2 - Total - SSES'!Z37</f>
        <v>0</v>
      </c>
      <c r="AA37" s="275">
        <f>'NAW2 - Total - SSES'!AA37</f>
        <v>0</v>
      </c>
      <c r="AB37" s="275">
        <f>'NAW2 - Total - SSES'!AB37</f>
        <v>0</v>
      </c>
      <c r="AC37" s="275">
        <f>'NAW2 - Total - SSES'!AC37</f>
        <v>0</v>
      </c>
      <c r="AD37" s="220">
        <f t="shared" si="63"/>
        <v>0</v>
      </c>
      <c r="AE37" s="280"/>
      <c r="AF37" s="280"/>
      <c r="AG37" s="280"/>
      <c r="AH37" s="280"/>
      <c r="AI37" s="280"/>
      <c r="AJ37" s="220">
        <f t="shared" si="64"/>
        <v>0</v>
      </c>
      <c r="AK37" s="275">
        <f>'NAW2 - Total - SSES'!AK37</f>
        <v>0</v>
      </c>
      <c r="AL37" s="275">
        <f>'NAW2 - Total - SSES'!AL37</f>
        <v>0</v>
      </c>
      <c r="AM37" s="275">
        <f>'NAW2 - Total - SSES'!AM37</f>
        <v>0</v>
      </c>
      <c r="AN37" s="275">
        <f>'NAW2 - Total - SSES'!AN37</f>
        <v>0</v>
      </c>
      <c r="AO37" s="275">
        <f>'NAW2 - Total - SSES'!AO37</f>
        <v>0</v>
      </c>
      <c r="AP37" s="220">
        <f t="shared" si="65"/>
        <v>0</v>
      </c>
    </row>
    <row r="38" spans="1:42" ht="25.5" customHeight="1">
      <c r="A38" s="13"/>
      <c r="B38" s="19"/>
      <c r="C38" s="218"/>
      <c r="D38" s="125"/>
      <c r="E38" s="105"/>
      <c r="F38" s="219" t="s">
        <v>83</v>
      </c>
      <c r="G38" s="275">
        <f>'NAW2 - Total - SSES'!G38</f>
        <v>0</v>
      </c>
      <c r="H38" s="275">
        <f>'NAW2 - Total - SSES'!H38</f>
        <v>0</v>
      </c>
      <c r="I38" s="275">
        <f>'NAW2 - Total - SSES'!I38</f>
        <v>0</v>
      </c>
      <c r="J38" s="275">
        <f>'NAW2 - Total - SSES'!J38</f>
        <v>0</v>
      </c>
      <c r="K38" s="275">
        <f>'NAW2 - Total - SSES'!K38</f>
        <v>0</v>
      </c>
      <c r="L38" s="220">
        <f t="shared" si="60"/>
        <v>0</v>
      </c>
      <c r="M38" s="275">
        <f>'NAW2 - Total - SSES'!M38</f>
        <v>0</v>
      </c>
      <c r="N38" s="275">
        <f>'NAW2 - Total - SSES'!N38</f>
        <v>0</v>
      </c>
      <c r="O38" s="275">
        <f>'NAW2 - Total - SSES'!O38</f>
        <v>0</v>
      </c>
      <c r="P38" s="275">
        <f>'NAW2 - Total - SSES'!P38</f>
        <v>0</v>
      </c>
      <c r="Q38" s="275">
        <f>'NAW2 - Total - SSES'!Q38</f>
        <v>0</v>
      </c>
      <c r="R38" s="220">
        <f t="shared" si="61"/>
        <v>0</v>
      </c>
      <c r="S38" s="280"/>
      <c r="T38" s="280"/>
      <c r="U38" s="280"/>
      <c r="V38" s="280"/>
      <c r="W38" s="280"/>
      <c r="X38" s="220">
        <f t="shared" si="62"/>
        <v>0</v>
      </c>
      <c r="Y38" s="275">
        <f>'NAW2 - Total - SSES'!Y38</f>
        <v>0</v>
      </c>
      <c r="Z38" s="275">
        <f>'NAW2 - Total - SSES'!Z38</f>
        <v>0</v>
      </c>
      <c r="AA38" s="275">
        <f>'NAW2 - Total - SSES'!AA38</f>
        <v>0</v>
      </c>
      <c r="AB38" s="275">
        <f>'NAW2 - Total - SSES'!AB38</f>
        <v>0</v>
      </c>
      <c r="AC38" s="275">
        <f>'NAW2 - Total - SSES'!AC38</f>
        <v>0</v>
      </c>
      <c r="AD38" s="220">
        <f t="shared" si="63"/>
        <v>0</v>
      </c>
      <c r="AE38" s="280"/>
      <c r="AF38" s="280"/>
      <c r="AG38" s="280"/>
      <c r="AH38" s="280"/>
      <c r="AI38" s="280"/>
      <c r="AJ38" s="220">
        <f t="shared" si="64"/>
        <v>0</v>
      </c>
      <c r="AK38" s="275">
        <f>'NAW2 - Total - SSES'!AK38</f>
        <v>0</v>
      </c>
      <c r="AL38" s="275">
        <f>'NAW2 - Total - SSES'!AL38</f>
        <v>0</v>
      </c>
      <c r="AM38" s="275">
        <f>'NAW2 - Total - SSES'!AM38</f>
        <v>0</v>
      </c>
      <c r="AN38" s="275">
        <f>'NAW2 - Total - SSES'!AN38</f>
        <v>0</v>
      </c>
      <c r="AO38" s="275">
        <f>'NAW2 - Total - SSES'!AO38</f>
        <v>0</v>
      </c>
      <c r="AP38" s="220">
        <f t="shared" si="65"/>
        <v>0</v>
      </c>
    </row>
    <row r="39" spans="1:42" ht="25.5" customHeight="1" thickBot="1">
      <c r="A39" s="13"/>
      <c r="B39" s="221"/>
      <c r="C39" s="222"/>
      <c r="D39" s="102"/>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26" t="s">
        <v>13</v>
      </c>
      <c r="C40" s="210"/>
      <c r="D40" s="211"/>
      <c r="E40" s="212"/>
      <c r="F40" s="213" t="s">
        <v>78</v>
      </c>
      <c r="G40" s="275">
        <f>'NAW2 - Total - SSES'!G40</f>
        <v>0</v>
      </c>
      <c r="H40" s="275">
        <f>'NAW2 - Total - SSES'!H40</f>
        <v>0</v>
      </c>
      <c r="I40" s="275">
        <f>'NAW2 - Total - SSES'!I40</f>
        <v>0</v>
      </c>
      <c r="J40" s="275">
        <f>'NAW2 - Total - SSES'!J40</f>
        <v>0</v>
      </c>
      <c r="K40" s="275">
        <f>'NAW2 - Total - SSES'!K40</f>
        <v>0</v>
      </c>
      <c r="L40" s="216">
        <f>SUM(G40:K40)</f>
        <v>0</v>
      </c>
      <c r="M40" s="275">
        <f>'NAW2 - Total - SSES'!M40</f>
        <v>0</v>
      </c>
      <c r="N40" s="275">
        <f>'NAW2 - Total - SSES'!N40</f>
        <v>0</v>
      </c>
      <c r="O40" s="275">
        <f>'NAW2 - Total - SSES'!O40</f>
        <v>0</v>
      </c>
      <c r="P40" s="275">
        <f>'NAW2 - Total - SSES'!P40</f>
        <v>0</v>
      </c>
      <c r="Q40" s="275">
        <f>'NAW2 - Total - SSES'!Q40</f>
        <v>0</v>
      </c>
      <c r="R40" s="216">
        <f>SUM(M40:Q40)</f>
        <v>0</v>
      </c>
      <c r="S40" s="280"/>
      <c r="T40" s="280"/>
      <c r="U40" s="280"/>
      <c r="V40" s="280"/>
      <c r="W40" s="280"/>
      <c r="X40" s="216">
        <f>SUM(S40:W40)</f>
        <v>0</v>
      </c>
      <c r="Y40" s="276">
        <f>'NAW2 - Total - SSES'!Y40</f>
        <v>0</v>
      </c>
      <c r="Z40" s="276">
        <f>'NAW2 - Total - SSES'!Z40</f>
        <v>0</v>
      </c>
      <c r="AA40" s="276">
        <f>'NAW2 - Total - SSES'!AA40</f>
        <v>0</v>
      </c>
      <c r="AB40" s="276">
        <f>'NAW2 - Total - SSES'!AB40</f>
        <v>0</v>
      </c>
      <c r="AC40" s="276">
        <f>'NAW2 - Total - SSES'!AC40</f>
        <v>0</v>
      </c>
      <c r="AD40" s="216">
        <f>SUM(Y40:AC40)</f>
        <v>0</v>
      </c>
      <c r="AE40" s="280"/>
      <c r="AF40" s="280"/>
      <c r="AG40" s="280"/>
      <c r="AH40" s="280"/>
      <c r="AI40" s="280"/>
      <c r="AJ40" s="216">
        <f>SUM(AE40:AI40)</f>
        <v>0</v>
      </c>
      <c r="AK40" s="276">
        <f>'NAW2 - Total - SSES'!AK40</f>
        <v>0</v>
      </c>
      <c r="AL40" s="276">
        <f>'NAW2 - Total - SSES'!AL40</f>
        <v>0</v>
      </c>
      <c r="AM40" s="276">
        <f>'NAW2 - Total - SSES'!AM40</f>
        <v>0</v>
      </c>
      <c r="AN40" s="276">
        <f>'NAW2 - Total - SSES'!AN40</f>
        <v>0</v>
      </c>
      <c r="AO40" s="276">
        <f>'NAW2 - Total - SSES'!AO40</f>
        <v>0</v>
      </c>
      <c r="AP40" s="216">
        <f>SUM(AK40:AO40)</f>
        <v>0</v>
      </c>
    </row>
    <row r="41" spans="1:42" ht="25.5" customHeight="1">
      <c r="A41" s="13"/>
      <c r="B41" s="19"/>
      <c r="C41" s="218"/>
      <c r="D41" s="125"/>
      <c r="E41" s="105"/>
      <c r="F41" s="219" t="s">
        <v>80</v>
      </c>
      <c r="G41" s="275">
        <f>'NAW2 - Total - SSES'!G41</f>
        <v>0</v>
      </c>
      <c r="H41" s="275">
        <f>'NAW2 - Total - SSES'!H41</f>
        <v>0</v>
      </c>
      <c r="I41" s="275">
        <f>'NAW2 - Total - SSES'!I41</f>
        <v>0</v>
      </c>
      <c r="J41" s="275">
        <f>'NAW2 - Total - SSES'!J41</f>
        <v>0</v>
      </c>
      <c r="K41" s="275">
        <f>'NAW2 - Total - SSES'!K41</f>
        <v>0</v>
      </c>
      <c r="L41" s="220">
        <f t="shared" ref="L41:L43" si="72">SUM(G41:K41)</f>
        <v>0</v>
      </c>
      <c r="M41" s="275">
        <f>'NAW2 - Total - SSES'!M41</f>
        <v>0</v>
      </c>
      <c r="N41" s="275">
        <f>'NAW2 - Total - SSES'!N41</f>
        <v>0</v>
      </c>
      <c r="O41" s="275">
        <f>'NAW2 - Total - SSES'!O41</f>
        <v>0</v>
      </c>
      <c r="P41" s="275">
        <f>'NAW2 - Total - SSES'!P41</f>
        <v>0</v>
      </c>
      <c r="Q41" s="275">
        <f>'NAW2 - Total - SSES'!Q41</f>
        <v>0</v>
      </c>
      <c r="R41" s="220">
        <f t="shared" ref="R41:R43" si="73">SUM(M41:Q41)</f>
        <v>0</v>
      </c>
      <c r="S41" s="280"/>
      <c r="T41" s="280"/>
      <c r="U41" s="280"/>
      <c r="V41" s="280"/>
      <c r="W41" s="280"/>
      <c r="X41" s="220">
        <f t="shared" ref="X41:X43" si="74">SUM(S41:W41)</f>
        <v>0</v>
      </c>
      <c r="Y41" s="275">
        <f>'NAW2 - Total - SSES'!Y41</f>
        <v>0</v>
      </c>
      <c r="Z41" s="275">
        <f>'NAW2 - Total - SSES'!Z41</f>
        <v>0</v>
      </c>
      <c r="AA41" s="275">
        <f>'NAW2 - Total - SSES'!AA41</f>
        <v>0</v>
      </c>
      <c r="AB41" s="275">
        <f>'NAW2 - Total - SSES'!AB41</f>
        <v>0</v>
      </c>
      <c r="AC41" s="275">
        <f>'NAW2 - Total - SSES'!AC41</f>
        <v>0</v>
      </c>
      <c r="AD41" s="220">
        <f t="shared" ref="AD41:AD43" si="75">SUM(Y41:AC41)</f>
        <v>0</v>
      </c>
      <c r="AE41" s="280"/>
      <c r="AF41" s="280"/>
      <c r="AG41" s="280"/>
      <c r="AH41" s="280"/>
      <c r="AI41" s="280"/>
      <c r="AJ41" s="220">
        <f t="shared" ref="AJ41:AJ43" si="76">SUM(AE41:AI41)</f>
        <v>0</v>
      </c>
      <c r="AK41" s="275">
        <f>'NAW2 - Total - SSES'!AK41</f>
        <v>0</v>
      </c>
      <c r="AL41" s="275">
        <f>'NAW2 - Total - SSES'!AL41</f>
        <v>0</v>
      </c>
      <c r="AM41" s="275">
        <f>'NAW2 - Total - SSES'!AM41</f>
        <v>0</v>
      </c>
      <c r="AN41" s="275">
        <f>'NAW2 - Total - SSES'!AN41</f>
        <v>0</v>
      </c>
      <c r="AO41" s="275">
        <f>'NAW2 - Total - SSES'!AO41</f>
        <v>0</v>
      </c>
      <c r="AP41" s="220">
        <f t="shared" ref="AP41:AP43" si="77">SUM(AK41:AO41)</f>
        <v>0</v>
      </c>
    </row>
    <row r="42" spans="1:42" ht="25.5" customHeight="1">
      <c r="A42" s="13"/>
      <c r="B42" s="19"/>
      <c r="C42" s="218"/>
      <c r="D42" s="125"/>
      <c r="E42" s="105"/>
      <c r="F42" s="219" t="s">
        <v>82</v>
      </c>
      <c r="G42" s="275">
        <f>'NAW2 - Total - SSES'!G42</f>
        <v>0</v>
      </c>
      <c r="H42" s="275">
        <f>'NAW2 - Total - SSES'!H42</f>
        <v>0</v>
      </c>
      <c r="I42" s="275">
        <f>'NAW2 - Total - SSES'!I42</f>
        <v>0</v>
      </c>
      <c r="J42" s="275">
        <f>'NAW2 - Total - SSES'!J42</f>
        <v>0</v>
      </c>
      <c r="K42" s="275">
        <f>'NAW2 - Total - SSES'!K42</f>
        <v>0</v>
      </c>
      <c r="L42" s="220">
        <f t="shared" si="72"/>
        <v>0</v>
      </c>
      <c r="M42" s="275">
        <f>'NAW2 - Total - SSES'!M42</f>
        <v>0</v>
      </c>
      <c r="N42" s="275">
        <f>'NAW2 - Total - SSES'!N42</f>
        <v>0</v>
      </c>
      <c r="O42" s="275">
        <f>'NAW2 - Total - SSES'!O42</f>
        <v>0</v>
      </c>
      <c r="P42" s="275">
        <f>'NAW2 - Total - SSES'!P42</f>
        <v>0</v>
      </c>
      <c r="Q42" s="275">
        <f>'NAW2 - Total - SSES'!Q42</f>
        <v>0</v>
      </c>
      <c r="R42" s="220">
        <f t="shared" si="73"/>
        <v>0</v>
      </c>
      <c r="S42" s="280"/>
      <c r="T42" s="280"/>
      <c r="U42" s="280"/>
      <c r="V42" s="280"/>
      <c r="W42" s="280"/>
      <c r="X42" s="220">
        <f t="shared" si="74"/>
        <v>0</v>
      </c>
      <c r="Y42" s="275">
        <f>'NAW2 - Total - SSES'!Y42</f>
        <v>0</v>
      </c>
      <c r="Z42" s="275">
        <f>'NAW2 - Total - SSES'!Z42</f>
        <v>0</v>
      </c>
      <c r="AA42" s="275">
        <f>'NAW2 - Total - SSES'!AA42</f>
        <v>0</v>
      </c>
      <c r="AB42" s="275">
        <f>'NAW2 - Total - SSES'!AB42</f>
        <v>0</v>
      </c>
      <c r="AC42" s="275">
        <f>'NAW2 - Total - SSES'!AC42</f>
        <v>0</v>
      </c>
      <c r="AD42" s="220">
        <f t="shared" si="75"/>
        <v>0</v>
      </c>
      <c r="AE42" s="280"/>
      <c r="AF42" s="280"/>
      <c r="AG42" s="280"/>
      <c r="AH42" s="280"/>
      <c r="AI42" s="280"/>
      <c r="AJ42" s="220">
        <f t="shared" si="76"/>
        <v>0</v>
      </c>
      <c r="AK42" s="275">
        <f>'NAW2 - Total - SSES'!AK42</f>
        <v>0</v>
      </c>
      <c r="AL42" s="275">
        <f>'NAW2 - Total - SSES'!AL42</f>
        <v>0</v>
      </c>
      <c r="AM42" s="275">
        <f>'NAW2 - Total - SSES'!AM42</f>
        <v>0</v>
      </c>
      <c r="AN42" s="275">
        <f>'NAW2 - Total - SSES'!AN42</f>
        <v>0</v>
      </c>
      <c r="AO42" s="275">
        <f>'NAW2 - Total - SSES'!AO42</f>
        <v>0</v>
      </c>
      <c r="AP42" s="220">
        <f t="shared" si="77"/>
        <v>0</v>
      </c>
    </row>
    <row r="43" spans="1:42" ht="25.5" customHeight="1">
      <c r="A43" s="13"/>
      <c r="B43" s="19"/>
      <c r="C43" s="218"/>
      <c r="D43" s="125"/>
      <c r="E43" s="105"/>
      <c r="F43" s="219" t="s">
        <v>83</v>
      </c>
      <c r="G43" s="275">
        <f>'NAW2 - Total - SSES'!G43</f>
        <v>0</v>
      </c>
      <c r="H43" s="275">
        <f>'NAW2 - Total - SSES'!H43</f>
        <v>0</v>
      </c>
      <c r="I43" s="275">
        <f>'NAW2 - Total - SSES'!I43</f>
        <v>0</v>
      </c>
      <c r="J43" s="275">
        <f>'NAW2 - Total - SSES'!J43</f>
        <v>0</v>
      </c>
      <c r="K43" s="275">
        <f>'NAW2 - Total - SSES'!K43</f>
        <v>0</v>
      </c>
      <c r="L43" s="220">
        <f t="shared" si="72"/>
        <v>0</v>
      </c>
      <c r="M43" s="275">
        <f>'NAW2 - Total - SSES'!M43</f>
        <v>0</v>
      </c>
      <c r="N43" s="275">
        <f>'NAW2 - Total - SSES'!N43</f>
        <v>0</v>
      </c>
      <c r="O43" s="275">
        <f>'NAW2 - Total - SSES'!O43</f>
        <v>0</v>
      </c>
      <c r="P43" s="275">
        <f>'NAW2 - Total - SSES'!P43</f>
        <v>0</v>
      </c>
      <c r="Q43" s="275">
        <f>'NAW2 - Total - SSES'!Q43</f>
        <v>0</v>
      </c>
      <c r="R43" s="220">
        <f t="shared" si="73"/>
        <v>0</v>
      </c>
      <c r="S43" s="280"/>
      <c r="T43" s="280"/>
      <c r="U43" s="280"/>
      <c r="V43" s="280"/>
      <c r="W43" s="280"/>
      <c r="X43" s="220">
        <f t="shared" si="74"/>
        <v>0</v>
      </c>
      <c r="Y43" s="275">
        <f>'NAW2 - Total - SSES'!Y43</f>
        <v>0</v>
      </c>
      <c r="Z43" s="275">
        <f>'NAW2 - Total - SSES'!Z43</f>
        <v>0</v>
      </c>
      <c r="AA43" s="275">
        <f>'NAW2 - Total - SSES'!AA43</f>
        <v>0</v>
      </c>
      <c r="AB43" s="275">
        <f>'NAW2 - Total - SSES'!AB43</f>
        <v>0</v>
      </c>
      <c r="AC43" s="275">
        <f>'NAW2 - Total - SSES'!AC43</f>
        <v>0</v>
      </c>
      <c r="AD43" s="220">
        <f t="shared" si="75"/>
        <v>0</v>
      </c>
      <c r="AE43" s="280"/>
      <c r="AF43" s="280"/>
      <c r="AG43" s="280"/>
      <c r="AH43" s="280"/>
      <c r="AI43" s="280"/>
      <c r="AJ43" s="220">
        <f t="shared" si="76"/>
        <v>0</v>
      </c>
      <c r="AK43" s="275">
        <f>'NAW2 - Total - SSES'!AK43</f>
        <v>0</v>
      </c>
      <c r="AL43" s="275">
        <f>'NAW2 - Total - SSES'!AL43</f>
        <v>0</v>
      </c>
      <c r="AM43" s="275">
        <f>'NAW2 - Total - SSES'!AM43</f>
        <v>0</v>
      </c>
      <c r="AN43" s="275">
        <f>'NAW2 - Total - SSES'!AN43</f>
        <v>0</v>
      </c>
      <c r="AO43" s="275">
        <f>'NAW2 - Total - SSES'!AO43</f>
        <v>0</v>
      </c>
      <c r="AP43" s="220">
        <f t="shared" si="77"/>
        <v>0</v>
      </c>
    </row>
    <row r="44" spans="1:42" ht="25.5" customHeight="1" thickBot="1">
      <c r="A44" s="13"/>
      <c r="B44" s="221"/>
      <c r="C44" s="222"/>
      <c r="D44" s="102"/>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26" t="s">
        <v>13</v>
      </c>
      <c r="C45" s="210"/>
      <c r="D45" s="211"/>
      <c r="E45" s="212"/>
      <c r="F45" s="213" t="s">
        <v>78</v>
      </c>
      <c r="G45" s="278">
        <f>'NAW2 - Total - SSES'!G45</f>
        <v>0</v>
      </c>
      <c r="H45" s="278">
        <f>'NAW2 - Total - SSES'!H45</f>
        <v>0</v>
      </c>
      <c r="I45" s="278">
        <f>'NAW2 - Total - SSES'!I45</f>
        <v>0</v>
      </c>
      <c r="J45" s="278">
        <f>'NAW2 - Total - SSES'!J45</f>
        <v>0</v>
      </c>
      <c r="K45" s="278">
        <f>'NAW2 - Total - SSES'!K45</f>
        <v>0</v>
      </c>
      <c r="L45" s="216">
        <f>SUM(G45:K45)</f>
        <v>0</v>
      </c>
      <c r="M45" s="278">
        <f>'NAW2 - Total - SSES'!M45</f>
        <v>0</v>
      </c>
      <c r="N45" s="278">
        <f>'NAW2 - Total - SSES'!N45</f>
        <v>0</v>
      </c>
      <c r="O45" s="278">
        <f>'NAW2 - Total - SSES'!O45</f>
        <v>0</v>
      </c>
      <c r="P45" s="278">
        <f>'NAW2 - Total - SSES'!P45</f>
        <v>0</v>
      </c>
      <c r="Q45" s="278">
        <f>'NAW2 - Total - SSES'!Q45</f>
        <v>0</v>
      </c>
      <c r="R45" s="216">
        <f>SUM(M45:Q45)</f>
        <v>0</v>
      </c>
      <c r="S45" s="281"/>
      <c r="T45" s="281"/>
      <c r="U45" s="281"/>
      <c r="V45" s="281"/>
      <c r="W45" s="281"/>
      <c r="X45" s="216">
        <f>SUM(S45:W45)</f>
        <v>0</v>
      </c>
      <c r="Y45" s="278">
        <f>'NAW2 - Total - SSES'!Y45</f>
        <v>0</v>
      </c>
      <c r="Z45" s="278">
        <f>'NAW2 - Total - SSES'!Z45</f>
        <v>0</v>
      </c>
      <c r="AA45" s="278">
        <f>'NAW2 - Total - SSES'!AA45</f>
        <v>0</v>
      </c>
      <c r="AB45" s="278">
        <f>'NAW2 - Total - SSES'!AB45</f>
        <v>0</v>
      </c>
      <c r="AC45" s="278">
        <f>'NAW2 - Total - SSES'!AC45</f>
        <v>0</v>
      </c>
      <c r="AD45" s="216">
        <f>SUM(Y45:AC45)</f>
        <v>0</v>
      </c>
      <c r="AE45" s="281"/>
      <c r="AF45" s="281"/>
      <c r="AG45" s="281"/>
      <c r="AH45" s="281"/>
      <c r="AI45" s="281"/>
      <c r="AJ45" s="216">
        <f>SUM(AE45:AI45)</f>
        <v>0</v>
      </c>
      <c r="AK45" s="278">
        <f>'NAW2 - Total - SSES'!AK45</f>
        <v>0</v>
      </c>
      <c r="AL45" s="278">
        <f>'NAW2 - Total - SSES'!AL45</f>
        <v>0</v>
      </c>
      <c r="AM45" s="278">
        <f>'NAW2 - Total - SSES'!AM45</f>
        <v>0</v>
      </c>
      <c r="AN45" s="278">
        <f>'NAW2 - Total - SSES'!AN45</f>
        <v>0</v>
      </c>
      <c r="AO45" s="278">
        <f>'NAW2 - Total - SSES'!AO45</f>
        <v>0</v>
      </c>
      <c r="AP45" s="216">
        <f>SUM(AK45:AO45)</f>
        <v>0</v>
      </c>
    </row>
    <row r="46" spans="1:42" ht="25.5" customHeight="1">
      <c r="A46" s="13"/>
      <c r="B46" s="19"/>
      <c r="C46" s="218"/>
      <c r="D46" s="125"/>
      <c r="E46" s="105"/>
      <c r="F46" s="219" t="s">
        <v>80</v>
      </c>
      <c r="G46" s="275">
        <f>'NAW2 - Total - SSES'!G46</f>
        <v>0</v>
      </c>
      <c r="H46" s="275">
        <f>'NAW2 - Total - SSES'!H46</f>
        <v>0</v>
      </c>
      <c r="I46" s="275">
        <f>'NAW2 - Total - SSES'!I46</f>
        <v>0</v>
      </c>
      <c r="J46" s="275">
        <f>'NAW2 - Total - SSES'!J46</f>
        <v>0</v>
      </c>
      <c r="K46" s="275">
        <f>'NAW2 - Total - SSES'!K46</f>
        <v>0</v>
      </c>
      <c r="L46" s="220">
        <f t="shared" ref="L46:L48" si="84">SUM(G46:K46)</f>
        <v>0</v>
      </c>
      <c r="M46" s="275">
        <f>'NAW2 - Total - SSES'!M46</f>
        <v>0</v>
      </c>
      <c r="N46" s="275">
        <f>'NAW2 - Total - SSES'!N46</f>
        <v>0</v>
      </c>
      <c r="O46" s="275">
        <f>'NAW2 - Total - SSES'!O46</f>
        <v>0</v>
      </c>
      <c r="P46" s="275">
        <f>'NAW2 - Total - SSES'!P46</f>
        <v>0</v>
      </c>
      <c r="Q46" s="275">
        <f>'NAW2 - Total - SSES'!Q46</f>
        <v>0</v>
      </c>
      <c r="R46" s="220">
        <f t="shared" ref="R46:R48" si="85">SUM(M46:Q46)</f>
        <v>0</v>
      </c>
      <c r="S46" s="280"/>
      <c r="T46" s="280"/>
      <c r="U46" s="280"/>
      <c r="V46" s="280"/>
      <c r="W46" s="280"/>
      <c r="X46" s="220">
        <f t="shared" ref="X46:X48" si="86">SUM(S46:W46)</f>
        <v>0</v>
      </c>
      <c r="Y46" s="275">
        <f>'NAW2 - Total - SSES'!Y46</f>
        <v>0</v>
      </c>
      <c r="Z46" s="275">
        <f>'NAW2 - Total - SSES'!Z46</f>
        <v>0</v>
      </c>
      <c r="AA46" s="275">
        <f>'NAW2 - Total - SSES'!AA46</f>
        <v>0</v>
      </c>
      <c r="AB46" s="275">
        <f>'NAW2 - Total - SSES'!AB46</f>
        <v>0</v>
      </c>
      <c r="AC46" s="275">
        <f>'NAW2 - Total - SSES'!AC46</f>
        <v>0</v>
      </c>
      <c r="AD46" s="220">
        <f t="shared" ref="AD46:AD48" si="87">SUM(Y46:AC46)</f>
        <v>0</v>
      </c>
      <c r="AE46" s="280"/>
      <c r="AF46" s="280"/>
      <c r="AG46" s="280"/>
      <c r="AH46" s="280"/>
      <c r="AI46" s="280"/>
      <c r="AJ46" s="220">
        <f t="shared" ref="AJ46:AJ48" si="88">SUM(AE46:AI46)</f>
        <v>0</v>
      </c>
      <c r="AK46" s="275">
        <f>'NAW2 - Total - SSES'!AK46</f>
        <v>0</v>
      </c>
      <c r="AL46" s="275">
        <f>'NAW2 - Total - SSES'!AL46</f>
        <v>0</v>
      </c>
      <c r="AM46" s="275">
        <f>'NAW2 - Total - SSES'!AM46</f>
        <v>0</v>
      </c>
      <c r="AN46" s="275">
        <f>'NAW2 - Total - SSES'!AN46</f>
        <v>0</v>
      </c>
      <c r="AO46" s="275">
        <f>'NAW2 - Total - SSES'!AO46</f>
        <v>0</v>
      </c>
      <c r="AP46" s="220">
        <f t="shared" ref="AP46:AP48" si="89">SUM(AK46:AO46)</f>
        <v>0</v>
      </c>
    </row>
    <row r="47" spans="1:42" ht="25.5" customHeight="1">
      <c r="A47" s="13"/>
      <c r="B47" s="19"/>
      <c r="C47" s="218"/>
      <c r="D47" s="125"/>
      <c r="E47" s="105"/>
      <c r="F47" s="219" t="s">
        <v>82</v>
      </c>
      <c r="G47" s="275">
        <f>'NAW2 - Total - SSES'!G47</f>
        <v>0</v>
      </c>
      <c r="H47" s="275">
        <f>'NAW2 - Total - SSES'!H47</f>
        <v>0</v>
      </c>
      <c r="I47" s="275">
        <f>'NAW2 - Total - SSES'!I47</f>
        <v>0</v>
      </c>
      <c r="J47" s="275">
        <f>'NAW2 - Total - SSES'!J47</f>
        <v>0</v>
      </c>
      <c r="K47" s="275">
        <f>'NAW2 - Total - SSES'!K47</f>
        <v>0</v>
      </c>
      <c r="L47" s="220">
        <f t="shared" si="84"/>
        <v>0</v>
      </c>
      <c r="M47" s="275">
        <f>'NAW2 - Total - SSES'!M47</f>
        <v>0</v>
      </c>
      <c r="N47" s="275">
        <f>'NAW2 - Total - SSES'!N47</f>
        <v>0</v>
      </c>
      <c r="O47" s="275">
        <f>'NAW2 - Total - SSES'!O47</f>
        <v>0</v>
      </c>
      <c r="P47" s="275">
        <f>'NAW2 - Total - SSES'!P47</f>
        <v>0</v>
      </c>
      <c r="Q47" s="275">
        <f>'NAW2 - Total - SSES'!Q47</f>
        <v>0</v>
      </c>
      <c r="R47" s="220">
        <f t="shared" si="85"/>
        <v>0</v>
      </c>
      <c r="S47" s="280"/>
      <c r="T47" s="280"/>
      <c r="U47" s="280"/>
      <c r="V47" s="280"/>
      <c r="W47" s="280"/>
      <c r="X47" s="220">
        <f t="shared" si="86"/>
        <v>0</v>
      </c>
      <c r="Y47" s="275">
        <f>'NAW2 - Total - SSES'!Y47</f>
        <v>0</v>
      </c>
      <c r="Z47" s="275">
        <f>'NAW2 - Total - SSES'!Z47</f>
        <v>0</v>
      </c>
      <c r="AA47" s="275">
        <f>'NAW2 - Total - SSES'!AA47</f>
        <v>0</v>
      </c>
      <c r="AB47" s="275">
        <f>'NAW2 - Total - SSES'!AB47</f>
        <v>0</v>
      </c>
      <c r="AC47" s="275">
        <f>'NAW2 - Total - SSES'!AC47</f>
        <v>0</v>
      </c>
      <c r="AD47" s="220">
        <f t="shared" si="87"/>
        <v>0</v>
      </c>
      <c r="AE47" s="280"/>
      <c r="AF47" s="280"/>
      <c r="AG47" s="280"/>
      <c r="AH47" s="280"/>
      <c r="AI47" s="280"/>
      <c r="AJ47" s="220">
        <f t="shared" si="88"/>
        <v>0</v>
      </c>
      <c r="AK47" s="275">
        <f>'NAW2 - Total - SSES'!AK47</f>
        <v>0</v>
      </c>
      <c r="AL47" s="275">
        <f>'NAW2 - Total - SSES'!AL47</f>
        <v>0</v>
      </c>
      <c r="AM47" s="275">
        <f>'NAW2 - Total - SSES'!AM47</f>
        <v>0</v>
      </c>
      <c r="AN47" s="275">
        <f>'NAW2 - Total - SSES'!AN47</f>
        <v>0</v>
      </c>
      <c r="AO47" s="275">
        <f>'NAW2 - Total - SSES'!AO47</f>
        <v>0</v>
      </c>
      <c r="AP47" s="220">
        <f t="shared" si="89"/>
        <v>0</v>
      </c>
    </row>
    <row r="48" spans="1:42" ht="25.5" customHeight="1">
      <c r="A48" s="13"/>
      <c r="B48" s="19"/>
      <c r="C48" s="218"/>
      <c r="D48" s="125"/>
      <c r="E48" s="105"/>
      <c r="F48" s="219" t="s">
        <v>83</v>
      </c>
      <c r="G48" s="275">
        <f>'NAW2 - Total - SSES'!G48</f>
        <v>0</v>
      </c>
      <c r="H48" s="275">
        <f>'NAW2 - Total - SSES'!H48</f>
        <v>0</v>
      </c>
      <c r="I48" s="275">
        <f>'NAW2 - Total - SSES'!I48</f>
        <v>0</v>
      </c>
      <c r="J48" s="275">
        <f>'NAW2 - Total - SSES'!J48</f>
        <v>0</v>
      </c>
      <c r="K48" s="275">
        <f>'NAW2 - Total - SSES'!K48</f>
        <v>0</v>
      </c>
      <c r="L48" s="220">
        <f t="shared" si="84"/>
        <v>0</v>
      </c>
      <c r="M48" s="275">
        <f>'NAW2 - Total - SSES'!M48</f>
        <v>0</v>
      </c>
      <c r="N48" s="275">
        <f>'NAW2 - Total - SSES'!N48</f>
        <v>0</v>
      </c>
      <c r="O48" s="275">
        <f>'NAW2 - Total - SSES'!O48</f>
        <v>0</v>
      </c>
      <c r="P48" s="275">
        <f>'NAW2 - Total - SSES'!P48</f>
        <v>0</v>
      </c>
      <c r="Q48" s="275">
        <f>'NAW2 - Total - SSES'!Q48</f>
        <v>0</v>
      </c>
      <c r="R48" s="220">
        <f t="shared" si="85"/>
        <v>0</v>
      </c>
      <c r="S48" s="280"/>
      <c r="T48" s="280"/>
      <c r="U48" s="280"/>
      <c r="V48" s="280"/>
      <c r="W48" s="280"/>
      <c r="X48" s="220">
        <f t="shared" si="86"/>
        <v>0</v>
      </c>
      <c r="Y48" s="275">
        <f>'NAW2 - Total - SSES'!Y48</f>
        <v>0</v>
      </c>
      <c r="Z48" s="275">
        <f>'NAW2 - Total - SSES'!Z48</f>
        <v>0</v>
      </c>
      <c r="AA48" s="275">
        <f>'NAW2 - Total - SSES'!AA48</f>
        <v>0</v>
      </c>
      <c r="AB48" s="275">
        <f>'NAW2 - Total - SSES'!AB48</f>
        <v>0</v>
      </c>
      <c r="AC48" s="275">
        <f>'NAW2 - Total - SSES'!AC48</f>
        <v>0</v>
      </c>
      <c r="AD48" s="220">
        <f t="shared" si="87"/>
        <v>0</v>
      </c>
      <c r="AE48" s="280"/>
      <c r="AF48" s="280"/>
      <c r="AG48" s="280"/>
      <c r="AH48" s="280"/>
      <c r="AI48" s="280"/>
      <c r="AJ48" s="220">
        <f t="shared" si="88"/>
        <v>0</v>
      </c>
      <c r="AK48" s="275">
        <f>'NAW2 - Total - SSES'!AK48</f>
        <v>0</v>
      </c>
      <c r="AL48" s="275">
        <f>'NAW2 - Total - SSES'!AL48</f>
        <v>0</v>
      </c>
      <c r="AM48" s="275">
        <f>'NAW2 - Total - SSES'!AM48</f>
        <v>0</v>
      </c>
      <c r="AN48" s="275">
        <f>'NAW2 - Total - SSES'!AN48</f>
        <v>0</v>
      </c>
      <c r="AO48" s="275">
        <f>'NAW2 - Total - SSES'!AO48</f>
        <v>0</v>
      </c>
      <c r="AP48" s="220">
        <f t="shared" si="89"/>
        <v>0</v>
      </c>
    </row>
    <row r="49" spans="1:42" ht="25.5" customHeight="1" thickBot="1">
      <c r="A49" s="13"/>
      <c r="B49" s="221"/>
      <c r="C49" s="227"/>
      <c r="D49" s="102"/>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09" t="s">
        <v>15</v>
      </c>
      <c r="C52" s="210"/>
      <c r="D52" s="211"/>
      <c r="E52" s="212"/>
      <c r="F52" s="213" t="s">
        <v>78</v>
      </c>
      <c r="G52" s="275">
        <f>'NAW2 - Total - SSES'!G52</f>
        <v>1578</v>
      </c>
      <c r="H52" s="275">
        <f>'NAW2 - Total - SSES'!H52</f>
        <v>50</v>
      </c>
      <c r="I52" s="275">
        <f>'NAW2 - Total - SSES'!I52</f>
        <v>2</v>
      </c>
      <c r="J52" s="275">
        <f>'NAW2 - Total - SSES'!J52</f>
        <v>2</v>
      </c>
      <c r="K52" s="275">
        <f>'NAW2 - Total - SSES'!K52</f>
        <v>360</v>
      </c>
      <c r="L52" s="236">
        <f>SUM(G52:K52)</f>
        <v>1992</v>
      </c>
      <c r="M52" s="275">
        <f>'NAW2 - Total - SSES'!M52</f>
        <v>0</v>
      </c>
      <c r="N52" s="275">
        <f>'NAW2 - Total - SSES'!N52</f>
        <v>0</v>
      </c>
      <c r="O52" s="275">
        <f>'NAW2 - Total - SSES'!O52</f>
        <v>0</v>
      </c>
      <c r="P52" s="275">
        <f>'NAW2 - Total - SSES'!P52</f>
        <v>0</v>
      </c>
      <c r="Q52" s="275">
        <f>'NAW2 - Total - SSES'!Q52</f>
        <v>0</v>
      </c>
      <c r="R52" s="216">
        <f>SUM(M52:Q52)</f>
        <v>0</v>
      </c>
      <c r="S52" s="280"/>
      <c r="T52" s="280"/>
      <c r="U52" s="280"/>
      <c r="V52" s="280"/>
      <c r="W52" s="280"/>
      <c r="X52" s="216">
        <f>SUM(S52:W52)</f>
        <v>0</v>
      </c>
      <c r="Y52" s="276">
        <f>'NAW2 - Total - SSES'!Y52</f>
        <v>1529</v>
      </c>
      <c r="Z52" s="276">
        <f>'NAW2 - Total - SSES'!Z52</f>
        <v>84</v>
      </c>
      <c r="AA52" s="276">
        <f>'NAW2 - Total - SSES'!AA52</f>
        <v>16</v>
      </c>
      <c r="AB52" s="276">
        <f>'NAW2 - Total - SSES'!AB52</f>
        <v>3</v>
      </c>
      <c r="AC52" s="276">
        <f>'NAW2 - Total - SSES'!AC52</f>
        <v>360</v>
      </c>
      <c r="AD52" s="216">
        <f>SUM(Y52:AC52)</f>
        <v>1992</v>
      </c>
      <c r="AE52" s="280"/>
      <c r="AF52" s="280"/>
      <c r="AG52" s="280"/>
      <c r="AH52" s="280"/>
      <c r="AI52" s="280"/>
      <c r="AJ52" s="216">
        <f>SUM(AE52:AI52)</f>
        <v>0</v>
      </c>
      <c r="AK52" s="276">
        <f>'NAW2 - Total - SSES'!AK52</f>
        <v>1404</v>
      </c>
      <c r="AL52" s="276">
        <f>'NAW2 - Total - SSES'!AL52</f>
        <v>185</v>
      </c>
      <c r="AM52" s="276">
        <f>'NAW2 - Total - SSES'!AM52</f>
        <v>34</v>
      </c>
      <c r="AN52" s="276">
        <f>'NAW2 - Total - SSES'!AN52</f>
        <v>7</v>
      </c>
      <c r="AO52" s="276">
        <f>'NAW2 - Total - SSES'!AO52</f>
        <v>362</v>
      </c>
      <c r="AP52" s="216">
        <f>SUM(AK52:AO52)</f>
        <v>1992</v>
      </c>
    </row>
    <row r="53" spans="1:42" ht="25.5" customHeight="1">
      <c r="A53" s="13"/>
      <c r="B53" s="19"/>
      <c r="C53" s="218"/>
      <c r="D53" s="125"/>
      <c r="E53" s="105"/>
      <c r="F53" s="219" t="s">
        <v>80</v>
      </c>
      <c r="G53" s="275">
        <f>'NAW2 - Total - SSES'!G53</f>
        <v>1443</v>
      </c>
      <c r="H53" s="275">
        <f>'NAW2 - Total - SSES'!H53</f>
        <v>62</v>
      </c>
      <c r="I53" s="275">
        <f>'NAW2 - Total - SSES'!I53</f>
        <v>20</v>
      </c>
      <c r="J53" s="275">
        <f>'NAW2 - Total - SSES'!J53</f>
        <v>0</v>
      </c>
      <c r="K53" s="275">
        <f>'NAW2 - Total - SSES'!K53</f>
        <v>322</v>
      </c>
      <c r="L53" s="220">
        <f t="shared" ref="L53:L55" si="96">SUM(G53:K53)</f>
        <v>1847</v>
      </c>
      <c r="M53" s="275">
        <f>'NAW2 - Total - SSES'!M53</f>
        <v>0</v>
      </c>
      <c r="N53" s="275">
        <f>'NAW2 - Total - SSES'!N53</f>
        <v>0</v>
      </c>
      <c r="O53" s="275">
        <f>'NAW2 - Total - SSES'!O53</f>
        <v>0</v>
      </c>
      <c r="P53" s="275">
        <f>'NAW2 - Total - SSES'!P53</f>
        <v>0</v>
      </c>
      <c r="Q53" s="275">
        <f>'NAW2 - Total - SSES'!Q53</f>
        <v>0</v>
      </c>
      <c r="R53" s="220">
        <f t="shared" ref="R53:R55" si="97">SUM(M53:Q53)</f>
        <v>0</v>
      </c>
      <c r="S53" s="280"/>
      <c r="T53" s="280"/>
      <c r="U53" s="280"/>
      <c r="V53" s="280"/>
      <c r="W53" s="280"/>
      <c r="X53" s="220">
        <f t="shared" ref="X53:X55" si="98">SUM(S53:W53)</f>
        <v>0</v>
      </c>
      <c r="Y53" s="275">
        <f>'NAW2 - Total - SSES'!Y53</f>
        <v>1363</v>
      </c>
      <c r="Z53" s="275">
        <f>'NAW2 - Total - SSES'!Z53</f>
        <v>119</v>
      </c>
      <c r="AA53" s="275">
        <f>'NAW2 - Total - SSES'!AA53</f>
        <v>33</v>
      </c>
      <c r="AB53" s="275">
        <f>'NAW2 - Total - SSES'!AB53</f>
        <v>10</v>
      </c>
      <c r="AC53" s="275">
        <f>'NAW2 - Total - SSES'!AC53</f>
        <v>322</v>
      </c>
      <c r="AD53" s="220">
        <f t="shared" ref="AD53:AD55" si="99">SUM(Y53:AC53)</f>
        <v>1847</v>
      </c>
      <c r="AE53" s="280"/>
      <c r="AF53" s="280"/>
      <c r="AG53" s="280"/>
      <c r="AH53" s="280"/>
      <c r="AI53" s="280"/>
      <c r="AJ53" s="220">
        <f t="shared" ref="AJ53:AJ55" si="100">SUM(AE53:AI53)</f>
        <v>0</v>
      </c>
      <c r="AK53" s="275">
        <f>'NAW2 - Total - SSES'!AK53</f>
        <v>1206</v>
      </c>
      <c r="AL53" s="275">
        <f>'NAW2 - Total - SSES'!AL53</f>
        <v>252</v>
      </c>
      <c r="AM53" s="275">
        <f>'NAW2 - Total - SSES'!AM53</f>
        <v>38</v>
      </c>
      <c r="AN53" s="275">
        <f>'NAW2 - Total - SSES'!AN53</f>
        <v>29</v>
      </c>
      <c r="AO53" s="275">
        <f>'NAW2 - Total - SSES'!AO53</f>
        <v>322</v>
      </c>
      <c r="AP53" s="220">
        <f t="shared" ref="AP53:AP55" si="101">SUM(AK53:AO53)</f>
        <v>1847</v>
      </c>
    </row>
    <row r="54" spans="1:42" ht="25.5" customHeight="1">
      <c r="A54" s="13"/>
      <c r="B54" s="19"/>
      <c r="C54" s="218"/>
      <c r="D54" s="125"/>
      <c r="E54" s="105"/>
      <c r="F54" s="219" t="s">
        <v>82</v>
      </c>
      <c r="G54" s="275">
        <f>'NAW2 - Total - SSES'!G54</f>
        <v>998</v>
      </c>
      <c r="H54" s="275">
        <f>'NAW2 - Total - SSES'!H54</f>
        <v>30</v>
      </c>
      <c r="I54" s="275">
        <f>'NAW2 - Total - SSES'!I54</f>
        <v>0</v>
      </c>
      <c r="J54" s="275">
        <f>'NAW2 - Total - SSES'!J54</f>
        <v>0</v>
      </c>
      <c r="K54" s="275">
        <f>'NAW2 - Total - SSES'!K54</f>
        <v>284</v>
      </c>
      <c r="L54" s="220">
        <f t="shared" si="96"/>
        <v>1312</v>
      </c>
      <c r="M54" s="275">
        <f>'NAW2 - Total - SSES'!M54</f>
        <v>0</v>
      </c>
      <c r="N54" s="275">
        <f>'NAW2 - Total - SSES'!N54</f>
        <v>0</v>
      </c>
      <c r="O54" s="275">
        <f>'NAW2 - Total - SSES'!O54</f>
        <v>0</v>
      </c>
      <c r="P54" s="275">
        <f>'NAW2 - Total - SSES'!P54</f>
        <v>0</v>
      </c>
      <c r="Q54" s="275">
        <f>'NAW2 - Total - SSES'!Q54</f>
        <v>0</v>
      </c>
      <c r="R54" s="220">
        <f t="shared" si="97"/>
        <v>0</v>
      </c>
      <c r="S54" s="280"/>
      <c r="T54" s="280"/>
      <c r="U54" s="280"/>
      <c r="V54" s="280"/>
      <c r="W54" s="280"/>
      <c r="X54" s="220">
        <f t="shared" si="98"/>
        <v>0</v>
      </c>
      <c r="Y54" s="275">
        <f>'NAW2 - Total - SSES'!Y54</f>
        <v>954</v>
      </c>
      <c r="Z54" s="275">
        <f>'NAW2 - Total - SSES'!Z54</f>
        <v>74</v>
      </c>
      <c r="AA54" s="275">
        <f>'NAW2 - Total - SSES'!AA54</f>
        <v>0</v>
      </c>
      <c r="AB54" s="275">
        <f>'NAW2 - Total - SSES'!AB54</f>
        <v>0</v>
      </c>
      <c r="AC54" s="275">
        <f>'NAW2 - Total - SSES'!AC54</f>
        <v>284</v>
      </c>
      <c r="AD54" s="220">
        <f t="shared" si="99"/>
        <v>1312</v>
      </c>
      <c r="AE54" s="280"/>
      <c r="AF54" s="280"/>
      <c r="AG54" s="280"/>
      <c r="AH54" s="280"/>
      <c r="AI54" s="280"/>
      <c r="AJ54" s="220">
        <f t="shared" si="100"/>
        <v>0</v>
      </c>
      <c r="AK54" s="275">
        <f>'NAW2 - Total - SSES'!AK54</f>
        <v>888</v>
      </c>
      <c r="AL54" s="275">
        <f>'NAW2 - Total - SSES'!AL54</f>
        <v>110</v>
      </c>
      <c r="AM54" s="275">
        <f>'NAW2 - Total - SSES'!AM54</f>
        <v>30</v>
      </c>
      <c r="AN54" s="275">
        <f>'NAW2 - Total - SSES'!AN54</f>
        <v>0</v>
      </c>
      <c r="AO54" s="275">
        <f>'NAW2 - Total - SSES'!AO54</f>
        <v>284</v>
      </c>
      <c r="AP54" s="220">
        <f t="shared" si="101"/>
        <v>1312</v>
      </c>
    </row>
    <row r="55" spans="1:42" ht="25.5" customHeight="1">
      <c r="A55" s="13"/>
      <c r="B55" s="19"/>
      <c r="C55" s="218"/>
      <c r="D55" s="125"/>
      <c r="E55" s="105"/>
      <c r="F55" s="219" t="s">
        <v>83</v>
      </c>
      <c r="G55" s="275">
        <f>'NAW2 - Total - SSES'!G55</f>
        <v>178</v>
      </c>
      <c r="H55" s="275">
        <f>'NAW2 - Total - SSES'!H55</f>
        <v>8</v>
      </c>
      <c r="I55" s="275">
        <f>'NAW2 - Total - SSES'!I55</f>
        <v>0</v>
      </c>
      <c r="J55" s="275">
        <f>'NAW2 - Total - SSES'!J55</f>
        <v>0</v>
      </c>
      <c r="K55" s="275">
        <f>'NAW2 - Total - SSES'!K55</f>
        <v>35</v>
      </c>
      <c r="L55" s="220">
        <f t="shared" si="96"/>
        <v>221</v>
      </c>
      <c r="M55" s="275">
        <f>'NAW2 - Total - SSES'!M55</f>
        <v>0</v>
      </c>
      <c r="N55" s="275">
        <f>'NAW2 - Total - SSES'!N55</f>
        <v>0</v>
      </c>
      <c r="O55" s="275">
        <f>'NAW2 - Total - SSES'!O55</f>
        <v>0</v>
      </c>
      <c r="P55" s="275">
        <f>'NAW2 - Total - SSES'!P55</f>
        <v>0</v>
      </c>
      <c r="Q55" s="275">
        <f>'NAW2 - Total - SSES'!Q55</f>
        <v>0</v>
      </c>
      <c r="R55" s="220">
        <f t="shared" si="97"/>
        <v>0</v>
      </c>
      <c r="S55" s="280"/>
      <c r="T55" s="280"/>
      <c r="U55" s="280"/>
      <c r="V55" s="280"/>
      <c r="W55" s="280"/>
      <c r="X55" s="220">
        <f t="shared" si="98"/>
        <v>0</v>
      </c>
      <c r="Y55" s="275">
        <f>'NAW2 - Total - SSES'!Y55</f>
        <v>178</v>
      </c>
      <c r="Z55" s="275">
        <f>'NAW2 - Total - SSES'!Z55</f>
        <v>8</v>
      </c>
      <c r="AA55" s="275">
        <f>'NAW2 - Total - SSES'!AA55</f>
        <v>0</v>
      </c>
      <c r="AB55" s="275">
        <f>'NAW2 - Total - SSES'!AB55</f>
        <v>0</v>
      </c>
      <c r="AC55" s="275">
        <f>'NAW2 - Total - SSES'!AC55</f>
        <v>35</v>
      </c>
      <c r="AD55" s="220">
        <f t="shared" si="99"/>
        <v>221</v>
      </c>
      <c r="AE55" s="280"/>
      <c r="AF55" s="280"/>
      <c r="AG55" s="280"/>
      <c r="AH55" s="280"/>
      <c r="AI55" s="280"/>
      <c r="AJ55" s="220">
        <f t="shared" si="100"/>
        <v>0</v>
      </c>
      <c r="AK55" s="275">
        <f>'NAW2 - Total - SSES'!AK55</f>
        <v>176</v>
      </c>
      <c r="AL55" s="275">
        <f>'NAW2 - Total - SSES'!AL55</f>
        <v>10</v>
      </c>
      <c r="AM55" s="275">
        <f>'NAW2 - Total - SSES'!AM55</f>
        <v>0</v>
      </c>
      <c r="AN55" s="275">
        <f>'NAW2 - Total - SSES'!AN55</f>
        <v>0</v>
      </c>
      <c r="AO55" s="275">
        <f>'NAW2 - Total - SSES'!AO55</f>
        <v>35</v>
      </c>
      <c r="AP55" s="220">
        <f t="shared" si="101"/>
        <v>221</v>
      </c>
    </row>
    <row r="56" spans="1:42" ht="25.5" customHeight="1" thickBot="1">
      <c r="A56" s="13"/>
      <c r="B56" s="221"/>
      <c r="C56" s="222"/>
      <c r="D56" s="102"/>
      <c r="E56" s="102"/>
      <c r="F56" s="223"/>
      <c r="G56" s="224">
        <f>SUM(G52:G55)</f>
        <v>4197</v>
      </c>
      <c r="H56" s="225">
        <f t="shared" ref="H56:K56" si="102">SUM(H52:H55)</f>
        <v>150</v>
      </c>
      <c r="I56" s="225">
        <f t="shared" si="102"/>
        <v>22</v>
      </c>
      <c r="J56" s="225">
        <f t="shared" si="102"/>
        <v>2</v>
      </c>
      <c r="K56" s="225">
        <f t="shared" si="102"/>
        <v>1001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4024</v>
      </c>
      <c r="Z56" s="225">
        <f t="shared" ref="Z56:AC56" si="105">SUM(Z52:Z55)</f>
        <v>285</v>
      </c>
      <c r="AA56" s="225">
        <f t="shared" si="105"/>
        <v>49</v>
      </c>
      <c r="AB56" s="225">
        <f t="shared" si="105"/>
        <v>13</v>
      </c>
      <c r="AC56" s="225">
        <f t="shared" si="105"/>
        <v>1001</v>
      </c>
      <c r="AD56" s="150"/>
      <c r="AE56" s="224">
        <f>SUM(AE52:AE55)</f>
        <v>0</v>
      </c>
      <c r="AF56" s="225">
        <f t="shared" ref="AF56:AI56" si="106">SUM(AF52:AF55)</f>
        <v>0</v>
      </c>
      <c r="AG56" s="225">
        <f t="shared" si="106"/>
        <v>0</v>
      </c>
      <c r="AH56" s="225">
        <f t="shared" si="106"/>
        <v>0</v>
      </c>
      <c r="AI56" s="225">
        <f t="shared" si="106"/>
        <v>0</v>
      </c>
      <c r="AJ56" s="150"/>
      <c r="AK56" s="224">
        <f>SUM(AK52:AK55)</f>
        <v>3674</v>
      </c>
      <c r="AL56" s="225">
        <f t="shared" ref="AL56:AO56" si="107">SUM(AL52:AL55)</f>
        <v>557</v>
      </c>
      <c r="AM56" s="225">
        <f t="shared" si="107"/>
        <v>102</v>
      </c>
      <c r="AN56" s="225">
        <f t="shared" si="107"/>
        <v>36</v>
      </c>
      <c r="AO56" s="225">
        <f t="shared" si="107"/>
        <v>1003</v>
      </c>
      <c r="AP56" s="150"/>
    </row>
    <row r="57" spans="1:42" ht="25.5" customHeight="1">
      <c r="A57" s="13"/>
      <c r="B57" s="209" t="s">
        <v>16</v>
      </c>
      <c r="C57" s="210"/>
      <c r="D57" s="211"/>
      <c r="E57" s="212"/>
      <c r="F57" s="213" t="s">
        <v>78</v>
      </c>
      <c r="G57" s="275">
        <f>'NAW2 - Total - SSES'!G57</f>
        <v>2427</v>
      </c>
      <c r="H57" s="275">
        <f>'NAW2 - Total - SSES'!H57</f>
        <v>233</v>
      </c>
      <c r="I57" s="275">
        <f>'NAW2 - Total - SSES'!I57</f>
        <v>84</v>
      </c>
      <c r="J57" s="275">
        <f>'NAW2 - Total - SSES'!J57</f>
        <v>1</v>
      </c>
      <c r="K57" s="275">
        <f>'NAW2 - Total - SSES'!K57</f>
        <v>14</v>
      </c>
      <c r="L57" s="216">
        <f>SUM(G57:K57)</f>
        <v>2759</v>
      </c>
      <c r="M57" s="275">
        <f>'NAW2 - Total - SSES'!M57</f>
        <v>0</v>
      </c>
      <c r="N57" s="275">
        <f>'NAW2 - Total - SSES'!N57</f>
        <v>0</v>
      </c>
      <c r="O57" s="275">
        <f>'NAW2 - Total - SSES'!O57</f>
        <v>0</v>
      </c>
      <c r="P57" s="275">
        <f>'NAW2 - Total - SSES'!P57</f>
        <v>0</v>
      </c>
      <c r="Q57" s="275">
        <f>'NAW2 - Total - SSES'!Q57</f>
        <v>0</v>
      </c>
      <c r="R57" s="216">
        <f>SUM(M57:Q57)</f>
        <v>0</v>
      </c>
      <c r="S57" s="280"/>
      <c r="T57" s="280"/>
      <c r="U57" s="280"/>
      <c r="V57" s="280"/>
      <c r="W57" s="280"/>
      <c r="X57" s="216">
        <f>SUM(S57:W57)</f>
        <v>0</v>
      </c>
      <c r="Y57" s="276">
        <f>'NAW2 - Total - SSES'!Y57</f>
        <v>2204</v>
      </c>
      <c r="Z57" s="276">
        <f>'NAW2 - Total - SSES'!Z57</f>
        <v>408</v>
      </c>
      <c r="AA57" s="276">
        <f>'NAW2 - Total - SSES'!AA57</f>
        <v>131</v>
      </c>
      <c r="AB57" s="276">
        <f>'NAW2 - Total - SSES'!AB57</f>
        <v>2</v>
      </c>
      <c r="AC57" s="276">
        <f>'NAW2 - Total - SSES'!AC57</f>
        <v>14</v>
      </c>
      <c r="AD57" s="216">
        <f>SUM(Y57:AC57)</f>
        <v>2759</v>
      </c>
      <c r="AE57" s="280"/>
      <c r="AF57" s="280"/>
      <c r="AG57" s="280"/>
      <c r="AH57" s="280"/>
      <c r="AI57" s="280"/>
      <c r="AJ57" s="216">
        <f>SUM(AE57:AI57)</f>
        <v>0</v>
      </c>
      <c r="AK57" s="276">
        <f>'NAW2 - Total - SSES'!AK57</f>
        <v>1833</v>
      </c>
      <c r="AL57" s="276">
        <f>'NAW2 - Total - SSES'!AL57</f>
        <v>689</v>
      </c>
      <c r="AM57" s="276">
        <f>'NAW2 - Total - SSES'!AM57</f>
        <v>110</v>
      </c>
      <c r="AN57" s="276">
        <f>'NAW2 - Total - SSES'!AN57</f>
        <v>112</v>
      </c>
      <c r="AO57" s="276">
        <f>'NAW2 - Total - SSES'!AO57</f>
        <v>15</v>
      </c>
      <c r="AP57" s="216">
        <f>SUM(AK57:AO57)</f>
        <v>2759</v>
      </c>
    </row>
    <row r="58" spans="1:42" ht="25.5" customHeight="1">
      <c r="A58" s="13"/>
      <c r="B58" s="19"/>
      <c r="C58" s="218"/>
      <c r="D58" s="125"/>
      <c r="E58" s="105"/>
      <c r="F58" s="219" t="s">
        <v>80</v>
      </c>
      <c r="G58" s="275">
        <f>'NAW2 - Total - SSES'!G58</f>
        <v>31739</v>
      </c>
      <c r="H58" s="275">
        <f>'NAW2 - Total - SSES'!H58</f>
        <v>4088</v>
      </c>
      <c r="I58" s="275">
        <f>'NAW2 - Total - SSES'!I58</f>
        <v>932</v>
      </c>
      <c r="J58" s="275">
        <f>'NAW2 - Total - SSES'!J58</f>
        <v>38</v>
      </c>
      <c r="K58" s="275">
        <f>'NAW2 - Total - SSES'!K58</f>
        <v>477</v>
      </c>
      <c r="L58" s="220">
        <f t="shared" ref="L58:L60" si="108">SUM(G58:K58)</f>
        <v>37274</v>
      </c>
      <c r="M58" s="275">
        <f>'NAW2 - Total - SSES'!M58</f>
        <v>0</v>
      </c>
      <c r="N58" s="275">
        <f>'NAW2 - Total - SSES'!N58</f>
        <v>0</v>
      </c>
      <c r="O58" s="275">
        <f>'NAW2 - Total - SSES'!O58</f>
        <v>0</v>
      </c>
      <c r="P58" s="275">
        <f>'NAW2 - Total - SSES'!P58</f>
        <v>0</v>
      </c>
      <c r="Q58" s="275">
        <f>'NAW2 - Total - SSES'!Q58</f>
        <v>0</v>
      </c>
      <c r="R58" s="220">
        <f t="shared" ref="R58:R60" si="109">SUM(M58:Q58)</f>
        <v>0</v>
      </c>
      <c r="S58" s="280"/>
      <c r="T58" s="280"/>
      <c r="U58" s="280"/>
      <c r="V58" s="280"/>
      <c r="W58" s="280"/>
      <c r="X58" s="220">
        <f t="shared" ref="X58:X60" si="110">SUM(S58:W58)</f>
        <v>0</v>
      </c>
      <c r="Y58" s="275">
        <f>'NAW2 - Total - SSES'!Y58</f>
        <v>27448</v>
      </c>
      <c r="Z58" s="275">
        <f>'NAW2 - Total - SSES'!Z58</f>
        <v>7694</v>
      </c>
      <c r="AA58" s="275">
        <f>'NAW2 - Total - SSES'!AA58</f>
        <v>1590</v>
      </c>
      <c r="AB58" s="275">
        <f>'NAW2 - Total - SSES'!AB58</f>
        <v>65</v>
      </c>
      <c r="AC58" s="275">
        <f>'NAW2 - Total - SSES'!AC58</f>
        <v>477</v>
      </c>
      <c r="AD58" s="220">
        <f t="shared" ref="AD58:AD60" si="111">SUM(Y58:AC58)</f>
        <v>37274</v>
      </c>
      <c r="AE58" s="280"/>
      <c r="AF58" s="280"/>
      <c r="AG58" s="280"/>
      <c r="AH58" s="280"/>
      <c r="AI58" s="280"/>
      <c r="AJ58" s="220">
        <f t="shared" ref="AJ58:AJ60" si="112">SUM(AE58:AI58)</f>
        <v>0</v>
      </c>
      <c r="AK58" s="275">
        <f>'NAW2 - Total - SSES'!AK58</f>
        <v>22262</v>
      </c>
      <c r="AL58" s="275">
        <f>'NAW2 - Total - SSES'!AL58</f>
        <v>11605</v>
      </c>
      <c r="AM58" s="275">
        <f>'NAW2 - Total - SSES'!AM58</f>
        <v>1543</v>
      </c>
      <c r="AN58" s="275">
        <f>'NAW2 - Total - SSES'!AN58</f>
        <v>1337</v>
      </c>
      <c r="AO58" s="275">
        <f>'NAW2 - Total - SSES'!AO58</f>
        <v>527</v>
      </c>
      <c r="AP58" s="220">
        <f t="shared" ref="AP58:AP60" si="113">SUM(AK58:AO58)</f>
        <v>37274</v>
      </c>
    </row>
    <row r="59" spans="1:42" ht="25.5" customHeight="1">
      <c r="A59" s="13"/>
      <c r="B59" s="19"/>
      <c r="C59" s="218"/>
      <c r="D59" s="125"/>
      <c r="E59" s="105"/>
      <c r="F59" s="219" t="s">
        <v>82</v>
      </c>
      <c r="G59" s="275">
        <f>'NAW2 - Total - SSES'!G59</f>
        <v>3617</v>
      </c>
      <c r="H59" s="275">
        <f>'NAW2 - Total - SSES'!H59</f>
        <v>224</v>
      </c>
      <c r="I59" s="275">
        <f>'NAW2 - Total - SSES'!I59</f>
        <v>72</v>
      </c>
      <c r="J59" s="275">
        <f>'NAW2 - Total - SSES'!J59</f>
        <v>1</v>
      </c>
      <c r="K59" s="275">
        <f>'NAW2 - Total - SSES'!K59</f>
        <v>2530</v>
      </c>
      <c r="L59" s="220">
        <f t="shared" si="108"/>
        <v>6444</v>
      </c>
      <c r="M59" s="275">
        <f>'NAW2 - Total - SSES'!M59</f>
        <v>0</v>
      </c>
      <c r="N59" s="275">
        <f>'NAW2 - Total - SSES'!N59</f>
        <v>0</v>
      </c>
      <c r="O59" s="275">
        <f>'NAW2 - Total - SSES'!O59</f>
        <v>0</v>
      </c>
      <c r="P59" s="275">
        <f>'NAW2 - Total - SSES'!P59</f>
        <v>0</v>
      </c>
      <c r="Q59" s="275">
        <f>'NAW2 - Total - SSES'!Q59</f>
        <v>0</v>
      </c>
      <c r="R59" s="220">
        <f t="shared" si="109"/>
        <v>0</v>
      </c>
      <c r="S59" s="280"/>
      <c r="T59" s="280"/>
      <c r="U59" s="280"/>
      <c r="V59" s="280"/>
      <c r="W59" s="280"/>
      <c r="X59" s="220">
        <f t="shared" si="110"/>
        <v>0</v>
      </c>
      <c r="Y59" s="275">
        <f>'NAW2 - Total - SSES'!Y59</f>
        <v>3412</v>
      </c>
      <c r="Z59" s="275">
        <f>'NAW2 - Total - SSES'!Z59</f>
        <v>348</v>
      </c>
      <c r="AA59" s="275">
        <f>'NAW2 - Total - SSES'!AA59</f>
        <v>152</v>
      </c>
      <c r="AB59" s="275">
        <f>'NAW2 - Total - SSES'!AB59</f>
        <v>2</v>
      </c>
      <c r="AC59" s="275">
        <f>'NAW2 - Total - SSES'!AC59</f>
        <v>2530</v>
      </c>
      <c r="AD59" s="220">
        <f t="shared" si="111"/>
        <v>6444</v>
      </c>
      <c r="AE59" s="280"/>
      <c r="AF59" s="280"/>
      <c r="AG59" s="280"/>
      <c r="AH59" s="280"/>
      <c r="AI59" s="280"/>
      <c r="AJ59" s="220">
        <f t="shared" si="112"/>
        <v>0</v>
      </c>
      <c r="AK59" s="275">
        <f>'NAW2 - Total - SSES'!AK59</f>
        <v>3202</v>
      </c>
      <c r="AL59" s="275">
        <f>'NAW2 - Total - SSES'!AL59</f>
        <v>482</v>
      </c>
      <c r="AM59" s="275">
        <f>'NAW2 - Total - SSES'!AM59</f>
        <v>85</v>
      </c>
      <c r="AN59" s="275">
        <f>'NAW2 - Total - SSES'!AN59</f>
        <v>144</v>
      </c>
      <c r="AO59" s="275">
        <f>'NAW2 - Total - SSES'!AO59</f>
        <v>2531</v>
      </c>
      <c r="AP59" s="220">
        <f t="shared" si="113"/>
        <v>6444</v>
      </c>
    </row>
    <row r="60" spans="1:42" ht="25.5" customHeight="1">
      <c r="A60" s="13"/>
      <c r="B60" s="19"/>
      <c r="C60" s="218"/>
      <c r="D60" s="125"/>
      <c r="E60" s="105"/>
      <c r="F60" s="219" t="s">
        <v>83</v>
      </c>
      <c r="G60" s="275">
        <f>'NAW2 - Total - SSES'!G60</f>
        <v>16</v>
      </c>
      <c r="H60" s="275">
        <f>'NAW2 - Total - SSES'!H60</f>
        <v>0</v>
      </c>
      <c r="I60" s="275">
        <f>'NAW2 - Total - SSES'!I60</f>
        <v>0</v>
      </c>
      <c r="J60" s="275">
        <f>'NAW2 - Total - SSES'!J60</f>
        <v>0</v>
      </c>
      <c r="K60" s="275">
        <f>'NAW2 - Total - SSES'!K60</f>
        <v>0</v>
      </c>
      <c r="L60" s="220">
        <f t="shared" si="108"/>
        <v>16</v>
      </c>
      <c r="M60" s="275">
        <f>'NAW2 - Total - SSES'!M60</f>
        <v>0</v>
      </c>
      <c r="N60" s="275">
        <f>'NAW2 - Total - SSES'!N60</f>
        <v>0</v>
      </c>
      <c r="O60" s="275">
        <f>'NAW2 - Total - SSES'!O60</f>
        <v>0</v>
      </c>
      <c r="P60" s="275">
        <f>'NAW2 - Total - SSES'!P60</f>
        <v>0</v>
      </c>
      <c r="Q60" s="275">
        <f>'NAW2 - Total - SSES'!Q60</f>
        <v>0</v>
      </c>
      <c r="R60" s="220">
        <f t="shared" si="109"/>
        <v>0</v>
      </c>
      <c r="S60" s="280"/>
      <c r="T60" s="280"/>
      <c r="U60" s="280"/>
      <c r="V60" s="280"/>
      <c r="W60" s="280"/>
      <c r="X60" s="220">
        <f t="shared" si="110"/>
        <v>0</v>
      </c>
      <c r="Y60" s="275">
        <f>'NAW2 - Total - SSES'!Y60</f>
        <v>16</v>
      </c>
      <c r="Z60" s="275">
        <f>'NAW2 - Total - SSES'!Z60</f>
        <v>0</v>
      </c>
      <c r="AA60" s="275">
        <f>'NAW2 - Total - SSES'!AA60</f>
        <v>0</v>
      </c>
      <c r="AB60" s="275">
        <f>'NAW2 - Total - SSES'!AB60</f>
        <v>0</v>
      </c>
      <c r="AC60" s="275">
        <f>'NAW2 - Total - SSES'!AC60</f>
        <v>0</v>
      </c>
      <c r="AD60" s="220">
        <f t="shared" si="111"/>
        <v>16</v>
      </c>
      <c r="AE60" s="280"/>
      <c r="AF60" s="280"/>
      <c r="AG60" s="280"/>
      <c r="AH60" s="280"/>
      <c r="AI60" s="280"/>
      <c r="AJ60" s="220">
        <f t="shared" si="112"/>
        <v>0</v>
      </c>
      <c r="AK60" s="275">
        <f>'NAW2 - Total - SSES'!AK60</f>
        <v>16</v>
      </c>
      <c r="AL60" s="275">
        <f>'NAW2 - Total - SSES'!AL60</f>
        <v>0</v>
      </c>
      <c r="AM60" s="275">
        <f>'NAW2 - Total - SSES'!AM60</f>
        <v>0</v>
      </c>
      <c r="AN60" s="275">
        <f>'NAW2 - Total - SSES'!AN60</f>
        <v>0</v>
      </c>
      <c r="AO60" s="275">
        <f>'NAW2 - Total - SSES'!AO60</f>
        <v>0</v>
      </c>
      <c r="AP60" s="220">
        <f t="shared" si="113"/>
        <v>16</v>
      </c>
    </row>
    <row r="61" spans="1:42" ht="25.5" customHeight="1" thickBot="1">
      <c r="A61" s="13"/>
      <c r="B61" s="221"/>
      <c r="C61" s="222"/>
      <c r="D61" s="102"/>
      <c r="E61" s="102"/>
      <c r="F61" s="223"/>
      <c r="G61" s="224">
        <f>SUM(G57:G60)</f>
        <v>37799</v>
      </c>
      <c r="H61" s="225">
        <f t="shared" ref="H61:K61" si="114">SUM(H57:H60)</f>
        <v>4545</v>
      </c>
      <c r="I61" s="225">
        <f t="shared" si="114"/>
        <v>1088</v>
      </c>
      <c r="J61" s="225">
        <f t="shared" si="114"/>
        <v>40</v>
      </c>
      <c r="K61" s="225">
        <f t="shared" si="114"/>
        <v>3021</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33080</v>
      </c>
      <c r="Z61" s="225">
        <f t="shared" ref="Z61:AC61" si="117">SUM(Z57:Z60)</f>
        <v>8450</v>
      </c>
      <c r="AA61" s="225">
        <f t="shared" si="117"/>
        <v>1873</v>
      </c>
      <c r="AB61" s="225">
        <f t="shared" si="117"/>
        <v>69</v>
      </c>
      <c r="AC61" s="225">
        <f t="shared" si="117"/>
        <v>3021</v>
      </c>
      <c r="AD61" s="150"/>
      <c r="AE61" s="224">
        <f>SUM(AE57:AE60)</f>
        <v>0</v>
      </c>
      <c r="AF61" s="225">
        <f t="shared" ref="AF61:AI61" si="118">SUM(AF57:AF60)</f>
        <v>0</v>
      </c>
      <c r="AG61" s="225">
        <f t="shared" si="118"/>
        <v>0</v>
      </c>
      <c r="AH61" s="225">
        <f t="shared" si="118"/>
        <v>0</v>
      </c>
      <c r="AI61" s="225">
        <f t="shared" si="118"/>
        <v>0</v>
      </c>
      <c r="AJ61" s="150"/>
      <c r="AK61" s="224">
        <f>SUM(AK57:AK60)</f>
        <v>27313</v>
      </c>
      <c r="AL61" s="225">
        <f t="shared" ref="AL61:AO61" si="119">SUM(AL57:AL60)</f>
        <v>12776</v>
      </c>
      <c r="AM61" s="225">
        <f t="shared" si="119"/>
        <v>1738</v>
      </c>
      <c r="AN61" s="225">
        <f t="shared" si="119"/>
        <v>1593</v>
      </c>
      <c r="AO61" s="225">
        <f t="shared" si="119"/>
        <v>3073</v>
      </c>
      <c r="AP61" s="150"/>
    </row>
    <row r="62" spans="1:42" ht="25.5" customHeight="1">
      <c r="A62" s="13"/>
      <c r="B62" s="209" t="s">
        <v>17</v>
      </c>
      <c r="C62" s="210"/>
      <c r="D62" s="211"/>
      <c r="E62" s="212"/>
      <c r="F62" s="213" t="s">
        <v>78</v>
      </c>
      <c r="G62" s="275">
        <f>'NAW2 - Total - SSES'!G62</f>
        <v>2378</v>
      </c>
      <c r="H62" s="275">
        <f>'NAW2 - Total - SSES'!H62</f>
        <v>183</v>
      </c>
      <c r="I62" s="275">
        <f>'NAW2 - Total - SSES'!I62</f>
        <v>76</v>
      </c>
      <c r="J62" s="275">
        <f>'NAW2 - Total - SSES'!J62</f>
        <v>1</v>
      </c>
      <c r="K62" s="275">
        <f>'NAW2 - Total - SSES'!K62</f>
        <v>4</v>
      </c>
      <c r="L62" s="216">
        <f>SUM(G62:K62)</f>
        <v>2642</v>
      </c>
      <c r="M62" s="275">
        <f>'NAW2 - Total - SSES'!M62</f>
        <v>0</v>
      </c>
      <c r="N62" s="275">
        <f>'NAW2 - Total - SSES'!N62</f>
        <v>0</v>
      </c>
      <c r="O62" s="275">
        <f>'NAW2 - Total - SSES'!O62</f>
        <v>0</v>
      </c>
      <c r="P62" s="275">
        <f>'NAW2 - Total - SSES'!P62</f>
        <v>0</v>
      </c>
      <c r="Q62" s="275">
        <f>'NAW2 - Total - SSES'!Q62</f>
        <v>0</v>
      </c>
      <c r="R62" s="216">
        <f>SUM(M62:Q62)</f>
        <v>0</v>
      </c>
      <c r="S62" s="280"/>
      <c r="T62" s="280"/>
      <c r="U62" s="280"/>
      <c r="V62" s="280"/>
      <c r="W62" s="280"/>
      <c r="X62" s="216">
        <f>SUM(S62:W62)</f>
        <v>0</v>
      </c>
      <c r="Y62" s="276">
        <f>'NAW2 - Total - SSES'!Y62</f>
        <v>2248</v>
      </c>
      <c r="Z62" s="276">
        <f>'NAW2 - Total - SSES'!Z62</f>
        <v>279</v>
      </c>
      <c r="AA62" s="276">
        <f>'NAW2 - Total - SSES'!AA62</f>
        <v>105</v>
      </c>
      <c r="AB62" s="276">
        <f>'NAW2 - Total - SSES'!AB62</f>
        <v>6</v>
      </c>
      <c r="AC62" s="276">
        <f>'NAW2 - Total - SSES'!AC62</f>
        <v>4</v>
      </c>
      <c r="AD62" s="216">
        <f>SUM(Y62:AC62)</f>
        <v>2642</v>
      </c>
      <c r="AE62" s="280"/>
      <c r="AF62" s="280"/>
      <c r="AG62" s="280"/>
      <c r="AH62" s="280"/>
      <c r="AI62" s="280"/>
      <c r="AJ62" s="216">
        <f>SUM(AE62:AI62)</f>
        <v>0</v>
      </c>
      <c r="AK62" s="276">
        <f>'NAW2 - Total - SSES'!AK62</f>
        <v>2085</v>
      </c>
      <c r="AL62" s="276">
        <f>'NAW2 - Total - SSES'!AL62</f>
        <v>376</v>
      </c>
      <c r="AM62" s="276">
        <f>'NAW2 - Total - SSES'!AM62</f>
        <v>111</v>
      </c>
      <c r="AN62" s="276">
        <f>'NAW2 - Total - SSES'!AN62</f>
        <v>65</v>
      </c>
      <c r="AO62" s="276">
        <f>'NAW2 - Total - SSES'!AO62</f>
        <v>5</v>
      </c>
      <c r="AP62" s="216">
        <f>SUM(AK62:AO62)</f>
        <v>2642</v>
      </c>
    </row>
    <row r="63" spans="1:42" ht="25.5" customHeight="1">
      <c r="A63" s="13"/>
      <c r="B63" s="19"/>
      <c r="C63" s="218"/>
      <c r="D63" s="125"/>
      <c r="E63" s="105"/>
      <c r="F63" s="219" t="s">
        <v>80</v>
      </c>
      <c r="G63" s="275">
        <f>'NAW2 - Total - SSES'!G63</f>
        <v>23558</v>
      </c>
      <c r="H63" s="275">
        <f>'NAW2 - Total - SSES'!H63</f>
        <v>753</v>
      </c>
      <c r="I63" s="275">
        <f>'NAW2 - Total - SSES'!I63</f>
        <v>209</v>
      </c>
      <c r="J63" s="275">
        <f>'NAW2 - Total - SSES'!J63</f>
        <v>6</v>
      </c>
      <c r="K63" s="275">
        <f>'NAW2 - Total - SSES'!K63</f>
        <v>164</v>
      </c>
      <c r="L63" s="220">
        <f t="shared" ref="L63:L65" si="120">SUM(G63:K63)</f>
        <v>24690</v>
      </c>
      <c r="M63" s="275">
        <f>'NAW2 - Total - SSES'!M63</f>
        <v>0</v>
      </c>
      <c r="N63" s="275">
        <f>'NAW2 - Total - SSES'!N63</f>
        <v>0</v>
      </c>
      <c r="O63" s="275">
        <f>'NAW2 - Total - SSES'!O63</f>
        <v>0</v>
      </c>
      <c r="P63" s="275">
        <f>'NAW2 - Total - SSES'!P63</f>
        <v>0</v>
      </c>
      <c r="Q63" s="275">
        <f>'NAW2 - Total - SSES'!Q63</f>
        <v>0</v>
      </c>
      <c r="R63" s="220">
        <f t="shared" ref="R63:R65" si="121">SUM(M63:Q63)</f>
        <v>0</v>
      </c>
      <c r="S63" s="280"/>
      <c r="T63" s="280"/>
      <c r="U63" s="280"/>
      <c r="V63" s="280"/>
      <c r="W63" s="280"/>
      <c r="X63" s="220">
        <f t="shared" ref="X63:X65" si="122">SUM(S63:W63)</f>
        <v>0</v>
      </c>
      <c r="Y63" s="275">
        <f>'NAW2 - Total - SSES'!Y63</f>
        <v>22732</v>
      </c>
      <c r="Z63" s="275">
        <f>'NAW2 - Total - SSES'!Z63</f>
        <v>1432</v>
      </c>
      <c r="AA63" s="275">
        <f>'NAW2 - Total - SSES'!AA63</f>
        <v>339</v>
      </c>
      <c r="AB63" s="275">
        <f>'NAW2 - Total - SSES'!AB63</f>
        <v>23</v>
      </c>
      <c r="AC63" s="275">
        <f>'NAW2 - Total - SSES'!AC63</f>
        <v>164</v>
      </c>
      <c r="AD63" s="220">
        <f t="shared" ref="AD63:AD65" si="123">SUM(Y63:AC63)</f>
        <v>24690</v>
      </c>
      <c r="AE63" s="280"/>
      <c r="AF63" s="280"/>
      <c r="AG63" s="280"/>
      <c r="AH63" s="280"/>
      <c r="AI63" s="280"/>
      <c r="AJ63" s="220">
        <f t="shared" ref="AJ63:AJ65" si="124">SUM(AE63:AI63)</f>
        <v>0</v>
      </c>
      <c r="AK63" s="275">
        <f>'NAW2 - Total - SSES'!AK63</f>
        <v>21386</v>
      </c>
      <c r="AL63" s="275">
        <f>'NAW2 - Total - SSES'!AL63</f>
        <v>2508</v>
      </c>
      <c r="AM63" s="275">
        <f>'NAW2 - Total - SSES'!AM63</f>
        <v>407</v>
      </c>
      <c r="AN63" s="275">
        <f>'NAW2 - Total - SSES'!AN63</f>
        <v>219</v>
      </c>
      <c r="AO63" s="275">
        <f>'NAW2 - Total - SSES'!AO63</f>
        <v>170</v>
      </c>
      <c r="AP63" s="220">
        <f t="shared" ref="AP63:AP65" si="125">SUM(AK63:AO63)</f>
        <v>24690</v>
      </c>
    </row>
    <row r="64" spans="1:42" ht="25.5" customHeight="1">
      <c r="A64" s="13"/>
      <c r="B64" s="19"/>
      <c r="C64" s="218"/>
      <c r="D64" s="125"/>
      <c r="E64" s="105"/>
      <c r="F64" s="219" t="s">
        <v>82</v>
      </c>
      <c r="G64" s="275">
        <f>'NAW2 - Total - SSES'!G64</f>
        <v>2578</v>
      </c>
      <c r="H64" s="275">
        <f>'NAW2 - Total - SSES'!H64</f>
        <v>135</v>
      </c>
      <c r="I64" s="275">
        <f>'NAW2 - Total - SSES'!I64</f>
        <v>11</v>
      </c>
      <c r="J64" s="275">
        <f>'NAW2 - Total - SSES'!J64</f>
        <v>0</v>
      </c>
      <c r="K64" s="275">
        <f>'NAW2 - Total - SSES'!K64</f>
        <v>1566</v>
      </c>
      <c r="L64" s="220">
        <f t="shared" si="120"/>
        <v>4290</v>
      </c>
      <c r="M64" s="275">
        <f>'NAW2 - Total - SSES'!M64</f>
        <v>0</v>
      </c>
      <c r="N64" s="275">
        <f>'NAW2 - Total - SSES'!N64</f>
        <v>0</v>
      </c>
      <c r="O64" s="275">
        <f>'NAW2 - Total - SSES'!O64</f>
        <v>0</v>
      </c>
      <c r="P64" s="275">
        <f>'NAW2 - Total - SSES'!P64</f>
        <v>0</v>
      </c>
      <c r="Q64" s="275">
        <f>'NAW2 - Total - SSES'!Q64</f>
        <v>0</v>
      </c>
      <c r="R64" s="220">
        <f t="shared" si="121"/>
        <v>0</v>
      </c>
      <c r="S64" s="280"/>
      <c r="T64" s="280"/>
      <c r="U64" s="280"/>
      <c r="V64" s="280"/>
      <c r="W64" s="280"/>
      <c r="X64" s="220">
        <f t="shared" si="122"/>
        <v>0</v>
      </c>
      <c r="Y64" s="275">
        <f>'NAW2 - Total - SSES'!Y64</f>
        <v>2507</v>
      </c>
      <c r="Z64" s="275">
        <f>'NAW2 - Total - SSES'!Z64</f>
        <v>193</v>
      </c>
      <c r="AA64" s="275">
        <f>'NAW2 - Total - SSES'!AA64</f>
        <v>22</v>
      </c>
      <c r="AB64" s="275">
        <f>'NAW2 - Total - SSES'!AB64</f>
        <v>2</v>
      </c>
      <c r="AC64" s="275">
        <f>'NAW2 - Total - SSES'!AC64</f>
        <v>1566</v>
      </c>
      <c r="AD64" s="220">
        <f t="shared" si="123"/>
        <v>4290</v>
      </c>
      <c r="AE64" s="280"/>
      <c r="AF64" s="280"/>
      <c r="AG64" s="280"/>
      <c r="AH64" s="280"/>
      <c r="AI64" s="280"/>
      <c r="AJ64" s="220">
        <f t="shared" si="124"/>
        <v>0</v>
      </c>
      <c r="AK64" s="275">
        <f>'NAW2 - Total - SSES'!AK64</f>
        <v>2420</v>
      </c>
      <c r="AL64" s="275">
        <f>'NAW2 - Total - SSES'!AL64</f>
        <v>188</v>
      </c>
      <c r="AM64" s="275">
        <f>'NAW2 - Total - SSES'!AM64</f>
        <v>98</v>
      </c>
      <c r="AN64" s="275">
        <f>'NAW2 - Total - SSES'!AN64</f>
        <v>18</v>
      </c>
      <c r="AO64" s="275">
        <f>'NAW2 - Total - SSES'!AO64</f>
        <v>1566</v>
      </c>
      <c r="AP64" s="220">
        <f t="shared" si="125"/>
        <v>4290</v>
      </c>
    </row>
    <row r="65" spans="1:42" ht="25.5" customHeight="1">
      <c r="A65" s="13"/>
      <c r="B65" s="19"/>
      <c r="C65" s="218"/>
      <c r="D65" s="125"/>
      <c r="E65" s="105"/>
      <c r="F65" s="219" t="s">
        <v>83</v>
      </c>
      <c r="G65" s="275">
        <f>'NAW2 - Total - SSES'!G65</f>
        <v>48</v>
      </c>
      <c r="H65" s="275">
        <f>'NAW2 - Total - SSES'!H65</f>
        <v>0</v>
      </c>
      <c r="I65" s="275">
        <f>'NAW2 - Total - SSES'!I65</f>
        <v>0</v>
      </c>
      <c r="J65" s="275">
        <f>'NAW2 - Total - SSES'!J65</f>
        <v>0</v>
      </c>
      <c r="K65" s="275">
        <f>'NAW2 - Total - SSES'!K65</f>
        <v>0</v>
      </c>
      <c r="L65" s="220">
        <f t="shared" si="120"/>
        <v>48</v>
      </c>
      <c r="M65" s="275">
        <f>'NAW2 - Total - SSES'!M65</f>
        <v>0</v>
      </c>
      <c r="N65" s="275">
        <f>'NAW2 - Total - SSES'!N65</f>
        <v>0</v>
      </c>
      <c r="O65" s="275">
        <f>'NAW2 - Total - SSES'!O65</f>
        <v>0</v>
      </c>
      <c r="P65" s="275">
        <f>'NAW2 - Total - SSES'!P65</f>
        <v>0</v>
      </c>
      <c r="Q65" s="275">
        <f>'NAW2 - Total - SSES'!Q65</f>
        <v>0</v>
      </c>
      <c r="R65" s="220">
        <f t="shared" si="121"/>
        <v>0</v>
      </c>
      <c r="S65" s="280"/>
      <c r="T65" s="280"/>
      <c r="U65" s="280"/>
      <c r="V65" s="280"/>
      <c r="W65" s="280"/>
      <c r="X65" s="220">
        <f t="shared" si="122"/>
        <v>0</v>
      </c>
      <c r="Y65" s="275">
        <f>'NAW2 - Total - SSES'!Y65</f>
        <v>48</v>
      </c>
      <c r="Z65" s="275">
        <f>'NAW2 - Total - SSES'!Z65</f>
        <v>0</v>
      </c>
      <c r="AA65" s="275">
        <f>'NAW2 - Total - SSES'!AA65</f>
        <v>0</v>
      </c>
      <c r="AB65" s="275">
        <f>'NAW2 - Total - SSES'!AB65</f>
        <v>0</v>
      </c>
      <c r="AC65" s="275">
        <f>'NAW2 - Total - SSES'!AC65</f>
        <v>0</v>
      </c>
      <c r="AD65" s="220">
        <f t="shared" si="123"/>
        <v>48</v>
      </c>
      <c r="AE65" s="280"/>
      <c r="AF65" s="280"/>
      <c r="AG65" s="280"/>
      <c r="AH65" s="280"/>
      <c r="AI65" s="280"/>
      <c r="AJ65" s="220">
        <f t="shared" si="124"/>
        <v>0</v>
      </c>
      <c r="AK65" s="275">
        <f>'NAW2 - Total - SSES'!AK65</f>
        <v>46</v>
      </c>
      <c r="AL65" s="275">
        <f>'NAW2 - Total - SSES'!AL65</f>
        <v>2</v>
      </c>
      <c r="AM65" s="275">
        <f>'NAW2 - Total - SSES'!AM65</f>
        <v>0</v>
      </c>
      <c r="AN65" s="275">
        <f>'NAW2 - Total - SSES'!AN65</f>
        <v>0</v>
      </c>
      <c r="AO65" s="275">
        <f>'NAW2 - Total - SSES'!AO65</f>
        <v>0</v>
      </c>
      <c r="AP65" s="220">
        <f t="shared" si="125"/>
        <v>48</v>
      </c>
    </row>
    <row r="66" spans="1:42" ht="25.5" customHeight="1" thickBot="1">
      <c r="A66" s="13"/>
      <c r="B66" s="221"/>
      <c r="C66" s="222"/>
      <c r="D66" s="102"/>
      <c r="E66" s="102"/>
      <c r="F66" s="223"/>
      <c r="G66" s="224">
        <f>SUM(G62:G65)</f>
        <v>28562</v>
      </c>
      <c r="H66" s="225">
        <f t="shared" ref="H66:K66" si="126">SUM(H62:H65)</f>
        <v>1071</v>
      </c>
      <c r="I66" s="225">
        <f t="shared" si="126"/>
        <v>296</v>
      </c>
      <c r="J66" s="225">
        <f t="shared" si="126"/>
        <v>7</v>
      </c>
      <c r="K66" s="225">
        <f t="shared" si="126"/>
        <v>1734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27535</v>
      </c>
      <c r="Z66" s="225">
        <f t="shared" ref="Z66:AC66" si="129">SUM(Z62:Z65)</f>
        <v>1904</v>
      </c>
      <c r="AA66" s="225">
        <f t="shared" si="129"/>
        <v>466</v>
      </c>
      <c r="AB66" s="225">
        <f t="shared" si="129"/>
        <v>31</v>
      </c>
      <c r="AC66" s="225">
        <f t="shared" si="129"/>
        <v>1734</v>
      </c>
      <c r="AD66" s="150"/>
      <c r="AE66" s="224">
        <f>SUM(AE62:AE65)</f>
        <v>0</v>
      </c>
      <c r="AF66" s="225">
        <f t="shared" ref="AF66:AI66" si="130">SUM(AF62:AF65)</f>
        <v>0</v>
      </c>
      <c r="AG66" s="225">
        <f t="shared" si="130"/>
        <v>0</v>
      </c>
      <c r="AH66" s="225">
        <f t="shared" si="130"/>
        <v>0</v>
      </c>
      <c r="AI66" s="225">
        <f t="shared" si="130"/>
        <v>0</v>
      </c>
      <c r="AJ66" s="150"/>
      <c r="AK66" s="224">
        <f>SUM(AK62:AK65)</f>
        <v>25937</v>
      </c>
      <c r="AL66" s="225">
        <f t="shared" ref="AL66:AO66" si="131">SUM(AL62:AL65)</f>
        <v>3074</v>
      </c>
      <c r="AM66" s="225">
        <f t="shared" si="131"/>
        <v>616</v>
      </c>
      <c r="AN66" s="225">
        <f t="shared" si="131"/>
        <v>302</v>
      </c>
      <c r="AO66" s="225">
        <f t="shared" si="131"/>
        <v>1741</v>
      </c>
      <c r="AP66" s="150"/>
    </row>
    <row r="67" spans="1:42" ht="25.5" customHeight="1">
      <c r="A67" s="13"/>
      <c r="B67" s="209" t="s">
        <v>18</v>
      </c>
      <c r="C67" s="210"/>
      <c r="D67" s="211"/>
      <c r="E67" s="212"/>
      <c r="F67" s="213" t="s">
        <v>78</v>
      </c>
      <c r="G67" s="275">
        <f>'NAW2 - Total - SSES'!G67</f>
        <v>0</v>
      </c>
      <c r="H67" s="275">
        <f>'NAW2 - Total - SSES'!H67</f>
        <v>0</v>
      </c>
      <c r="I67" s="275">
        <f>'NAW2 - Total - SSES'!I67</f>
        <v>0</v>
      </c>
      <c r="J67" s="275">
        <f>'NAW2 - Total - SSES'!J67</f>
        <v>0</v>
      </c>
      <c r="K67" s="275">
        <f>'NAW2 - Total - SSES'!K67</f>
        <v>0</v>
      </c>
      <c r="L67" s="216">
        <f>SUM(G67:K67)</f>
        <v>0</v>
      </c>
      <c r="M67" s="275">
        <f>'NAW2 - Total - SSES'!M67</f>
        <v>0</v>
      </c>
      <c r="N67" s="275">
        <f>'NAW2 - Total - SSES'!N67</f>
        <v>0</v>
      </c>
      <c r="O67" s="275">
        <f>'NAW2 - Total - SSES'!O67</f>
        <v>0</v>
      </c>
      <c r="P67" s="275">
        <f>'NAW2 - Total - SSES'!P67</f>
        <v>0</v>
      </c>
      <c r="Q67" s="275">
        <f>'NAW2 - Total - SSES'!Q67</f>
        <v>0</v>
      </c>
      <c r="R67" s="216">
        <f>SUM(M67:Q67)</f>
        <v>0</v>
      </c>
      <c r="S67" s="280"/>
      <c r="T67" s="280"/>
      <c r="U67" s="280"/>
      <c r="V67" s="280"/>
      <c r="W67" s="280"/>
      <c r="X67" s="216">
        <f>SUM(S67:W67)</f>
        <v>0</v>
      </c>
      <c r="Y67" s="276">
        <f>'NAW2 - Total - SSES'!Y67</f>
        <v>0</v>
      </c>
      <c r="Z67" s="276">
        <f>'NAW2 - Total - SSES'!Z67</f>
        <v>0</v>
      </c>
      <c r="AA67" s="276">
        <f>'NAW2 - Total - SSES'!AA67</f>
        <v>0</v>
      </c>
      <c r="AB67" s="276">
        <f>'NAW2 - Total - SSES'!AB67</f>
        <v>0</v>
      </c>
      <c r="AC67" s="276">
        <f>'NAW2 - Total - SSES'!AC67</f>
        <v>0</v>
      </c>
      <c r="AD67" s="216">
        <f>SUM(Y67:AC67)</f>
        <v>0</v>
      </c>
      <c r="AE67" s="280"/>
      <c r="AF67" s="280"/>
      <c r="AG67" s="280"/>
      <c r="AH67" s="280"/>
      <c r="AI67" s="280"/>
      <c r="AJ67" s="216">
        <f>SUM(AE67:AI67)</f>
        <v>0</v>
      </c>
      <c r="AK67" s="276">
        <f>'NAW2 - Total - SSES'!AK67</f>
        <v>0</v>
      </c>
      <c r="AL67" s="276">
        <f>'NAW2 - Total - SSES'!AL67</f>
        <v>0</v>
      </c>
      <c r="AM67" s="276">
        <f>'NAW2 - Total - SSES'!AM67</f>
        <v>0</v>
      </c>
      <c r="AN67" s="276">
        <f>'NAW2 - Total - SSES'!AN67</f>
        <v>0</v>
      </c>
      <c r="AO67" s="276">
        <f>'NAW2 - Total - SSES'!AO67</f>
        <v>0</v>
      </c>
      <c r="AP67" s="216">
        <f>SUM(AK67:AO67)</f>
        <v>0</v>
      </c>
    </row>
    <row r="68" spans="1:42" ht="25.5" customHeight="1">
      <c r="A68" s="13"/>
      <c r="B68" s="19"/>
      <c r="C68" s="218"/>
      <c r="D68" s="125"/>
      <c r="E68" s="105"/>
      <c r="F68" s="219" t="s">
        <v>80</v>
      </c>
      <c r="G68" s="275">
        <f>'NAW2 - Total - SSES'!G68</f>
        <v>0</v>
      </c>
      <c r="H68" s="275">
        <f>'NAW2 - Total - SSES'!H68</f>
        <v>0</v>
      </c>
      <c r="I68" s="275">
        <f>'NAW2 - Total - SSES'!I68</f>
        <v>0</v>
      </c>
      <c r="J68" s="275">
        <f>'NAW2 - Total - SSES'!J68</f>
        <v>0</v>
      </c>
      <c r="K68" s="275">
        <f>'NAW2 - Total - SSES'!K68</f>
        <v>0</v>
      </c>
      <c r="L68" s="220">
        <f t="shared" ref="L68:L70" si="132">SUM(G68:K68)</f>
        <v>0</v>
      </c>
      <c r="M68" s="275">
        <f>'NAW2 - Total - SSES'!M68</f>
        <v>0</v>
      </c>
      <c r="N68" s="275">
        <f>'NAW2 - Total - SSES'!N68</f>
        <v>0</v>
      </c>
      <c r="O68" s="275">
        <f>'NAW2 - Total - SSES'!O68</f>
        <v>0</v>
      </c>
      <c r="P68" s="275">
        <f>'NAW2 - Total - SSES'!P68</f>
        <v>0</v>
      </c>
      <c r="Q68" s="275">
        <f>'NAW2 - Total - SSES'!Q68</f>
        <v>0</v>
      </c>
      <c r="R68" s="220">
        <f t="shared" ref="R68:R70" si="133">SUM(M68:Q68)</f>
        <v>0</v>
      </c>
      <c r="S68" s="280"/>
      <c r="T68" s="280"/>
      <c r="U68" s="280"/>
      <c r="V68" s="280"/>
      <c r="W68" s="280"/>
      <c r="X68" s="220">
        <f t="shared" ref="X68:X70" si="134">SUM(S68:W68)</f>
        <v>0</v>
      </c>
      <c r="Y68" s="275">
        <f>'NAW2 - Total - SSES'!Y68</f>
        <v>0</v>
      </c>
      <c r="Z68" s="275">
        <f>'NAW2 - Total - SSES'!Z68</f>
        <v>0</v>
      </c>
      <c r="AA68" s="275">
        <f>'NAW2 - Total - SSES'!AA68</f>
        <v>0</v>
      </c>
      <c r="AB68" s="275">
        <f>'NAW2 - Total - SSES'!AB68</f>
        <v>0</v>
      </c>
      <c r="AC68" s="275">
        <f>'NAW2 - Total - SSES'!AC68</f>
        <v>0</v>
      </c>
      <c r="AD68" s="220">
        <f t="shared" ref="AD68:AD70" si="135">SUM(Y68:AC68)</f>
        <v>0</v>
      </c>
      <c r="AE68" s="280"/>
      <c r="AF68" s="280"/>
      <c r="AG68" s="280"/>
      <c r="AH68" s="280"/>
      <c r="AI68" s="280"/>
      <c r="AJ68" s="220">
        <f t="shared" ref="AJ68:AJ70" si="136">SUM(AE68:AI68)</f>
        <v>0</v>
      </c>
      <c r="AK68" s="275">
        <f>'NAW2 - Total - SSES'!AK68</f>
        <v>0</v>
      </c>
      <c r="AL68" s="275">
        <f>'NAW2 - Total - SSES'!AL68</f>
        <v>0</v>
      </c>
      <c r="AM68" s="275">
        <f>'NAW2 - Total - SSES'!AM68</f>
        <v>0</v>
      </c>
      <c r="AN68" s="275">
        <f>'NAW2 - Total - SSES'!AN68</f>
        <v>0</v>
      </c>
      <c r="AO68" s="275">
        <f>'NAW2 - Total - SSES'!AO68</f>
        <v>0</v>
      </c>
      <c r="AP68" s="220">
        <f t="shared" ref="AP68:AP70" si="137">SUM(AK68:AO68)</f>
        <v>0</v>
      </c>
    </row>
    <row r="69" spans="1:42" ht="25.5" customHeight="1">
      <c r="A69" s="13"/>
      <c r="B69" s="19"/>
      <c r="C69" s="218"/>
      <c r="D69" s="125"/>
      <c r="E69" s="105"/>
      <c r="F69" s="219" t="s">
        <v>82</v>
      </c>
      <c r="G69" s="275">
        <f>'NAW2 - Total - SSES'!G69</f>
        <v>0</v>
      </c>
      <c r="H69" s="275">
        <f>'NAW2 - Total - SSES'!H69</f>
        <v>0</v>
      </c>
      <c r="I69" s="275">
        <f>'NAW2 - Total - SSES'!I69</f>
        <v>0</v>
      </c>
      <c r="J69" s="275">
        <f>'NAW2 - Total - SSES'!J69</f>
        <v>0</v>
      </c>
      <c r="K69" s="275">
        <f>'NAW2 - Total - SSES'!K69</f>
        <v>0</v>
      </c>
      <c r="L69" s="220">
        <f t="shared" si="132"/>
        <v>0</v>
      </c>
      <c r="M69" s="275">
        <f>'NAW2 - Total - SSES'!M69</f>
        <v>0</v>
      </c>
      <c r="N69" s="275">
        <f>'NAW2 - Total - SSES'!N69</f>
        <v>0</v>
      </c>
      <c r="O69" s="275">
        <f>'NAW2 - Total - SSES'!O69</f>
        <v>0</v>
      </c>
      <c r="P69" s="275">
        <f>'NAW2 - Total - SSES'!P69</f>
        <v>0</v>
      </c>
      <c r="Q69" s="275">
        <f>'NAW2 - Total - SSES'!Q69</f>
        <v>0</v>
      </c>
      <c r="R69" s="220">
        <f t="shared" si="133"/>
        <v>0</v>
      </c>
      <c r="S69" s="280"/>
      <c r="T69" s="280"/>
      <c r="U69" s="280"/>
      <c r="V69" s="280"/>
      <c r="W69" s="280"/>
      <c r="X69" s="220">
        <f t="shared" si="134"/>
        <v>0</v>
      </c>
      <c r="Y69" s="275">
        <f>'NAW2 - Total - SSES'!Y69</f>
        <v>0</v>
      </c>
      <c r="Z69" s="275">
        <f>'NAW2 - Total - SSES'!Z69</f>
        <v>0</v>
      </c>
      <c r="AA69" s="275">
        <f>'NAW2 - Total - SSES'!AA69</f>
        <v>0</v>
      </c>
      <c r="AB69" s="275">
        <f>'NAW2 - Total - SSES'!AB69</f>
        <v>0</v>
      </c>
      <c r="AC69" s="275">
        <f>'NAW2 - Total - SSES'!AC69</f>
        <v>0</v>
      </c>
      <c r="AD69" s="220">
        <f t="shared" si="135"/>
        <v>0</v>
      </c>
      <c r="AE69" s="280"/>
      <c r="AF69" s="280"/>
      <c r="AG69" s="280"/>
      <c r="AH69" s="280"/>
      <c r="AI69" s="280"/>
      <c r="AJ69" s="220">
        <f t="shared" si="136"/>
        <v>0</v>
      </c>
      <c r="AK69" s="275">
        <f>'NAW2 - Total - SSES'!AK69</f>
        <v>0</v>
      </c>
      <c r="AL69" s="275">
        <f>'NAW2 - Total - SSES'!AL69</f>
        <v>0</v>
      </c>
      <c r="AM69" s="275">
        <f>'NAW2 - Total - SSES'!AM69</f>
        <v>0</v>
      </c>
      <c r="AN69" s="275">
        <f>'NAW2 - Total - SSES'!AN69</f>
        <v>0</v>
      </c>
      <c r="AO69" s="275">
        <f>'NAW2 - Total - SSES'!AO69</f>
        <v>0</v>
      </c>
      <c r="AP69" s="220">
        <f t="shared" si="137"/>
        <v>0</v>
      </c>
    </row>
    <row r="70" spans="1:42" ht="25.5" customHeight="1">
      <c r="A70" s="13"/>
      <c r="B70" s="19"/>
      <c r="C70" s="218"/>
      <c r="D70" s="125"/>
      <c r="E70" s="105"/>
      <c r="F70" s="219" t="s">
        <v>83</v>
      </c>
      <c r="G70" s="275">
        <f>'NAW2 - Total - SSES'!G70</f>
        <v>0</v>
      </c>
      <c r="H70" s="275">
        <f>'NAW2 - Total - SSES'!H70</f>
        <v>0</v>
      </c>
      <c r="I70" s="275">
        <f>'NAW2 - Total - SSES'!I70</f>
        <v>0</v>
      </c>
      <c r="J70" s="275">
        <f>'NAW2 - Total - SSES'!J70</f>
        <v>0</v>
      </c>
      <c r="K70" s="275">
        <f>'NAW2 - Total - SSES'!K70</f>
        <v>0</v>
      </c>
      <c r="L70" s="220">
        <f t="shared" si="132"/>
        <v>0</v>
      </c>
      <c r="M70" s="275">
        <f>'NAW2 - Total - SSES'!M70</f>
        <v>0</v>
      </c>
      <c r="N70" s="275">
        <f>'NAW2 - Total - SSES'!N70</f>
        <v>0</v>
      </c>
      <c r="O70" s="275">
        <f>'NAW2 - Total - SSES'!O70</f>
        <v>0</v>
      </c>
      <c r="P70" s="275">
        <f>'NAW2 - Total - SSES'!P70</f>
        <v>0</v>
      </c>
      <c r="Q70" s="275">
        <f>'NAW2 - Total - SSES'!Q70</f>
        <v>0</v>
      </c>
      <c r="R70" s="220">
        <f t="shared" si="133"/>
        <v>0</v>
      </c>
      <c r="S70" s="280"/>
      <c r="T70" s="280"/>
      <c r="U70" s="280"/>
      <c r="V70" s="280"/>
      <c r="W70" s="280"/>
      <c r="X70" s="220">
        <f t="shared" si="134"/>
        <v>0</v>
      </c>
      <c r="Y70" s="275">
        <f>'NAW2 - Total - SSES'!Y70</f>
        <v>0</v>
      </c>
      <c r="Z70" s="275">
        <f>'NAW2 - Total - SSES'!Z70</f>
        <v>0</v>
      </c>
      <c r="AA70" s="275">
        <f>'NAW2 - Total - SSES'!AA70</f>
        <v>0</v>
      </c>
      <c r="AB70" s="275">
        <f>'NAW2 - Total - SSES'!AB70</f>
        <v>0</v>
      </c>
      <c r="AC70" s="275">
        <f>'NAW2 - Total - SSES'!AC70</f>
        <v>0</v>
      </c>
      <c r="AD70" s="220">
        <f t="shared" si="135"/>
        <v>0</v>
      </c>
      <c r="AE70" s="280"/>
      <c r="AF70" s="280"/>
      <c r="AG70" s="280"/>
      <c r="AH70" s="280"/>
      <c r="AI70" s="280"/>
      <c r="AJ70" s="220">
        <f t="shared" si="136"/>
        <v>0</v>
      </c>
      <c r="AK70" s="275">
        <f>'NAW2 - Total - SSES'!AK70</f>
        <v>0</v>
      </c>
      <c r="AL70" s="275">
        <f>'NAW2 - Total - SSES'!AL70</f>
        <v>0</v>
      </c>
      <c r="AM70" s="275">
        <f>'NAW2 - Total - SSES'!AM70</f>
        <v>0</v>
      </c>
      <c r="AN70" s="275">
        <f>'NAW2 - Total - SSES'!AN70</f>
        <v>0</v>
      </c>
      <c r="AO70" s="275">
        <f>'NAW2 - Total - SSES'!AO70</f>
        <v>0</v>
      </c>
      <c r="AP70" s="220">
        <f t="shared" si="137"/>
        <v>0</v>
      </c>
    </row>
    <row r="71" spans="1:42" ht="25.5" customHeight="1" thickBot="1">
      <c r="A71" s="13"/>
      <c r="B71" s="221"/>
      <c r="C71" s="222"/>
      <c r="D71" s="102"/>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09" t="s">
        <v>19</v>
      </c>
      <c r="C72" s="210"/>
      <c r="D72" s="211"/>
      <c r="E72" s="212"/>
      <c r="F72" s="213" t="s">
        <v>78</v>
      </c>
      <c r="G72" s="278">
        <f>'NAW2 - Total - SSES'!G72</f>
        <v>37230</v>
      </c>
      <c r="H72" s="278">
        <f>'NAW2 - Total - SSES'!H72</f>
        <v>9164</v>
      </c>
      <c r="I72" s="278">
        <f>'NAW2 - Total - SSES'!I72</f>
        <v>13683</v>
      </c>
      <c r="J72" s="278">
        <f>'NAW2 - Total - SSES'!J72</f>
        <v>7389</v>
      </c>
      <c r="K72" s="278">
        <f>'NAW2 - Total - SSES'!K72</f>
        <v>6781</v>
      </c>
      <c r="L72" s="216">
        <f>SUM(G72:K72)</f>
        <v>74247</v>
      </c>
      <c r="M72" s="278">
        <f>'NAW2 - Total - SSES'!M72</f>
        <v>0</v>
      </c>
      <c r="N72" s="278">
        <f>'NAW2 - Total - SSES'!N72</f>
        <v>0</v>
      </c>
      <c r="O72" s="278">
        <f>'NAW2 - Total - SSES'!O72</f>
        <v>0</v>
      </c>
      <c r="P72" s="278">
        <f>'NAW2 - Total - SSES'!P72</f>
        <v>0</v>
      </c>
      <c r="Q72" s="278">
        <f>'NAW2 - Total - SSES'!Q72</f>
        <v>0</v>
      </c>
      <c r="R72" s="216">
        <f>SUM(M72:Q72)</f>
        <v>0</v>
      </c>
      <c r="S72" s="281"/>
      <c r="T72" s="281"/>
      <c r="U72" s="281"/>
      <c r="V72" s="281"/>
      <c r="W72" s="281"/>
      <c r="X72" s="216">
        <f>SUM(S72:W72)</f>
        <v>0</v>
      </c>
      <c r="Y72" s="278">
        <f>'NAW2 - Total - SSES'!Y72</f>
        <v>34545</v>
      </c>
      <c r="Z72" s="278">
        <f>'NAW2 - Total - SSES'!Z72</f>
        <v>8629</v>
      </c>
      <c r="AA72" s="278">
        <f>'NAW2 - Total - SSES'!AA72</f>
        <v>13901</v>
      </c>
      <c r="AB72" s="278">
        <f>'NAW2 - Total - SSES'!AB72</f>
        <v>5253</v>
      </c>
      <c r="AC72" s="278">
        <f>'NAW2 - Total - SSES'!AC72</f>
        <v>11920</v>
      </c>
      <c r="AD72" s="216">
        <f>SUM(Y72:AC72)</f>
        <v>74248</v>
      </c>
      <c r="AE72" s="281"/>
      <c r="AF72" s="281"/>
      <c r="AG72" s="281"/>
      <c r="AH72" s="281"/>
      <c r="AI72" s="281"/>
      <c r="AJ72" s="216">
        <f>SUM(AE72:AI72)</f>
        <v>0</v>
      </c>
      <c r="AK72" s="278">
        <f>'NAW2 - Total - SSES'!AK72</f>
        <v>31746</v>
      </c>
      <c r="AL72" s="278">
        <f>'NAW2 - Total - SSES'!AL72</f>
        <v>6209</v>
      </c>
      <c r="AM72" s="278">
        <f>'NAW2 - Total - SSES'!AM72</f>
        <v>6589</v>
      </c>
      <c r="AN72" s="278">
        <f>'NAW2 - Total - SSES'!AN72</f>
        <v>13762</v>
      </c>
      <c r="AO72" s="278">
        <f>'NAW2 - Total - SSES'!AO72</f>
        <v>15942</v>
      </c>
      <c r="AP72" s="216">
        <f>SUM(AK72:AO72)</f>
        <v>74248</v>
      </c>
    </row>
    <row r="73" spans="1:42" ht="25.5" customHeight="1">
      <c r="A73" s="13"/>
      <c r="B73" s="19"/>
      <c r="C73" s="218"/>
      <c r="D73" s="125"/>
      <c r="E73" s="105"/>
      <c r="F73" s="219" t="s">
        <v>80</v>
      </c>
      <c r="G73" s="275">
        <f>'NAW2 - Total - SSES'!G73</f>
        <v>22094</v>
      </c>
      <c r="H73" s="275">
        <f>'NAW2 - Total - SSES'!H73</f>
        <v>4910</v>
      </c>
      <c r="I73" s="275">
        <f>'NAW2 - Total - SSES'!I73</f>
        <v>7647</v>
      </c>
      <c r="J73" s="275">
        <f>'NAW2 - Total - SSES'!J73</f>
        <v>4189</v>
      </c>
      <c r="K73" s="275">
        <f>'NAW2 - Total - SSES'!K73</f>
        <v>3482</v>
      </c>
      <c r="L73" s="220">
        <f t="shared" ref="L73:L75" si="144">SUM(G73:K73)</f>
        <v>42322</v>
      </c>
      <c r="M73" s="275">
        <f>'NAW2 - Total - SSES'!M73</f>
        <v>0</v>
      </c>
      <c r="N73" s="275">
        <f>'NAW2 - Total - SSES'!N73</f>
        <v>0</v>
      </c>
      <c r="O73" s="275">
        <f>'NAW2 - Total - SSES'!O73</f>
        <v>0</v>
      </c>
      <c r="P73" s="275">
        <f>'NAW2 - Total - SSES'!P73</f>
        <v>0</v>
      </c>
      <c r="Q73" s="275">
        <f>'NAW2 - Total - SSES'!Q73</f>
        <v>0</v>
      </c>
      <c r="R73" s="220">
        <f t="shared" ref="R73:R75" si="145">SUM(M73:Q73)</f>
        <v>0</v>
      </c>
      <c r="S73" s="280"/>
      <c r="T73" s="280"/>
      <c r="U73" s="280"/>
      <c r="V73" s="280"/>
      <c r="W73" s="280"/>
      <c r="X73" s="220">
        <f t="shared" ref="X73:X75" si="146">SUM(S73:W73)</f>
        <v>0</v>
      </c>
      <c r="Y73" s="275">
        <f>'NAW2 - Total - SSES'!Y73</f>
        <v>20701</v>
      </c>
      <c r="Z73" s="275">
        <f>'NAW2 - Total - SSES'!Z73</f>
        <v>4566</v>
      </c>
      <c r="AA73" s="275">
        <f>'NAW2 - Total - SSES'!AA73</f>
        <v>7752</v>
      </c>
      <c r="AB73" s="275">
        <f>'NAW2 - Total - SSES'!AB73</f>
        <v>2839</v>
      </c>
      <c r="AC73" s="275">
        <f>'NAW2 - Total - SSES'!AC73</f>
        <v>6464</v>
      </c>
      <c r="AD73" s="220">
        <f t="shared" ref="AD73:AD75" si="147">SUM(Y73:AC73)</f>
        <v>42322</v>
      </c>
      <c r="AE73" s="280"/>
      <c r="AF73" s="280"/>
      <c r="AG73" s="280"/>
      <c r="AH73" s="280"/>
      <c r="AI73" s="280"/>
      <c r="AJ73" s="220">
        <f t="shared" ref="AJ73:AJ75" si="148">SUM(AE73:AI73)</f>
        <v>0</v>
      </c>
      <c r="AK73" s="275">
        <f>'NAW2 - Total - SSES'!AK73</f>
        <v>19085</v>
      </c>
      <c r="AL73" s="275">
        <f>'NAW2 - Total - SSES'!AL73</f>
        <v>3393</v>
      </c>
      <c r="AM73" s="275">
        <f>'NAW2 - Total - SSES'!AM73</f>
        <v>3447</v>
      </c>
      <c r="AN73" s="275">
        <f>'NAW2 - Total - SSES'!AN73</f>
        <v>7777</v>
      </c>
      <c r="AO73" s="275">
        <f>'NAW2 - Total - SSES'!AO73</f>
        <v>8620</v>
      </c>
      <c r="AP73" s="220">
        <f t="shared" ref="AP73:AP75" si="149">SUM(AK73:AO73)</f>
        <v>42322</v>
      </c>
    </row>
    <row r="74" spans="1:42" ht="25.5" customHeight="1">
      <c r="A74" s="13"/>
      <c r="B74" s="19"/>
      <c r="C74" s="218"/>
      <c r="D74" s="125"/>
      <c r="E74" s="105"/>
      <c r="F74" s="219" t="s">
        <v>82</v>
      </c>
      <c r="G74" s="275">
        <f>'NAW2 - Total - SSES'!G74</f>
        <v>21949</v>
      </c>
      <c r="H74" s="275">
        <f>'NAW2 - Total - SSES'!H74</f>
        <v>5781</v>
      </c>
      <c r="I74" s="275">
        <f>'NAW2 - Total - SSES'!I74</f>
        <v>7436</v>
      </c>
      <c r="J74" s="275">
        <f>'NAW2 - Total - SSES'!J74</f>
        <v>3917</v>
      </c>
      <c r="K74" s="275">
        <f>'NAW2 - Total - SSES'!K74</f>
        <v>3412</v>
      </c>
      <c r="L74" s="220">
        <f t="shared" si="144"/>
        <v>42495</v>
      </c>
      <c r="M74" s="275">
        <f>'NAW2 - Total - SSES'!M74</f>
        <v>0</v>
      </c>
      <c r="N74" s="275">
        <f>'NAW2 - Total - SSES'!N74</f>
        <v>0</v>
      </c>
      <c r="O74" s="275">
        <f>'NAW2 - Total - SSES'!O74</f>
        <v>0</v>
      </c>
      <c r="P74" s="275">
        <f>'NAW2 - Total - SSES'!P74</f>
        <v>0</v>
      </c>
      <c r="Q74" s="275">
        <f>'NAW2 - Total - SSES'!Q74</f>
        <v>0</v>
      </c>
      <c r="R74" s="220">
        <f t="shared" si="145"/>
        <v>0</v>
      </c>
      <c r="S74" s="280"/>
      <c r="T74" s="280"/>
      <c r="U74" s="280"/>
      <c r="V74" s="280"/>
      <c r="W74" s="280"/>
      <c r="X74" s="220">
        <f t="shared" si="146"/>
        <v>0</v>
      </c>
      <c r="Y74" s="275">
        <f>'NAW2 - Total - SSES'!Y74</f>
        <v>20262</v>
      </c>
      <c r="Z74" s="275">
        <f>'NAW2 - Total - SSES'!Z74</f>
        <v>5580</v>
      </c>
      <c r="AA74" s="275">
        <f>'NAW2 - Total - SSES'!AA74</f>
        <v>7657</v>
      </c>
      <c r="AB74" s="275">
        <f>'NAW2 - Total - SSES'!AB74</f>
        <v>2833</v>
      </c>
      <c r="AC74" s="275">
        <f>'NAW2 - Total - SSES'!AC74</f>
        <v>6162</v>
      </c>
      <c r="AD74" s="220">
        <f t="shared" si="147"/>
        <v>42494</v>
      </c>
      <c r="AE74" s="280"/>
      <c r="AF74" s="280"/>
      <c r="AG74" s="280"/>
      <c r="AH74" s="280"/>
      <c r="AI74" s="280"/>
      <c r="AJ74" s="220">
        <f t="shared" si="148"/>
        <v>0</v>
      </c>
      <c r="AK74" s="275">
        <f>'NAW2 - Total - SSES'!AK74</f>
        <v>18488</v>
      </c>
      <c r="AL74" s="275">
        <f>'NAW2 - Total - SSES'!AL74</f>
        <v>3912</v>
      </c>
      <c r="AM74" s="275">
        <f>'NAW2 - Total - SSES'!AM74</f>
        <v>4236</v>
      </c>
      <c r="AN74" s="275">
        <f>'NAW2 - Total - SSES'!AN74</f>
        <v>7544</v>
      </c>
      <c r="AO74" s="275">
        <f>'NAW2 - Total - SSES'!AO74</f>
        <v>8314</v>
      </c>
      <c r="AP74" s="220">
        <f t="shared" si="149"/>
        <v>42494</v>
      </c>
    </row>
    <row r="75" spans="1:42" ht="25.5" customHeight="1">
      <c r="A75" s="13"/>
      <c r="B75" s="19"/>
      <c r="C75" s="218"/>
      <c r="D75" s="125"/>
      <c r="E75" s="105"/>
      <c r="F75" s="219" t="s">
        <v>83</v>
      </c>
      <c r="G75" s="275">
        <f>'NAW2 - Total - SSES'!G75</f>
        <v>1050</v>
      </c>
      <c r="H75" s="275">
        <f>'NAW2 - Total - SSES'!H75</f>
        <v>287</v>
      </c>
      <c r="I75" s="275">
        <f>'NAW2 - Total - SSES'!I75</f>
        <v>366</v>
      </c>
      <c r="J75" s="275">
        <f>'NAW2 - Total - SSES'!J75</f>
        <v>165</v>
      </c>
      <c r="K75" s="275">
        <f>'NAW2 - Total - SSES'!K75</f>
        <v>151</v>
      </c>
      <c r="L75" s="220">
        <f t="shared" si="144"/>
        <v>2019</v>
      </c>
      <c r="M75" s="275">
        <f>'NAW2 - Total - SSES'!M75</f>
        <v>0</v>
      </c>
      <c r="N75" s="275">
        <f>'NAW2 - Total - SSES'!N75</f>
        <v>0</v>
      </c>
      <c r="O75" s="275">
        <f>'NAW2 - Total - SSES'!O75</f>
        <v>0</v>
      </c>
      <c r="P75" s="275">
        <f>'NAW2 - Total - SSES'!P75</f>
        <v>0</v>
      </c>
      <c r="Q75" s="275">
        <f>'NAW2 - Total - SSES'!Q75</f>
        <v>0</v>
      </c>
      <c r="R75" s="220">
        <f t="shared" si="145"/>
        <v>0</v>
      </c>
      <c r="S75" s="280"/>
      <c r="T75" s="280"/>
      <c r="U75" s="280"/>
      <c r="V75" s="280"/>
      <c r="W75" s="280"/>
      <c r="X75" s="220">
        <f t="shared" si="146"/>
        <v>0</v>
      </c>
      <c r="Y75" s="275">
        <f>'NAW2 - Total - SSES'!Y75</f>
        <v>951</v>
      </c>
      <c r="Z75" s="275">
        <f>'NAW2 - Total - SSES'!Z75</f>
        <v>298</v>
      </c>
      <c r="AA75" s="275">
        <f>'NAW2 - Total - SSES'!AA75</f>
        <v>386</v>
      </c>
      <c r="AB75" s="275">
        <f>'NAW2 - Total - SSES'!AB75</f>
        <v>124</v>
      </c>
      <c r="AC75" s="275">
        <f>'NAW2 - Total - SSES'!AC75</f>
        <v>260</v>
      </c>
      <c r="AD75" s="220">
        <f t="shared" si="147"/>
        <v>2019</v>
      </c>
      <c r="AE75" s="280"/>
      <c r="AF75" s="280"/>
      <c r="AG75" s="280"/>
      <c r="AH75" s="280"/>
      <c r="AI75" s="280"/>
      <c r="AJ75" s="220">
        <f t="shared" si="148"/>
        <v>0</v>
      </c>
      <c r="AK75" s="275">
        <f>'NAW2 - Total - SSES'!AK75</f>
        <v>871</v>
      </c>
      <c r="AL75" s="275">
        <f>'NAW2 - Total - SSES'!AL75</f>
        <v>204</v>
      </c>
      <c r="AM75" s="275">
        <f>'NAW2 - Total - SSES'!AM75</f>
        <v>205</v>
      </c>
      <c r="AN75" s="275">
        <f>'NAW2 - Total - SSES'!AN75</f>
        <v>391</v>
      </c>
      <c r="AO75" s="275">
        <f>'NAW2 - Total - SSES'!AO75</f>
        <v>348</v>
      </c>
      <c r="AP75" s="220">
        <f t="shared" si="149"/>
        <v>2019</v>
      </c>
    </row>
    <row r="76" spans="1:42" ht="25.5" customHeight="1" thickBot="1">
      <c r="A76" s="13"/>
      <c r="B76" s="221"/>
      <c r="C76" s="222"/>
      <c r="D76" s="102"/>
      <c r="E76" s="102"/>
      <c r="F76" s="223"/>
      <c r="G76" s="224">
        <f>SUM(G72:G75)</f>
        <v>82323</v>
      </c>
      <c r="H76" s="225">
        <f t="shared" ref="H76:K76" si="150">SUM(H72:H75)</f>
        <v>20142</v>
      </c>
      <c r="I76" s="225">
        <f t="shared" si="150"/>
        <v>29132</v>
      </c>
      <c r="J76" s="225">
        <f t="shared" si="150"/>
        <v>15660</v>
      </c>
      <c r="K76" s="225">
        <f t="shared" si="150"/>
        <v>13826</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76459</v>
      </c>
      <c r="Z76" s="225">
        <f t="shared" ref="Z76:AC76" si="153">SUM(Z72:Z75)</f>
        <v>19073</v>
      </c>
      <c r="AA76" s="225">
        <f t="shared" si="153"/>
        <v>29696</v>
      </c>
      <c r="AB76" s="225">
        <f t="shared" si="153"/>
        <v>11049</v>
      </c>
      <c r="AC76" s="225">
        <f t="shared" si="153"/>
        <v>24806</v>
      </c>
      <c r="AD76" s="150"/>
      <c r="AE76" s="224">
        <f>SUM(AE72:AE75)</f>
        <v>0</v>
      </c>
      <c r="AF76" s="225">
        <f t="shared" ref="AF76:AI76" si="154">SUM(AF72:AF75)</f>
        <v>0</v>
      </c>
      <c r="AG76" s="225">
        <f t="shared" si="154"/>
        <v>0</v>
      </c>
      <c r="AH76" s="225">
        <f t="shared" si="154"/>
        <v>0</v>
      </c>
      <c r="AI76" s="225">
        <f t="shared" si="154"/>
        <v>0</v>
      </c>
      <c r="AJ76" s="150"/>
      <c r="AK76" s="224">
        <f>SUM(AK72:AK75)</f>
        <v>70190</v>
      </c>
      <c r="AL76" s="225">
        <f t="shared" ref="AL76:AO76" si="155">SUM(AL72:AL75)</f>
        <v>13718</v>
      </c>
      <c r="AM76" s="225">
        <f t="shared" si="155"/>
        <v>14477</v>
      </c>
      <c r="AN76" s="225">
        <f t="shared" si="155"/>
        <v>29474</v>
      </c>
      <c r="AO76" s="225">
        <f t="shared" si="155"/>
        <v>33224</v>
      </c>
      <c r="AP76" s="150"/>
    </row>
    <row r="77" spans="1:42" ht="25.5" customHeight="1">
      <c r="A77" s="13"/>
      <c r="B77" s="226" t="s">
        <v>13</v>
      </c>
      <c r="C77" s="210"/>
      <c r="D77" s="211"/>
      <c r="E77" s="212"/>
      <c r="F77" s="213" t="s">
        <v>78</v>
      </c>
      <c r="G77" s="275">
        <f>'NAW2 - Total - SSES'!G77</f>
        <v>0</v>
      </c>
      <c r="H77" s="275">
        <f>'NAW2 - Total - SSES'!H77</f>
        <v>0</v>
      </c>
      <c r="I77" s="275">
        <f>'NAW2 - Total - SSES'!I77</f>
        <v>0</v>
      </c>
      <c r="J77" s="275">
        <f>'NAW2 - Total - SSES'!J77</f>
        <v>0</v>
      </c>
      <c r="K77" s="275">
        <f>'NAW2 - Total - SSES'!K77</f>
        <v>0</v>
      </c>
      <c r="L77" s="216">
        <f>SUM(G77:K77)</f>
        <v>0</v>
      </c>
      <c r="M77" s="275">
        <f>'NAW2 - Total - SSES'!M77</f>
        <v>0</v>
      </c>
      <c r="N77" s="275">
        <f>'NAW2 - Total - SSES'!N77</f>
        <v>0</v>
      </c>
      <c r="O77" s="275">
        <f>'NAW2 - Total - SSES'!O77</f>
        <v>0</v>
      </c>
      <c r="P77" s="275">
        <f>'NAW2 - Total - SSES'!P77</f>
        <v>0</v>
      </c>
      <c r="Q77" s="275">
        <f>'NAW2 - Total - SSES'!Q77</f>
        <v>0</v>
      </c>
      <c r="R77" s="216">
        <f>SUM(M77:Q77)</f>
        <v>0</v>
      </c>
      <c r="S77" s="280"/>
      <c r="T77" s="280"/>
      <c r="U77" s="280"/>
      <c r="V77" s="280"/>
      <c r="W77" s="280"/>
      <c r="X77" s="216">
        <f>SUM(S77:W77)</f>
        <v>0</v>
      </c>
      <c r="Y77" s="276">
        <f>'NAW2 - Total - SSES'!Y77</f>
        <v>0</v>
      </c>
      <c r="Z77" s="276">
        <f>'NAW2 - Total - SSES'!Z77</f>
        <v>0</v>
      </c>
      <c r="AA77" s="276">
        <f>'NAW2 - Total - SSES'!AA77</f>
        <v>0</v>
      </c>
      <c r="AB77" s="276">
        <f>'NAW2 - Total - SSES'!AB77</f>
        <v>0</v>
      </c>
      <c r="AC77" s="276">
        <f>'NAW2 - Total - SSES'!AC77</f>
        <v>0</v>
      </c>
      <c r="AD77" s="216">
        <f>SUM(Y77:AC77)</f>
        <v>0</v>
      </c>
      <c r="AE77" s="280"/>
      <c r="AF77" s="280"/>
      <c r="AG77" s="280"/>
      <c r="AH77" s="280"/>
      <c r="AI77" s="280"/>
      <c r="AJ77" s="216">
        <f>SUM(AE77:AI77)</f>
        <v>0</v>
      </c>
      <c r="AK77" s="276">
        <f>'NAW2 - Total - SSES'!AK77</f>
        <v>0</v>
      </c>
      <c r="AL77" s="276">
        <f>'NAW2 - Total - SSES'!AL77</f>
        <v>0</v>
      </c>
      <c r="AM77" s="276">
        <f>'NAW2 - Total - SSES'!AM77</f>
        <v>0</v>
      </c>
      <c r="AN77" s="276">
        <f>'NAW2 - Total - SSES'!AN77</f>
        <v>0</v>
      </c>
      <c r="AO77" s="276">
        <f>'NAW2 - Total - SSES'!AO77</f>
        <v>0</v>
      </c>
      <c r="AP77" s="216">
        <f>SUM(AK77:AO77)</f>
        <v>0</v>
      </c>
    </row>
    <row r="78" spans="1:42" ht="25.5" customHeight="1">
      <c r="A78" s="13"/>
      <c r="B78" s="19"/>
      <c r="C78" s="218"/>
      <c r="D78" s="125"/>
      <c r="E78" s="105"/>
      <c r="F78" s="219" t="s">
        <v>80</v>
      </c>
      <c r="G78" s="275">
        <f>'NAW2 - Total - SSES'!G78</f>
        <v>0</v>
      </c>
      <c r="H78" s="275">
        <f>'NAW2 - Total - SSES'!H78</f>
        <v>0</v>
      </c>
      <c r="I78" s="275">
        <f>'NAW2 - Total - SSES'!I78</f>
        <v>0</v>
      </c>
      <c r="J78" s="275">
        <f>'NAW2 - Total - SSES'!J78</f>
        <v>0</v>
      </c>
      <c r="K78" s="275">
        <f>'NAW2 - Total - SSES'!K78</f>
        <v>0</v>
      </c>
      <c r="L78" s="220">
        <f t="shared" ref="L78:L80" si="156">SUM(G78:K78)</f>
        <v>0</v>
      </c>
      <c r="M78" s="275">
        <f>'NAW2 - Total - SSES'!M78</f>
        <v>0</v>
      </c>
      <c r="N78" s="275">
        <f>'NAW2 - Total - SSES'!N78</f>
        <v>0</v>
      </c>
      <c r="O78" s="275">
        <f>'NAW2 - Total - SSES'!O78</f>
        <v>0</v>
      </c>
      <c r="P78" s="275">
        <f>'NAW2 - Total - SSES'!P78</f>
        <v>0</v>
      </c>
      <c r="Q78" s="275">
        <f>'NAW2 - Total - SSES'!Q78</f>
        <v>0</v>
      </c>
      <c r="R78" s="220">
        <f t="shared" ref="R78:R80" si="157">SUM(M78:Q78)</f>
        <v>0</v>
      </c>
      <c r="S78" s="280"/>
      <c r="T78" s="280"/>
      <c r="U78" s="280"/>
      <c r="V78" s="280"/>
      <c r="W78" s="280"/>
      <c r="X78" s="220">
        <f t="shared" ref="X78:X80" si="158">SUM(S78:W78)</f>
        <v>0</v>
      </c>
      <c r="Y78" s="275">
        <f>'NAW2 - Total - SSES'!Y78</f>
        <v>0</v>
      </c>
      <c r="Z78" s="275">
        <f>'NAW2 - Total - SSES'!Z78</f>
        <v>0</v>
      </c>
      <c r="AA78" s="275">
        <f>'NAW2 - Total - SSES'!AA78</f>
        <v>0</v>
      </c>
      <c r="AB78" s="275">
        <f>'NAW2 - Total - SSES'!AB78</f>
        <v>0</v>
      </c>
      <c r="AC78" s="275">
        <f>'NAW2 - Total - SSES'!AC78</f>
        <v>0</v>
      </c>
      <c r="AD78" s="220">
        <f t="shared" ref="AD78:AD80" si="159">SUM(Y78:AC78)</f>
        <v>0</v>
      </c>
      <c r="AE78" s="280"/>
      <c r="AF78" s="280"/>
      <c r="AG78" s="280"/>
      <c r="AH78" s="280"/>
      <c r="AI78" s="280"/>
      <c r="AJ78" s="220">
        <f t="shared" ref="AJ78:AJ80" si="160">SUM(AE78:AI78)</f>
        <v>0</v>
      </c>
      <c r="AK78" s="275">
        <f>'NAW2 - Total - SSES'!AK78</f>
        <v>0</v>
      </c>
      <c r="AL78" s="275">
        <f>'NAW2 - Total - SSES'!AL78</f>
        <v>0</v>
      </c>
      <c r="AM78" s="275">
        <f>'NAW2 - Total - SSES'!AM78</f>
        <v>0</v>
      </c>
      <c r="AN78" s="275">
        <f>'NAW2 - Total - SSES'!AN78</f>
        <v>0</v>
      </c>
      <c r="AO78" s="275">
        <f>'NAW2 - Total - SSES'!AO78</f>
        <v>0</v>
      </c>
      <c r="AP78" s="220">
        <f t="shared" ref="AP78:AP80" si="161">SUM(AK78:AO78)</f>
        <v>0</v>
      </c>
    </row>
    <row r="79" spans="1:42" ht="25.5" customHeight="1">
      <c r="A79" s="13"/>
      <c r="B79" s="19"/>
      <c r="C79" s="218"/>
      <c r="D79" s="125"/>
      <c r="E79" s="105"/>
      <c r="F79" s="219" t="s">
        <v>82</v>
      </c>
      <c r="G79" s="275">
        <f>'NAW2 - Total - SSES'!G79</f>
        <v>0</v>
      </c>
      <c r="H79" s="275">
        <f>'NAW2 - Total - SSES'!H79</f>
        <v>0</v>
      </c>
      <c r="I79" s="275">
        <f>'NAW2 - Total - SSES'!I79</f>
        <v>0</v>
      </c>
      <c r="J79" s="275">
        <f>'NAW2 - Total - SSES'!J79</f>
        <v>0</v>
      </c>
      <c r="K79" s="275">
        <f>'NAW2 - Total - SSES'!K79</f>
        <v>0</v>
      </c>
      <c r="L79" s="220">
        <f t="shared" si="156"/>
        <v>0</v>
      </c>
      <c r="M79" s="275">
        <f>'NAW2 - Total - SSES'!M79</f>
        <v>0</v>
      </c>
      <c r="N79" s="275">
        <f>'NAW2 - Total - SSES'!N79</f>
        <v>0</v>
      </c>
      <c r="O79" s="275">
        <f>'NAW2 - Total - SSES'!O79</f>
        <v>0</v>
      </c>
      <c r="P79" s="275">
        <f>'NAW2 - Total - SSES'!P79</f>
        <v>0</v>
      </c>
      <c r="Q79" s="275">
        <f>'NAW2 - Total - SSES'!Q79</f>
        <v>0</v>
      </c>
      <c r="R79" s="220">
        <f t="shared" si="157"/>
        <v>0</v>
      </c>
      <c r="S79" s="280"/>
      <c r="T79" s="280"/>
      <c r="U79" s="280"/>
      <c r="V79" s="280"/>
      <c r="W79" s="280"/>
      <c r="X79" s="220">
        <f t="shared" si="158"/>
        <v>0</v>
      </c>
      <c r="Y79" s="275">
        <f>'NAW2 - Total - SSES'!Y79</f>
        <v>0</v>
      </c>
      <c r="Z79" s="275">
        <f>'NAW2 - Total - SSES'!Z79</f>
        <v>0</v>
      </c>
      <c r="AA79" s="275">
        <f>'NAW2 - Total - SSES'!AA79</f>
        <v>0</v>
      </c>
      <c r="AB79" s="275">
        <f>'NAW2 - Total - SSES'!AB79</f>
        <v>0</v>
      </c>
      <c r="AC79" s="275">
        <f>'NAW2 - Total - SSES'!AC79</f>
        <v>0</v>
      </c>
      <c r="AD79" s="220">
        <f t="shared" si="159"/>
        <v>0</v>
      </c>
      <c r="AE79" s="280"/>
      <c r="AF79" s="280"/>
      <c r="AG79" s="280"/>
      <c r="AH79" s="280"/>
      <c r="AI79" s="280"/>
      <c r="AJ79" s="220">
        <f t="shared" si="160"/>
        <v>0</v>
      </c>
      <c r="AK79" s="275">
        <f>'NAW2 - Total - SSES'!AK79</f>
        <v>0</v>
      </c>
      <c r="AL79" s="275">
        <f>'NAW2 - Total - SSES'!AL79</f>
        <v>0</v>
      </c>
      <c r="AM79" s="275">
        <f>'NAW2 - Total - SSES'!AM79</f>
        <v>0</v>
      </c>
      <c r="AN79" s="275">
        <f>'NAW2 - Total - SSES'!AN79</f>
        <v>0</v>
      </c>
      <c r="AO79" s="275">
        <f>'NAW2 - Total - SSES'!AO79</f>
        <v>0</v>
      </c>
      <c r="AP79" s="220">
        <f t="shared" si="161"/>
        <v>0</v>
      </c>
    </row>
    <row r="80" spans="1:42" ht="25.5" customHeight="1">
      <c r="A80" s="13"/>
      <c r="B80" s="19"/>
      <c r="C80" s="218"/>
      <c r="D80" s="125"/>
      <c r="E80" s="105"/>
      <c r="F80" s="219" t="s">
        <v>83</v>
      </c>
      <c r="G80" s="275">
        <f>'NAW2 - Total - SSES'!G80</f>
        <v>0</v>
      </c>
      <c r="H80" s="275">
        <f>'NAW2 - Total - SSES'!H80</f>
        <v>0</v>
      </c>
      <c r="I80" s="275">
        <f>'NAW2 - Total - SSES'!I80</f>
        <v>0</v>
      </c>
      <c r="J80" s="275">
        <f>'NAW2 - Total - SSES'!J80</f>
        <v>0</v>
      </c>
      <c r="K80" s="275">
        <f>'NAW2 - Total - SSES'!K80</f>
        <v>0</v>
      </c>
      <c r="L80" s="220">
        <f t="shared" si="156"/>
        <v>0</v>
      </c>
      <c r="M80" s="275">
        <f>'NAW2 - Total - SSES'!M80</f>
        <v>0</v>
      </c>
      <c r="N80" s="275">
        <f>'NAW2 - Total - SSES'!N80</f>
        <v>0</v>
      </c>
      <c r="O80" s="275">
        <f>'NAW2 - Total - SSES'!O80</f>
        <v>0</v>
      </c>
      <c r="P80" s="275">
        <f>'NAW2 - Total - SSES'!P80</f>
        <v>0</v>
      </c>
      <c r="Q80" s="275">
        <f>'NAW2 - Total - SSES'!Q80</f>
        <v>0</v>
      </c>
      <c r="R80" s="220">
        <f t="shared" si="157"/>
        <v>0</v>
      </c>
      <c r="S80" s="280"/>
      <c r="T80" s="280"/>
      <c r="U80" s="280"/>
      <c r="V80" s="280"/>
      <c r="W80" s="280"/>
      <c r="X80" s="220">
        <f t="shared" si="158"/>
        <v>0</v>
      </c>
      <c r="Y80" s="275">
        <f>'NAW2 - Total - SSES'!Y80</f>
        <v>0</v>
      </c>
      <c r="Z80" s="275">
        <f>'NAW2 - Total - SSES'!Z80</f>
        <v>0</v>
      </c>
      <c r="AA80" s="275">
        <f>'NAW2 - Total - SSES'!AA80</f>
        <v>0</v>
      </c>
      <c r="AB80" s="275">
        <f>'NAW2 - Total - SSES'!AB80</f>
        <v>0</v>
      </c>
      <c r="AC80" s="275">
        <f>'NAW2 - Total - SSES'!AC80</f>
        <v>0</v>
      </c>
      <c r="AD80" s="220">
        <f t="shared" si="159"/>
        <v>0</v>
      </c>
      <c r="AE80" s="280"/>
      <c r="AF80" s="280"/>
      <c r="AG80" s="280"/>
      <c r="AH80" s="280"/>
      <c r="AI80" s="280"/>
      <c r="AJ80" s="220">
        <f t="shared" si="160"/>
        <v>0</v>
      </c>
      <c r="AK80" s="275">
        <f>'NAW2 - Total - SSES'!AK80</f>
        <v>0</v>
      </c>
      <c r="AL80" s="275">
        <f>'NAW2 - Total - SSES'!AL80</f>
        <v>0</v>
      </c>
      <c r="AM80" s="275">
        <f>'NAW2 - Total - SSES'!AM80</f>
        <v>0</v>
      </c>
      <c r="AN80" s="275">
        <f>'NAW2 - Total - SSES'!AN80</f>
        <v>0</v>
      </c>
      <c r="AO80" s="275">
        <f>'NAW2 - Total - SSES'!AO80</f>
        <v>0</v>
      </c>
      <c r="AP80" s="220">
        <f t="shared" si="161"/>
        <v>0</v>
      </c>
    </row>
    <row r="81" spans="1:42" ht="25.5" customHeight="1" thickBot="1">
      <c r="A81" s="13"/>
      <c r="B81" s="221"/>
      <c r="C81" s="222"/>
      <c r="D81" s="102"/>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26" t="s">
        <v>13</v>
      </c>
      <c r="C82" s="210"/>
      <c r="D82" s="211"/>
      <c r="E82" s="212"/>
      <c r="F82" s="213" t="s">
        <v>78</v>
      </c>
      <c r="G82" s="275">
        <f>'NAW2 - Total - SSES'!G82</f>
        <v>0</v>
      </c>
      <c r="H82" s="275">
        <f>'NAW2 - Total - SSES'!H82</f>
        <v>0</v>
      </c>
      <c r="I82" s="275">
        <f>'NAW2 - Total - SSES'!I82</f>
        <v>0</v>
      </c>
      <c r="J82" s="275">
        <f>'NAW2 - Total - SSES'!J82</f>
        <v>0</v>
      </c>
      <c r="K82" s="275">
        <f>'NAW2 - Total - SSES'!K82</f>
        <v>0</v>
      </c>
      <c r="L82" s="216">
        <f>SUM(G82:K82)</f>
        <v>0</v>
      </c>
      <c r="M82" s="275">
        <f>'NAW2 - Total - SSES'!M82</f>
        <v>0</v>
      </c>
      <c r="N82" s="275">
        <f>'NAW2 - Total - SSES'!N82</f>
        <v>0</v>
      </c>
      <c r="O82" s="275">
        <f>'NAW2 - Total - SSES'!O82</f>
        <v>0</v>
      </c>
      <c r="P82" s="275">
        <f>'NAW2 - Total - SSES'!P82</f>
        <v>0</v>
      </c>
      <c r="Q82" s="275">
        <f>'NAW2 - Total - SSES'!Q82</f>
        <v>0</v>
      </c>
      <c r="R82" s="216">
        <f>SUM(M82:Q82)</f>
        <v>0</v>
      </c>
      <c r="S82" s="280"/>
      <c r="T82" s="280"/>
      <c r="U82" s="280"/>
      <c r="V82" s="280"/>
      <c r="W82" s="280"/>
      <c r="X82" s="216">
        <f>SUM(S82:W82)</f>
        <v>0</v>
      </c>
      <c r="Y82" s="276">
        <f>'NAW2 - Total - SSES'!Y82</f>
        <v>0</v>
      </c>
      <c r="Z82" s="276">
        <f>'NAW2 - Total - SSES'!Z82</f>
        <v>0</v>
      </c>
      <c r="AA82" s="276">
        <f>'NAW2 - Total - SSES'!AA82</f>
        <v>0</v>
      </c>
      <c r="AB82" s="276">
        <f>'NAW2 - Total - SSES'!AB82</f>
        <v>0</v>
      </c>
      <c r="AC82" s="276">
        <f>'NAW2 - Total - SSES'!AC82</f>
        <v>0</v>
      </c>
      <c r="AD82" s="216">
        <f>SUM(Y82:AC82)</f>
        <v>0</v>
      </c>
      <c r="AE82" s="280"/>
      <c r="AF82" s="280"/>
      <c r="AG82" s="280"/>
      <c r="AH82" s="280"/>
      <c r="AI82" s="280"/>
      <c r="AJ82" s="216">
        <f>SUM(AE82:AI82)</f>
        <v>0</v>
      </c>
      <c r="AK82" s="276">
        <f>'NAW2 - Total - SSES'!AK82</f>
        <v>0</v>
      </c>
      <c r="AL82" s="276">
        <f>'NAW2 - Total - SSES'!AL82</f>
        <v>0</v>
      </c>
      <c r="AM82" s="276">
        <f>'NAW2 - Total - SSES'!AM82</f>
        <v>0</v>
      </c>
      <c r="AN82" s="276">
        <f>'NAW2 - Total - SSES'!AN82</f>
        <v>0</v>
      </c>
      <c r="AO82" s="276">
        <f>'NAW2 - Total - SSES'!AO82</f>
        <v>0</v>
      </c>
      <c r="AP82" s="216">
        <f>SUM(AK82:AO82)</f>
        <v>0</v>
      </c>
    </row>
    <row r="83" spans="1:42" ht="25.5" customHeight="1">
      <c r="A83" s="13"/>
      <c r="B83" s="19"/>
      <c r="C83" s="218"/>
      <c r="D83" s="125"/>
      <c r="E83" s="105"/>
      <c r="F83" s="219" t="s">
        <v>80</v>
      </c>
      <c r="G83" s="275">
        <f>'NAW2 - Total - SSES'!G83</f>
        <v>0</v>
      </c>
      <c r="H83" s="275">
        <f>'NAW2 - Total - SSES'!H83</f>
        <v>0</v>
      </c>
      <c r="I83" s="275">
        <f>'NAW2 - Total - SSES'!I83</f>
        <v>0</v>
      </c>
      <c r="J83" s="275">
        <f>'NAW2 - Total - SSES'!J83</f>
        <v>0</v>
      </c>
      <c r="K83" s="275">
        <f>'NAW2 - Total - SSES'!K83</f>
        <v>0</v>
      </c>
      <c r="L83" s="220">
        <f t="shared" ref="L83:L85" si="168">SUM(G83:K83)</f>
        <v>0</v>
      </c>
      <c r="M83" s="275">
        <f>'NAW2 - Total - SSES'!M83</f>
        <v>0</v>
      </c>
      <c r="N83" s="275">
        <f>'NAW2 - Total - SSES'!N83</f>
        <v>0</v>
      </c>
      <c r="O83" s="275">
        <f>'NAW2 - Total - SSES'!O83</f>
        <v>0</v>
      </c>
      <c r="P83" s="275">
        <f>'NAW2 - Total - SSES'!P83</f>
        <v>0</v>
      </c>
      <c r="Q83" s="275">
        <f>'NAW2 - Total - SSES'!Q83</f>
        <v>0</v>
      </c>
      <c r="R83" s="220">
        <f t="shared" ref="R83:R85" si="169">SUM(M83:Q83)</f>
        <v>0</v>
      </c>
      <c r="S83" s="280"/>
      <c r="T83" s="280"/>
      <c r="U83" s="280"/>
      <c r="V83" s="280"/>
      <c r="W83" s="280"/>
      <c r="X83" s="220">
        <f t="shared" ref="X83:X85" si="170">SUM(S83:W83)</f>
        <v>0</v>
      </c>
      <c r="Y83" s="275">
        <f>'NAW2 - Total - SSES'!Y83</f>
        <v>0</v>
      </c>
      <c r="Z83" s="275">
        <f>'NAW2 - Total - SSES'!Z83</f>
        <v>0</v>
      </c>
      <c r="AA83" s="275">
        <f>'NAW2 - Total - SSES'!AA83</f>
        <v>0</v>
      </c>
      <c r="AB83" s="275">
        <f>'NAW2 - Total - SSES'!AB83</f>
        <v>0</v>
      </c>
      <c r="AC83" s="275">
        <f>'NAW2 - Total - SSES'!AC83</f>
        <v>0</v>
      </c>
      <c r="AD83" s="220">
        <f t="shared" ref="AD83:AD85" si="171">SUM(Y83:AC83)</f>
        <v>0</v>
      </c>
      <c r="AE83" s="280"/>
      <c r="AF83" s="280"/>
      <c r="AG83" s="280"/>
      <c r="AH83" s="280"/>
      <c r="AI83" s="280"/>
      <c r="AJ83" s="220">
        <f t="shared" ref="AJ83:AJ85" si="172">SUM(AE83:AI83)</f>
        <v>0</v>
      </c>
      <c r="AK83" s="275">
        <f>'NAW2 - Total - SSES'!AK83</f>
        <v>0</v>
      </c>
      <c r="AL83" s="275">
        <f>'NAW2 - Total - SSES'!AL83</f>
        <v>0</v>
      </c>
      <c r="AM83" s="275">
        <f>'NAW2 - Total - SSES'!AM83</f>
        <v>0</v>
      </c>
      <c r="AN83" s="275">
        <f>'NAW2 - Total - SSES'!AN83</f>
        <v>0</v>
      </c>
      <c r="AO83" s="275">
        <f>'NAW2 - Total - SSES'!AO83</f>
        <v>0</v>
      </c>
      <c r="AP83" s="220">
        <f t="shared" ref="AP83:AP85" si="173">SUM(AK83:AO83)</f>
        <v>0</v>
      </c>
    </row>
    <row r="84" spans="1:42" ht="25.5" customHeight="1">
      <c r="A84" s="13"/>
      <c r="B84" s="19"/>
      <c r="C84" s="218"/>
      <c r="D84" s="125"/>
      <c r="E84" s="105"/>
      <c r="F84" s="219" t="s">
        <v>82</v>
      </c>
      <c r="G84" s="275">
        <f>'NAW2 - Total - SSES'!G84</f>
        <v>0</v>
      </c>
      <c r="H84" s="275">
        <f>'NAW2 - Total - SSES'!H84</f>
        <v>0</v>
      </c>
      <c r="I84" s="275">
        <f>'NAW2 - Total - SSES'!I84</f>
        <v>0</v>
      </c>
      <c r="J84" s="275">
        <f>'NAW2 - Total - SSES'!J84</f>
        <v>0</v>
      </c>
      <c r="K84" s="275">
        <f>'NAW2 - Total - SSES'!K84</f>
        <v>0</v>
      </c>
      <c r="L84" s="220">
        <f t="shared" si="168"/>
        <v>0</v>
      </c>
      <c r="M84" s="275">
        <f>'NAW2 - Total - SSES'!M84</f>
        <v>0</v>
      </c>
      <c r="N84" s="275">
        <f>'NAW2 - Total - SSES'!N84</f>
        <v>0</v>
      </c>
      <c r="O84" s="275">
        <f>'NAW2 - Total - SSES'!O84</f>
        <v>0</v>
      </c>
      <c r="P84" s="275">
        <f>'NAW2 - Total - SSES'!P84</f>
        <v>0</v>
      </c>
      <c r="Q84" s="275">
        <f>'NAW2 - Total - SSES'!Q84</f>
        <v>0</v>
      </c>
      <c r="R84" s="220">
        <f t="shared" si="169"/>
        <v>0</v>
      </c>
      <c r="S84" s="280"/>
      <c r="T84" s="280"/>
      <c r="U84" s="280"/>
      <c r="V84" s="280"/>
      <c r="W84" s="280"/>
      <c r="X84" s="220">
        <f t="shared" si="170"/>
        <v>0</v>
      </c>
      <c r="Y84" s="275">
        <f>'NAW2 - Total - SSES'!Y84</f>
        <v>0</v>
      </c>
      <c r="Z84" s="275">
        <f>'NAW2 - Total - SSES'!Z84</f>
        <v>0</v>
      </c>
      <c r="AA84" s="275">
        <f>'NAW2 - Total - SSES'!AA84</f>
        <v>0</v>
      </c>
      <c r="AB84" s="275">
        <f>'NAW2 - Total - SSES'!AB84</f>
        <v>0</v>
      </c>
      <c r="AC84" s="275">
        <f>'NAW2 - Total - SSES'!AC84</f>
        <v>0</v>
      </c>
      <c r="AD84" s="220">
        <f t="shared" si="171"/>
        <v>0</v>
      </c>
      <c r="AE84" s="280"/>
      <c r="AF84" s="280"/>
      <c r="AG84" s="280"/>
      <c r="AH84" s="280"/>
      <c r="AI84" s="280"/>
      <c r="AJ84" s="220">
        <f t="shared" si="172"/>
        <v>0</v>
      </c>
      <c r="AK84" s="275">
        <f>'NAW2 - Total - SSES'!AK84</f>
        <v>0</v>
      </c>
      <c r="AL84" s="275">
        <f>'NAW2 - Total - SSES'!AL84</f>
        <v>0</v>
      </c>
      <c r="AM84" s="275">
        <f>'NAW2 - Total - SSES'!AM84</f>
        <v>0</v>
      </c>
      <c r="AN84" s="275">
        <f>'NAW2 - Total - SSES'!AN84</f>
        <v>0</v>
      </c>
      <c r="AO84" s="275">
        <f>'NAW2 - Total - SSES'!AO84</f>
        <v>0</v>
      </c>
      <c r="AP84" s="220">
        <f t="shared" si="173"/>
        <v>0</v>
      </c>
    </row>
    <row r="85" spans="1:42" ht="25.5" customHeight="1">
      <c r="A85" s="13"/>
      <c r="B85" s="19"/>
      <c r="C85" s="218"/>
      <c r="D85" s="125"/>
      <c r="E85" s="105"/>
      <c r="F85" s="219" t="s">
        <v>83</v>
      </c>
      <c r="G85" s="275">
        <f>'NAW2 - Total - SSES'!G85</f>
        <v>0</v>
      </c>
      <c r="H85" s="275">
        <f>'NAW2 - Total - SSES'!H85</f>
        <v>0</v>
      </c>
      <c r="I85" s="275">
        <f>'NAW2 - Total - SSES'!I85</f>
        <v>0</v>
      </c>
      <c r="J85" s="275">
        <f>'NAW2 - Total - SSES'!J85</f>
        <v>0</v>
      </c>
      <c r="K85" s="275">
        <f>'NAW2 - Total - SSES'!K85</f>
        <v>0</v>
      </c>
      <c r="L85" s="220">
        <f t="shared" si="168"/>
        <v>0</v>
      </c>
      <c r="M85" s="275">
        <f>'NAW2 - Total - SSES'!M85</f>
        <v>0</v>
      </c>
      <c r="N85" s="275">
        <f>'NAW2 - Total - SSES'!N85</f>
        <v>0</v>
      </c>
      <c r="O85" s="275">
        <f>'NAW2 - Total - SSES'!O85</f>
        <v>0</v>
      </c>
      <c r="P85" s="275">
        <f>'NAW2 - Total - SSES'!P85</f>
        <v>0</v>
      </c>
      <c r="Q85" s="275">
        <f>'NAW2 - Total - SSES'!Q85</f>
        <v>0</v>
      </c>
      <c r="R85" s="220">
        <f t="shared" si="169"/>
        <v>0</v>
      </c>
      <c r="S85" s="280"/>
      <c r="T85" s="280"/>
      <c r="U85" s="280"/>
      <c r="V85" s="280"/>
      <c r="W85" s="280"/>
      <c r="X85" s="220">
        <f t="shared" si="170"/>
        <v>0</v>
      </c>
      <c r="Y85" s="275">
        <f>'NAW2 - Total - SSES'!Y85</f>
        <v>0</v>
      </c>
      <c r="Z85" s="275">
        <f>'NAW2 - Total - SSES'!Z85</f>
        <v>0</v>
      </c>
      <c r="AA85" s="275">
        <f>'NAW2 - Total - SSES'!AA85</f>
        <v>0</v>
      </c>
      <c r="AB85" s="275">
        <f>'NAW2 - Total - SSES'!AB85</f>
        <v>0</v>
      </c>
      <c r="AC85" s="275">
        <f>'NAW2 - Total - SSES'!AC85</f>
        <v>0</v>
      </c>
      <c r="AD85" s="220">
        <f t="shared" si="171"/>
        <v>0</v>
      </c>
      <c r="AE85" s="280"/>
      <c r="AF85" s="280"/>
      <c r="AG85" s="280"/>
      <c r="AH85" s="280"/>
      <c r="AI85" s="280"/>
      <c r="AJ85" s="220">
        <f t="shared" si="172"/>
        <v>0</v>
      </c>
      <c r="AK85" s="275">
        <f>'NAW2 - Total - SSES'!AK85</f>
        <v>0</v>
      </c>
      <c r="AL85" s="275">
        <f>'NAW2 - Total - SSES'!AL85</f>
        <v>0</v>
      </c>
      <c r="AM85" s="275">
        <f>'NAW2 - Total - SSES'!AM85</f>
        <v>0</v>
      </c>
      <c r="AN85" s="275">
        <f>'NAW2 - Total - SSES'!AN85</f>
        <v>0</v>
      </c>
      <c r="AO85" s="275">
        <f>'NAW2 - Total - SSES'!AO85</f>
        <v>0</v>
      </c>
      <c r="AP85" s="220">
        <f t="shared" si="173"/>
        <v>0</v>
      </c>
    </row>
    <row r="86" spans="1:42" ht="25.5" customHeight="1" thickBot="1">
      <c r="A86" s="13"/>
      <c r="B86" s="221"/>
      <c r="C86" s="222"/>
      <c r="D86" s="102"/>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26" t="s">
        <v>13</v>
      </c>
      <c r="C87" s="210"/>
      <c r="D87" s="211"/>
      <c r="E87" s="212"/>
      <c r="F87" s="213" t="s">
        <v>78</v>
      </c>
      <c r="G87" s="275">
        <f>'NAW2 - Total - SSES'!G87</f>
        <v>0</v>
      </c>
      <c r="H87" s="275">
        <f>'NAW2 - Total - SSES'!H87</f>
        <v>0</v>
      </c>
      <c r="I87" s="275">
        <f>'NAW2 - Total - SSES'!I87</f>
        <v>0</v>
      </c>
      <c r="J87" s="275">
        <f>'NAW2 - Total - SSES'!J87</f>
        <v>0</v>
      </c>
      <c r="K87" s="275">
        <f>'NAW2 - Total - SSES'!K87</f>
        <v>0</v>
      </c>
      <c r="L87" s="216">
        <f>SUM(G87:K87)</f>
        <v>0</v>
      </c>
      <c r="M87" s="275">
        <f>'NAW2 - Total - SSES'!M87</f>
        <v>0</v>
      </c>
      <c r="N87" s="275">
        <f>'NAW2 - Total - SSES'!N87</f>
        <v>0</v>
      </c>
      <c r="O87" s="275">
        <f>'NAW2 - Total - SSES'!O87</f>
        <v>0</v>
      </c>
      <c r="P87" s="275">
        <f>'NAW2 - Total - SSES'!P87</f>
        <v>0</v>
      </c>
      <c r="Q87" s="275">
        <f>'NAW2 - Total - SSES'!Q87</f>
        <v>0</v>
      </c>
      <c r="R87" s="216">
        <f>SUM(M87:Q87)</f>
        <v>0</v>
      </c>
      <c r="S87" s="280"/>
      <c r="T87" s="280"/>
      <c r="U87" s="280"/>
      <c r="V87" s="280"/>
      <c r="W87" s="280"/>
      <c r="X87" s="216">
        <f>SUM(S87:W87)</f>
        <v>0</v>
      </c>
      <c r="Y87" s="276">
        <f>'NAW2 - Total - SSES'!Y87</f>
        <v>0</v>
      </c>
      <c r="Z87" s="276">
        <f>'NAW2 - Total - SSES'!Z87</f>
        <v>0</v>
      </c>
      <c r="AA87" s="276">
        <f>'NAW2 - Total - SSES'!AA87</f>
        <v>0</v>
      </c>
      <c r="AB87" s="276">
        <f>'NAW2 - Total - SSES'!AB87</f>
        <v>0</v>
      </c>
      <c r="AC87" s="276">
        <f>'NAW2 - Total - SSES'!AC87</f>
        <v>0</v>
      </c>
      <c r="AD87" s="216">
        <f>SUM(Y87:AC87)</f>
        <v>0</v>
      </c>
      <c r="AE87" s="280"/>
      <c r="AF87" s="280"/>
      <c r="AG87" s="280"/>
      <c r="AH87" s="280"/>
      <c r="AI87" s="280"/>
      <c r="AJ87" s="216">
        <f>SUM(AE87:AI87)</f>
        <v>0</v>
      </c>
      <c r="AK87" s="276">
        <f>'NAW2 - Total - SSES'!AK87</f>
        <v>0</v>
      </c>
      <c r="AL87" s="276">
        <f>'NAW2 - Total - SSES'!AL87</f>
        <v>0</v>
      </c>
      <c r="AM87" s="276">
        <f>'NAW2 - Total - SSES'!AM87</f>
        <v>0</v>
      </c>
      <c r="AN87" s="276">
        <f>'NAW2 - Total - SSES'!AN87</f>
        <v>0</v>
      </c>
      <c r="AO87" s="276">
        <f>'NAW2 - Total - SSES'!AO87</f>
        <v>0</v>
      </c>
      <c r="AP87" s="216">
        <f>SUM(AK87:AO87)</f>
        <v>0</v>
      </c>
    </row>
    <row r="88" spans="1:42" ht="25.5" customHeight="1">
      <c r="A88" s="13"/>
      <c r="B88" s="19"/>
      <c r="C88" s="218"/>
      <c r="D88" s="125"/>
      <c r="E88" s="105"/>
      <c r="F88" s="219" t="s">
        <v>80</v>
      </c>
      <c r="G88" s="275">
        <f>'NAW2 - Total - SSES'!G88</f>
        <v>0</v>
      </c>
      <c r="H88" s="275">
        <f>'NAW2 - Total - SSES'!H88</f>
        <v>0</v>
      </c>
      <c r="I88" s="275">
        <f>'NAW2 - Total - SSES'!I88</f>
        <v>0</v>
      </c>
      <c r="J88" s="275">
        <f>'NAW2 - Total - SSES'!J88</f>
        <v>0</v>
      </c>
      <c r="K88" s="275">
        <f>'NAW2 - Total - SSES'!K88</f>
        <v>0</v>
      </c>
      <c r="L88" s="220">
        <f t="shared" ref="L88:L90" si="180">SUM(G88:K88)</f>
        <v>0</v>
      </c>
      <c r="M88" s="275">
        <f>'NAW2 - Total - SSES'!M88</f>
        <v>0</v>
      </c>
      <c r="N88" s="275">
        <f>'NAW2 - Total - SSES'!N88</f>
        <v>0</v>
      </c>
      <c r="O88" s="275">
        <f>'NAW2 - Total - SSES'!O88</f>
        <v>0</v>
      </c>
      <c r="P88" s="275">
        <f>'NAW2 - Total - SSES'!P88</f>
        <v>0</v>
      </c>
      <c r="Q88" s="275">
        <f>'NAW2 - Total - SSES'!Q88</f>
        <v>0</v>
      </c>
      <c r="R88" s="220">
        <f t="shared" ref="R88:R90" si="181">SUM(M88:Q88)</f>
        <v>0</v>
      </c>
      <c r="S88" s="280"/>
      <c r="T88" s="280"/>
      <c r="U88" s="280"/>
      <c r="V88" s="280"/>
      <c r="W88" s="280"/>
      <c r="X88" s="220">
        <f t="shared" ref="X88:X90" si="182">SUM(S88:W88)</f>
        <v>0</v>
      </c>
      <c r="Y88" s="275">
        <f>'NAW2 - Total - SSES'!Y88</f>
        <v>0</v>
      </c>
      <c r="Z88" s="275">
        <f>'NAW2 - Total - SSES'!Z88</f>
        <v>0</v>
      </c>
      <c r="AA88" s="275">
        <f>'NAW2 - Total - SSES'!AA88</f>
        <v>0</v>
      </c>
      <c r="AB88" s="275">
        <f>'NAW2 - Total - SSES'!AB88</f>
        <v>0</v>
      </c>
      <c r="AC88" s="275">
        <f>'NAW2 - Total - SSES'!AC88</f>
        <v>0</v>
      </c>
      <c r="AD88" s="220">
        <f t="shared" ref="AD88:AD90" si="183">SUM(Y88:AC88)</f>
        <v>0</v>
      </c>
      <c r="AE88" s="280"/>
      <c r="AF88" s="280"/>
      <c r="AG88" s="280"/>
      <c r="AH88" s="280"/>
      <c r="AI88" s="280"/>
      <c r="AJ88" s="220">
        <f t="shared" ref="AJ88:AJ90" si="184">SUM(AE88:AI88)</f>
        <v>0</v>
      </c>
      <c r="AK88" s="275">
        <f>'NAW2 - Total - SSES'!AK88</f>
        <v>0</v>
      </c>
      <c r="AL88" s="275">
        <f>'NAW2 - Total - SSES'!AL88</f>
        <v>0</v>
      </c>
      <c r="AM88" s="275">
        <f>'NAW2 - Total - SSES'!AM88</f>
        <v>0</v>
      </c>
      <c r="AN88" s="275">
        <f>'NAW2 - Total - SSES'!AN88</f>
        <v>0</v>
      </c>
      <c r="AO88" s="275">
        <f>'NAW2 - Total - SSES'!AO88</f>
        <v>0</v>
      </c>
      <c r="AP88" s="220">
        <f t="shared" ref="AP88:AP90" si="185">SUM(AK88:AO88)</f>
        <v>0</v>
      </c>
    </row>
    <row r="89" spans="1:42" ht="25.5" customHeight="1">
      <c r="A89" s="13"/>
      <c r="B89" s="19"/>
      <c r="C89" s="218"/>
      <c r="D89" s="125"/>
      <c r="E89" s="105"/>
      <c r="F89" s="219" t="s">
        <v>82</v>
      </c>
      <c r="G89" s="275">
        <f>'NAW2 - Total - SSES'!G89</f>
        <v>0</v>
      </c>
      <c r="H89" s="275">
        <f>'NAW2 - Total - SSES'!H89</f>
        <v>0</v>
      </c>
      <c r="I89" s="275">
        <f>'NAW2 - Total - SSES'!I89</f>
        <v>0</v>
      </c>
      <c r="J89" s="275">
        <f>'NAW2 - Total - SSES'!J89</f>
        <v>0</v>
      </c>
      <c r="K89" s="275">
        <f>'NAW2 - Total - SSES'!K89</f>
        <v>0</v>
      </c>
      <c r="L89" s="220">
        <f t="shared" si="180"/>
        <v>0</v>
      </c>
      <c r="M89" s="275">
        <f>'NAW2 - Total - SSES'!M89</f>
        <v>0</v>
      </c>
      <c r="N89" s="275">
        <f>'NAW2 - Total - SSES'!N89</f>
        <v>0</v>
      </c>
      <c r="O89" s="275">
        <f>'NAW2 - Total - SSES'!O89</f>
        <v>0</v>
      </c>
      <c r="P89" s="275">
        <f>'NAW2 - Total - SSES'!P89</f>
        <v>0</v>
      </c>
      <c r="Q89" s="275">
        <f>'NAW2 - Total - SSES'!Q89</f>
        <v>0</v>
      </c>
      <c r="R89" s="220">
        <f t="shared" si="181"/>
        <v>0</v>
      </c>
      <c r="S89" s="280"/>
      <c r="T89" s="280"/>
      <c r="U89" s="280"/>
      <c r="V89" s="280"/>
      <c r="W89" s="280"/>
      <c r="X89" s="220">
        <f t="shared" si="182"/>
        <v>0</v>
      </c>
      <c r="Y89" s="275">
        <f>'NAW2 - Total - SSES'!Y89</f>
        <v>0</v>
      </c>
      <c r="Z89" s="275">
        <f>'NAW2 - Total - SSES'!Z89</f>
        <v>0</v>
      </c>
      <c r="AA89" s="275">
        <f>'NAW2 - Total - SSES'!AA89</f>
        <v>0</v>
      </c>
      <c r="AB89" s="275">
        <f>'NAW2 - Total - SSES'!AB89</f>
        <v>0</v>
      </c>
      <c r="AC89" s="275">
        <f>'NAW2 - Total - SSES'!AC89</f>
        <v>0</v>
      </c>
      <c r="AD89" s="220">
        <f t="shared" si="183"/>
        <v>0</v>
      </c>
      <c r="AE89" s="280"/>
      <c r="AF89" s="280"/>
      <c r="AG89" s="280"/>
      <c r="AH89" s="280"/>
      <c r="AI89" s="280"/>
      <c r="AJ89" s="220">
        <f t="shared" si="184"/>
        <v>0</v>
      </c>
      <c r="AK89" s="275">
        <f>'NAW2 - Total - SSES'!AK89</f>
        <v>0</v>
      </c>
      <c r="AL89" s="275">
        <f>'NAW2 - Total - SSES'!AL89</f>
        <v>0</v>
      </c>
      <c r="AM89" s="275">
        <f>'NAW2 - Total - SSES'!AM89</f>
        <v>0</v>
      </c>
      <c r="AN89" s="275">
        <f>'NAW2 - Total - SSES'!AN89</f>
        <v>0</v>
      </c>
      <c r="AO89" s="275">
        <f>'NAW2 - Total - SSES'!AO89</f>
        <v>0</v>
      </c>
      <c r="AP89" s="220">
        <f t="shared" si="185"/>
        <v>0</v>
      </c>
    </row>
    <row r="90" spans="1:42" ht="25.5" customHeight="1">
      <c r="A90" s="13"/>
      <c r="B90" s="19"/>
      <c r="C90" s="218"/>
      <c r="D90" s="125"/>
      <c r="E90" s="105"/>
      <c r="F90" s="219" t="s">
        <v>83</v>
      </c>
      <c r="G90" s="275">
        <f>'NAW2 - Total - SSES'!G90</f>
        <v>0</v>
      </c>
      <c r="H90" s="275">
        <f>'NAW2 - Total - SSES'!H90</f>
        <v>0</v>
      </c>
      <c r="I90" s="275">
        <f>'NAW2 - Total - SSES'!I90</f>
        <v>0</v>
      </c>
      <c r="J90" s="275">
        <f>'NAW2 - Total - SSES'!J90</f>
        <v>0</v>
      </c>
      <c r="K90" s="275">
        <f>'NAW2 - Total - SSES'!K90</f>
        <v>0</v>
      </c>
      <c r="L90" s="220">
        <f t="shared" si="180"/>
        <v>0</v>
      </c>
      <c r="M90" s="275">
        <f>'NAW2 - Total - SSES'!M90</f>
        <v>0</v>
      </c>
      <c r="N90" s="275">
        <f>'NAW2 - Total - SSES'!N90</f>
        <v>0</v>
      </c>
      <c r="O90" s="275">
        <f>'NAW2 - Total - SSES'!O90</f>
        <v>0</v>
      </c>
      <c r="P90" s="275">
        <f>'NAW2 - Total - SSES'!P90</f>
        <v>0</v>
      </c>
      <c r="Q90" s="275">
        <f>'NAW2 - Total - SSES'!Q90</f>
        <v>0</v>
      </c>
      <c r="R90" s="220">
        <f t="shared" si="181"/>
        <v>0</v>
      </c>
      <c r="S90" s="280"/>
      <c r="T90" s="280"/>
      <c r="U90" s="280"/>
      <c r="V90" s="280"/>
      <c r="W90" s="280"/>
      <c r="X90" s="220">
        <f t="shared" si="182"/>
        <v>0</v>
      </c>
      <c r="Y90" s="275">
        <f>'NAW2 - Total - SSES'!Y90</f>
        <v>0</v>
      </c>
      <c r="Z90" s="275">
        <f>'NAW2 - Total - SSES'!Z90</f>
        <v>0</v>
      </c>
      <c r="AA90" s="275">
        <f>'NAW2 - Total - SSES'!AA90</f>
        <v>0</v>
      </c>
      <c r="AB90" s="275">
        <f>'NAW2 - Total - SSES'!AB90</f>
        <v>0</v>
      </c>
      <c r="AC90" s="275">
        <f>'NAW2 - Total - SSES'!AC90</f>
        <v>0</v>
      </c>
      <c r="AD90" s="220">
        <f t="shared" si="183"/>
        <v>0</v>
      </c>
      <c r="AE90" s="280"/>
      <c r="AF90" s="280"/>
      <c r="AG90" s="280"/>
      <c r="AH90" s="280"/>
      <c r="AI90" s="280"/>
      <c r="AJ90" s="220">
        <f t="shared" si="184"/>
        <v>0</v>
      </c>
      <c r="AK90" s="275">
        <f>'NAW2 - Total - SSES'!AK90</f>
        <v>0</v>
      </c>
      <c r="AL90" s="275">
        <f>'NAW2 - Total - SSES'!AL90</f>
        <v>0</v>
      </c>
      <c r="AM90" s="275">
        <f>'NAW2 - Total - SSES'!AM90</f>
        <v>0</v>
      </c>
      <c r="AN90" s="275">
        <f>'NAW2 - Total - SSES'!AN90</f>
        <v>0</v>
      </c>
      <c r="AO90" s="275">
        <f>'NAW2 - Total - SSES'!AO90</f>
        <v>0</v>
      </c>
      <c r="AP90" s="220">
        <f t="shared" si="185"/>
        <v>0</v>
      </c>
    </row>
    <row r="91" spans="1:42" ht="25.5" customHeight="1" thickBot="1">
      <c r="A91" s="13"/>
      <c r="B91" s="221"/>
      <c r="C91" s="222"/>
      <c r="D91" s="102"/>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26" t="s">
        <v>13</v>
      </c>
      <c r="C92" s="210"/>
      <c r="D92" s="211"/>
      <c r="E92" s="212"/>
      <c r="F92" s="213" t="s">
        <v>78</v>
      </c>
      <c r="G92" s="275">
        <f>'NAW2 - Total - SSES'!G92</f>
        <v>0</v>
      </c>
      <c r="H92" s="275">
        <f>'NAW2 - Total - SSES'!H92</f>
        <v>0</v>
      </c>
      <c r="I92" s="275">
        <f>'NAW2 - Total - SSES'!I92</f>
        <v>0</v>
      </c>
      <c r="J92" s="275">
        <f>'NAW2 - Total - SSES'!J92</f>
        <v>0</v>
      </c>
      <c r="K92" s="275">
        <f>'NAW2 - Total - SSES'!K92</f>
        <v>0</v>
      </c>
      <c r="L92" s="216">
        <f>SUM(G92:K92)</f>
        <v>0</v>
      </c>
      <c r="M92" s="275">
        <f>'NAW2 - Total - SSES'!M92</f>
        <v>0</v>
      </c>
      <c r="N92" s="275">
        <f>'NAW2 - Total - SSES'!N92</f>
        <v>0</v>
      </c>
      <c r="O92" s="275">
        <f>'NAW2 - Total - SSES'!O92</f>
        <v>0</v>
      </c>
      <c r="P92" s="275">
        <f>'NAW2 - Total - SSES'!P92</f>
        <v>0</v>
      </c>
      <c r="Q92" s="275">
        <f>'NAW2 - Total - SSES'!Q92</f>
        <v>0</v>
      </c>
      <c r="R92" s="216">
        <f>SUM(M92:Q92)</f>
        <v>0</v>
      </c>
      <c r="S92" s="280"/>
      <c r="T92" s="280"/>
      <c r="U92" s="280"/>
      <c r="V92" s="280"/>
      <c r="W92" s="280"/>
      <c r="X92" s="216">
        <f>SUM(S92:W92)</f>
        <v>0</v>
      </c>
      <c r="Y92" s="276">
        <f>'NAW2 - Total - SSES'!Y92</f>
        <v>0</v>
      </c>
      <c r="Z92" s="276">
        <f>'NAW2 - Total - SSES'!Z92</f>
        <v>0</v>
      </c>
      <c r="AA92" s="276">
        <f>'NAW2 - Total - SSES'!AA92</f>
        <v>0</v>
      </c>
      <c r="AB92" s="276">
        <f>'NAW2 - Total - SSES'!AB92</f>
        <v>0</v>
      </c>
      <c r="AC92" s="276">
        <f>'NAW2 - Total - SSES'!AC92</f>
        <v>0</v>
      </c>
      <c r="AD92" s="216">
        <f>SUM(Y92:AC92)</f>
        <v>0</v>
      </c>
      <c r="AE92" s="280"/>
      <c r="AF92" s="280"/>
      <c r="AG92" s="280"/>
      <c r="AH92" s="280"/>
      <c r="AI92" s="280"/>
      <c r="AJ92" s="216">
        <f>SUM(AE92:AI92)</f>
        <v>0</v>
      </c>
      <c r="AK92" s="276">
        <f>'NAW2 - Total - SSES'!AK92</f>
        <v>0</v>
      </c>
      <c r="AL92" s="276">
        <f>'NAW2 - Total - SSES'!AL92</f>
        <v>0</v>
      </c>
      <c r="AM92" s="276">
        <f>'NAW2 - Total - SSES'!AM92</f>
        <v>0</v>
      </c>
      <c r="AN92" s="276">
        <f>'NAW2 - Total - SSES'!AN92</f>
        <v>0</v>
      </c>
      <c r="AO92" s="276">
        <f>'NAW2 - Total - SSES'!AO92</f>
        <v>0</v>
      </c>
      <c r="AP92" s="216">
        <f>SUM(AK92:AO92)</f>
        <v>0</v>
      </c>
    </row>
    <row r="93" spans="1:42" ht="25.5" customHeight="1">
      <c r="A93" s="13"/>
      <c r="B93" s="19"/>
      <c r="C93" s="218"/>
      <c r="D93" s="125"/>
      <c r="E93" s="105"/>
      <c r="F93" s="219" t="s">
        <v>80</v>
      </c>
      <c r="G93" s="275">
        <f>'NAW2 - Total - SSES'!G93</f>
        <v>0</v>
      </c>
      <c r="H93" s="275">
        <f>'NAW2 - Total - SSES'!H93</f>
        <v>0</v>
      </c>
      <c r="I93" s="275">
        <f>'NAW2 - Total - SSES'!I93</f>
        <v>0</v>
      </c>
      <c r="J93" s="275">
        <f>'NAW2 - Total - SSES'!J93</f>
        <v>0</v>
      </c>
      <c r="K93" s="275">
        <f>'NAW2 - Total - SSES'!K93</f>
        <v>0</v>
      </c>
      <c r="L93" s="220">
        <f t="shared" ref="L93:L95" si="192">SUM(G93:K93)</f>
        <v>0</v>
      </c>
      <c r="M93" s="275">
        <f>'NAW2 - Total - SSES'!M93</f>
        <v>0</v>
      </c>
      <c r="N93" s="275">
        <f>'NAW2 - Total - SSES'!N93</f>
        <v>0</v>
      </c>
      <c r="O93" s="275">
        <f>'NAW2 - Total - SSES'!O93</f>
        <v>0</v>
      </c>
      <c r="P93" s="275">
        <f>'NAW2 - Total - SSES'!P93</f>
        <v>0</v>
      </c>
      <c r="Q93" s="275">
        <f>'NAW2 - Total - SSES'!Q93</f>
        <v>0</v>
      </c>
      <c r="R93" s="220">
        <f t="shared" ref="R93:R95" si="193">SUM(M93:Q93)</f>
        <v>0</v>
      </c>
      <c r="S93" s="280"/>
      <c r="T93" s="280"/>
      <c r="U93" s="280"/>
      <c r="V93" s="280"/>
      <c r="W93" s="280"/>
      <c r="X93" s="220">
        <f t="shared" ref="X93:X95" si="194">SUM(S93:W93)</f>
        <v>0</v>
      </c>
      <c r="Y93" s="275">
        <f>'NAW2 - Total - SSES'!Y93</f>
        <v>0</v>
      </c>
      <c r="Z93" s="275">
        <f>'NAW2 - Total - SSES'!Z93</f>
        <v>0</v>
      </c>
      <c r="AA93" s="275">
        <f>'NAW2 - Total - SSES'!AA93</f>
        <v>0</v>
      </c>
      <c r="AB93" s="275">
        <f>'NAW2 - Total - SSES'!AB93</f>
        <v>0</v>
      </c>
      <c r="AC93" s="275">
        <f>'NAW2 - Total - SSES'!AC93</f>
        <v>0</v>
      </c>
      <c r="AD93" s="220">
        <f t="shared" ref="AD93:AD95" si="195">SUM(Y93:AC93)</f>
        <v>0</v>
      </c>
      <c r="AE93" s="280"/>
      <c r="AF93" s="280"/>
      <c r="AG93" s="280"/>
      <c r="AH93" s="280"/>
      <c r="AI93" s="280"/>
      <c r="AJ93" s="220">
        <f t="shared" ref="AJ93:AJ95" si="196">SUM(AE93:AI93)</f>
        <v>0</v>
      </c>
      <c r="AK93" s="275">
        <f>'NAW2 - Total - SSES'!AK93</f>
        <v>0</v>
      </c>
      <c r="AL93" s="275">
        <f>'NAW2 - Total - SSES'!AL93</f>
        <v>0</v>
      </c>
      <c r="AM93" s="275">
        <f>'NAW2 - Total - SSES'!AM93</f>
        <v>0</v>
      </c>
      <c r="AN93" s="275">
        <f>'NAW2 - Total - SSES'!AN93</f>
        <v>0</v>
      </c>
      <c r="AO93" s="275">
        <f>'NAW2 - Total - SSES'!AO93</f>
        <v>0</v>
      </c>
      <c r="AP93" s="220">
        <f t="shared" ref="AP93:AP95" si="197">SUM(AK93:AO93)</f>
        <v>0</v>
      </c>
    </row>
    <row r="94" spans="1:42" ht="25.5" customHeight="1">
      <c r="A94" s="13"/>
      <c r="B94" s="19"/>
      <c r="C94" s="218"/>
      <c r="D94" s="125"/>
      <c r="E94" s="105"/>
      <c r="F94" s="219" t="s">
        <v>82</v>
      </c>
      <c r="G94" s="275">
        <f>'NAW2 - Total - SSES'!G94</f>
        <v>0</v>
      </c>
      <c r="H94" s="275">
        <f>'NAW2 - Total - SSES'!H94</f>
        <v>0</v>
      </c>
      <c r="I94" s="275">
        <f>'NAW2 - Total - SSES'!I94</f>
        <v>0</v>
      </c>
      <c r="J94" s="275">
        <f>'NAW2 - Total - SSES'!J94</f>
        <v>0</v>
      </c>
      <c r="K94" s="275">
        <f>'NAW2 - Total - SSES'!K94</f>
        <v>0</v>
      </c>
      <c r="L94" s="220">
        <f t="shared" si="192"/>
        <v>0</v>
      </c>
      <c r="M94" s="275">
        <f>'NAW2 - Total - SSES'!M94</f>
        <v>0</v>
      </c>
      <c r="N94" s="275">
        <f>'NAW2 - Total - SSES'!N94</f>
        <v>0</v>
      </c>
      <c r="O94" s="275">
        <f>'NAW2 - Total - SSES'!O94</f>
        <v>0</v>
      </c>
      <c r="P94" s="275">
        <f>'NAW2 - Total - SSES'!P94</f>
        <v>0</v>
      </c>
      <c r="Q94" s="275">
        <f>'NAW2 - Total - SSES'!Q94</f>
        <v>0</v>
      </c>
      <c r="R94" s="220">
        <f t="shared" si="193"/>
        <v>0</v>
      </c>
      <c r="S94" s="280"/>
      <c r="T94" s="280"/>
      <c r="U94" s="280"/>
      <c r="V94" s="280"/>
      <c r="W94" s="280"/>
      <c r="X94" s="220">
        <f t="shared" si="194"/>
        <v>0</v>
      </c>
      <c r="Y94" s="275">
        <f>'NAW2 - Total - SSES'!Y94</f>
        <v>0</v>
      </c>
      <c r="Z94" s="275">
        <f>'NAW2 - Total - SSES'!Z94</f>
        <v>0</v>
      </c>
      <c r="AA94" s="275">
        <f>'NAW2 - Total - SSES'!AA94</f>
        <v>0</v>
      </c>
      <c r="AB94" s="275">
        <f>'NAW2 - Total - SSES'!AB94</f>
        <v>0</v>
      </c>
      <c r="AC94" s="275">
        <f>'NAW2 - Total - SSES'!AC94</f>
        <v>0</v>
      </c>
      <c r="AD94" s="220">
        <f t="shared" si="195"/>
        <v>0</v>
      </c>
      <c r="AE94" s="280"/>
      <c r="AF94" s="280"/>
      <c r="AG94" s="280"/>
      <c r="AH94" s="280"/>
      <c r="AI94" s="280"/>
      <c r="AJ94" s="220">
        <f t="shared" si="196"/>
        <v>0</v>
      </c>
      <c r="AK94" s="275">
        <f>'NAW2 - Total - SSES'!AK94</f>
        <v>0</v>
      </c>
      <c r="AL94" s="275">
        <f>'NAW2 - Total - SSES'!AL94</f>
        <v>0</v>
      </c>
      <c r="AM94" s="275">
        <f>'NAW2 - Total - SSES'!AM94</f>
        <v>0</v>
      </c>
      <c r="AN94" s="275">
        <f>'NAW2 - Total - SSES'!AN94</f>
        <v>0</v>
      </c>
      <c r="AO94" s="275">
        <f>'NAW2 - Total - SSES'!AO94</f>
        <v>0</v>
      </c>
      <c r="AP94" s="220">
        <f t="shared" si="197"/>
        <v>0</v>
      </c>
    </row>
    <row r="95" spans="1:42" ht="25.5" customHeight="1">
      <c r="A95" s="13"/>
      <c r="B95" s="19"/>
      <c r="C95" s="218"/>
      <c r="D95" s="125"/>
      <c r="E95" s="105"/>
      <c r="F95" s="219" t="s">
        <v>83</v>
      </c>
      <c r="G95" s="275">
        <f>'NAW2 - Total - SSES'!G95</f>
        <v>0</v>
      </c>
      <c r="H95" s="275">
        <f>'NAW2 - Total - SSES'!H95</f>
        <v>0</v>
      </c>
      <c r="I95" s="275">
        <f>'NAW2 - Total - SSES'!I95</f>
        <v>0</v>
      </c>
      <c r="J95" s="275">
        <f>'NAW2 - Total - SSES'!J95</f>
        <v>0</v>
      </c>
      <c r="K95" s="275">
        <f>'NAW2 - Total - SSES'!K95</f>
        <v>0</v>
      </c>
      <c r="L95" s="220">
        <f t="shared" si="192"/>
        <v>0</v>
      </c>
      <c r="M95" s="275">
        <f>'NAW2 - Total - SSES'!M95</f>
        <v>0</v>
      </c>
      <c r="N95" s="275">
        <f>'NAW2 - Total - SSES'!N95</f>
        <v>0</v>
      </c>
      <c r="O95" s="275">
        <f>'NAW2 - Total - SSES'!O95</f>
        <v>0</v>
      </c>
      <c r="P95" s="275">
        <f>'NAW2 - Total - SSES'!P95</f>
        <v>0</v>
      </c>
      <c r="Q95" s="275">
        <f>'NAW2 - Total - SSES'!Q95</f>
        <v>0</v>
      </c>
      <c r="R95" s="220">
        <f t="shared" si="193"/>
        <v>0</v>
      </c>
      <c r="S95" s="280"/>
      <c r="T95" s="280"/>
      <c r="U95" s="280"/>
      <c r="V95" s="280"/>
      <c r="W95" s="280"/>
      <c r="X95" s="220">
        <f t="shared" si="194"/>
        <v>0</v>
      </c>
      <c r="Y95" s="275">
        <f>'NAW2 - Total - SSES'!Y95</f>
        <v>0</v>
      </c>
      <c r="Z95" s="275">
        <f>'NAW2 - Total - SSES'!Z95</f>
        <v>0</v>
      </c>
      <c r="AA95" s="275">
        <f>'NAW2 - Total - SSES'!AA95</f>
        <v>0</v>
      </c>
      <c r="AB95" s="275">
        <f>'NAW2 - Total - SSES'!AB95</f>
        <v>0</v>
      </c>
      <c r="AC95" s="275">
        <f>'NAW2 - Total - SSES'!AC95</f>
        <v>0</v>
      </c>
      <c r="AD95" s="220">
        <f t="shared" si="195"/>
        <v>0</v>
      </c>
      <c r="AE95" s="280"/>
      <c r="AF95" s="280"/>
      <c r="AG95" s="280"/>
      <c r="AH95" s="280"/>
      <c r="AI95" s="280"/>
      <c r="AJ95" s="220">
        <f t="shared" si="196"/>
        <v>0</v>
      </c>
      <c r="AK95" s="275">
        <f>'NAW2 - Total - SSES'!AK95</f>
        <v>0</v>
      </c>
      <c r="AL95" s="275">
        <f>'NAW2 - Total - SSES'!AL95</f>
        <v>0</v>
      </c>
      <c r="AM95" s="275">
        <f>'NAW2 - Total - SSES'!AM95</f>
        <v>0</v>
      </c>
      <c r="AN95" s="275">
        <f>'NAW2 - Total - SSES'!AN95</f>
        <v>0</v>
      </c>
      <c r="AO95" s="275">
        <f>'NAW2 - Total - SSES'!AO95</f>
        <v>0</v>
      </c>
      <c r="AP95" s="220">
        <f t="shared" si="197"/>
        <v>0</v>
      </c>
    </row>
    <row r="96" spans="1:42" ht="25.5" customHeight="1" thickBot="1">
      <c r="A96" s="13"/>
      <c r="B96" s="221"/>
      <c r="C96" s="222"/>
      <c r="D96" s="102"/>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26" t="s">
        <v>13</v>
      </c>
      <c r="C97" s="210"/>
      <c r="D97" s="211"/>
      <c r="E97" s="212"/>
      <c r="F97" s="213" t="s">
        <v>78</v>
      </c>
      <c r="G97" s="278">
        <f>'NAW2 - Total - SSES'!G97</f>
        <v>0</v>
      </c>
      <c r="H97" s="278">
        <f>'NAW2 - Total - SSES'!H97</f>
        <v>0</v>
      </c>
      <c r="I97" s="278">
        <f>'NAW2 - Total - SSES'!I97</f>
        <v>0</v>
      </c>
      <c r="J97" s="278">
        <f>'NAW2 - Total - SSES'!J97</f>
        <v>0</v>
      </c>
      <c r="K97" s="278">
        <f>'NAW2 - Total - SSES'!K97</f>
        <v>0</v>
      </c>
      <c r="L97" s="216">
        <f>SUM(G97:K97)</f>
        <v>0</v>
      </c>
      <c r="M97" s="278">
        <f>'NAW2 - Total - SSES'!M97</f>
        <v>0</v>
      </c>
      <c r="N97" s="278">
        <f>'NAW2 - Total - SSES'!N97</f>
        <v>0</v>
      </c>
      <c r="O97" s="278">
        <f>'NAW2 - Total - SSES'!O97</f>
        <v>0</v>
      </c>
      <c r="P97" s="278">
        <f>'NAW2 - Total - SSES'!P97</f>
        <v>0</v>
      </c>
      <c r="Q97" s="278">
        <f>'NAW2 - Total - SSES'!Q97</f>
        <v>0</v>
      </c>
      <c r="R97" s="216">
        <f>SUM(M97:Q97)</f>
        <v>0</v>
      </c>
      <c r="S97" s="281"/>
      <c r="T97" s="281"/>
      <c r="U97" s="281"/>
      <c r="V97" s="281"/>
      <c r="W97" s="281"/>
      <c r="X97" s="216">
        <f>SUM(S97:W97)</f>
        <v>0</v>
      </c>
      <c r="Y97" s="278">
        <f>'NAW2 - Total - SSES'!Y97</f>
        <v>0</v>
      </c>
      <c r="Z97" s="278">
        <f>'NAW2 - Total - SSES'!Z97</f>
        <v>0</v>
      </c>
      <c r="AA97" s="278">
        <f>'NAW2 - Total - SSES'!AA97</f>
        <v>0</v>
      </c>
      <c r="AB97" s="278">
        <f>'NAW2 - Total - SSES'!AB97</f>
        <v>0</v>
      </c>
      <c r="AC97" s="278">
        <f>'NAW2 - Total - SSES'!AC97</f>
        <v>0</v>
      </c>
      <c r="AD97" s="216">
        <f>SUM(Y97:AC97)</f>
        <v>0</v>
      </c>
      <c r="AE97" s="281"/>
      <c r="AF97" s="281"/>
      <c r="AG97" s="281"/>
      <c r="AH97" s="281"/>
      <c r="AI97" s="281"/>
      <c r="AJ97" s="216">
        <f>SUM(AE97:AI97)</f>
        <v>0</v>
      </c>
      <c r="AK97" s="278">
        <f>'NAW2 - Total - SSES'!AK97</f>
        <v>0</v>
      </c>
      <c r="AL97" s="278">
        <f>'NAW2 - Total - SSES'!AL97</f>
        <v>0</v>
      </c>
      <c r="AM97" s="278">
        <f>'NAW2 - Total - SSES'!AM97</f>
        <v>0</v>
      </c>
      <c r="AN97" s="278">
        <f>'NAW2 - Total - SSES'!AN97</f>
        <v>0</v>
      </c>
      <c r="AO97" s="278">
        <f>'NAW2 - Total - SSES'!AO97</f>
        <v>0</v>
      </c>
      <c r="AP97" s="216">
        <f>SUM(AK97:AO97)</f>
        <v>0</v>
      </c>
    </row>
    <row r="98" spans="1:42" ht="25.5" customHeight="1">
      <c r="A98" s="13"/>
      <c r="B98" s="19"/>
      <c r="C98" s="218"/>
      <c r="D98" s="125"/>
      <c r="E98" s="105"/>
      <c r="F98" s="219" t="s">
        <v>80</v>
      </c>
      <c r="G98" s="275">
        <f>'NAW2 - Total - SSES'!G98</f>
        <v>0</v>
      </c>
      <c r="H98" s="275">
        <f>'NAW2 - Total - SSES'!H98</f>
        <v>0</v>
      </c>
      <c r="I98" s="275">
        <f>'NAW2 - Total - SSES'!I98</f>
        <v>0</v>
      </c>
      <c r="J98" s="275">
        <f>'NAW2 - Total - SSES'!J98</f>
        <v>0</v>
      </c>
      <c r="K98" s="275">
        <f>'NAW2 - Total - SSES'!K98</f>
        <v>0</v>
      </c>
      <c r="L98" s="220">
        <f t="shared" ref="L98:L100" si="204">SUM(G98:K98)</f>
        <v>0</v>
      </c>
      <c r="M98" s="275">
        <f>'NAW2 - Total - SSES'!M98</f>
        <v>0</v>
      </c>
      <c r="N98" s="275">
        <f>'NAW2 - Total - SSES'!N98</f>
        <v>0</v>
      </c>
      <c r="O98" s="275">
        <f>'NAW2 - Total - SSES'!O98</f>
        <v>0</v>
      </c>
      <c r="P98" s="275">
        <f>'NAW2 - Total - SSES'!P98</f>
        <v>0</v>
      </c>
      <c r="Q98" s="275">
        <f>'NAW2 - Total - SSES'!Q98</f>
        <v>0</v>
      </c>
      <c r="R98" s="220">
        <f t="shared" ref="R98:R100" si="205">SUM(M98:Q98)</f>
        <v>0</v>
      </c>
      <c r="S98" s="280"/>
      <c r="T98" s="280"/>
      <c r="U98" s="280"/>
      <c r="V98" s="280"/>
      <c r="W98" s="280"/>
      <c r="X98" s="220">
        <f t="shared" ref="X98:X100" si="206">SUM(S98:W98)</f>
        <v>0</v>
      </c>
      <c r="Y98" s="275">
        <f>'NAW2 - Total - SSES'!Y98</f>
        <v>0</v>
      </c>
      <c r="Z98" s="275">
        <f>'NAW2 - Total - SSES'!Z98</f>
        <v>0</v>
      </c>
      <c r="AA98" s="275">
        <f>'NAW2 - Total - SSES'!AA98</f>
        <v>0</v>
      </c>
      <c r="AB98" s="275">
        <f>'NAW2 - Total - SSES'!AB98</f>
        <v>0</v>
      </c>
      <c r="AC98" s="275">
        <f>'NAW2 - Total - SSES'!AC98</f>
        <v>0</v>
      </c>
      <c r="AD98" s="220">
        <f t="shared" ref="AD98:AD100" si="207">SUM(Y98:AC98)</f>
        <v>0</v>
      </c>
      <c r="AE98" s="280"/>
      <c r="AF98" s="280"/>
      <c r="AG98" s="280"/>
      <c r="AH98" s="280"/>
      <c r="AI98" s="280"/>
      <c r="AJ98" s="220">
        <f t="shared" ref="AJ98:AJ100" si="208">SUM(AE98:AI98)</f>
        <v>0</v>
      </c>
      <c r="AK98" s="275">
        <f>'NAW2 - Total - SSES'!AK98</f>
        <v>0</v>
      </c>
      <c r="AL98" s="275">
        <f>'NAW2 - Total - SSES'!AL98</f>
        <v>0</v>
      </c>
      <c r="AM98" s="275">
        <f>'NAW2 - Total - SSES'!AM98</f>
        <v>0</v>
      </c>
      <c r="AN98" s="275">
        <f>'NAW2 - Total - SSES'!AN98</f>
        <v>0</v>
      </c>
      <c r="AO98" s="275">
        <f>'NAW2 - Total - SSES'!AO98</f>
        <v>0</v>
      </c>
      <c r="AP98" s="220">
        <f t="shared" ref="AP98:AP100" si="209">SUM(AK98:AO98)</f>
        <v>0</v>
      </c>
    </row>
    <row r="99" spans="1:42" ht="25.5" customHeight="1">
      <c r="A99" s="13"/>
      <c r="B99" s="19"/>
      <c r="C99" s="218"/>
      <c r="D99" s="125"/>
      <c r="E99" s="105"/>
      <c r="F99" s="219" t="s">
        <v>82</v>
      </c>
      <c r="G99" s="275">
        <f>'NAW2 - Total - SSES'!G99</f>
        <v>0</v>
      </c>
      <c r="H99" s="275">
        <f>'NAW2 - Total - SSES'!H99</f>
        <v>0</v>
      </c>
      <c r="I99" s="275">
        <f>'NAW2 - Total - SSES'!I99</f>
        <v>0</v>
      </c>
      <c r="J99" s="275">
        <f>'NAW2 - Total - SSES'!J99</f>
        <v>0</v>
      </c>
      <c r="K99" s="275">
        <f>'NAW2 - Total - SSES'!K99</f>
        <v>0</v>
      </c>
      <c r="L99" s="220">
        <f t="shared" si="204"/>
        <v>0</v>
      </c>
      <c r="M99" s="275">
        <f>'NAW2 - Total - SSES'!M99</f>
        <v>0</v>
      </c>
      <c r="N99" s="275">
        <f>'NAW2 - Total - SSES'!N99</f>
        <v>0</v>
      </c>
      <c r="O99" s="275">
        <f>'NAW2 - Total - SSES'!O99</f>
        <v>0</v>
      </c>
      <c r="P99" s="275">
        <f>'NAW2 - Total - SSES'!P99</f>
        <v>0</v>
      </c>
      <c r="Q99" s="275">
        <f>'NAW2 - Total - SSES'!Q99</f>
        <v>0</v>
      </c>
      <c r="R99" s="220">
        <f t="shared" si="205"/>
        <v>0</v>
      </c>
      <c r="S99" s="280"/>
      <c r="T99" s="280"/>
      <c r="U99" s="280"/>
      <c r="V99" s="280"/>
      <c r="W99" s="280"/>
      <c r="X99" s="220">
        <f t="shared" si="206"/>
        <v>0</v>
      </c>
      <c r="Y99" s="275">
        <f>'NAW2 - Total - SSES'!Y99</f>
        <v>0</v>
      </c>
      <c r="Z99" s="275">
        <f>'NAW2 - Total - SSES'!Z99</f>
        <v>0</v>
      </c>
      <c r="AA99" s="275">
        <f>'NAW2 - Total - SSES'!AA99</f>
        <v>0</v>
      </c>
      <c r="AB99" s="275">
        <f>'NAW2 - Total - SSES'!AB99</f>
        <v>0</v>
      </c>
      <c r="AC99" s="275">
        <f>'NAW2 - Total - SSES'!AC99</f>
        <v>0</v>
      </c>
      <c r="AD99" s="220">
        <f t="shared" si="207"/>
        <v>0</v>
      </c>
      <c r="AE99" s="280"/>
      <c r="AF99" s="280"/>
      <c r="AG99" s="280"/>
      <c r="AH99" s="280"/>
      <c r="AI99" s="280"/>
      <c r="AJ99" s="220">
        <f t="shared" si="208"/>
        <v>0</v>
      </c>
      <c r="AK99" s="275">
        <f>'NAW2 - Total - SSES'!AK99</f>
        <v>0</v>
      </c>
      <c r="AL99" s="275">
        <f>'NAW2 - Total - SSES'!AL99</f>
        <v>0</v>
      </c>
      <c r="AM99" s="275">
        <f>'NAW2 - Total - SSES'!AM99</f>
        <v>0</v>
      </c>
      <c r="AN99" s="275">
        <f>'NAW2 - Total - SSES'!AN99</f>
        <v>0</v>
      </c>
      <c r="AO99" s="275">
        <f>'NAW2 - Total - SSES'!AO99</f>
        <v>0</v>
      </c>
      <c r="AP99" s="220">
        <f t="shared" si="209"/>
        <v>0</v>
      </c>
    </row>
    <row r="100" spans="1:42" ht="25.5" customHeight="1">
      <c r="A100" s="13"/>
      <c r="B100" s="19"/>
      <c r="C100" s="218"/>
      <c r="D100" s="125"/>
      <c r="E100" s="105"/>
      <c r="F100" s="219" t="s">
        <v>83</v>
      </c>
      <c r="G100" s="275">
        <f>'NAW2 - Total - SSES'!G100</f>
        <v>0</v>
      </c>
      <c r="H100" s="275">
        <f>'NAW2 - Total - SSES'!H100</f>
        <v>0</v>
      </c>
      <c r="I100" s="275">
        <f>'NAW2 - Total - SSES'!I100</f>
        <v>0</v>
      </c>
      <c r="J100" s="275">
        <f>'NAW2 - Total - SSES'!J100</f>
        <v>0</v>
      </c>
      <c r="K100" s="275">
        <f>'NAW2 - Total - SSES'!K100</f>
        <v>0</v>
      </c>
      <c r="L100" s="220">
        <f t="shared" si="204"/>
        <v>0</v>
      </c>
      <c r="M100" s="275">
        <f>'NAW2 - Total - SSES'!M100</f>
        <v>0</v>
      </c>
      <c r="N100" s="275">
        <f>'NAW2 - Total - SSES'!N100</f>
        <v>0</v>
      </c>
      <c r="O100" s="275">
        <f>'NAW2 - Total - SSES'!O100</f>
        <v>0</v>
      </c>
      <c r="P100" s="275">
        <f>'NAW2 - Total - SSES'!P100</f>
        <v>0</v>
      </c>
      <c r="Q100" s="275">
        <f>'NAW2 - Total - SSES'!Q100</f>
        <v>0</v>
      </c>
      <c r="R100" s="220">
        <f t="shared" si="205"/>
        <v>0</v>
      </c>
      <c r="S100" s="280"/>
      <c r="T100" s="280"/>
      <c r="U100" s="280"/>
      <c r="V100" s="280"/>
      <c r="W100" s="280"/>
      <c r="X100" s="220">
        <f t="shared" si="206"/>
        <v>0</v>
      </c>
      <c r="Y100" s="275">
        <f>'NAW2 - Total - SSES'!Y100</f>
        <v>0</v>
      </c>
      <c r="Z100" s="275">
        <f>'NAW2 - Total - SSES'!Z100</f>
        <v>0</v>
      </c>
      <c r="AA100" s="275">
        <f>'NAW2 - Total - SSES'!AA100</f>
        <v>0</v>
      </c>
      <c r="AB100" s="275">
        <f>'NAW2 - Total - SSES'!AB100</f>
        <v>0</v>
      </c>
      <c r="AC100" s="275">
        <f>'NAW2 - Total - SSES'!AC100</f>
        <v>0</v>
      </c>
      <c r="AD100" s="220">
        <f t="shared" si="207"/>
        <v>0</v>
      </c>
      <c r="AE100" s="280"/>
      <c r="AF100" s="280"/>
      <c r="AG100" s="280"/>
      <c r="AH100" s="280"/>
      <c r="AI100" s="280"/>
      <c r="AJ100" s="220">
        <f t="shared" si="208"/>
        <v>0</v>
      </c>
      <c r="AK100" s="275">
        <f>'NAW2 - Total - SSES'!AK100</f>
        <v>0</v>
      </c>
      <c r="AL100" s="275">
        <f>'NAW2 - Total - SSES'!AL100</f>
        <v>0</v>
      </c>
      <c r="AM100" s="275">
        <f>'NAW2 - Total - SSES'!AM100</f>
        <v>0</v>
      </c>
      <c r="AN100" s="275">
        <f>'NAW2 - Total - SSES'!AN100</f>
        <v>0</v>
      </c>
      <c r="AO100" s="275">
        <f>'NAW2 - Total - SSES'!AO100</f>
        <v>0</v>
      </c>
      <c r="AP100" s="220">
        <f t="shared" si="209"/>
        <v>0</v>
      </c>
    </row>
    <row r="101" spans="1:42" ht="25.5" customHeight="1" thickBot="1">
      <c r="A101" s="13"/>
      <c r="B101" s="221"/>
      <c r="C101" s="227"/>
      <c r="D101" s="102"/>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09" t="s">
        <v>21</v>
      </c>
      <c r="C104" s="210"/>
      <c r="D104" s="211"/>
      <c r="E104" s="212"/>
      <c r="F104" s="213" t="s">
        <v>78</v>
      </c>
      <c r="G104" s="275">
        <f>'NAW2 - Total - SSES'!G104</f>
        <v>192</v>
      </c>
      <c r="H104" s="275">
        <f>'NAW2 - Total - SSES'!H104</f>
        <v>12</v>
      </c>
      <c r="I104" s="275">
        <f>'NAW2 - Total - SSES'!I104</f>
        <v>1</v>
      </c>
      <c r="J104" s="275">
        <f>'NAW2 - Total - SSES'!J104</f>
        <v>0</v>
      </c>
      <c r="K104" s="275">
        <f>'NAW2 - Total - SSES'!K104</f>
        <v>38</v>
      </c>
      <c r="L104" s="236">
        <f>SUM(G104:K104)</f>
        <v>243</v>
      </c>
      <c r="M104" s="275">
        <f>'NAW2 - Total - SSES'!M104</f>
        <v>0</v>
      </c>
      <c r="N104" s="275">
        <f>'NAW2 - Total - SSES'!N104</f>
        <v>0</v>
      </c>
      <c r="O104" s="275">
        <f>'NAW2 - Total - SSES'!O104</f>
        <v>0</v>
      </c>
      <c r="P104" s="275">
        <f>'NAW2 - Total - SSES'!P104</f>
        <v>0</v>
      </c>
      <c r="Q104" s="275">
        <f>'NAW2 - Total - SSES'!Q104</f>
        <v>0</v>
      </c>
      <c r="R104" s="216">
        <f>SUM(M104:Q104)</f>
        <v>0</v>
      </c>
      <c r="S104" s="102"/>
      <c r="T104" s="102"/>
      <c r="U104" s="102"/>
      <c r="V104" s="102"/>
      <c r="W104" s="102"/>
      <c r="X104" s="216">
        <f>SUM(S104:W104)</f>
        <v>0</v>
      </c>
      <c r="Y104" s="276">
        <f>'NAW2 - Total - SSES'!Y104</f>
        <v>192</v>
      </c>
      <c r="Z104" s="276">
        <f>'NAW2 - Total - SSES'!Z104</f>
        <v>12</v>
      </c>
      <c r="AA104" s="276">
        <f>'NAW2 - Total - SSES'!AA104</f>
        <v>1</v>
      </c>
      <c r="AB104" s="276">
        <f>'NAW2 - Total - SSES'!AB104</f>
        <v>0</v>
      </c>
      <c r="AC104" s="276">
        <f>'NAW2 - Total - SSES'!AC104</f>
        <v>38</v>
      </c>
      <c r="AD104" s="216">
        <f>SUM(Y104:AC104)</f>
        <v>243</v>
      </c>
      <c r="AE104" s="102"/>
      <c r="AF104" s="102"/>
      <c r="AG104" s="102"/>
      <c r="AH104" s="102"/>
      <c r="AI104" s="102"/>
      <c r="AJ104" s="216">
        <f>SUM(AE104:AI104)</f>
        <v>0</v>
      </c>
      <c r="AK104" s="276">
        <f>'NAW2 - Total - SSES'!AK104</f>
        <v>190</v>
      </c>
      <c r="AL104" s="276">
        <f>'NAW2 - Total - SSES'!AL104</f>
        <v>14</v>
      </c>
      <c r="AM104" s="276">
        <f>'NAW2 - Total - SSES'!AM104</f>
        <v>0</v>
      </c>
      <c r="AN104" s="276">
        <f>'NAW2 - Total - SSES'!AN104</f>
        <v>1</v>
      </c>
      <c r="AO104" s="276">
        <f>'NAW2 - Total - SSES'!AO104</f>
        <v>38</v>
      </c>
      <c r="AP104" s="216">
        <f>SUM(AK104:AO104)</f>
        <v>243</v>
      </c>
    </row>
    <row r="105" spans="1:42" ht="25.5" customHeight="1">
      <c r="A105" s="13"/>
      <c r="B105" s="19"/>
      <c r="C105" s="218"/>
      <c r="D105" s="125"/>
      <c r="E105" s="105"/>
      <c r="F105" s="219" t="s">
        <v>80</v>
      </c>
      <c r="G105" s="275">
        <f>'NAW2 - Total - SSES'!G105</f>
        <v>1078</v>
      </c>
      <c r="H105" s="275">
        <f>'NAW2 - Total - SSES'!H105</f>
        <v>122</v>
      </c>
      <c r="I105" s="275">
        <f>'NAW2 - Total - SSES'!I105</f>
        <v>8</v>
      </c>
      <c r="J105" s="275">
        <f>'NAW2 - Total - SSES'!J105</f>
        <v>0</v>
      </c>
      <c r="K105" s="275">
        <f>'NAW2 - Total - SSES'!K105</f>
        <v>437</v>
      </c>
      <c r="L105" s="220">
        <f t="shared" ref="L105:L107" si="216">SUM(G105:K105)</f>
        <v>1645</v>
      </c>
      <c r="M105" s="275">
        <f>'NAW2 - Total - SSES'!M105</f>
        <v>0</v>
      </c>
      <c r="N105" s="275">
        <f>'NAW2 - Total - SSES'!N105</f>
        <v>0</v>
      </c>
      <c r="O105" s="275">
        <f>'NAW2 - Total - SSES'!O105</f>
        <v>0</v>
      </c>
      <c r="P105" s="275">
        <f>'NAW2 - Total - SSES'!P105</f>
        <v>0</v>
      </c>
      <c r="Q105" s="275">
        <f>'NAW2 - Total - SSES'!Q105</f>
        <v>0</v>
      </c>
      <c r="R105" s="220">
        <f t="shared" ref="R105:R107" si="217">SUM(M105:Q105)</f>
        <v>0</v>
      </c>
      <c r="S105" s="102"/>
      <c r="T105" s="102"/>
      <c r="U105" s="102"/>
      <c r="V105" s="102"/>
      <c r="W105" s="102"/>
      <c r="X105" s="220">
        <f t="shared" ref="X105:X107" si="218">SUM(S105:W105)</f>
        <v>0</v>
      </c>
      <c r="Y105" s="275">
        <f>'NAW2 - Total - SSES'!Y105</f>
        <v>989</v>
      </c>
      <c r="Z105" s="275">
        <f>'NAW2 - Total - SSES'!Z105</f>
        <v>178</v>
      </c>
      <c r="AA105" s="275">
        <f>'NAW2 - Total - SSES'!AA105</f>
        <v>41</v>
      </c>
      <c r="AB105" s="275">
        <f>'NAW2 - Total - SSES'!AB105</f>
        <v>0</v>
      </c>
      <c r="AC105" s="275">
        <f>'NAW2 - Total - SSES'!AC105</f>
        <v>437</v>
      </c>
      <c r="AD105" s="220">
        <f t="shared" ref="AD105:AD107" si="219">SUM(Y105:AC105)</f>
        <v>1645</v>
      </c>
      <c r="AE105" s="102"/>
      <c r="AF105" s="102"/>
      <c r="AG105" s="102"/>
      <c r="AH105" s="102"/>
      <c r="AI105" s="102"/>
      <c r="AJ105" s="220">
        <f t="shared" ref="AJ105:AJ107" si="220">SUM(AE105:AI105)</f>
        <v>0</v>
      </c>
      <c r="AK105" s="275">
        <f>'NAW2 - Total - SSES'!AK105</f>
        <v>973</v>
      </c>
      <c r="AL105" s="275">
        <f>'NAW2 - Total - SSES'!AL105</f>
        <v>143</v>
      </c>
      <c r="AM105" s="275">
        <f>'NAW2 - Total - SSES'!AM105</f>
        <v>81</v>
      </c>
      <c r="AN105" s="275">
        <f>'NAW2 - Total - SSES'!AN105</f>
        <v>11</v>
      </c>
      <c r="AO105" s="275">
        <f>'NAW2 - Total - SSES'!AO105</f>
        <v>437</v>
      </c>
      <c r="AP105" s="220">
        <f t="shared" ref="AP105:AP107" si="221">SUM(AK105:AO105)</f>
        <v>1645</v>
      </c>
    </row>
    <row r="106" spans="1:42" ht="25.5" customHeight="1">
      <c r="A106" s="13"/>
      <c r="B106" s="19"/>
      <c r="C106" s="218"/>
      <c r="D106" s="125"/>
      <c r="E106" s="105"/>
      <c r="F106" s="219" t="s">
        <v>82</v>
      </c>
      <c r="G106" s="275">
        <f>'NAW2 - Total - SSES'!G106</f>
        <v>204</v>
      </c>
      <c r="H106" s="275">
        <f>'NAW2 - Total - SSES'!H106</f>
        <v>14</v>
      </c>
      <c r="I106" s="275">
        <f>'NAW2 - Total - SSES'!I106</f>
        <v>11</v>
      </c>
      <c r="J106" s="275">
        <f>'NAW2 - Total - SSES'!J106</f>
        <v>0</v>
      </c>
      <c r="K106" s="275">
        <f>'NAW2 - Total - SSES'!K106</f>
        <v>34</v>
      </c>
      <c r="L106" s="220">
        <f t="shared" si="216"/>
        <v>263</v>
      </c>
      <c r="M106" s="275">
        <f>'NAW2 - Total - SSES'!M106</f>
        <v>0</v>
      </c>
      <c r="N106" s="275">
        <f>'NAW2 - Total - SSES'!N106</f>
        <v>0</v>
      </c>
      <c r="O106" s="275">
        <f>'NAW2 - Total - SSES'!O106</f>
        <v>0</v>
      </c>
      <c r="P106" s="275">
        <f>'NAW2 - Total - SSES'!P106</f>
        <v>0</v>
      </c>
      <c r="Q106" s="275">
        <f>'NAW2 - Total - SSES'!Q106</f>
        <v>0</v>
      </c>
      <c r="R106" s="220">
        <f t="shared" si="217"/>
        <v>0</v>
      </c>
      <c r="S106" s="102"/>
      <c r="T106" s="102"/>
      <c r="U106" s="102"/>
      <c r="V106" s="102"/>
      <c r="W106" s="102"/>
      <c r="X106" s="220">
        <f t="shared" si="218"/>
        <v>0</v>
      </c>
      <c r="Y106" s="275">
        <f>'NAW2 - Total - SSES'!Y106</f>
        <v>204</v>
      </c>
      <c r="Z106" s="275">
        <f>'NAW2 - Total - SSES'!Z106</f>
        <v>1</v>
      </c>
      <c r="AA106" s="275">
        <f>'NAW2 - Total - SSES'!AA106</f>
        <v>24</v>
      </c>
      <c r="AB106" s="275">
        <f>'NAW2 - Total - SSES'!AB106</f>
        <v>0</v>
      </c>
      <c r="AC106" s="275">
        <f>'NAW2 - Total - SSES'!AC106</f>
        <v>34</v>
      </c>
      <c r="AD106" s="220">
        <f t="shared" si="219"/>
        <v>263</v>
      </c>
      <c r="AE106" s="102"/>
      <c r="AF106" s="102"/>
      <c r="AG106" s="102"/>
      <c r="AH106" s="102"/>
      <c r="AI106" s="102"/>
      <c r="AJ106" s="220">
        <f t="shared" si="220"/>
        <v>0</v>
      </c>
      <c r="AK106" s="275">
        <f>'NAW2 - Total - SSES'!AK106</f>
        <v>204</v>
      </c>
      <c r="AL106" s="275">
        <f>'NAW2 - Total - SSES'!AL106</f>
        <v>0</v>
      </c>
      <c r="AM106" s="275">
        <f>'NAW2 - Total - SSES'!AM106</f>
        <v>13</v>
      </c>
      <c r="AN106" s="275">
        <f>'NAW2 - Total - SSES'!AN106</f>
        <v>12</v>
      </c>
      <c r="AO106" s="275">
        <f>'NAW2 - Total - SSES'!AO106</f>
        <v>34</v>
      </c>
      <c r="AP106" s="220">
        <f t="shared" si="221"/>
        <v>263</v>
      </c>
    </row>
    <row r="107" spans="1:42" ht="25.5" customHeight="1">
      <c r="A107" s="13"/>
      <c r="B107" s="19"/>
      <c r="C107" s="218"/>
      <c r="D107" s="125"/>
      <c r="E107" s="105"/>
      <c r="F107" s="219" t="s">
        <v>83</v>
      </c>
      <c r="G107" s="275">
        <f>'NAW2 - Total - SSES'!G107</f>
        <v>0</v>
      </c>
      <c r="H107" s="275">
        <f>'NAW2 - Total - SSES'!H107</f>
        <v>0</v>
      </c>
      <c r="I107" s="275">
        <f>'NAW2 - Total - SSES'!I107</f>
        <v>0</v>
      </c>
      <c r="J107" s="275">
        <f>'NAW2 - Total - SSES'!J107</f>
        <v>0</v>
      </c>
      <c r="K107" s="275">
        <f>'NAW2 - Total - SSES'!K107</f>
        <v>0</v>
      </c>
      <c r="L107" s="220">
        <f t="shared" si="216"/>
        <v>0</v>
      </c>
      <c r="M107" s="275">
        <f>'NAW2 - Total - SSES'!M107</f>
        <v>0</v>
      </c>
      <c r="N107" s="275">
        <f>'NAW2 - Total - SSES'!N107</f>
        <v>0</v>
      </c>
      <c r="O107" s="275">
        <f>'NAW2 - Total - SSES'!O107</f>
        <v>0</v>
      </c>
      <c r="P107" s="275">
        <f>'NAW2 - Total - SSES'!P107</f>
        <v>0</v>
      </c>
      <c r="Q107" s="275">
        <f>'NAW2 - Total - SSES'!Q107</f>
        <v>0</v>
      </c>
      <c r="R107" s="220">
        <f t="shared" si="217"/>
        <v>0</v>
      </c>
      <c r="S107" s="102"/>
      <c r="T107" s="102"/>
      <c r="U107" s="102"/>
      <c r="V107" s="102"/>
      <c r="W107" s="102"/>
      <c r="X107" s="220">
        <f t="shared" si="218"/>
        <v>0</v>
      </c>
      <c r="Y107" s="275">
        <f>'NAW2 - Total - SSES'!Y107</f>
        <v>0</v>
      </c>
      <c r="Z107" s="275">
        <f>'NAW2 - Total - SSES'!Z107</f>
        <v>0</v>
      </c>
      <c r="AA107" s="275">
        <f>'NAW2 - Total - SSES'!AA107</f>
        <v>0</v>
      </c>
      <c r="AB107" s="275">
        <f>'NAW2 - Total - SSES'!AB107</f>
        <v>0</v>
      </c>
      <c r="AC107" s="275">
        <f>'NAW2 - Total - SSES'!AC107</f>
        <v>0</v>
      </c>
      <c r="AD107" s="220">
        <f t="shared" si="219"/>
        <v>0</v>
      </c>
      <c r="AE107" s="102"/>
      <c r="AF107" s="102"/>
      <c r="AG107" s="102"/>
      <c r="AH107" s="102"/>
      <c r="AI107" s="102"/>
      <c r="AJ107" s="220">
        <f t="shared" si="220"/>
        <v>0</v>
      </c>
      <c r="AK107" s="275">
        <f>'NAW2 - Total - SSES'!AK107</f>
        <v>0</v>
      </c>
      <c r="AL107" s="275">
        <f>'NAW2 - Total - SSES'!AL107</f>
        <v>0</v>
      </c>
      <c r="AM107" s="275">
        <f>'NAW2 - Total - SSES'!AM107</f>
        <v>0</v>
      </c>
      <c r="AN107" s="275">
        <f>'NAW2 - Total - SSES'!AN107</f>
        <v>0</v>
      </c>
      <c r="AO107" s="275">
        <f>'NAW2 - Total - SSES'!AO107</f>
        <v>0</v>
      </c>
      <c r="AP107" s="220">
        <f t="shared" si="221"/>
        <v>0</v>
      </c>
    </row>
    <row r="108" spans="1:42" ht="25.5" customHeight="1" thickBot="1">
      <c r="A108" s="13"/>
      <c r="B108" s="221"/>
      <c r="C108" s="222"/>
      <c r="D108" s="102"/>
      <c r="E108" s="102"/>
      <c r="F108" s="223"/>
      <c r="G108" s="224">
        <f>SUM(G104:G107)</f>
        <v>1474</v>
      </c>
      <c r="H108" s="225">
        <f t="shared" ref="H108:K108" si="222">SUM(H104:H107)</f>
        <v>148</v>
      </c>
      <c r="I108" s="225">
        <f t="shared" si="222"/>
        <v>20</v>
      </c>
      <c r="J108" s="225">
        <f t="shared" si="222"/>
        <v>0</v>
      </c>
      <c r="K108" s="225">
        <f t="shared" si="222"/>
        <v>509</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1385</v>
      </c>
      <c r="Z108" s="225">
        <f t="shared" ref="Z108:AC108" si="225">SUM(Z104:Z107)</f>
        <v>191</v>
      </c>
      <c r="AA108" s="225">
        <f t="shared" si="225"/>
        <v>66</v>
      </c>
      <c r="AB108" s="225">
        <f t="shared" si="225"/>
        <v>0</v>
      </c>
      <c r="AC108" s="225">
        <f t="shared" si="225"/>
        <v>509</v>
      </c>
      <c r="AD108" s="150"/>
      <c r="AE108" s="224">
        <f>SUM(AE104:AE107)</f>
        <v>0</v>
      </c>
      <c r="AF108" s="225">
        <f t="shared" ref="AF108:AI108" si="226">SUM(AF104:AF107)</f>
        <v>0</v>
      </c>
      <c r="AG108" s="225">
        <f t="shared" si="226"/>
        <v>0</v>
      </c>
      <c r="AH108" s="225">
        <f t="shared" si="226"/>
        <v>0</v>
      </c>
      <c r="AI108" s="225">
        <f t="shared" si="226"/>
        <v>0</v>
      </c>
      <c r="AJ108" s="150"/>
      <c r="AK108" s="224">
        <f>SUM(AK104:AK107)</f>
        <v>1367</v>
      </c>
      <c r="AL108" s="225">
        <f t="shared" ref="AL108:AO108" si="227">SUM(AL104:AL107)</f>
        <v>157</v>
      </c>
      <c r="AM108" s="225">
        <f t="shared" si="227"/>
        <v>94</v>
      </c>
      <c r="AN108" s="225">
        <f t="shared" si="227"/>
        <v>24</v>
      </c>
      <c r="AO108" s="225">
        <f t="shared" si="227"/>
        <v>509</v>
      </c>
      <c r="AP108" s="150"/>
    </row>
    <row r="109" spans="1:42" ht="25.5" customHeight="1">
      <c r="A109" s="13"/>
      <c r="B109" s="209" t="s">
        <v>22</v>
      </c>
      <c r="C109" s="210"/>
      <c r="D109" s="211"/>
      <c r="E109" s="212"/>
      <c r="F109" s="213" t="s">
        <v>78</v>
      </c>
      <c r="G109" s="275">
        <f>'NAW2 - Total - SSES'!G109</f>
        <v>33</v>
      </c>
      <c r="H109" s="275">
        <f>'NAW2 - Total - SSES'!H109</f>
        <v>14</v>
      </c>
      <c r="I109" s="275">
        <f>'NAW2 - Total - SSES'!I109</f>
        <v>15</v>
      </c>
      <c r="J109" s="275">
        <f>'NAW2 - Total - SSES'!J109</f>
        <v>8</v>
      </c>
      <c r="K109" s="275">
        <f>'NAW2 - Total - SSES'!K109</f>
        <v>13</v>
      </c>
      <c r="L109" s="216">
        <f>SUM(G109:K109)</f>
        <v>83</v>
      </c>
      <c r="M109" s="275">
        <f>'NAW2 - Total - SSES'!M109</f>
        <v>0</v>
      </c>
      <c r="N109" s="275">
        <f>'NAW2 - Total - SSES'!N109</f>
        <v>0</v>
      </c>
      <c r="O109" s="275">
        <f>'NAW2 - Total - SSES'!O109</f>
        <v>0</v>
      </c>
      <c r="P109" s="275">
        <f>'NAW2 - Total - SSES'!P109</f>
        <v>0</v>
      </c>
      <c r="Q109" s="275">
        <f>'NAW2 - Total - SSES'!Q109</f>
        <v>0</v>
      </c>
      <c r="R109" s="216">
        <f>SUM(M109:Q109)</f>
        <v>0</v>
      </c>
      <c r="S109" s="102"/>
      <c r="T109" s="102"/>
      <c r="U109" s="102"/>
      <c r="V109" s="102"/>
      <c r="W109" s="102"/>
      <c r="X109" s="216">
        <f>SUM(S109:W109)</f>
        <v>0</v>
      </c>
      <c r="Y109" s="276">
        <f>'NAW2 - Total - SSES'!Y109</f>
        <v>30</v>
      </c>
      <c r="Z109" s="276">
        <f>'NAW2 - Total - SSES'!Z109</f>
        <v>10</v>
      </c>
      <c r="AA109" s="276">
        <f>'NAW2 - Total - SSES'!AA109</f>
        <v>17</v>
      </c>
      <c r="AB109" s="276">
        <f>'NAW2 - Total - SSES'!AB109</f>
        <v>9</v>
      </c>
      <c r="AC109" s="276">
        <f>'NAW2 - Total - SSES'!AC109</f>
        <v>17</v>
      </c>
      <c r="AD109" s="216">
        <f>SUM(Y109:AC109)</f>
        <v>83</v>
      </c>
      <c r="AE109" s="102"/>
      <c r="AF109" s="102"/>
      <c r="AG109" s="102"/>
      <c r="AH109" s="102"/>
      <c r="AI109" s="102"/>
      <c r="AJ109" s="216">
        <f>SUM(AE109:AI109)</f>
        <v>0</v>
      </c>
      <c r="AK109" s="276">
        <f>'NAW2 - Total - SSES'!AK109</f>
        <v>25</v>
      </c>
      <c r="AL109" s="276">
        <f>'NAW2 - Total - SSES'!AL109</f>
        <v>10</v>
      </c>
      <c r="AM109" s="276">
        <f>'NAW2 - Total - SSES'!AM109</f>
        <v>9</v>
      </c>
      <c r="AN109" s="276">
        <f>'NAW2 - Total - SSES'!AN109</f>
        <v>15</v>
      </c>
      <c r="AO109" s="276">
        <f>'NAW2 - Total - SSES'!AO109</f>
        <v>24</v>
      </c>
      <c r="AP109" s="216">
        <f>SUM(AK109:AO109)</f>
        <v>83</v>
      </c>
    </row>
    <row r="110" spans="1:42" ht="25.5" customHeight="1">
      <c r="A110" s="13"/>
      <c r="B110" s="19"/>
      <c r="C110" s="218"/>
      <c r="D110" s="125"/>
      <c r="E110" s="105"/>
      <c r="F110" s="219" t="s">
        <v>80</v>
      </c>
      <c r="G110" s="275">
        <f>'NAW2 - Total - SSES'!G110</f>
        <v>450</v>
      </c>
      <c r="H110" s="275">
        <f>'NAW2 - Total - SSES'!H110</f>
        <v>101</v>
      </c>
      <c r="I110" s="275">
        <f>'NAW2 - Total - SSES'!I110</f>
        <v>120</v>
      </c>
      <c r="J110" s="275">
        <f>'NAW2 - Total - SSES'!J110</f>
        <v>40</v>
      </c>
      <c r="K110" s="275">
        <f>'NAW2 - Total - SSES'!K110</f>
        <v>61</v>
      </c>
      <c r="L110" s="220">
        <f t="shared" ref="L110:L112" si="228">SUM(G110:K110)</f>
        <v>772</v>
      </c>
      <c r="M110" s="275">
        <f>'NAW2 - Total - SSES'!M110</f>
        <v>0</v>
      </c>
      <c r="N110" s="275">
        <f>'NAW2 - Total - SSES'!N110</f>
        <v>0</v>
      </c>
      <c r="O110" s="275">
        <f>'NAW2 - Total - SSES'!O110</f>
        <v>0</v>
      </c>
      <c r="P110" s="275">
        <f>'NAW2 - Total - SSES'!P110</f>
        <v>0</v>
      </c>
      <c r="Q110" s="275">
        <f>'NAW2 - Total - SSES'!Q110</f>
        <v>0</v>
      </c>
      <c r="R110" s="220">
        <f t="shared" ref="R110:R112" si="229">SUM(M110:Q110)</f>
        <v>0</v>
      </c>
      <c r="S110" s="102"/>
      <c r="T110" s="102"/>
      <c r="U110" s="102"/>
      <c r="V110" s="102"/>
      <c r="W110" s="102"/>
      <c r="X110" s="220">
        <f t="shared" ref="X110:X112" si="230">SUM(S110:W110)</f>
        <v>0</v>
      </c>
      <c r="Y110" s="275">
        <f>'NAW2 - Total - SSES'!Y110</f>
        <v>419</v>
      </c>
      <c r="Z110" s="275">
        <f>'NAW2 - Total - SSES'!Z110</f>
        <v>90</v>
      </c>
      <c r="AA110" s="275">
        <f>'NAW2 - Total - SSES'!AA110</f>
        <v>131</v>
      </c>
      <c r="AB110" s="275">
        <f>'NAW2 - Total - SSES'!AB110</f>
        <v>45</v>
      </c>
      <c r="AC110" s="275">
        <f>'NAW2 - Total - SSES'!AC110</f>
        <v>87</v>
      </c>
      <c r="AD110" s="220">
        <f t="shared" ref="AD110:AD112" si="231">SUM(Y110:AC110)</f>
        <v>772</v>
      </c>
      <c r="AE110" s="102"/>
      <c r="AF110" s="102"/>
      <c r="AG110" s="102"/>
      <c r="AH110" s="102"/>
      <c r="AI110" s="102"/>
      <c r="AJ110" s="220">
        <f t="shared" ref="AJ110:AJ112" si="232">SUM(AE110:AI110)</f>
        <v>0</v>
      </c>
      <c r="AK110" s="275">
        <f>'NAW2 - Total - SSES'!AK110</f>
        <v>357</v>
      </c>
      <c r="AL110" s="275">
        <f>'NAW2 - Total - SSES'!AL110</f>
        <v>95</v>
      </c>
      <c r="AM110" s="275">
        <f>'NAW2 - Total - SSES'!AM110</f>
        <v>84</v>
      </c>
      <c r="AN110" s="275">
        <f>'NAW2 - Total - SSES'!AN110</f>
        <v>127</v>
      </c>
      <c r="AO110" s="275">
        <f>'NAW2 - Total - SSES'!AO110</f>
        <v>109</v>
      </c>
      <c r="AP110" s="220">
        <f t="shared" ref="AP110:AP112" si="233">SUM(AK110:AO110)</f>
        <v>772</v>
      </c>
    </row>
    <row r="111" spans="1:42" ht="25.5" customHeight="1">
      <c r="A111" s="13"/>
      <c r="B111" s="19"/>
      <c r="C111" s="218"/>
      <c r="D111" s="125"/>
      <c r="E111" s="105"/>
      <c r="F111" s="219" t="s">
        <v>82</v>
      </c>
      <c r="G111" s="275">
        <f>'NAW2 - Total - SSES'!G111</f>
        <v>53</v>
      </c>
      <c r="H111" s="275">
        <f>'NAW2 - Total - SSES'!H111</f>
        <v>9</v>
      </c>
      <c r="I111" s="275">
        <f>'NAW2 - Total - SSES'!I111</f>
        <v>23</v>
      </c>
      <c r="J111" s="275">
        <f>'NAW2 - Total - SSES'!J111</f>
        <v>6</v>
      </c>
      <c r="K111" s="275">
        <f>'NAW2 - Total - SSES'!K111</f>
        <v>8</v>
      </c>
      <c r="L111" s="220">
        <f t="shared" si="228"/>
        <v>99</v>
      </c>
      <c r="M111" s="275">
        <f>'NAW2 - Total - SSES'!M111</f>
        <v>0</v>
      </c>
      <c r="N111" s="275">
        <f>'NAW2 - Total - SSES'!N111</f>
        <v>0</v>
      </c>
      <c r="O111" s="275">
        <f>'NAW2 - Total - SSES'!O111</f>
        <v>0</v>
      </c>
      <c r="P111" s="275">
        <f>'NAW2 - Total - SSES'!P111</f>
        <v>0</v>
      </c>
      <c r="Q111" s="275">
        <f>'NAW2 - Total - SSES'!Q111</f>
        <v>0</v>
      </c>
      <c r="R111" s="220">
        <f t="shared" si="229"/>
        <v>0</v>
      </c>
      <c r="S111" s="102"/>
      <c r="T111" s="102"/>
      <c r="U111" s="102"/>
      <c r="V111" s="102"/>
      <c r="W111" s="102"/>
      <c r="X111" s="220">
        <f t="shared" si="230"/>
        <v>0</v>
      </c>
      <c r="Y111" s="275">
        <f>'NAW2 - Total - SSES'!Y111</f>
        <v>45</v>
      </c>
      <c r="Z111" s="275">
        <f>'NAW2 - Total - SSES'!Z111</f>
        <v>10</v>
      </c>
      <c r="AA111" s="275">
        <f>'NAW2 - Total - SSES'!AA111</f>
        <v>26</v>
      </c>
      <c r="AB111" s="275">
        <f>'NAW2 - Total - SSES'!AB111</f>
        <v>5</v>
      </c>
      <c r="AC111" s="275">
        <f>'NAW2 - Total - SSES'!AC111</f>
        <v>13</v>
      </c>
      <c r="AD111" s="220">
        <f t="shared" si="231"/>
        <v>99</v>
      </c>
      <c r="AE111" s="102"/>
      <c r="AF111" s="102"/>
      <c r="AG111" s="102"/>
      <c r="AH111" s="102"/>
      <c r="AI111" s="102"/>
      <c r="AJ111" s="220">
        <f t="shared" si="232"/>
        <v>0</v>
      </c>
      <c r="AK111" s="275">
        <f>'NAW2 - Total - SSES'!AK111</f>
        <v>41</v>
      </c>
      <c r="AL111" s="275">
        <f>'NAW2 - Total - SSES'!AL111</f>
        <v>11</v>
      </c>
      <c r="AM111" s="275">
        <f>'NAW2 - Total - SSES'!AM111</f>
        <v>18</v>
      </c>
      <c r="AN111" s="275">
        <f>'NAW2 - Total - SSES'!AN111</f>
        <v>13</v>
      </c>
      <c r="AO111" s="275">
        <f>'NAW2 - Total - SSES'!AO111</f>
        <v>16</v>
      </c>
      <c r="AP111" s="220">
        <f t="shared" si="233"/>
        <v>99</v>
      </c>
    </row>
    <row r="112" spans="1:42" ht="25.5" customHeight="1">
      <c r="A112" s="13"/>
      <c r="B112" s="19"/>
      <c r="C112" s="218"/>
      <c r="D112" s="125"/>
      <c r="E112" s="105"/>
      <c r="F112" s="219" t="s">
        <v>83</v>
      </c>
      <c r="G112" s="275">
        <f>'NAW2 - Total - SSES'!G112</f>
        <v>0</v>
      </c>
      <c r="H112" s="275">
        <f>'NAW2 - Total - SSES'!H112</f>
        <v>3</v>
      </c>
      <c r="I112" s="275">
        <f>'NAW2 - Total - SSES'!I112</f>
        <v>0</v>
      </c>
      <c r="J112" s="275">
        <f>'NAW2 - Total - SSES'!J112</f>
        <v>0</v>
      </c>
      <c r="K112" s="275">
        <f>'NAW2 - Total - SSES'!K112</f>
        <v>0</v>
      </c>
      <c r="L112" s="220">
        <f t="shared" si="228"/>
        <v>3</v>
      </c>
      <c r="M112" s="275">
        <f>'NAW2 - Total - SSES'!M112</f>
        <v>0</v>
      </c>
      <c r="N112" s="275">
        <f>'NAW2 - Total - SSES'!N112</f>
        <v>0</v>
      </c>
      <c r="O112" s="275">
        <f>'NAW2 - Total - SSES'!O112</f>
        <v>0</v>
      </c>
      <c r="P112" s="275">
        <f>'NAW2 - Total - SSES'!P112</f>
        <v>0</v>
      </c>
      <c r="Q112" s="275">
        <f>'NAW2 - Total - SSES'!Q112</f>
        <v>0</v>
      </c>
      <c r="R112" s="220">
        <f t="shared" si="229"/>
        <v>0</v>
      </c>
      <c r="S112" s="102"/>
      <c r="T112" s="102"/>
      <c r="U112" s="102"/>
      <c r="V112" s="102"/>
      <c r="W112" s="102"/>
      <c r="X112" s="220">
        <f t="shared" si="230"/>
        <v>0</v>
      </c>
      <c r="Y112" s="275">
        <f>'NAW2 - Total - SSES'!Y112</f>
        <v>0</v>
      </c>
      <c r="Z112" s="275">
        <f>'NAW2 - Total - SSES'!Z112</f>
        <v>2</v>
      </c>
      <c r="AA112" s="275">
        <f>'NAW2 - Total - SSES'!AA112</f>
        <v>1</v>
      </c>
      <c r="AB112" s="275">
        <f>'NAW2 - Total - SSES'!AB112</f>
        <v>0</v>
      </c>
      <c r="AC112" s="275">
        <f>'NAW2 - Total - SSES'!AC112</f>
        <v>0</v>
      </c>
      <c r="AD112" s="220">
        <f t="shared" si="231"/>
        <v>3</v>
      </c>
      <c r="AE112" s="102"/>
      <c r="AF112" s="102"/>
      <c r="AG112" s="102"/>
      <c r="AH112" s="102"/>
      <c r="AI112" s="102"/>
      <c r="AJ112" s="220">
        <f t="shared" si="232"/>
        <v>0</v>
      </c>
      <c r="AK112" s="275">
        <f>'NAW2 - Total - SSES'!AK112</f>
        <v>0</v>
      </c>
      <c r="AL112" s="275">
        <f>'NAW2 - Total - SSES'!AL112</f>
        <v>0</v>
      </c>
      <c r="AM112" s="275">
        <f>'NAW2 - Total - SSES'!AM112</f>
        <v>1</v>
      </c>
      <c r="AN112" s="275">
        <f>'NAW2 - Total - SSES'!AN112</f>
        <v>2</v>
      </c>
      <c r="AO112" s="275">
        <f>'NAW2 - Total - SSES'!AO112</f>
        <v>0</v>
      </c>
      <c r="AP112" s="220">
        <f t="shared" si="233"/>
        <v>3</v>
      </c>
    </row>
    <row r="113" spans="1:42" ht="25.5" customHeight="1" thickBot="1">
      <c r="A113" s="13"/>
      <c r="B113" s="221"/>
      <c r="C113" s="222"/>
      <c r="D113" s="102"/>
      <c r="E113" s="102"/>
      <c r="F113" s="223"/>
      <c r="G113" s="224">
        <f>SUM(G109:G112)</f>
        <v>536</v>
      </c>
      <c r="H113" s="225">
        <f t="shared" ref="H113:K113" si="234">SUM(H109:H112)</f>
        <v>127</v>
      </c>
      <c r="I113" s="225">
        <f t="shared" si="234"/>
        <v>158</v>
      </c>
      <c r="J113" s="225">
        <f t="shared" si="234"/>
        <v>54</v>
      </c>
      <c r="K113" s="225">
        <f t="shared" si="234"/>
        <v>82</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494</v>
      </c>
      <c r="Z113" s="225">
        <f t="shared" ref="Z113:AC113" si="237">SUM(Z109:Z112)</f>
        <v>112</v>
      </c>
      <c r="AA113" s="225">
        <f t="shared" si="237"/>
        <v>175</v>
      </c>
      <c r="AB113" s="225">
        <f t="shared" si="237"/>
        <v>59</v>
      </c>
      <c r="AC113" s="225">
        <f t="shared" si="237"/>
        <v>117</v>
      </c>
      <c r="AD113" s="150"/>
      <c r="AE113" s="224">
        <f>SUM(AE109:AE112)</f>
        <v>0</v>
      </c>
      <c r="AF113" s="225">
        <f t="shared" ref="AF113:AI113" si="238">SUM(AF109:AF112)</f>
        <v>0</v>
      </c>
      <c r="AG113" s="225">
        <f t="shared" si="238"/>
        <v>0</v>
      </c>
      <c r="AH113" s="225">
        <f t="shared" si="238"/>
        <v>0</v>
      </c>
      <c r="AI113" s="225">
        <f t="shared" si="238"/>
        <v>0</v>
      </c>
      <c r="AJ113" s="150"/>
      <c r="AK113" s="224">
        <f>SUM(AK109:AK112)</f>
        <v>423</v>
      </c>
      <c r="AL113" s="225">
        <f t="shared" ref="AL113:AO113" si="239">SUM(AL109:AL112)</f>
        <v>116</v>
      </c>
      <c r="AM113" s="225">
        <f t="shared" si="239"/>
        <v>112</v>
      </c>
      <c r="AN113" s="225">
        <f t="shared" si="239"/>
        <v>157</v>
      </c>
      <c r="AO113" s="225">
        <f t="shared" si="239"/>
        <v>149</v>
      </c>
      <c r="AP113" s="150"/>
    </row>
    <row r="114" spans="1:42" ht="25.5" customHeight="1">
      <c r="A114" s="13"/>
      <c r="B114" s="209" t="s">
        <v>23</v>
      </c>
      <c r="C114" s="210"/>
      <c r="D114" s="211"/>
      <c r="E114" s="212"/>
      <c r="F114" s="213" t="s">
        <v>78</v>
      </c>
      <c r="G114" s="275">
        <f>'NAW2 - Total - SSES'!G114</f>
        <v>0</v>
      </c>
      <c r="H114" s="275">
        <f>'NAW2 - Total - SSES'!H114</f>
        <v>0</v>
      </c>
      <c r="I114" s="275">
        <f>'NAW2 - Total - SSES'!I114</f>
        <v>0</v>
      </c>
      <c r="J114" s="275">
        <f>'NAW2 - Total - SSES'!J114</f>
        <v>0</v>
      </c>
      <c r="K114" s="275">
        <f>'NAW2 - Total - SSES'!K114</f>
        <v>0</v>
      </c>
      <c r="L114" s="216">
        <f>SUM(G114:K114)</f>
        <v>0</v>
      </c>
      <c r="M114" s="275">
        <f>'NAW2 - Total - SSES'!M114</f>
        <v>0</v>
      </c>
      <c r="N114" s="275">
        <f>'NAW2 - Total - SSES'!N114</f>
        <v>0</v>
      </c>
      <c r="O114" s="275">
        <f>'NAW2 - Total - SSES'!O114</f>
        <v>0</v>
      </c>
      <c r="P114" s="275">
        <f>'NAW2 - Total - SSES'!P114</f>
        <v>0</v>
      </c>
      <c r="Q114" s="275">
        <f>'NAW2 - Total - SSES'!Q114</f>
        <v>0</v>
      </c>
      <c r="R114" s="216">
        <f>SUM(M114:Q114)</f>
        <v>0</v>
      </c>
      <c r="S114" s="102"/>
      <c r="T114" s="102"/>
      <c r="U114" s="102"/>
      <c r="V114" s="102"/>
      <c r="W114" s="102"/>
      <c r="X114" s="216">
        <f>SUM(S114:W114)</f>
        <v>0</v>
      </c>
      <c r="Y114" s="276">
        <f>'NAW2 - Total - SSES'!Y114</f>
        <v>0</v>
      </c>
      <c r="Z114" s="276">
        <f>'NAW2 - Total - SSES'!Z114</f>
        <v>0</v>
      </c>
      <c r="AA114" s="276">
        <f>'NAW2 - Total - SSES'!AA114</f>
        <v>0</v>
      </c>
      <c r="AB114" s="276">
        <f>'NAW2 - Total - SSES'!AB114</f>
        <v>0</v>
      </c>
      <c r="AC114" s="276">
        <f>'NAW2 - Total - SSES'!AC114</f>
        <v>0</v>
      </c>
      <c r="AD114" s="216">
        <f>SUM(Y114:AC114)</f>
        <v>0</v>
      </c>
      <c r="AE114" s="102"/>
      <c r="AF114" s="102"/>
      <c r="AG114" s="102"/>
      <c r="AH114" s="102"/>
      <c r="AI114" s="102"/>
      <c r="AJ114" s="216">
        <f>SUM(AE114:AI114)</f>
        <v>0</v>
      </c>
      <c r="AK114" s="276">
        <f>'NAW2 - Total - SSES'!AK114</f>
        <v>0</v>
      </c>
      <c r="AL114" s="276">
        <f>'NAW2 - Total - SSES'!AL114</f>
        <v>0</v>
      </c>
      <c r="AM114" s="276">
        <f>'NAW2 - Total - SSES'!AM114</f>
        <v>0</v>
      </c>
      <c r="AN114" s="276">
        <f>'NAW2 - Total - SSES'!AN114</f>
        <v>0</v>
      </c>
      <c r="AO114" s="276">
        <f>'NAW2 - Total - SSES'!AO114</f>
        <v>0</v>
      </c>
      <c r="AP114" s="216">
        <f>SUM(AK114:AO114)</f>
        <v>0</v>
      </c>
    </row>
    <row r="115" spans="1:42" ht="25.5" customHeight="1">
      <c r="A115" s="13"/>
      <c r="B115" s="19"/>
      <c r="C115" s="218"/>
      <c r="D115" s="125"/>
      <c r="E115" s="105"/>
      <c r="F115" s="219" t="s">
        <v>80</v>
      </c>
      <c r="G115" s="275">
        <f>'NAW2 - Total - SSES'!G115</f>
        <v>0</v>
      </c>
      <c r="H115" s="275">
        <f>'NAW2 - Total - SSES'!H115</f>
        <v>0</v>
      </c>
      <c r="I115" s="275">
        <f>'NAW2 - Total - SSES'!I115</f>
        <v>0</v>
      </c>
      <c r="J115" s="275">
        <f>'NAW2 - Total - SSES'!J115</f>
        <v>0</v>
      </c>
      <c r="K115" s="275">
        <f>'NAW2 - Total - SSES'!K115</f>
        <v>0</v>
      </c>
      <c r="L115" s="220">
        <f t="shared" ref="L115:L117" si="240">SUM(G115:K115)</f>
        <v>0</v>
      </c>
      <c r="M115" s="275">
        <f>'NAW2 - Total - SSES'!M115</f>
        <v>0</v>
      </c>
      <c r="N115" s="275">
        <f>'NAW2 - Total - SSES'!N115</f>
        <v>0</v>
      </c>
      <c r="O115" s="275">
        <f>'NAW2 - Total - SSES'!O115</f>
        <v>0</v>
      </c>
      <c r="P115" s="275">
        <f>'NAW2 - Total - SSES'!P115</f>
        <v>0</v>
      </c>
      <c r="Q115" s="275">
        <f>'NAW2 - Total - SSES'!Q115</f>
        <v>0</v>
      </c>
      <c r="R115" s="220">
        <f t="shared" ref="R115:R117" si="241">SUM(M115:Q115)</f>
        <v>0</v>
      </c>
      <c r="S115" s="102"/>
      <c r="T115" s="102"/>
      <c r="U115" s="102"/>
      <c r="V115" s="102"/>
      <c r="W115" s="102"/>
      <c r="X115" s="220">
        <f t="shared" ref="X115:X117" si="242">SUM(S115:W115)</f>
        <v>0</v>
      </c>
      <c r="Y115" s="275">
        <f>'NAW2 - Total - SSES'!Y115</f>
        <v>0</v>
      </c>
      <c r="Z115" s="275">
        <f>'NAW2 - Total - SSES'!Z115</f>
        <v>0</v>
      </c>
      <c r="AA115" s="275">
        <f>'NAW2 - Total - SSES'!AA115</f>
        <v>0</v>
      </c>
      <c r="AB115" s="275">
        <f>'NAW2 - Total - SSES'!AB115</f>
        <v>0</v>
      </c>
      <c r="AC115" s="275">
        <f>'NAW2 - Total - SSES'!AC115</f>
        <v>0</v>
      </c>
      <c r="AD115" s="220">
        <f t="shared" ref="AD115:AD117" si="243">SUM(Y115:AC115)</f>
        <v>0</v>
      </c>
      <c r="AE115" s="102"/>
      <c r="AF115" s="102"/>
      <c r="AG115" s="102"/>
      <c r="AH115" s="102"/>
      <c r="AI115" s="102"/>
      <c r="AJ115" s="220">
        <f t="shared" ref="AJ115:AJ117" si="244">SUM(AE115:AI115)</f>
        <v>0</v>
      </c>
      <c r="AK115" s="275">
        <f>'NAW2 - Total - SSES'!AK115</f>
        <v>0</v>
      </c>
      <c r="AL115" s="275">
        <f>'NAW2 - Total - SSES'!AL115</f>
        <v>0</v>
      </c>
      <c r="AM115" s="275">
        <f>'NAW2 - Total - SSES'!AM115</f>
        <v>0</v>
      </c>
      <c r="AN115" s="275">
        <f>'NAW2 - Total - SSES'!AN115</f>
        <v>0</v>
      </c>
      <c r="AO115" s="275">
        <f>'NAW2 - Total - SSES'!AO115</f>
        <v>0</v>
      </c>
      <c r="AP115" s="220">
        <f t="shared" ref="AP115:AP117" si="245">SUM(AK115:AO115)</f>
        <v>0</v>
      </c>
    </row>
    <row r="116" spans="1:42" ht="25.5" customHeight="1">
      <c r="A116" s="13"/>
      <c r="B116" s="19"/>
      <c r="C116" s="218"/>
      <c r="D116" s="125"/>
      <c r="E116" s="105"/>
      <c r="F116" s="219" t="s">
        <v>82</v>
      </c>
      <c r="G116" s="275">
        <f>'NAW2 - Total - SSES'!G116</f>
        <v>0</v>
      </c>
      <c r="H116" s="275">
        <f>'NAW2 - Total - SSES'!H116</f>
        <v>0</v>
      </c>
      <c r="I116" s="275">
        <f>'NAW2 - Total - SSES'!I116</f>
        <v>0</v>
      </c>
      <c r="J116" s="275">
        <f>'NAW2 - Total - SSES'!J116</f>
        <v>0</v>
      </c>
      <c r="K116" s="275">
        <f>'NAW2 - Total - SSES'!K116</f>
        <v>0</v>
      </c>
      <c r="L116" s="220">
        <f t="shared" si="240"/>
        <v>0</v>
      </c>
      <c r="M116" s="275">
        <f>'NAW2 - Total - SSES'!M116</f>
        <v>0</v>
      </c>
      <c r="N116" s="275">
        <f>'NAW2 - Total - SSES'!N116</f>
        <v>0</v>
      </c>
      <c r="O116" s="275">
        <f>'NAW2 - Total - SSES'!O116</f>
        <v>0</v>
      </c>
      <c r="P116" s="275">
        <f>'NAW2 - Total - SSES'!P116</f>
        <v>0</v>
      </c>
      <c r="Q116" s="275">
        <f>'NAW2 - Total - SSES'!Q116</f>
        <v>0</v>
      </c>
      <c r="R116" s="220">
        <f t="shared" si="241"/>
        <v>0</v>
      </c>
      <c r="S116" s="102"/>
      <c r="T116" s="102"/>
      <c r="U116" s="102"/>
      <c r="V116" s="102"/>
      <c r="W116" s="102"/>
      <c r="X116" s="220">
        <f t="shared" si="242"/>
        <v>0</v>
      </c>
      <c r="Y116" s="275">
        <f>'NAW2 - Total - SSES'!Y116</f>
        <v>0</v>
      </c>
      <c r="Z116" s="275">
        <f>'NAW2 - Total - SSES'!Z116</f>
        <v>0</v>
      </c>
      <c r="AA116" s="275">
        <f>'NAW2 - Total - SSES'!AA116</f>
        <v>0</v>
      </c>
      <c r="AB116" s="275">
        <f>'NAW2 - Total - SSES'!AB116</f>
        <v>0</v>
      </c>
      <c r="AC116" s="275">
        <f>'NAW2 - Total - SSES'!AC116</f>
        <v>0</v>
      </c>
      <c r="AD116" s="220">
        <f t="shared" si="243"/>
        <v>0</v>
      </c>
      <c r="AE116" s="102"/>
      <c r="AF116" s="102"/>
      <c r="AG116" s="102"/>
      <c r="AH116" s="102"/>
      <c r="AI116" s="102"/>
      <c r="AJ116" s="220">
        <f t="shared" si="244"/>
        <v>0</v>
      </c>
      <c r="AK116" s="275">
        <f>'NAW2 - Total - SSES'!AK116</f>
        <v>0</v>
      </c>
      <c r="AL116" s="275">
        <f>'NAW2 - Total - SSES'!AL116</f>
        <v>0</v>
      </c>
      <c r="AM116" s="275">
        <f>'NAW2 - Total - SSES'!AM116</f>
        <v>0</v>
      </c>
      <c r="AN116" s="275">
        <f>'NAW2 - Total - SSES'!AN116</f>
        <v>0</v>
      </c>
      <c r="AO116" s="275">
        <f>'NAW2 - Total - SSES'!AO116</f>
        <v>0</v>
      </c>
      <c r="AP116" s="220">
        <f t="shared" si="245"/>
        <v>0</v>
      </c>
    </row>
    <row r="117" spans="1:42" ht="25.5" customHeight="1">
      <c r="A117" s="13"/>
      <c r="B117" s="19"/>
      <c r="C117" s="218"/>
      <c r="D117" s="125"/>
      <c r="E117" s="105"/>
      <c r="F117" s="219" t="s">
        <v>83</v>
      </c>
      <c r="G117" s="275">
        <f>'NAW2 - Total - SSES'!G117</f>
        <v>0</v>
      </c>
      <c r="H117" s="275">
        <f>'NAW2 - Total - SSES'!H117</f>
        <v>0</v>
      </c>
      <c r="I117" s="275">
        <f>'NAW2 - Total - SSES'!I117</f>
        <v>0</v>
      </c>
      <c r="J117" s="275">
        <f>'NAW2 - Total - SSES'!J117</f>
        <v>0</v>
      </c>
      <c r="K117" s="275">
        <f>'NAW2 - Total - SSES'!K117</f>
        <v>0</v>
      </c>
      <c r="L117" s="220">
        <f t="shared" si="240"/>
        <v>0</v>
      </c>
      <c r="M117" s="275">
        <f>'NAW2 - Total - SSES'!M117</f>
        <v>0</v>
      </c>
      <c r="N117" s="275">
        <f>'NAW2 - Total - SSES'!N117</f>
        <v>0</v>
      </c>
      <c r="O117" s="275">
        <f>'NAW2 - Total - SSES'!O117</f>
        <v>0</v>
      </c>
      <c r="P117" s="275">
        <f>'NAW2 - Total - SSES'!P117</f>
        <v>0</v>
      </c>
      <c r="Q117" s="275">
        <f>'NAW2 - Total - SSES'!Q117</f>
        <v>0</v>
      </c>
      <c r="R117" s="220">
        <f t="shared" si="241"/>
        <v>0</v>
      </c>
      <c r="S117" s="102"/>
      <c r="T117" s="102"/>
      <c r="U117" s="102"/>
      <c r="V117" s="102"/>
      <c r="W117" s="102"/>
      <c r="X117" s="220">
        <f t="shared" si="242"/>
        <v>0</v>
      </c>
      <c r="Y117" s="275">
        <f>'NAW2 - Total - SSES'!Y117</f>
        <v>0</v>
      </c>
      <c r="Z117" s="275">
        <f>'NAW2 - Total - SSES'!Z117</f>
        <v>0</v>
      </c>
      <c r="AA117" s="275">
        <f>'NAW2 - Total - SSES'!AA117</f>
        <v>0</v>
      </c>
      <c r="AB117" s="275">
        <f>'NAW2 - Total - SSES'!AB117</f>
        <v>0</v>
      </c>
      <c r="AC117" s="275">
        <f>'NAW2 - Total - SSES'!AC117</f>
        <v>0</v>
      </c>
      <c r="AD117" s="220">
        <f t="shared" si="243"/>
        <v>0</v>
      </c>
      <c r="AE117" s="102"/>
      <c r="AF117" s="102"/>
      <c r="AG117" s="102"/>
      <c r="AH117" s="102"/>
      <c r="AI117" s="102"/>
      <c r="AJ117" s="220">
        <f t="shared" si="244"/>
        <v>0</v>
      </c>
      <c r="AK117" s="275">
        <f>'NAW2 - Total - SSES'!AK117</f>
        <v>0</v>
      </c>
      <c r="AL117" s="275">
        <f>'NAW2 - Total - SSES'!AL117</f>
        <v>0</v>
      </c>
      <c r="AM117" s="275">
        <f>'NAW2 - Total - SSES'!AM117</f>
        <v>0</v>
      </c>
      <c r="AN117" s="275">
        <f>'NAW2 - Total - SSES'!AN117</f>
        <v>0</v>
      </c>
      <c r="AO117" s="275">
        <f>'NAW2 - Total - SSES'!AO117</f>
        <v>0</v>
      </c>
      <c r="AP117" s="220">
        <f t="shared" si="245"/>
        <v>0</v>
      </c>
    </row>
    <row r="118" spans="1:42" ht="25.5" customHeight="1" thickBot="1">
      <c r="A118" s="13"/>
      <c r="B118" s="221"/>
      <c r="C118" s="222"/>
      <c r="D118" s="102"/>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09" t="s">
        <v>24</v>
      </c>
      <c r="C119" s="210"/>
      <c r="D119" s="211"/>
      <c r="E119" s="212"/>
      <c r="F119" s="213" t="s">
        <v>78</v>
      </c>
      <c r="G119" s="275">
        <f>'NAW2 - Total - SSES'!G119</f>
        <v>0</v>
      </c>
      <c r="H119" s="275">
        <f>'NAW2 - Total - SSES'!H119</f>
        <v>0</v>
      </c>
      <c r="I119" s="275">
        <f>'NAW2 - Total - SSES'!I119</f>
        <v>0</v>
      </c>
      <c r="J119" s="275">
        <f>'NAW2 - Total - SSES'!J119</f>
        <v>0</v>
      </c>
      <c r="K119" s="275">
        <f>'NAW2 - Total - SSES'!K119</f>
        <v>0</v>
      </c>
      <c r="L119" s="216">
        <f>SUM(G119:K119)</f>
        <v>0</v>
      </c>
      <c r="M119" s="275">
        <f>'NAW2 - Total - SSES'!M119</f>
        <v>0</v>
      </c>
      <c r="N119" s="275">
        <f>'NAW2 - Total - SSES'!N119</f>
        <v>0</v>
      </c>
      <c r="O119" s="275">
        <f>'NAW2 - Total - SSES'!O119</f>
        <v>0</v>
      </c>
      <c r="P119" s="275">
        <f>'NAW2 - Total - SSES'!P119</f>
        <v>0</v>
      </c>
      <c r="Q119" s="275">
        <f>'NAW2 - Total - SSES'!Q119</f>
        <v>0</v>
      </c>
      <c r="R119" s="216">
        <f>SUM(M119:Q119)</f>
        <v>0</v>
      </c>
      <c r="S119" s="102"/>
      <c r="T119" s="102"/>
      <c r="U119" s="102"/>
      <c r="V119" s="102"/>
      <c r="W119" s="102"/>
      <c r="X119" s="216">
        <f>SUM(S119:W119)</f>
        <v>0</v>
      </c>
      <c r="Y119" s="276">
        <f>'NAW2 - Total - SSES'!Y119</f>
        <v>0</v>
      </c>
      <c r="Z119" s="276">
        <f>'NAW2 - Total - SSES'!Z119</f>
        <v>0</v>
      </c>
      <c r="AA119" s="276">
        <f>'NAW2 - Total - SSES'!AA119</f>
        <v>0</v>
      </c>
      <c r="AB119" s="276">
        <f>'NAW2 - Total - SSES'!AB119</f>
        <v>0</v>
      </c>
      <c r="AC119" s="276">
        <f>'NAW2 - Total - SSES'!AC119</f>
        <v>0</v>
      </c>
      <c r="AD119" s="216">
        <f>SUM(Y119:AC119)</f>
        <v>0</v>
      </c>
      <c r="AE119" s="102"/>
      <c r="AF119" s="102"/>
      <c r="AG119" s="102"/>
      <c r="AH119" s="102"/>
      <c r="AI119" s="102"/>
      <c r="AJ119" s="216">
        <f>SUM(AE119:AI119)</f>
        <v>0</v>
      </c>
      <c r="AK119" s="276">
        <f>'NAW2 - Total - SSES'!AK119</f>
        <v>0</v>
      </c>
      <c r="AL119" s="276">
        <f>'NAW2 - Total - SSES'!AL119</f>
        <v>0</v>
      </c>
      <c r="AM119" s="276">
        <f>'NAW2 - Total - SSES'!AM119</f>
        <v>0</v>
      </c>
      <c r="AN119" s="276">
        <f>'NAW2 - Total - SSES'!AN119</f>
        <v>0</v>
      </c>
      <c r="AO119" s="276">
        <f>'NAW2 - Total - SSES'!AO119</f>
        <v>0</v>
      </c>
      <c r="AP119" s="216">
        <f>SUM(AK119:AO119)</f>
        <v>0</v>
      </c>
    </row>
    <row r="120" spans="1:42" ht="25.5" customHeight="1">
      <c r="A120" s="13"/>
      <c r="B120" s="19"/>
      <c r="C120" s="218"/>
      <c r="D120" s="125"/>
      <c r="E120" s="105"/>
      <c r="F120" s="219" t="s">
        <v>80</v>
      </c>
      <c r="G120" s="275">
        <f>'NAW2 - Total - SSES'!G120</f>
        <v>0</v>
      </c>
      <c r="H120" s="275">
        <f>'NAW2 - Total - SSES'!H120</f>
        <v>0</v>
      </c>
      <c r="I120" s="275">
        <f>'NAW2 - Total - SSES'!I120</f>
        <v>0</v>
      </c>
      <c r="J120" s="275">
        <f>'NAW2 - Total - SSES'!J120</f>
        <v>0</v>
      </c>
      <c r="K120" s="275">
        <f>'NAW2 - Total - SSES'!K120</f>
        <v>0</v>
      </c>
      <c r="L120" s="220">
        <f t="shared" ref="L120:L122" si="252">SUM(G120:K120)</f>
        <v>0</v>
      </c>
      <c r="M120" s="275">
        <f>'NAW2 - Total - SSES'!M120</f>
        <v>0</v>
      </c>
      <c r="N120" s="275">
        <f>'NAW2 - Total - SSES'!N120</f>
        <v>0</v>
      </c>
      <c r="O120" s="275">
        <f>'NAW2 - Total - SSES'!O120</f>
        <v>0</v>
      </c>
      <c r="P120" s="275">
        <f>'NAW2 - Total - SSES'!P120</f>
        <v>0</v>
      </c>
      <c r="Q120" s="275">
        <f>'NAW2 - Total - SSES'!Q120</f>
        <v>0</v>
      </c>
      <c r="R120" s="220">
        <f t="shared" ref="R120:R122" si="253">SUM(M120:Q120)</f>
        <v>0</v>
      </c>
      <c r="S120" s="102"/>
      <c r="T120" s="102"/>
      <c r="U120" s="102"/>
      <c r="V120" s="102"/>
      <c r="W120" s="102"/>
      <c r="X120" s="220">
        <f t="shared" ref="X120:X122" si="254">SUM(S120:W120)</f>
        <v>0</v>
      </c>
      <c r="Y120" s="275">
        <f>'NAW2 - Total - SSES'!Y120</f>
        <v>0</v>
      </c>
      <c r="Z120" s="275">
        <f>'NAW2 - Total - SSES'!Z120</f>
        <v>0</v>
      </c>
      <c r="AA120" s="275">
        <f>'NAW2 - Total - SSES'!AA120</f>
        <v>0</v>
      </c>
      <c r="AB120" s="275">
        <f>'NAW2 - Total - SSES'!AB120</f>
        <v>0</v>
      </c>
      <c r="AC120" s="275">
        <f>'NAW2 - Total - SSES'!AC120</f>
        <v>0</v>
      </c>
      <c r="AD120" s="220">
        <f t="shared" ref="AD120:AD122" si="255">SUM(Y120:AC120)</f>
        <v>0</v>
      </c>
      <c r="AE120" s="102"/>
      <c r="AF120" s="102"/>
      <c r="AG120" s="102"/>
      <c r="AH120" s="102"/>
      <c r="AI120" s="102"/>
      <c r="AJ120" s="220">
        <f t="shared" ref="AJ120:AJ122" si="256">SUM(AE120:AI120)</f>
        <v>0</v>
      </c>
      <c r="AK120" s="275">
        <f>'NAW2 - Total - SSES'!AK120</f>
        <v>0</v>
      </c>
      <c r="AL120" s="275">
        <f>'NAW2 - Total - SSES'!AL120</f>
        <v>0</v>
      </c>
      <c r="AM120" s="275">
        <f>'NAW2 - Total - SSES'!AM120</f>
        <v>0</v>
      </c>
      <c r="AN120" s="275">
        <f>'NAW2 - Total - SSES'!AN120</f>
        <v>0</v>
      </c>
      <c r="AO120" s="275">
        <f>'NAW2 - Total - SSES'!AO120</f>
        <v>0</v>
      </c>
      <c r="AP120" s="220">
        <f t="shared" ref="AP120:AP122" si="257">SUM(AK120:AO120)</f>
        <v>0</v>
      </c>
    </row>
    <row r="121" spans="1:42" ht="25.5" customHeight="1">
      <c r="A121" s="13"/>
      <c r="B121" s="19"/>
      <c r="C121" s="218"/>
      <c r="D121" s="125"/>
      <c r="E121" s="105"/>
      <c r="F121" s="219" t="s">
        <v>82</v>
      </c>
      <c r="G121" s="275">
        <f>'NAW2 - Total - SSES'!G121</f>
        <v>0</v>
      </c>
      <c r="H121" s="275">
        <f>'NAW2 - Total - SSES'!H121</f>
        <v>0</v>
      </c>
      <c r="I121" s="275">
        <f>'NAW2 - Total - SSES'!I121</f>
        <v>0</v>
      </c>
      <c r="J121" s="275">
        <f>'NAW2 - Total - SSES'!J121</f>
        <v>0</v>
      </c>
      <c r="K121" s="275">
        <f>'NAW2 - Total - SSES'!K121</f>
        <v>0</v>
      </c>
      <c r="L121" s="220">
        <f t="shared" si="252"/>
        <v>0</v>
      </c>
      <c r="M121" s="275">
        <f>'NAW2 - Total - SSES'!M121</f>
        <v>0</v>
      </c>
      <c r="N121" s="275">
        <f>'NAW2 - Total - SSES'!N121</f>
        <v>0</v>
      </c>
      <c r="O121" s="275">
        <f>'NAW2 - Total - SSES'!O121</f>
        <v>0</v>
      </c>
      <c r="P121" s="275">
        <f>'NAW2 - Total - SSES'!P121</f>
        <v>0</v>
      </c>
      <c r="Q121" s="275">
        <f>'NAW2 - Total - SSES'!Q121</f>
        <v>0</v>
      </c>
      <c r="R121" s="220">
        <f t="shared" si="253"/>
        <v>0</v>
      </c>
      <c r="S121" s="102"/>
      <c r="T121" s="102"/>
      <c r="U121" s="102"/>
      <c r="V121" s="102"/>
      <c r="W121" s="102"/>
      <c r="X121" s="220">
        <f t="shared" si="254"/>
        <v>0</v>
      </c>
      <c r="Y121" s="275">
        <f>'NAW2 - Total - SSES'!Y121</f>
        <v>0</v>
      </c>
      <c r="Z121" s="275">
        <f>'NAW2 - Total - SSES'!Z121</f>
        <v>0</v>
      </c>
      <c r="AA121" s="275">
        <f>'NAW2 - Total - SSES'!AA121</f>
        <v>0</v>
      </c>
      <c r="AB121" s="275">
        <f>'NAW2 - Total - SSES'!AB121</f>
        <v>0</v>
      </c>
      <c r="AC121" s="275">
        <f>'NAW2 - Total - SSES'!AC121</f>
        <v>0</v>
      </c>
      <c r="AD121" s="220">
        <f t="shared" si="255"/>
        <v>0</v>
      </c>
      <c r="AE121" s="102"/>
      <c r="AF121" s="102"/>
      <c r="AG121" s="102"/>
      <c r="AH121" s="102"/>
      <c r="AI121" s="102"/>
      <c r="AJ121" s="220">
        <f t="shared" si="256"/>
        <v>0</v>
      </c>
      <c r="AK121" s="275">
        <f>'NAW2 - Total - SSES'!AK121</f>
        <v>0</v>
      </c>
      <c r="AL121" s="275">
        <f>'NAW2 - Total - SSES'!AL121</f>
        <v>0</v>
      </c>
      <c r="AM121" s="275">
        <f>'NAW2 - Total - SSES'!AM121</f>
        <v>0</v>
      </c>
      <c r="AN121" s="275">
        <f>'NAW2 - Total - SSES'!AN121</f>
        <v>0</v>
      </c>
      <c r="AO121" s="275">
        <f>'NAW2 - Total - SSES'!AO121</f>
        <v>0</v>
      </c>
      <c r="AP121" s="220">
        <f t="shared" si="257"/>
        <v>0</v>
      </c>
    </row>
    <row r="122" spans="1:42" ht="25.5" customHeight="1">
      <c r="A122" s="13"/>
      <c r="B122" s="19"/>
      <c r="C122" s="218"/>
      <c r="D122" s="125"/>
      <c r="E122" s="105"/>
      <c r="F122" s="219" t="s">
        <v>83</v>
      </c>
      <c r="G122" s="275">
        <f>'NAW2 - Total - SSES'!G122</f>
        <v>0</v>
      </c>
      <c r="H122" s="275">
        <f>'NAW2 - Total - SSES'!H122</f>
        <v>0</v>
      </c>
      <c r="I122" s="275">
        <f>'NAW2 - Total - SSES'!I122</f>
        <v>0</v>
      </c>
      <c r="J122" s="275">
        <f>'NAW2 - Total - SSES'!J122</f>
        <v>0</v>
      </c>
      <c r="K122" s="275">
        <f>'NAW2 - Total - SSES'!K122</f>
        <v>0</v>
      </c>
      <c r="L122" s="220">
        <f t="shared" si="252"/>
        <v>0</v>
      </c>
      <c r="M122" s="275">
        <f>'NAW2 - Total - SSES'!M122</f>
        <v>0</v>
      </c>
      <c r="N122" s="275">
        <f>'NAW2 - Total - SSES'!N122</f>
        <v>0</v>
      </c>
      <c r="O122" s="275">
        <f>'NAW2 - Total - SSES'!O122</f>
        <v>0</v>
      </c>
      <c r="P122" s="275">
        <f>'NAW2 - Total - SSES'!P122</f>
        <v>0</v>
      </c>
      <c r="Q122" s="275">
        <f>'NAW2 - Total - SSES'!Q122</f>
        <v>0</v>
      </c>
      <c r="R122" s="220">
        <f t="shared" si="253"/>
        <v>0</v>
      </c>
      <c r="S122" s="102"/>
      <c r="T122" s="102"/>
      <c r="U122" s="102"/>
      <c r="V122" s="102"/>
      <c r="W122" s="102"/>
      <c r="X122" s="220">
        <f t="shared" si="254"/>
        <v>0</v>
      </c>
      <c r="Y122" s="275">
        <f>'NAW2 - Total - SSES'!Y122</f>
        <v>0</v>
      </c>
      <c r="Z122" s="275">
        <f>'NAW2 - Total - SSES'!Z122</f>
        <v>0</v>
      </c>
      <c r="AA122" s="275">
        <f>'NAW2 - Total - SSES'!AA122</f>
        <v>0</v>
      </c>
      <c r="AB122" s="275">
        <f>'NAW2 - Total - SSES'!AB122</f>
        <v>0</v>
      </c>
      <c r="AC122" s="275">
        <f>'NAW2 - Total - SSES'!AC122</f>
        <v>0</v>
      </c>
      <c r="AD122" s="220">
        <f t="shared" si="255"/>
        <v>0</v>
      </c>
      <c r="AE122" s="102"/>
      <c r="AF122" s="102"/>
      <c r="AG122" s="102"/>
      <c r="AH122" s="102"/>
      <c r="AI122" s="102"/>
      <c r="AJ122" s="220">
        <f t="shared" si="256"/>
        <v>0</v>
      </c>
      <c r="AK122" s="275">
        <f>'NAW2 - Total - SSES'!AK122</f>
        <v>0</v>
      </c>
      <c r="AL122" s="275">
        <f>'NAW2 - Total - SSES'!AL122</f>
        <v>0</v>
      </c>
      <c r="AM122" s="275">
        <f>'NAW2 - Total - SSES'!AM122</f>
        <v>0</v>
      </c>
      <c r="AN122" s="275">
        <f>'NAW2 - Total - SSES'!AN122</f>
        <v>0</v>
      </c>
      <c r="AO122" s="275">
        <f>'NAW2 - Total - SSES'!AO122</f>
        <v>0</v>
      </c>
      <c r="AP122" s="220">
        <f t="shared" si="257"/>
        <v>0</v>
      </c>
    </row>
    <row r="123" spans="1:42" ht="25.5" customHeight="1" thickBot="1">
      <c r="A123" s="13"/>
      <c r="B123" s="221"/>
      <c r="C123" s="222"/>
      <c r="D123" s="102"/>
      <c r="E123" s="102"/>
      <c r="F123" s="223"/>
      <c r="G123" s="224">
        <f>SUM(G119:G122)</f>
        <v>0</v>
      </c>
      <c r="H123" s="225">
        <f t="shared" ref="H123:K123" si="258">SUM(H119:H122)</f>
        <v>0</v>
      </c>
      <c r="I123" s="225">
        <f t="shared" si="258"/>
        <v>0</v>
      </c>
      <c r="J123" s="225">
        <f t="shared" si="258"/>
        <v>0</v>
      </c>
      <c r="K123" s="225">
        <f t="shared" si="258"/>
        <v>0</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0</v>
      </c>
      <c r="Z123" s="225">
        <f t="shared" ref="Z123:AC123" si="261">SUM(Z119:Z122)</f>
        <v>0</v>
      </c>
      <c r="AA123" s="225">
        <f t="shared" si="261"/>
        <v>0</v>
      </c>
      <c r="AB123" s="225">
        <f t="shared" si="261"/>
        <v>0</v>
      </c>
      <c r="AC123" s="225">
        <f t="shared" si="261"/>
        <v>0</v>
      </c>
      <c r="AD123" s="150"/>
      <c r="AE123" s="224">
        <f>SUM(AE119:AE122)</f>
        <v>0</v>
      </c>
      <c r="AF123" s="225">
        <f t="shared" ref="AF123:AI123" si="262">SUM(AF119:AF122)</f>
        <v>0</v>
      </c>
      <c r="AG123" s="225">
        <f t="shared" si="262"/>
        <v>0</v>
      </c>
      <c r="AH123" s="225">
        <f t="shared" si="262"/>
        <v>0</v>
      </c>
      <c r="AI123" s="225">
        <f t="shared" si="262"/>
        <v>0</v>
      </c>
      <c r="AJ123" s="150"/>
      <c r="AK123" s="224">
        <f>SUM(AK119:AK122)</f>
        <v>0</v>
      </c>
      <c r="AL123" s="225">
        <f t="shared" ref="AL123:AO123" si="263">SUM(AL119:AL122)</f>
        <v>0</v>
      </c>
      <c r="AM123" s="225">
        <f t="shared" si="263"/>
        <v>0</v>
      </c>
      <c r="AN123" s="225">
        <f t="shared" si="263"/>
        <v>0</v>
      </c>
      <c r="AO123" s="225">
        <f t="shared" si="263"/>
        <v>0</v>
      </c>
      <c r="AP123" s="150"/>
    </row>
    <row r="124" spans="1:42" ht="25.5" customHeight="1">
      <c r="A124" s="13"/>
      <c r="B124" s="209" t="s">
        <v>25</v>
      </c>
      <c r="C124" s="210"/>
      <c r="D124" s="211"/>
      <c r="E124" s="212"/>
      <c r="F124" s="213" t="s">
        <v>78</v>
      </c>
      <c r="G124" s="275">
        <f>'NAW2 - Total - SSES'!G124</f>
        <v>0</v>
      </c>
      <c r="H124" s="275">
        <f>'NAW2 - Total - SSES'!H124</f>
        <v>0</v>
      </c>
      <c r="I124" s="275">
        <f>'NAW2 - Total - SSES'!I124</f>
        <v>0</v>
      </c>
      <c r="J124" s="275">
        <f>'NAW2 - Total - SSES'!J124</f>
        <v>0</v>
      </c>
      <c r="K124" s="275">
        <f>'NAW2 - Total - SSES'!K124</f>
        <v>0</v>
      </c>
      <c r="L124" s="216">
        <f>SUM(G124:K124)</f>
        <v>0</v>
      </c>
      <c r="M124" s="275">
        <f>'NAW2 - Total - SSES'!M124</f>
        <v>0</v>
      </c>
      <c r="N124" s="275">
        <f>'NAW2 - Total - SSES'!N124</f>
        <v>0</v>
      </c>
      <c r="O124" s="275">
        <f>'NAW2 - Total - SSES'!O124</f>
        <v>0</v>
      </c>
      <c r="P124" s="275">
        <f>'NAW2 - Total - SSES'!P124</f>
        <v>0</v>
      </c>
      <c r="Q124" s="275">
        <f>'NAW2 - Total - SSES'!Q124</f>
        <v>0</v>
      </c>
      <c r="R124" s="216">
        <f>SUM(M124:Q124)</f>
        <v>0</v>
      </c>
      <c r="S124" s="102"/>
      <c r="T124" s="102"/>
      <c r="U124" s="102"/>
      <c r="V124" s="102"/>
      <c r="W124" s="102"/>
      <c r="X124" s="216">
        <f>SUM(S124:W124)</f>
        <v>0</v>
      </c>
      <c r="Y124" s="276">
        <f>'NAW2 - Total - SSES'!Y124</f>
        <v>0</v>
      </c>
      <c r="Z124" s="276">
        <f>'NAW2 - Total - SSES'!Z124</f>
        <v>0</v>
      </c>
      <c r="AA124" s="276">
        <f>'NAW2 - Total - SSES'!AA124</f>
        <v>0</v>
      </c>
      <c r="AB124" s="276">
        <f>'NAW2 - Total - SSES'!AB124</f>
        <v>0</v>
      </c>
      <c r="AC124" s="276">
        <f>'NAW2 - Total - SSES'!AC124</f>
        <v>0</v>
      </c>
      <c r="AD124" s="216">
        <f>SUM(Y124:AC124)</f>
        <v>0</v>
      </c>
      <c r="AE124" s="102"/>
      <c r="AF124" s="102"/>
      <c r="AG124" s="102"/>
      <c r="AH124" s="102"/>
      <c r="AI124" s="102"/>
      <c r="AJ124" s="216">
        <f>SUM(AE124:AI124)</f>
        <v>0</v>
      </c>
      <c r="AK124" s="276">
        <f>'NAW2 - Total - SSES'!AK124</f>
        <v>0</v>
      </c>
      <c r="AL124" s="276">
        <f>'NAW2 - Total - SSES'!AL124</f>
        <v>0</v>
      </c>
      <c r="AM124" s="276">
        <f>'NAW2 - Total - SSES'!AM124</f>
        <v>0</v>
      </c>
      <c r="AN124" s="276">
        <f>'NAW2 - Total - SSES'!AN124</f>
        <v>0</v>
      </c>
      <c r="AO124" s="276">
        <f>'NAW2 - Total - SSES'!AO124</f>
        <v>0</v>
      </c>
      <c r="AP124" s="216">
        <f>SUM(AK124:AO124)</f>
        <v>0</v>
      </c>
    </row>
    <row r="125" spans="1:42" ht="25.5" customHeight="1">
      <c r="A125" s="13"/>
      <c r="B125" s="19"/>
      <c r="C125" s="218"/>
      <c r="D125" s="125"/>
      <c r="E125" s="105"/>
      <c r="F125" s="219" t="s">
        <v>80</v>
      </c>
      <c r="G125" s="275">
        <f>'NAW2 - Total - SSES'!G125</f>
        <v>0</v>
      </c>
      <c r="H125" s="275">
        <f>'NAW2 - Total - SSES'!H125</f>
        <v>0</v>
      </c>
      <c r="I125" s="275">
        <f>'NAW2 - Total - SSES'!I125</f>
        <v>0</v>
      </c>
      <c r="J125" s="275">
        <f>'NAW2 - Total - SSES'!J125</f>
        <v>0</v>
      </c>
      <c r="K125" s="275">
        <f>'NAW2 - Total - SSES'!K125</f>
        <v>0</v>
      </c>
      <c r="L125" s="220">
        <f t="shared" ref="L125:L127" si="264">SUM(G125:K125)</f>
        <v>0</v>
      </c>
      <c r="M125" s="275">
        <f>'NAW2 - Total - SSES'!M125</f>
        <v>0</v>
      </c>
      <c r="N125" s="275">
        <f>'NAW2 - Total - SSES'!N125</f>
        <v>0</v>
      </c>
      <c r="O125" s="275">
        <f>'NAW2 - Total - SSES'!O125</f>
        <v>0</v>
      </c>
      <c r="P125" s="275">
        <f>'NAW2 - Total - SSES'!P125</f>
        <v>0</v>
      </c>
      <c r="Q125" s="275">
        <f>'NAW2 - Total - SSES'!Q125</f>
        <v>0</v>
      </c>
      <c r="R125" s="220">
        <f t="shared" ref="R125:R127" si="265">SUM(M125:Q125)</f>
        <v>0</v>
      </c>
      <c r="S125" s="102"/>
      <c r="T125" s="102"/>
      <c r="U125" s="102"/>
      <c r="V125" s="102"/>
      <c r="W125" s="102"/>
      <c r="X125" s="220">
        <f t="shared" ref="X125:X127" si="266">SUM(S125:W125)</f>
        <v>0</v>
      </c>
      <c r="Y125" s="275">
        <f>'NAW2 - Total - SSES'!Y125</f>
        <v>0</v>
      </c>
      <c r="Z125" s="275">
        <f>'NAW2 - Total - SSES'!Z125</f>
        <v>0</v>
      </c>
      <c r="AA125" s="275">
        <f>'NAW2 - Total - SSES'!AA125</f>
        <v>0</v>
      </c>
      <c r="AB125" s="275">
        <f>'NAW2 - Total - SSES'!AB125</f>
        <v>0</v>
      </c>
      <c r="AC125" s="275">
        <f>'NAW2 - Total - SSES'!AC125</f>
        <v>0</v>
      </c>
      <c r="AD125" s="220">
        <f t="shared" ref="AD125:AD127" si="267">SUM(Y125:AC125)</f>
        <v>0</v>
      </c>
      <c r="AE125" s="102"/>
      <c r="AF125" s="102"/>
      <c r="AG125" s="102"/>
      <c r="AH125" s="102"/>
      <c r="AI125" s="102"/>
      <c r="AJ125" s="220">
        <f t="shared" ref="AJ125:AJ127" si="268">SUM(AE125:AI125)</f>
        <v>0</v>
      </c>
      <c r="AK125" s="275">
        <f>'NAW2 - Total - SSES'!AK125</f>
        <v>0</v>
      </c>
      <c r="AL125" s="275">
        <f>'NAW2 - Total - SSES'!AL125</f>
        <v>0</v>
      </c>
      <c r="AM125" s="275">
        <f>'NAW2 - Total - SSES'!AM125</f>
        <v>0</v>
      </c>
      <c r="AN125" s="275">
        <f>'NAW2 - Total - SSES'!AN125</f>
        <v>0</v>
      </c>
      <c r="AO125" s="275">
        <f>'NAW2 - Total - SSES'!AO125</f>
        <v>0</v>
      </c>
      <c r="AP125" s="220">
        <f t="shared" ref="AP125:AP127" si="269">SUM(AK125:AO125)</f>
        <v>0</v>
      </c>
    </row>
    <row r="126" spans="1:42" ht="25.5" customHeight="1">
      <c r="A126" s="13"/>
      <c r="B126" s="19"/>
      <c r="C126" s="218"/>
      <c r="D126" s="125"/>
      <c r="E126" s="105"/>
      <c r="F126" s="219" t="s">
        <v>82</v>
      </c>
      <c r="G126" s="275">
        <f>'NAW2 - Total - SSES'!G126</f>
        <v>0</v>
      </c>
      <c r="H126" s="275">
        <f>'NAW2 - Total - SSES'!H126</f>
        <v>0</v>
      </c>
      <c r="I126" s="275">
        <f>'NAW2 - Total - SSES'!I126</f>
        <v>0</v>
      </c>
      <c r="J126" s="275">
        <f>'NAW2 - Total - SSES'!J126</f>
        <v>0</v>
      </c>
      <c r="K126" s="275">
        <f>'NAW2 - Total - SSES'!K126</f>
        <v>0</v>
      </c>
      <c r="L126" s="220">
        <f t="shared" si="264"/>
        <v>0</v>
      </c>
      <c r="M126" s="275">
        <f>'NAW2 - Total - SSES'!M126</f>
        <v>0</v>
      </c>
      <c r="N126" s="275">
        <f>'NAW2 - Total - SSES'!N126</f>
        <v>0</v>
      </c>
      <c r="O126" s="275">
        <f>'NAW2 - Total - SSES'!O126</f>
        <v>0</v>
      </c>
      <c r="P126" s="275">
        <f>'NAW2 - Total - SSES'!P126</f>
        <v>0</v>
      </c>
      <c r="Q126" s="275">
        <f>'NAW2 - Total - SSES'!Q126</f>
        <v>0</v>
      </c>
      <c r="R126" s="220">
        <f t="shared" si="265"/>
        <v>0</v>
      </c>
      <c r="S126" s="102"/>
      <c r="T126" s="102"/>
      <c r="U126" s="102"/>
      <c r="V126" s="102"/>
      <c r="W126" s="102"/>
      <c r="X126" s="220">
        <f t="shared" si="266"/>
        <v>0</v>
      </c>
      <c r="Y126" s="275">
        <f>'NAW2 - Total - SSES'!Y126</f>
        <v>0</v>
      </c>
      <c r="Z126" s="275">
        <f>'NAW2 - Total - SSES'!Z126</f>
        <v>0</v>
      </c>
      <c r="AA126" s="275">
        <f>'NAW2 - Total - SSES'!AA126</f>
        <v>0</v>
      </c>
      <c r="AB126" s="275">
        <f>'NAW2 - Total - SSES'!AB126</f>
        <v>0</v>
      </c>
      <c r="AC126" s="275">
        <f>'NAW2 - Total - SSES'!AC126</f>
        <v>0</v>
      </c>
      <c r="AD126" s="220">
        <f t="shared" si="267"/>
        <v>0</v>
      </c>
      <c r="AE126" s="102"/>
      <c r="AF126" s="102"/>
      <c r="AG126" s="102"/>
      <c r="AH126" s="102"/>
      <c r="AI126" s="102"/>
      <c r="AJ126" s="220">
        <f t="shared" si="268"/>
        <v>0</v>
      </c>
      <c r="AK126" s="275">
        <f>'NAW2 - Total - SSES'!AK126</f>
        <v>0</v>
      </c>
      <c r="AL126" s="275">
        <f>'NAW2 - Total - SSES'!AL126</f>
        <v>0</v>
      </c>
      <c r="AM126" s="275">
        <f>'NAW2 - Total - SSES'!AM126</f>
        <v>0</v>
      </c>
      <c r="AN126" s="275">
        <f>'NAW2 - Total - SSES'!AN126</f>
        <v>0</v>
      </c>
      <c r="AO126" s="275">
        <f>'NAW2 - Total - SSES'!AO126</f>
        <v>0</v>
      </c>
      <c r="AP126" s="220">
        <f t="shared" si="269"/>
        <v>0</v>
      </c>
    </row>
    <row r="127" spans="1:42" ht="25.5" customHeight="1">
      <c r="A127" s="13"/>
      <c r="B127" s="19"/>
      <c r="C127" s="218"/>
      <c r="D127" s="125"/>
      <c r="E127" s="105"/>
      <c r="F127" s="219" t="s">
        <v>83</v>
      </c>
      <c r="G127" s="275">
        <f>'NAW2 - Total - SSES'!G127</f>
        <v>0</v>
      </c>
      <c r="H127" s="275">
        <f>'NAW2 - Total - SSES'!H127</f>
        <v>0</v>
      </c>
      <c r="I127" s="275">
        <f>'NAW2 - Total - SSES'!I127</f>
        <v>0</v>
      </c>
      <c r="J127" s="275">
        <f>'NAW2 - Total - SSES'!J127</f>
        <v>0</v>
      </c>
      <c r="K127" s="275">
        <f>'NAW2 - Total - SSES'!K127</f>
        <v>0</v>
      </c>
      <c r="L127" s="220">
        <f t="shared" si="264"/>
        <v>0</v>
      </c>
      <c r="M127" s="275">
        <f>'NAW2 - Total - SSES'!M127</f>
        <v>0</v>
      </c>
      <c r="N127" s="275">
        <f>'NAW2 - Total - SSES'!N127</f>
        <v>0</v>
      </c>
      <c r="O127" s="275">
        <f>'NAW2 - Total - SSES'!O127</f>
        <v>0</v>
      </c>
      <c r="P127" s="275">
        <f>'NAW2 - Total - SSES'!P127</f>
        <v>0</v>
      </c>
      <c r="Q127" s="275">
        <f>'NAW2 - Total - SSES'!Q127</f>
        <v>0</v>
      </c>
      <c r="R127" s="220">
        <f t="shared" si="265"/>
        <v>0</v>
      </c>
      <c r="S127" s="102"/>
      <c r="T127" s="102"/>
      <c r="U127" s="102"/>
      <c r="V127" s="102"/>
      <c r="W127" s="102"/>
      <c r="X127" s="220">
        <f t="shared" si="266"/>
        <v>0</v>
      </c>
      <c r="Y127" s="275">
        <f>'NAW2 - Total - SSES'!Y127</f>
        <v>0</v>
      </c>
      <c r="Z127" s="275">
        <f>'NAW2 - Total - SSES'!Z127</f>
        <v>0</v>
      </c>
      <c r="AA127" s="275">
        <f>'NAW2 - Total - SSES'!AA127</f>
        <v>0</v>
      </c>
      <c r="AB127" s="275">
        <f>'NAW2 - Total - SSES'!AB127</f>
        <v>0</v>
      </c>
      <c r="AC127" s="275">
        <f>'NAW2 - Total - SSES'!AC127</f>
        <v>0</v>
      </c>
      <c r="AD127" s="220">
        <f t="shared" si="267"/>
        <v>0</v>
      </c>
      <c r="AE127" s="102"/>
      <c r="AF127" s="102"/>
      <c r="AG127" s="102"/>
      <c r="AH127" s="102"/>
      <c r="AI127" s="102"/>
      <c r="AJ127" s="220">
        <f t="shared" si="268"/>
        <v>0</v>
      </c>
      <c r="AK127" s="275">
        <f>'NAW2 - Total - SSES'!AK127</f>
        <v>0</v>
      </c>
      <c r="AL127" s="275">
        <f>'NAW2 - Total - SSES'!AL127</f>
        <v>0</v>
      </c>
      <c r="AM127" s="275">
        <f>'NAW2 - Total - SSES'!AM127</f>
        <v>0</v>
      </c>
      <c r="AN127" s="275">
        <f>'NAW2 - Total - SSES'!AN127</f>
        <v>0</v>
      </c>
      <c r="AO127" s="275">
        <f>'NAW2 - Total - SSES'!AO127</f>
        <v>0</v>
      </c>
      <c r="AP127" s="220">
        <f t="shared" si="269"/>
        <v>0</v>
      </c>
    </row>
    <row r="128" spans="1:42" ht="25.5" customHeight="1" thickBot="1">
      <c r="A128" s="13"/>
      <c r="B128" s="221"/>
      <c r="C128" s="222"/>
      <c r="D128" s="102"/>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09" t="s">
        <v>26</v>
      </c>
      <c r="C129" s="210"/>
      <c r="D129" s="211"/>
      <c r="E129" s="212"/>
      <c r="F129" s="213" t="s">
        <v>78</v>
      </c>
      <c r="G129" s="275">
        <f>'NAW2 - Total - SSES'!G129</f>
        <v>0</v>
      </c>
      <c r="H129" s="275">
        <f>'NAW2 - Total - SSES'!H129</f>
        <v>0</v>
      </c>
      <c r="I129" s="275">
        <f>'NAW2 - Total - SSES'!I129</f>
        <v>0</v>
      </c>
      <c r="J129" s="275">
        <f>'NAW2 - Total - SSES'!J129</f>
        <v>0</v>
      </c>
      <c r="K129" s="275">
        <f>'NAW2 - Total - SSES'!K129</f>
        <v>0</v>
      </c>
      <c r="L129" s="216">
        <f>SUM(G129:K129)</f>
        <v>0</v>
      </c>
      <c r="M129" s="275">
        <f>'NAW2 - Total - SSES'!M129</f>
        <v>0</v>
      </c>
      <c r="N129" s="275">
        <f>'NAW2 - Total - SSES'!N129</f>
        <v>0</v>
      </c>
      <c r="O129" s="275">
        <f>'NAW2 - Total - SSES'!O129</f>
        <v>0</v>
      </c>
      <c r="P129" s="275">
        <f>'NAW2 - Total - SSES'!P129</f>
        <v>0</v>
      </c>
      <c r="Q129" s="275">
        <f>'NAW2 - Total - SSES'!Q129</f>
        <v>0</v>
      </c>
      <c r="R129" s="216">
        <f>SUM(M129:Q129)</f>
        <v>0</v>
      </c>
      <c r="S129" s="102"/>
      <c r="T129" s="102"/>
      <c r="U129" s="102"/>
      <c r="V129" s="102"/>
      <c r="W129" s="102"/>
      <c r="X129" s="216">
        <f>SUM(S129:W129)</f>
        <v>0</v>
      </c>
      <c r="Y129" s="276">
        <f>'NAW2 - Total - SSES'!Y129</f>
        <v>0</v>
      </c>
      <c r="Z129" s="276">
        <f>'NAW2 - Total - SSES'!Z129</f>
        <v>0</v>
      </c>
      <c r="AA129" s="276">
        <f>'NAW2 - Total - SSES'!AA129</f>
        <v>0</v>
      </c>
      <c r="AB129" s="276">
        <f>'NAW2 - Total - SSES'!AB129</f>
        <v>0</v>
      </c>
      <c r="AC129" s="276">
        <f>'NAW2 - Total - SSES'!AC129</f>
        <v>0</v>
      </c>
      <c r="AD129" s="216">
        <f>SUM(Y129:AC129)</f>
        <v>0</v>
      </c>
      <c r="AE129" s="102"/>
      <c r="AF129" s="102"/>
      <c r="AG129" s="102"/>
      <c r="AH129" s="102"/>
      <c r="AI129" s="102"/>
      <c r="AJ129" s="216">
        <f>SUM(AE129:AI129)</f>
        <v>0</v>
      </c>
      <c r="AK129" s="276">
        <f>'NAW2 - Total - SSES'!AK129</f>
        <v>0</v>
      </c>
      <c r="AL129" s="276">
        <f>'NAW2 - Total - SSES'!AL129</f>
        <v>0</v>
      </c>
      <c r="AM129" s="276">
        <f>'NAW2 - Total - SSES'!AM129</f>
        <v>0</v>
      </c>
      <c r="AN129" s="276">
        <f>'NAW2 - Total - SSES'!AN129</f>
        <v>0</v>
      </c>
      <c r="AO129" s="276">
        <f>'NAW2 - Total - SSES'!AO129</f>
        <v>0</v>
      </c>
      <c r="AP129" s="216">
        <f>SUM(AK129:AO129)</f>
        <v>0</v>
      </c>
    </row>
    <row r="130" spans="1:44" ht="25.5" customHeight="1">
      <c r="A130" s="13"/>
      <c r="B130" s="19"/>
      <c r="C130" s="218"/>
      <c r="D130" s="125"/>
      <c r="E130" s="105"/>
      <c r="F130" s="219" t="s">
        <v>80</v>
      </c>
      <c r="G130" s="275">
        <f>'NAW2 - Total - SSES'!G130</f>
        <v>0</v>
      </c>
      <c r="H130" s="275">
        <f>'NAW2 - Total - SSES'!H130</f>
        <v>0</v>
      </c>
      <c r="I130" s="275">
        <f>'NAW2 - Total - SSES'!I130</f>
        <v>0</v>
      </c>
      <c r="J130" s="275">
        <f>'NAW2 - Total - SSES'!J130</f>
        <v>0</v>
      </c>
      <c r="K130" s="275">
        <f>'NAW2 - Total - SSES'!K130</f>
        <v>0</v>
      </c>
      <c r="L130" s="220">
        <f t="shared" ref="L130:L132" si="276">SUM(G130:K130)</f>
        <v>0</v>
      </c>
      <c r="M130" s="275">
        <f>'NAW2 - Total - SSES'!M130</f>
        <v>0</v>
      </c>
      <c r="N130" s="275">
        <f>'NAW2 - Total - SSES'!N130</f>
        <v>0</v>
      </c>
      <c r="O130" s="275">
        <f>'NAW2 - Total - SSES'!O130</f>
        <v>0</v>
      </c>
      <c r="P130" s="275">
        <f>'NAW2 - Total - SSES'!P130</f>
        <v>0</v>
      </c>
      <c r="Q130" s="275">
        <f>'NAW2 - Total - SSES'!Q130</f>
        <v>0</v>
      </c>
      <c r="R130" s="220">
        <f t="shared" ref="R130:R132" si="277">SUM(M130:Q130)</f>
        <v>0</v>
      </c>
      <c r="S130" s="102"/>
      <c r="T130" s="102"/>
      <c r="U130" s="102"/>
      <c r="V130" s="102"/>
      <c r="W130" s="102"/>
      <c r="X130" s="220">
        <f t="shared" ref="X130:X132" si="278">SUM(S130:W130)</f>
        <v>0</v>
      </c>
      <c r="Y130" s="275">
        <f>'NAW2 - Total - SSES'!Y130</f>
        <v>0</v>
      </c>
      <c r="Z130" s="275">
        <f>'NAW2 - Total - SSES'!Z130</f>
        <v>0</v>
      </c>
      <c r="AA130" s="275">
        <f>'NAW2 - Total - SSES'!AA130</f>
        <v>0</v>
      </c>
      <c r="AB130" s="275">
        <f>'NAW2 - Total - SSES'!AB130</f>
        <v>0</v>
      </c>
      <c r="AC130" s="275">
        <f>'NAW2 - Total - SSES'!AC130</f>
        <v>0</v>
      </c>
      <c r="AD130" s="220">
        <f t="shared" ref="AD130:AD132" si="279">SUM(Y130:AC130)</f>
        <v>0</v>
      </c>
      <c r="AE130" s="102"/>
      <c r="AF130" s="102"/>
      <c r="AG130" s="102"/>
      <c r="AH130" s="102"/>
      <c r="AI130" s="102"/>
      <c r="AJ130" s="220">
        <f t="shared" ref="AJ130:AJ132" si="280">SUM(AE130:AI130)</f>
        <v>0</v>
      </c>
      <c r="AK130" s="275">
        <f>'NAW2 - Total - SSES'!AK130</f>
        <v>0</v>
      </c>
      <c r="AL130" s="275">
        <f>'NAW2 - Total - SSES'!AL130</f>
        <v>0</v>
      </c>
      <c r="AM130" s="275">
        <f>'NAW2 - Total - SSES'!AM130</f>
        <v>0</v>
      </c>
      <c r="AN130" s="275">
        <f>'NAW2 - Total - SSES'!AN130</f>
        <v>0</v>
      </c>
      <c r="AO130" s="275">
        <f>'NAW2 - Total - SSES'!AO130</f>
        <v>0</v>
      </c>
      <c r="AP130" s="220">
        <f t="shared" ref="AP130:AP132" si="281">SUM(AK130:AO130)</f>
        <v>0</v>
      </c>
    </row>
    <row r="131" spans="1:44" ht="25.5" customHeight="1">
      <c r="A131" s="13"/>
      <c r="B131" s="19"/>
      <c r="C131" s="218"/>
      <c r="D131" s="125"/>
      <c r="E131" s="105"/>
      <c r="F131" s="219" t="s">
        <v>82</v>
      </c>
      <c r="G131" s="275">
        <f>'NAW2 - Total - SSES'!G131</f>
        <v>0</v>
      </c>
      <c r="H131" s="275">
        <f>'NAW2 - Total - SSES'!H131</f>
        <v>0</v>
      </c>
      <c r="I131" s="275">
        <f>'NAW2 - Total - SSES'!I131</f>
        <v>0</v>
      </c>
      <c r="J131" s="275">
        <f>'NAW2 - Total - SSES'!J131</f>
        <v>0</v>
      </c>
      <c r="K131" s="275">
        <f>'NAW2 - Total - SSES'!K131</f>
        <v>0</v>
      </c>
      <c r="L131" s="220">
        <f t="shared" si="276"/>
        <v>0</v>
      </c>
      <c r="M131" s="275">
        <f>'NAW2 - Total - SSES'!M131</f>
        <v>0</v>
      </c>
      <c r="N131" s="275">
        <f>'NAW2 - Total - SSES'!N131</f>
        <v>0</v>
      </c>
      <c r="O131" s="275">
        <f>'NAW2 - Total - SSES'!O131</f>
        <v>0</v>
      </c>
      <c r="P131" s="275">
        <f>'NAW2 - Total - SSES'!P131</f>
        <v>0</v>
      </c>
      <c r="Q131" s="275">
        <f>'NAW2 - Total - SSES'!Q131</f>
        <v>0</v>
      </c>
      <c r="R131" s="220">
        <f t="shared" si="277"/>
        <v>0</v>
      </c>
      <c r="S131" s="102"/>
      <c r="T131" s="102"/>
      <c r="U131" s="102"/>
      <c r="V131" s="102"/>
      <c r="W131" s="102"/>
      <c r="X131" s="220">
        <f t="shared" si="278"/>
        <v>0</v>
      </c>
      <c r="Y131" s="275">
        <f>'NAW2 - Total - SSES'!Y131</f>
        <v>0</v>
      </c>
      <c r="Z131" s="275">
        <f>'NAW2 - Total - SSES'!Z131</f>
        <v>0</v>
      </c>
      <c r="AA131" s="275">
        <f>'NAW2 - Total - SSES'!AA131</f>
        <v>0</v>
      </c>
      <c r="AB131" s="275">
        <f>'NAW2 - Total - SSES'!AB131</f>
        <v>0</v>
      </c>
      <c r="AC131" s="275">
        <f>'NAW2 - Total - SSES'!AC131</f>
        <v>0</v>
      </c>
      <c r="AD131" s="220">
        <f t="shared" si="279"/>
        <v>0</v>
      </c>
      <c r="AE131" s="102"/>
      <c r="AF131" s="102"/>
      <c r="AG131" s="102"/>
      <c r="AH131" s="102"/>
      <c r="AI131" s="102"/>
      <c r="AJ131" s="220">
        <f t="shared" si="280"/>
        <v>0</v>
      </c>
      <c r="AK131" s="275">
        <f>'NAW2 - Total - SSES'!AK131</f>
        <v>0</v>
      </c>
      <c r="AL131" s="275">
        <f>'NAW2 - Total - SSES'!AL131</f>
        <v>0</v>
      </c>
      <c r="AM131" s="275">
        <f>'NAW2 - Total - SSES'!AM131</f>
        <v>0</v>
      </c>
      <c r="AN131" s="275">
        <f>'NAW2 - Total - SSES'!AN131</f>
        <v>0</v>
      </c>
      <c r="AO131" s="275">
        <f>'NAW2 - Total - SSES'!AO131</f>
        <v>0</v>
      </c>
      <c r="AP131" s="220">
        <f t="shared" si="281"/>
        <v>0</v>
      </c>
    </row>
    <row r="132" spans="1:44" ht="25.5" customHeight="1">
      <c r="A132" s="13"/>
      <c r="B132" s="19"/>
      <c r="C132" s="218"/>
      <c r="D132" s="125"/>
      <c r="E132" s="105"/>
      <c r="F132" s="219" t="s">
        <v>83</v>
      </c>
      <c r="G132" s="275">
        <f>'NAW2 - Total - SSES'!G132</f>
        <v>0</v>
      </c>
      <c r="H132" s="275">
        <f>'NAW2 - Total - SSES'!H132</f>
        <v>0</v>
      </c>
      <c r="I132" s="275">
        <f>'NAW2 - Total - SSES'!I132</f>
        <v>0</v>
      </c>
      <c r="J132" s="275">
        <f>'NAW2 - Total - SSES'!J132</f>
        <v>0</v>
      </c>
      <c r="K132" s="275">
        <f>'NAW2 - Total - SSES'!K132</f>
        <v>0</v>
      </c>
      <c r="L132" s="220">
        <f t="shared" si="276"/>
        <v>0</v>
      </c>
      <c r="M132" s="275">
        <f>'NAW2 - Total - SSES'!M132</f>
        <v>0</v>
      </c>
      <c r="N132" s="275">
        <f>'NAW2 - Total - SSES'!N132</f>
        <v>0</v>
      </c>
      <c r="O132" s="275">
        <f>'NAW2 - Total - SSES'!O132</f>
        <v>0</v>
      </c>
      <c r="P132" s="275">
        <f>'NAW2 - Total - SSES'!P132</f>
        <v>0</v>
      </c>
      <c r="Q132" s="275">
        <f>'NAW2 - Total - SSES'!Q132</f>
        <v>0</v>
      </c>
      <c r="R132" s="220">
        <f t="shared" si="277"/>
        <v>0</v>
      </c>
      <c r="S132" s="102"/>
      <c r="T132" s="102"/>
      <c r="U132" s="102"/>
      <c r="V132" s="102"/>
      <c r="W132" s="102"/>
      <c r="X132" s="220">
        <f t="shared" si="278"/>
        <v>0</v>
      </c>
      <c r="Y132" s="275">
        <f>'NAW2 - Total - SSES'!Y132</f>
        <v>0</v>
      </c>
      <c r="Z132" s="275">
        <f>'NAW2 - Total - SSES'!Z132</f>
        <v>0</v>
      </c>
      <c r="AA132" s="275">
        <f>'NAW2 - Total - SSES'!AA132</f>
        <v>0</v>
      </c>
      <c r="AB132" s="275">
        <f>'NAW2 - Total - SSES'!AB132</f>
        <v>0</v>
      </c>
      <c r="AC132" s="275">
        <f>'NAW2 - Total - SSES'!AC132</f>
        <v>0</v>
      </c>
      <c r="AD132" s="220">
        <f t="shared" si="279"/>
        <v>0</v>
      </c>
      <c r="AE132" s="102"/>
      <c r="AF132" s="102"/>
      <c r="AG132" s="102"/>
      <c r="AH132" s="102"/>
      <c r="AI132" s="102"/>
      <c r="AJ132" s="220">
        <f t="shared" si="280"/>
        <v>0</v>
      </c>
      <c r="AK132" s="275">
        <f>'NAW2 - Total - SSES'!AK132</f>
        <v>0</v>
      </c>
      <c r="AL132" s="275">
        <f>'NAW2 - Total - SSES'!AL132</f>
        <v>0</v>
      </c>
      <c r="AM132" s="275">
        <f>'NAW2 - Total - SSES'!AM132</f>
        <v>0</v>
      </c>
      <c r="AN132" s="275">
        <f>'NAW2 - Total - SSES'!AN132</f>
        <v>0</v>
      </c>
      <c r="AO132" s="275">
        <f>'NAW2 - Total - SSES'!AO132</f>
        <v>0</v>
      </c>
      <c r="AP132" s="220">
        <f t="shared" si="281"/>
        <v>0</v>
      </c>
    </row>
    <row r="133" spans="1:44" ht="25.5" customHeight="1" thickBot="1">
      <c r="A133" s="13"/>
      <c r="B133" s="221"/>
      <c r="C133" s="222"/>
      <c r="D133" s="102"/>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09" t="s">
        <v>27</v>
      </c>
      <c r="C134" s="210"/>
      <c r="D134" s="211"/>
      <c r="E134" s="212"/>
      <c r="F134" s="213" t="s">
        <v>78</v>
      </c>
      <c r="G134" s="275">
        <f>'NAW2 - Total - SSES'!G134</f>
        <v>9102</v>
      </c>
      <c r="H134" s="275">
        <f>'NAW2 - Total - SSES'!H134</f>
        <v>4861</v>
      </c>
      <c r="I134" s="275">
        <f>'NAW2 - Total - SSES'!I134</f>
        <v>3984</v>
      </c>
      <c r="J134" s="275">
        <f>'NAW2 - Total - SSES'!J134</f>
        <v>1721</v>
      </c>
      <c r="K134" s="275">
        <f>'NAW2 - Total - SSES'!K134</f>
        <v>1305</v>
      </c>
      <c r="L134" s="216">
        <f>SUM(G134:K134)</f>
        <v>20973</v>
      </c>
      <c r="M134" s="275">
        <f>'NAW2 - Total - SSES'!M134</f>
        <v>0</v>
      </c>
      <c r="N134" s="275">
        <f>'NAW2 - Total - SSES'!N134</f>
        <v>0</v>
      </c>
      <c r="O134" s="275">
        <f>'NAW2 - Total - SSES'!O134</f>
        <v>0</v>
      </c>
      <c r="P134" s="275">
        <f>'NAW2 - Total - SSES'!P134</f>
        <v>0</v>
      </c>
      <c r="Q134" s="275">
        <f>'NAW2 - Total - SSES'!Q134</f>
        <v>0</v>
      </c>
      <c r="R134" s="216">
        <f>SUM(M134:Q134)</f>
        <v>0</v>
      </c>
      <c r="S134" s="102"/>
      <c r="T134" s="102"/>
      <c r="U134" s="102"/>
      <c r="V134" s="102"/>
      <c r="W134" s="102"/>
      <c r="X134" s="216">
        <f>SUM(S134:W134)</f>
        <v>0</v>
      </c>
      <c r="Y134" s="276">
        <f>'NAW2 - Total - SSES'!Y134</f>
        <v>7989</v>
      </c>
      <c r="Z134" s="276">
        <f>'NAW2 - Total - SSES'!Z134</f>
        <v>4640</v>
      </c>
      <c r="AA134" s="276">
        <f>'NAW2 - Total - SSES'!AA134</f>
        <v>4327</v>
      </c>
      <c r="AB134" s="276">
        <f>'NAW2 - Total - SSES'!AB134</f>
        <v>1490</v>
      </c>
      <c r="AC134" s="276">
        <f>'NAW2 - Total - SSES'!AC134</f>
        <v>2556</v>
      </c>
      <c r="AD134" s="216">
        <f>SUM(Y134:AC134)</f>
        <v>21002</v>
      </c>
      <c r="AE134" s="102"/>
      <c r="AF134" s="102"/>
      <c r="AG134" s="102"/>
      <c r="AH134" s="102"/>
      <c r="AI134" s="102"/>
      <c r="AJ134" s="216">
        <f>SUM(AE134:AI134)</f>
        <v>0</v>
      </c>
      <c r="AK134" s="276">
        <f>'NAW2 - Total - SSES'!AK134</f>
        <v>7112</v>
      </c>
      <c r="AL134" s="276">
        <f>'NAW2 - Total - SSES'!AL134</f>
        <v>2701</v>
      </c>
      <c r="AM134" s="276">
        <f>'NAW2 - Total - SSES'!AM134</f>
        <v>3142</v>
      </c>
      <c r="AN134" s="276">
        <f>'NAW2 - Total - SSES'!AN134</f>
        <v>4449</v>
      </c>
      <c r="AO134" s="276">
        <f>'NAW2 - Total - SSES'!AO134</f>
        <v>3598</v>
      </c>
      <c r="AP134" s="216">
        <f>SUM(AK134:AO134)</f>
        <v>21002</v>
      </c>
    </row>
    <row r="135" spans="1:44" ht="25.5" customHeight="1">
      <c r="A135" s="13"/>
      <c r="B135" s="19"/>
      <c r="C135" s="218"/>
      <c r="D135" s="125"/>
      <c r="E135" s="105"/>
      <c r="F135" s="219" t="s">
        <v>80</v>
      </c>
      <c r="G135" s="275">
        <f>'NAW2 - Total - SSES'!G135</f>
        <v>4</v>
      </c>
      <c r="H135" s="275">
        <f>'NAW2 - Total - SSES'!H135</f>
        <v>0</v>
      </c>
      <c r="I135" s="275">
        <f>'NAW2 - Total - SSES'!I135</f>
        <v>0</v>
      </c>
      <c r="J135" s="275">
        <f>'NAW2 - Total - SSES'!J135</f>
        <v>0</v>
      </c>
      <c r="K135" s="275">
        <f>'NAW2 - Total - SSES'!K135</f>
        <v>0</v>
      </c>
      <c r="L135" s="220">
        <f t="shared" ref="L135:L137" si="288">SUM(G135:K135)</f>
        <v>4</v>
      </c>
      <c r="M135" s="275">
        <f>'NAW2 - Total - SSES'!M135</f>
        <v>0</v>
      </c>
      <c r="N135" s="275">
        <f>'NAW2 - Total - SSES'!N135</f>
        <v>0</v>
      </c>
      <c r="O135" s="275">
        <f>'NAW2 - Total - SSES'!O135</f>
        <v>0</v>
      </c>
      <c r="P135" s="275">
        <f>'NAW2 - Total - SSES'!P135</f>
        <v>0</v>
      </c>
      <c r="Q135" s="275">
        <f>'NAW2 - Total - SSES'!Q135</f>
        <v>0</v>
      </c>
      <c r="R135" s="220">
        <f t="shared" ref="R135:R137" si="289">SUM(M135:Q135)</f>
        <v>0</v>
      </c>
      <c r="S135" s="102"/>
      <c r="T135" s="102"/>
      <c r="U135" s="102"/>
      <c r="V135" s="102"/>
      <c r="W135" s="102"/>
      <c r="X135" s="220">
        <f t="shared" ref="X135:X137" si="290">SUM(S135:W135)</f>
        <v>0</v>
      </c>
      <c r="Y135" s="275">
        <f>'NAW2 - Total - SSES'!Y135</f>
        <v>4</v>
      </c>
      <c r="Z135" s="275">
        <f>'NAW2 - Total - SSES'!Z135</f>
        <v>0</v>
      </c>
      <c r="AA135" s="275">
        <f>'NAW2 - Total - SSES'!AA135</f>
        <v>0</v>
      </c>
      <c r="AB135" s="275">
        <f>'NAW2 - Total - SSES'!AB135</f>
        <v>0</v>
      </c>
      <c r="AC135" s="275">
        <f>'NAW2 - Total - SSES'!AC135</f>
        <v>0</v>
      </c>
      <c r="AD135" s="220">
        <f t="shared" ref="AD135:AD137" si="291">SUM(Y135:AC135)</f>
        <v>4</v>
      </c>
      <c r="AE135" s="102"/>
      <c r="AF135" s="102"/>
      <c r="AG135" s="102"/>
      <c r="AH135" s="102"/>
      <c r="AI135" s="102"/>
      <c r="AJ135" s="220">
        <f t="shared" ref="AJ135:AJ137" si="292">SUM(AE135:AI135)</f>
        <v>0</v>
      </c>
      <c r="AK135" s="275">
        <f>'NAW2 - Total - SSES'!AK135</f>
        <v>2</v>
      </c>
      <c r="AL135" s="275">
        <f>'NAW2 - Total - SSES'!AL135</f>
        <v>2</v>
      </c>
      <c r="AM135" s="275">
        <f>'NAW2 - Total - SSES'!AM135</f>
        <v>0</v>
      </c>
      <c r="AN135" s="275">
        <f>'NAW2 - Total - SSES'!AN135</f>
        <v>0</v>
      </c>
      <c r="AO135" s="275">
        <f>'NAW2 - Total - SSES'!AO135</f>
        <v>0</v>
      </c>
      <c r="AP135" s="220">
        <f t="shared" ref="AP135:AP137" si="293">SUM(AK135:AO135)</f>
        <v>4</v>
      </c>
    </row>
    <row r="136" spans="1:44" ht="25.5" customHeight="1">
      <c r="A136" s="13"/>
      <c r="B136" s="19"/>
      <c r="C136" s="218"/>
      <c r="D136" s="125"/>
      <c r="E136" s="105"/>
      <c r="F136" s="219" t="s">
        <v>82</v>
      </c>
      <c r="G136" s="275">
        <f>'NAW2 - Total - SSES'!G136</f>
        <v>5451</v>
      </c>
      <c r="H136" s="275">
        <f>'NAW2 - Total - SSES'!H136</f>
        <v>3468</v>
      </c>
      <c r="I136" s="275">
        <f>'NAW2 - Total - SSES'!I136</f>
        <v>2726</v>
      </c>
      <c r="J136" s="275">
        <f>'NAW2 - Total - SSES'!J136</f>
        <v>1034</v>
      </c>
      <c r="K136" s="275">
        <f>'NAW2 - Total - SSES'!K136</f>
        <v>755</v>
      </c>
      <c r="L136" s="220">
        <f t="shared" si="288"/>
        <v>13434</v>
      </c>
      <c r="M136" s="275">
        <f>'NAW2 - Total - SSES'!M136</f>
        <v>0</v>
      </c>
      <c r="N136" s="275">
        <f>'NAW2 - Total - SSES'!N136</f>
        <v>0</v>
      </c>
      <c r="O136" s="275">
        <f>'NAW2 - Total - SSES'!O136</f>
        <v>0</v>
      </c>
      <c r="P136" s="275">
        <f>'NAW2 - Total - SSES'!P136</f>
        <v>0</v>
      </c>
      <c r="Q136" s="275">
        <f>'NAW2 - Total - SSES'!Q136</f>
        <v>0</v>
      </c>
      <c r="R136" s="220">
        <f t="shared" si="289"/>
        <v>0</v>
      </c>
      <c r="S136" s="102"/>
      <c r="T136" s="102"/>
      <c r="U136" s="102"/>
      <c r="V136" s="102"/>
      <c r="W136" s="102"/>
      <c r="X136" s="220">
        <f t="shared" si="290"/>
        <v>0</v>
      </c>
      <c r="Y136" s="275">
        <f>'NAW2 - Total - SSES'!Y136</f>
        <v>4667</v>
      </c>
      <c r="Z136" s="275">
        <f>'NAW2 - Total - SSES'!Z136</f>
        <v>3242</v>
      </c>
      <c r="AA136" s="275">
        <f>'NAW2 - Total - SSES'!AA136</f>
        <v>3025</v>
      </c>
      <c r="AB136" s="275">
        <f>'NAW2 - Total - SSES'!AB136</f>
        <v>983</v>
      </c>
      <c r="AC136" s="275">
        <f>'NAW2 - Total - SSES'!AC136</f>
        <v>1488</v>
      </c>
      <c r="AD136" s="220">
        <f t="shared" si="291"/>
        <v>13405</v>
      </c>
      <c r="AE136" s="102"/>
      <c r="AF136" s="102"/>
      <c r="AG136" s="102"/>
      <c r="AH136" s="102"/>
      <c r="AI136" s="102"/>
      <c r="AJ136" s="220">
        <f t="shared" si="292"/>
        <v>0</v>
      </c>
      <c r="AK136" s="275">
        <f>'NAW2 - Total - SSES'!AK136</f>
        <v>4094</v>
      </c>
      <c r="AL136" s="275">
        <f>'NAW2 - Total - SSES'!AL136</f>
        <v>1700</v>
      </c>
      <c r="AM136" s="275">
        <f>'NAW2 - Total - SSES'!AM136</f>
        <v>2301</v>
      </c>
      <c r="AN136" s="275">
        <f>'NAW2 - Total - SSES'!AN136</f>
        <v>3135</v>
      </c>
      <c r="AO136" s="275">
        <f>'NAW2 - Total - SSES'!AO136</f>
        <v>2175</v>
      </c>
      <c r="AP136" s="220">
        <f t="shared" si="293"/>
        <v>13405</v>
      </c>
    </row>
    <row r="137" spans="1:44" ht="25.5" customHeight="1">
      <c r="A137" s="13"/>
      <c r="B137" s="19"/>
      <c r="C137" s="218"/>
      <c r="D137" s="125"/>
      <c r="E137" s="105"/>
      <c r="F137" s="219" t="s">
        <v>83</v>
      </c>
      <c r="G137" s="275">
        <f>'NAW2 - Total - SSES'!G137</f>
        <v>0</v>
      </c>
      <c r="H137" s="275">
        <f>'NAW2 - Total - SSES'!H137</f>
        <v>0</v>
      </c>
      <c r="I137" s="275">
        <f>'NAW2 - Total - SSES'!I137</f>
        <v>0</v>
      </c>
      <c r="J137" s="275">
        <f>'NAW2 - Total - SSES'!J137</f>
        <v>0</v>
      </c>
      <c r="K137" s="275">
        <f>'NAW2 - Total - SSES'!K137</f>
        <v>0</v>
      </c>
      <c r="L137" s="220">
        <f t="shared" si="288"/>
        <v>0</v>
      </c>
      <c r="M137" s="275">
        <f>'NAW2 - Total - SSES'!M137</f>
        <v>0</v>
      </c>
      <c r="N137" s="275">
        <f>'NAW2 - Total - SSES'!N137</f>
        <v>0</v>
      </c>
      <c r="O137" s="275">
        <f>'NAW2 - Total - SSES'!O137</f>
        <v>0</v>
      </c>
      <c r="P137" s="275">
        <f>'NAW2 - Total - SSES'!P137</f>
        <v>0</v>
      </c>
      <c r="Q137" s="275">
        <f>'NAW2 - Total - SSES'!Q137</f>
        <v>0</v>
      </c>
      <c r="R137" s="220">
        <f t="shared" si="289"/>
        <v>0</v>
      </c>
      <c r="S137" s="102"/>
      <c r="T137" s="102"/>
      <c r="U137" s="102"/>
      <c r="V137" s="102"/>
      <c r="W137" s="102"/>
      <c r="X137" s="220">
        <f t="shared" si="290"/>
        <v>0</v>
      </c>
      <c r="Y137" s="275">
        <f>'NAW2 - Total - SSES'!Y137</f>
        <v>0</v>
      </c>
      <c r="Z137" s="275">
        <f>'NAW2 - Total - SSES'!Z137</f>
        <v>0</v>
      </c>
      <c r="AA137" s="275">
        <f>'NAW2 - Total - SSES'!AA137</f>
        <v>0</v>
      </c>
      <c r="AB137" s="275">
        <f>'NAW2 - Total - SSES'!AB137</f>
        <v>0</v>
      </c>
      <c r="AC137" s="275">
        <f>'NAW2 - Total - SSES'!AC137</f>
        <v>0</v>
      </c>
      <c r="AD137" s="220">
        <f t="shared" si="291"/>
        <v>0</v>
      </c>
      <c r="AE137" s="102"/>
      <c r="AF137" s="102"/>
      <c r="AG137" s="102"/>
      <c r="AH137" s="102"/>
      <c r="AI137" s="102"/>
      <c r="AJ137" s="220">
        <f t="shared" si="292"/>
        <v>0</v>
      </c>
      <c r="AK137" s="275">
        <f>'NAW2 - Total - SSES'!AK137</f>
        <v>0</v>
      </c>
      <c r="AL137" s="275">
        <f>'NAW2 - Total - SSES'!AL137</f>
        <v>0</v>
      </c>
      <c r="AM137" s="275">
        <f>'NAW2 - Total - SSES'!AM137</f>
        <v>0</v>
      </c>
      <c r="AN137" s="275">
        <f>'NAW2 - Total - SSES'!AN137</f>
        <v>0</v>
      </c>
      <c r="AO137" s="275">
        <f>'NAW2 - Total - SSES'!AO137</f>
        <v>0</v>
      </c>
      <c r="AP137" s="220">
        <f t="shared" si="293"/>
        <v>0</v>
      </c>
    </row>
    <row r="138" spans="1:44" ht="25.5" customHeight="1" thickBot="1">
      <c r="A138" s="13"/>
      <c r="B138" s="221"/>
      <c r="C138" s="222"/>
      <c r="D138" s="102"/>
      <c r="E138" s="102"/>
      <c r="F138" s="223"/>
      <c r="G138" s="224">
        <f>SUM(G134:G137)</f>
        <v>14557</v>
      </c>
      <c r="H138" s="225">
        <f t="shared" ref="H138:K138" si="294">SUM(H134:H137)</f>
        <v>8329</v>
      </c>
      <c r="I138" s="225">
        <f t="shared" si="294"/>
        <v>6710</v>
      </c>
      <c r="J138" s="225">
        <f t="shared" si="294"/>
        <v>2755</v>
      </c>
      <c r="K138" s="225">
        <f t="shared" si="294"/>
        <v>2060</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12660</v>
      </c>
      <c r="Z138" s="225">
        <f t="shared" ref="Z138:AC138" si="297">SUM(Z134:Z137)</f>
        <v>7882</v>
      </c>
      <c r="AA138" s="225">
        <f t="shared" si="297"/>
        <v>7352</v>
      </c>
      <c r="AB138" s="225">
        <f t="shared" si="297"/>
        <v>2473</v>
      </c>
      <c r="AC138" s="225">
        <f t="shared" si="297"/>
        <v>4044</v>
      </c>
      <c r="AD138" s="150"/>
      <c r="AE138" s="224">
        <f>SUM(AE134:AE137)</f>
        <v>0</v>
      </c>
      <c r="AF138" s="225">
        <f t="shared" ref="AF138:AI138" si="298">SUM(AF134:AF137)</f>
        <v>0</v>
      </c>
      <c r="AG138" s="225">
        <f t="shared" si="298"/>
        <v>0</v>
      </c>
      <c r="AH138" s="225">
        <f t="shared" si="298"/>
        <v>0</v>
      </c>
      <c r="AI138" s="225">
        <f t="shared" si="298"/>
        <v>0</v>
      </c>
      <c r="AJ138" s="150"/>
      <c r="AK138" s="224">
        <f>SUM(AK134:AK137)</f>
        <v>11208</v>
      </c>
      <c r="AL138" s="225">
        <f t="shared" ref="AL138:AO138" si="299">SUM(AL134:AL137)</f>
        <v>4403</v>
      </c>
      <c r="AM138" s="225">
        <f t="shared" si="299"/>
        <v>5443</v>
      </c>
      <c r="AN138" s="225">
        <f t="shared" si="299"/>
        <v>7584</v>
      </c>
      <c r="AO138" s="225">
        <f t="shared" si="299"/>
        <v>5773</v>
      </c>
      <c r="AP138" s="150"/>
    </row>
    <row r="139" spans="1:44" ht="25.5" customHeight="1">
      <c r="A139" s="13"/>
      <c r="B139" s="209" t="s">
        <v>149</v>
      </c>
      <c r="C139" s="210"/>
      <c r="D139" s="211"/>
      <c r="E139" s="212"/>
      <c r="F139" s="213" t="s">
        <v>78</v>
      </c>
      <c r="G139" s="278">
        <f>'NAW2 - Total - SSES'!G139</f>
        <v>0</v>
      </c>
      <c r="H139" s="278">
        <f>'NAW2 - Total - SSES'!H139</f>
        <v>0</v>
      </c>
      <c r="I139" s="278">
        <f>'NAW2 - Total - SSES'!I139</f>
        <v>0</v>
      </c>
      <c r="J139" s="278">
        <f>'NAW2 - Total - SSES'!J139</f>
        <v>0</v>
      </c>
      <c r="K139" s="278">
        <f>'NAW2 - Total - SSES'!K139</f>
        <v>0</v>
      </c>
      <c r="L139" s="216">
        <f>SUM(G139:K139)</f>
        <v>0</v>
      </c>
      <c r="M139" s="278">
        <f>'NAW2 - Total - SSES'!M139</f>
        <v>0</v>
      </c>
      <c r="N139" s="278">
        <f>'NAW2 - Total - SSES'!N139</f>
        <v>0</v>
      </c>
      <c r="O139" s="278">
        <f>'NAW2 - Total - SSES'!O139</f>
        <v>0</v>
      </c>
      <c r="P139" s="278">
        <f>'NAW2 - Total - SSES'!P139</f>
        <v>0</v>
      </c>
      <c r="Q139" s="278">
        <f>'NAW2 - Total - SSES'!Q139</f>
        <v>0</v>
      </c>
      <c r="R139" s="216">
        <f>SUM(M139:Q139)</f>
        <v>0</v>
      </c>
      <c r="S139" s="102"/>
      <c r="T139" s="102"/>
      <c r="U139" s="102"/>
      <c r="V139" s="102"/>
      <c r="W139" s="102"/>
      <c r="X139" s="216">
        <f>SUM(S139:W139)</f>
        <v>0</v>
      </c>
      <c r="Y139" s="278">
        <f>'NAW2 - Total - SSES'!Y139</f>
        <v>0</v>
      </c>
      <c r="Z139" s="278">
        <f>'NAW2 - Total - SSES'!Z139</f>
        <v>0</v>
      </c>
      <c r="AA139" s="278">
        <f>'NAW2 - Total - SSES'!AA139</f>
        <v>0</v>
      </c>
      <c r="AB139" s="278">
        <f>'NAW2 - Total - SSES'!AB139</f>
        <v>0</v>
      </c>
      <c r="AC139" s="278">
        <f>'NAW2 - Total - SSES'!AC139</f>
        <v>0</v>
      </c>
      <c r="AD139" s="216">
        <f>SUM(Y139:AC139)</f>
        <v>0</v>
      </c>
      <c r="AE139" s="102"/>
      <c r="AF139" s="102"/>
      <c r="AG139" s="102"/>
      <c r="AH139" s="102"/>
      <c r="AI139" s="102"/>
      <c r="AJ139" s="216">
        <f>SUM(AE139:AI139)</f>
        <v>0</v>
      </c>
      <c r="AK139" s="278">
        <f>'NAW2 - Total - SSES'!AK139</f>
        <v>0</v>
      </c>
      <c r="AL139" s="278">
        <f>'NAW2 - Total - SSES'!AL139</f>
        <v>0</v>
      </c>
      <c r="AM139" s="278">
        <f>'NAW2 - Total - SSES'!AM139</f>
        <v>0</v>
      </c>
      <c r="AN139" s="278">
        <f>'NAW2 - Total - SSES'!AN139</f>
        <v>0</v>
      </c>
      <c r="AO139" s="278">
        <f>'NAW2 - Total - SSES'!AO139</f>
        <v>0</v>
      </c>
      <c r="AP139" s="216">
        <f>SUM(AK139:AO139)</f>
        <v>0</v>
      </c>
    </row>
    <row r="140" spans="1:44" ht="25.5" customHeight="1">
      <c r="A140" s="13"/>
      <c r="B140" s="19"/>
      <c r="C140" s="218"/>
      <c r="D140" s="125"/>
      <c r="E140" s="105"/>
      <c r="F140" s="219" t="s">
        <v>80</v>
      </c>
      <c r="G140" s="275">
        <f>'NAW2 - Total - SSES'!G140</f>
        <v>123.04613699999901</v>
      </c>
      <c r="H140" s="275">
        <f>'NAW2 - Total - SSES'!H140</f>
        <v>0</v>
      </c>
      <c r="I140" s="275">
        <f>'NAW2 - Total - SSES'!I140</f>
        <v>87.623612999999807</v>
      </c>
      <c r="J140" s="275">
        <f>'NAW2 - Total - SSES'!J140</f>
        <v>22.230267999999999</v>
      </c>
      <c r="K140" s="275">
        <f>'NAW2 - Total - SSES'!K140</f>
        <v>0</v>
      </c>
      <c r="L140" s="220">
        <f t="shared" ref="L140:L142" si="300">SUM(G140:K140)</f>
        <v>232.90001799999882</v>
      </c>
      <c r="M140" s="275">
        <f>'NAW2 - Total - SSES'!M140</f>
        <v>0</v>
      </c>
      <c r="N140" s="275">
        <f>'NAW2 - Total - SSES'!N140</f>
        <v>0</v>
      </c>
      <c r="O140" s="275">
        <f>'NAW2 - Total - SSES'!O140</f>
        <v>0</v>
      </c>
      <c r="P140" s="275">
        <f>'NAW2 - Total - SSES'!P140</f>
        <v>0</v>
      </c>
      <c r="Q140" s="275">
        <f>'NAW2 - Total - SSES'!Q140</f>
        <v>0</v>
      </c>
      <c r="R140" s="220">
        <f t="shared" ref="R140:R142" si="301">SUM(M140:Q140)</f>
        <v>0</v>
      </c>
      <c r="S140" s="102"/>
      <c r="T140" s="102"/>
      <c r="U140" s="102"/>
      <c r="V140" s="102"/>
      <c r="W140" s="102"/>
      <c r="X140" s="220">
        <f t="shared" ref="X140:X142" si="302">SUM(S140:W140)</f>
        <v>0</v>
      </c>
      <c r="Y140" s="275">
        <f>'NAW2 - Total - SSES'!Y140</f>
        <v>123.04613699999901</v>
      </c>
      <c r="Z140" s="275">
        <f>'NAW2 - Total - SSES'!Z140</f>
        <v>0</v>
      </c>
      <c r="AA140" s="275">
        <f>'NAW2 - Total - SSES'!AA140</f>
        <v>87.623612999999807</v>
      </c>
      <c r="AB140" s="275">
        <f>'NAW2 - Total - SSES'!AB140</f>
        <v>22.230267999999999</v>
      </c>
      <c r="AC140" s="275">
        <f>'NAW2 - Total - SSES'!AC140</f>
        <v>0</v>
      </c>
      <c r="AD140" s="220">
        <f t="shared" ref="AD140:AD142" si="303">SUM(Y140:AC140)</f>
        <v>232.90001799999882</v>
      </c>
      <c r="AE140" s="102"/>
      <c r="AF140" s="102"/>
      <c r="AG140" s="102"/>
      <c r="AH140" s="102"/>
      <c r="AI140" s="102"/>
      <c r="AJ140" s="220">
        <f t="shared" ref="AJ140:AJ142" si="304">SUM(AE140:AI140)</f>
        <v>0</v>
      </c>
      <c r="AK140" s="275">
        <f>'NAW2 - Total - SSES'!AK140</f>
        <v>123.04613699999901</v>
      </c>
      <c r="AL140" s="275">
        <f>'NAW2 - Total - SSES'!AL140</f>
        <v>0</v>
      </c>
      <c r="AM140" s="275">
        <f>'NAW2 - Total - SSES'!AM140</f>
        <v>87.623612999999807</v>
      </c>
      <c r="AN140" s="275">
        <f>'NAW2 - Total - SSES'!AN140</f>
        <v>22.230267999999999</v>
      </c>
      <c r="AO140" s="275">
        <f>'NAW2 - Total - SSES'!AO140</f>
        <v>0</v>
      </c>
      <c r="AP140" s="220">
        <f t="shared" ref="AP140:AP142" si="305">SUM(AK140:AO140)</f>
        <v>232.90001799999882</v>
      </c>
      <c r="AR140" s="244"/>
    </row>
    <row r="141" spans="1:44" ht="25.5" customHeight="1">
      <c r="A141" s="13"/>
      <c r="B141" s="19"/>
      <c r="C141" s="218"/>
      <c r="D141" s="125"/>
      <c r="E141" s="105"/>
      <c r="F141" s="219" t="s">
        <v>82</v>
      </c>
      <c r="G141" s="275">
        <f>'NAW2 - Total - SSES'!G141</f>
        <v>7.5706740000000003</v>
      </c>
      <c r="H141" s="275">
        <f>'NAW2 - Total - SSES'!H141</f>
        <v>0</v>
      </c>
      <c r="I141" s="275">
        <f>'NAW2 - Total - SSES'!I141</f>
        <v>0.32513399999999998</v>
      </c>
      <c r="J141" s="275">
        <f>'NAW2 - Total - SSES'!J141</f>
        <v>0</v>
      </c>
      <c r="K141" s="275">
        <f>'NAW2 - Total - SSES'!K141</f>
        <v>0</v>
      </c>
      <c r="L141" s="220">
        <f t="shared" si="300"/>
        <v>7.8958080000000006</v>
      </c>
      <c r="M141" s="275">
        <f>'NAW2 - Total - SSES'!M141</f>
        <v>0</v>
      </c>
      <c r="N141" s="275">
        <f>'NAW2 - Total - SSES'!N141</f>
        <v>0</v>
      </c>
      <c r="O141" s="275">
        <f>'NAW2 - Total - SSES'!O141</f>
        <v>0</v>
      </c>
      <c r="P141" s="275">
        <f>'NAW2 - Total - SSES'!P141</f>
        <v>0</v>
      </c>
      <c r="Q141" s="275">
        <f>'NAW2 - Total - SSES'!Q141</f>
        <v>0</v>
      </c>
      <c r="R141" s="220">
        <f t="shared" si="301"/>
        <v>0</v>
      </c>
      <c r="S141" s="102"/>
      <c r="T141" s="102"/>
      <c r="U141" s="102"/>
      <c r="V141" s="102"/>
      <c r="W141" s="102"/>
      <c r="X141" s="220">
        <f t="shared" si="302"/>
        <v>0</v>
      </c>
      <c r="Y141" s="275">
        <f>'NAW2 - Total - SSES'!Y141</f>
        <v>7.5706740000000003</v>
      </c>
      <c r="Z141" s="275">
        <f>'NAW2 - Total - SSES'!Z141</f>
        <v>0</v>
      </c>
      <c r="AA141" s="275">
        <f>'NAW2 - Total - SSES'!AA141</f>
        <v>0.32513399999999998</v>
      </c>
      <c r="AB141" s="275">
        <f>'NAW2 - Total - SSES'!AB141</f>
        <v>0</v>
      </c>
      <c r="AC141" s="275">
        <f>'NAW2 - Total - SSES'!AC141</f>
        <v>0</v>
      </c>
      <c r="AD141" s="220">
        <f t="shared" si="303"/>
        <v>7.8958080000000006</v>
      </c>
      <c r="AE141" s="102"/>
      <c r="AF141" s="102"/>
      <c r="AG141" s="102"/>
      <c r="AH141" s="102"/>
      <c r="AI141" s="102"/>
      <c r="AJ141" s="220">
        <f t="shared" si="304"/>
        <v>0</v>
      </c>
      <c r="AK141" s="275">
        <f>'NAW2 - Total - SSES'!AK141</f>
        <v>7.5706740000000003</v>
      </c>
      <c r="AL141" s="275">
        <f>'NAW2 - Total - SSES'!AL141</f>
        <v>0</v>
      </c>
      <c r="AM141" s="275">
        <f>'NAW2 - Total - SSES'!AM141</f>
        <v>0.32513399999999998</v>
      </c>
      <c r="AN141" s="275">
        <f>'NAW2 - Total - SSES'!AN141</f>
        <v>0</v>
      </c>
      <c r="AO141" s="275">
        <f>'NAW2 - Total - SSES'!AO141</f>
        <v>0</v>
      </c>
      <c r="AP141" s="220">
        <f t="shared" si="305"/>
        <v>7.8958080000000006</v>
      </c>
    </row>
    <row r="142" spans="1:44" ht="25.5" customHeight="1">
      <c r="A142" s="13"/>
      <c r="B142" s="19"/>
      <c r="C142" s="218"/>
      <c r="D142" s="125"/>
      <c r="E142" s="105"/>
      <c r="F142" s="219" t="s">
        <v>83</v>
      </c>
      <c r="G142" s="275">
        <f>'NAW2 - Total - SSES'!G142</f>
        <v>0</v>
      </c>
      <c r="H142" s="275">
        <f>'NAW2 - Total - SSES'!H142</f>
        <v>0</v>
      </c>
      <c r="I142" s="275">
        <f>'NAW2 - Total - SSES'!I142</f>
        <v>0</v>
      </c>
      <c r="J142" s="275">
        <f>'NAW2 - Total - SSES'!J142</f>
        <v>0</v>
      </c>
      <c r="K142" s="275">
        <f>'NAW2 - Total - SSES'!K142</f>
        <v>0</v>
      </c>
      <c r="L142" s="220">
        <f t="shared" si="300"/>
        <v>0</v>
      </c>
      <c r="M142" s="275">
        <f>'NAW2 - Total - SSES'!M142</f>
        <v>0</v>
      </c>
      <c r="N142" s="275">
        <f>'NAW2 - Total - SSES'!N142</f>
        <v>0</v>
      </c>
      <c r="O142" s="275">
        <f>'NAW2 - Total - SSES'!O142</f>
        <v>0</v>
      </c>
      <c r="P142" s="275">
        <f>'NAW2 - Total - SSES'!P142</f>
        <v>0</v>
      </c>
      <c r="Q142" s="275">
        <f>'NAW2 - Total - SSES'!Q142</f>
        <v>0</v>
      </c>
      <c r="R142" s="220">
        <f t="shared" si="301"/>
        <v>0</v>
      </c>
      <c r="S142" s="102"/>
      <c r="T142" s="102"/>
      <c r="U142" s="102"/>
      <c r="V142" s="102"/>
      <c r="W142" s="102"/>
      <c r="X142" s="220">
        <f t="shared" si="302"/>
        <v>0</v>
      </c>
      <c r="Y142" s="275">
        <f>'NAW2 - Total - SSES'!Y142</f>
        <v>0</v>
      </c>
      <c r="Z142" s="275">
        <f>'NAW2 - Total - SSES'!Z142</f>
        <v>0</v>
      </c>
      <c r="AA142" s="275">
        <f>'NAW2 - Total - SSES'!AA142</f>
        <v>0</v>
      </c>
      <c r="AB142" s="275">
        <f>'NAW2 - Total - SSES'!AB142</f>
        <v>0</v>
      </c>
      <c r="AC142" s="275">
        <f>'NAW2 - Total - SSES'!AC142</f>
        <v>0</v>
      </c>
      <c r="AD142" s="220">
        <f t="shared" si="303"/>
        <v>0</v>
      </c>
      <c r="AE142" s="102"/>
      <c r="AF142" s="102"/>
      <c r="AG142" s="102"/>
      <c r="AH142" s="102"/>
      <c r="AI142" s="102"/>
      <c r="AJ142" s="220">
        <f t="shared" si="304"/>
        <v>0</v>
      </c>
      <c r="AK142" s="275">
        <f>'NAW2 - Total - SSES'!AK142</f>
        <v>0</v>
      </c>
      <c r="AL142" s="275">
        <f>'NAW2 - Total - SSES'!AL142</f>
        <v>0</v>
      </c>
      <c r="AM142" s="275">
        <f>'NAW2 - Total - SSES'!AM142</f>
        <v>0</v>
      </c>
      <c r="AN142" s="275">
        <f>'NAW2 - Total - SSES'!AN142</f>
        <v>0</v>
      </c>
      <c r="AO142" s="275">
        <f>'NAW2 - Total - SSES'!AO142</f>
        <v>0</v>
      </c>
      <c r="AP142" s="220">
        <f t="shared" si="305"/>
        <v>0</v>
      </c>
    </row>
    <row r="143" spans="1:44" ht="25.5" customHeight="1" thickBot="1">
      <c r="A143" s="13"/>
      <c r="B143" s="221"/>
      <c r="C143" s="354"/>
      <c r="D143" s="351"/>
      <c r="E143" s="102"/>
      <c r="F143" s="223"/>
      <c r="G143" s="224">
        <f>SUM(G139:G142)</f>
        <v>130.61681099999902</v>
      </c>
      <c r="H143" s="225">
        <f t="shared" ref="H143:K143" si="306">SUM(H139:H142)</f>
        <v>0</v>
      </c>
      <c r="I143" s="225">
        <f t="shared" si="306"/>
        <v>87.948746999999813</v>
      </c>
      <c r="J143" s="225">
        <f t="shared" si="306"/>
        <v>22.230267999999999</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130.61681099999902</v>
      </c>
      <c r="Z143" s="225">
        <f t="shared" ref="Z143:AC143" si="309">SUM(Z139:Z142)</f>
        <v>0</v>
      </c>
      <c r="AA143" s="225">
        <f t="shared" si="309"/>
        <v>87.948746999999813</v>
      </c>
      <c r="AB143" s="225">
        <f t="shared" si="309"/>
        <v>22.230267999999999</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130.61681099999902</v>
      </c>
      <c r="AL143" s="225">
        <f t="shared" ref="AL143:AO143" si="311">SUM(AL139:AL142)</f>
        <v>0</v>
      </c>
      <c r="AM143" s="225">
        <f t="shared" si="311"/>
        <v>87.948746999999813</v>
      </c>
      <c r="AN143" s="225">
        <f t="shared" si="311"/>
        <v>22.230267999999999</v>
      </c>
      <c r="AO143" s="225">
        <f t="shared" si="311"/>
        <v>0</v>
      </c>
      <c r="AP143" s="150"/>
    </row>
    <row r="144" spans="1:44" ht="25.5" customHeight="1">
      <c r="A144" s="13"/>
      <c r="B144" s="209" t="s">
        <v>151</v>
      </c>
      <c r="C144" s="210"/>
      <c r="D144" s="211"/>
      <c r="E144" s="212"/>
      <c r="F144" s="213" t="s">
        <v>78</v>
      </c>
      <c r="G144" s="275">
        <f>'NAW2 - Total - SSES'!G144</f>
        <v>0</v>
      </c>
      <c r="H144" s="275">
        <f>'NAW2 - Total - SSES'!H144</f>
        <v>0</v>
      </c>
      <c r="I144" s="275">
        <f>'NAW2 - Total - SSES'!I144</f>
        <v>0</v>
      </c>
      <c r="J144" s="275">
        <f>'NAW2 - Total - SSES'!J144</f>
        <v>0</v>
      </c>
      <c r="K144" s="275">
        <f>'NAW2 - Total - SSES'!K144</f>
        <v>0</v>
      </c>
      <c r="L144" s="236">
        <f>SUM(G144:K144)</f>
        <v>0</v>
      </c>
      <c r="M144" s="275">
        <f>'NAW2 - Total - SSES'!M144</f>
        <v>0</v>
      </c>
      <c r="N144" s="275">
        <f>'NAW2 - Total - SSES'!N144</f>
        <v>0</v>
      </c>
      <c r="O144" s="275">
        <f>'NAW2 - Total - SSES'!O144</f>
        <v>0</v>
      </c>
      <c r="P144" s="275">
        <f>'NAW2 - Total - SSES'!P144</f>
        <v>0</v>
      </c>
      <c r="Q144" s="275">
        <f>'NAW2 - Total - SSES'!Q144</f>
        <v>0</v>
      </c>
      <c r="R144" s="216">
        <f>SUM(M144:Q144)</f>
        <v>0</v>
      </c>
      <c r="S144" s="102"/>
      <c r="T144" s="102"/>
      <c r="U144" s="102"/>
      <c r="V144" s="102"/>
      <c r="W144" s="102"/>
      <c r="X144" s="216">
        <f>SUM(S144:W144)</f>
        <v>0</v>
      </c>
      <c r="Y144" s="276">
        <f>'NAW2 - Total - SSES'!Y144</f>
        <v>0</v>
      </c>
      <c r="Z144" s="276">
        <f>'NAW2 - Total - SSES'!Z144</f>
        <v>0</v>
      </c>
      <c r="AA144" s="276">
        <f>'NAW2 - Total - SSES'!AA144</f>
        <v>0</v>
      </c>
      <c r="AB144" s="276">
        <f>'NAW2 - Total - SSES'!AB144</f>
        <v>0</v>
      </c>
      <c r="AC144" s="276">
        <f>'NAW2 - Total - SSES'!AC144</f>
        <v>0</v>
      </c>
      <c r="AD144" s="216">
        <f>SUM(Y144:AC144)</f>
        <v>0</v>
      </c>
      <c r="AE144" s="102"/>
      <c r="AF144" s="102"/>
      <c r="AG144" s="102"/>
      <c r="AH144" s="102"/>
      <c r="AI144" s="102"/>
      <c r="AJ144" s="216">
        <f>SUM(AE144:AI144)</f>
        <v>0</v>
      </c>
      <c r="AK144" s="276">
        <f>'NAW2 - Total - SSES'!AK144</f>
        <v>0</v>
      </c>
      <c r="AL144" s="276">
        <f>'NAW2 - Total - SSES'!AL144</f>
        <v>0</v>
      </c>
      <c r="AM144" s="276">
        <f>'NAW2 - Total - SSES'!AM144</f>
        <v>0</v>
      </c>
      <c r="AN144" s="276">
        <f>'NAW2 - Total - SSES'!AN144</f>
        <v>0</v>
      </c>
      <c r="AO144" s="276">
        <f>'NAW2 - Total - SSES'!AO144</f>
        <v>0</v>
      </c>
      <c r="AP144" s="216">
        <f>SUM(AK144:AO144)</f>
        <v>0</v>
      </c>
    </row>
    <row r="145" spans="1:42" ht="25.5" customHeight="1">
      <c r="A145" s="13"/>
      <c r="B145" s="19"/>
      <c r="C145" s="218"/>
      <c r="D145" s="125"/>
      <c r="E145" s="105"/>
      <c r="F145" s="219" t="s">
        <v>80</v>
      </c>
      <c r="G145" s="275">
        <f>'NAW2 - Total - SSES'!G145</f>
        <v>287</v>
      </c>
      <c r="H145" s="275">
        <f>'NAW2 - Total - SSES'!H145</f>
        <v>302</v>
      </c>
      <c r="I145" s="275">
        <f>'NAW2 - Total - SSES'!I145</f>
        <v>495</v>
      </c>
      <c r="J145" s="275">
        <f>'NAW2 - Total - SSES'!J145</f>
        <v>50</v>
      </c>
      <c r="K145" s="275">
        <f>'NAW2 - Total - SSES'!K145</f>
        <v>114</v>
      </c>
      <c r="L145" s="220">
        <f t="shared" ref="L145:L147" si="312">SUM(G145:K145)</f>
        <v>1248</v>
      </c>
      <c r="M145" s="275">
        <f>'NAW2 - Total - SSES'!M145</f>
        <v>0</v>
      </c>
      <c r="N145" s="275">
        <f>'NAW2 - Total - SSES'!N145</f>
        <v>0</v>
      </c>
      <c r="O145" s="275">
        <f>'NAW2 - Total - SSES'!O145</f>
        <v>0</v>
      </c>
      <c r="P145" s="275">
        <f>'NAW2 - Total - SSES'!P145</f>
        <v>0</v>
      </c>
      <c r="Q145" s="275">
        <f>'NAW2 - Total - SSES'!Q145</f>
        <v>0</v>
      </c>
      <c r="R145" s="220">
        <f t="shared" ref="R145:R147" si="313">SUM(M145:Q145)</f>
        <v>0</v>
      </c>
      <c r="S145" s="102"/>
      <c r="T145" s="102"/>
      <c r="U145" s="102"/>
      <c r="V145" s="102"/>
      <c r="W145" s="102"/>
      <c r="X145" s="220">
        <f t="shared" ref="X145:X147" si="314">SUM(S145:W145)</f>
        <v>0</v>
      </c>
      <c r="Y145" s="275">
        <f>'NAW2 - Total - SSES'!Y145</f>
        <v>278</v>
      </c>
      <c r="Z145" s="275">
        <f>'NAW2 - Total - SSES'!Z145</f>
        <v>311</v>
      </c>
      <c r="AA145" s="275">
        <f>'NAW2 - Total - SSES'!AA145</f>
        <v>360</v>
      </c>
      <c r="AB145" s="275">
        <f>'NAW2 - Total - SSES'!AB145</f>
        <v>158</v>
      </c>
      <c r="AC145" s="275">
        <f>'NAW2 - Total - SSES'!AC145</f>
        <v>141</v>
      </c>
      <c r="AD145" s="220">
        <f t="shared" ref="AD145:AD147" si="315">SUM(Y145:AC145)</f>
        <v>1248</v>
      </c>
      <c r="AE145" s="102"/>
      <c r="AF145" s="102"/>
      <c r="AG145" s="102"/>
      <c r="AH145" s="102"/>
      <c r="AI145" s="102"/>
      <c r="AJ145" s="220">
        <f t="shared" ref="AJ145:AJ147" si="316">SUM(AE145:AI145)</f>
        <v>0</v>
      </c>
      <c r="AK145" s="275">
        <f>'NAW2 - Total - SSES'!AK145</f>
        <v>238</v>
      </c>
      <c r="AL145" s="275">
        <f>'NAW2 - Total - SSES'!AL145</f>
        <v>346</v>
      </c>
      <c r="AM145" s="275">
        <f>'NAW2 - Total - SSES'!AM145</f>
        <v>363</v>
      </c>
      <c r="AN145" s="275">
        <f>'NAW2 - Total - SSES'!AN145</f>
        <v>147</v>
      </c>
      <c r="AO145" s="275">
        <f>'NAW2 - Total - SSES'!AO145</f>
        <v>154</v>
      </c>
      <c r="AP145" s="220">
        <f t="shared" ref="AP145:AP147" si="317">SUM(AK145:AO145)</f>
        <v>1248</v>
      </c>
    </row>
    <row r="146" spans="1:42" ht="25.5" customHeight="1">
      <c r="A146" s="13"/>
      <c r="B146" s="19"/>
      <c r="C146" s="218"/>
      <c r="D146" s="125"/>
      <c r="E146" s="105"/>
      <c r="F146" s="219" t="s">
        <v>82</v>
      </c>
      <c r="G146" s="275">
        <f>'NAW2 - Total - SSES'!G146</f>
        <v>3</v>
      </c>
      <c r="H146" s="275">
        <f>'NAW2 - Total - SSES'!H146</f>
        <v>2</v>
      </c>
      <c r="I146" s="275">
        <f>'NAW2 - Total - SSES'!I146</f>
        <v>1</v>
      </c>
      <c r="J146" s="275">
        <f>'NAW2 - Total - SSES'!J146</f>
        <v>0</v>
      </c>
      <c r="K146" s="275">
        <f>'NAW2 - Total - SSES'!K146</f>
        <v>0</v>
      </c>
      <c r="L146" s="220">
        <f t="shared" si="312"/>
        <v>6</v>
      </c>
      <c r="M146" s="275">
        <f>'NAW2 - Total - SSES'!M146</f>
        <v>0</v>
      </c>
      <c r="N146" s="275">
        <f>'NAW2 - Total - SSES'!N146</f>
        <v>0</v>
      </c>
      <c r="O146" s="275">
        <f>'NAW2 - Total - SSES'!O146</f>
        <v>0</v>
      </c>
      <c r="P146" s="275">
        <f>'NAW2 - Total - SSES'!P146</f>
        <v>0</v>
      </c>
      <c r="Q146" s="275">
        <f>'NAW2 - Total - SSES'!Q146</f>
        <v>0</v>
      </c>
      <c r="R146" s="220">
        <f t="shared" si="313"/>
        <v>0</v>
      </c>
      <c r="S146" s="102"/>
      <c r="T146" s="102"/>
      <c r="U146" s="102"/>
      <c r="V146" s="102"/>
      <c r="W146" s="102"/>
      <c r="X146" s="220">
        <f t="shared" si="314"/>
        <v>0</v>
      </c>
      <c r="Y146" s="275">
        <f>'NAW2 - Total - SSES'!Y146</f>
        <v>3</v>
      </c>
      <c r="Z146" s="275">
        <f>'NAW2 - Total - SSES'!Z146</f>
        <v>2</v>
      </c>
      <c r="AA146" s="275">
        <f>'NAW2 - Total - SSES'!AA146</f>
        <v>1</v>
      </c>
      <c r="AB146" s="275">
        <f>'NAW2 - Total - SSES'!AB146</f>
        <v>0</v>
      </c>
      <c r="AC146" s="275">
        <f>'NAW2 - Total - SSES'!AC146</f>
        <v>0</v>
      </c>
      <c r="AD146" s="220">
        <f t="shared" si="315"/>
        <v>6</v>
      </c>
      <c r="AE146" s="102"/>
      <c r="AF146" s="102"/>
      <c r="AG146" s="102"/>
      <c r="AH146" s="102"/>
      <c r="AI146" s="102"/>
      <c r="AJ146" s="220">
        <f t="shared" si="316"/>
        <v>0</v>
      </c>
      <c r="AK146" s="275">
        <f>'NAW2 - Total - SSES'!AK146</f>
        <v>3</v>
      </c>
      <c r="AL146" s="275">
        <f>'NAW2 - Total - SSES'!AL146</f>
        <v>2</v>
      </c>
      <c r="AM146" s="275">
        <f>'NAW2 - Total - SSES'!AM146</f>
        <v>1</v>
      </c>
      <c r="AN146" s="275">
        <f>'NAW2 - Total - SSES'!AN146</f>
        <v>0</v>
      </c>
      <c r="AO146" s="275">
        <f>'NAW2 - Total - SSES'!AO146</f>
        <v>0</v>
      </c>
      <c r="AP146" s="220">
        <f t="shared" si="317"/>
        <v>6</v>
      </c>
    </row>
    <row r="147" spans="1:42" ht="25.5" customHeight="1">
      <c r="A147" s="13"/>
      <c r="B147" s="19"/>
      <c r="C147" s="218"/>
      <c r="D147" s="125"/>
      <c r="E147" s="105"/>
      <c r="F147" s="219" t="s">
        <v>83</v>
      </c>
      <c r="G147" s="275">
        <f>'NAW2 - Total - SSES'!G147</f>
        <v>0</v>
      </c>
      <c r="H147" s="275">
        <f>'NAW2 - Total - SSES'!H147</f>
        <v>0</v>
      </c>
      <c r="I147" s="275">
        <f>'NAW2 - Total - SSES'!I147</f>
        <v>0</v>
      </c>
      <c r="J147" s="275">
        <f>'NAW2 - Total - SSES'!J147</f>
        <v>0</v>
      </c>
      <c r="K147" s="275">
        <f>'NAW2 - Total - SSES'!K147</f>
        <v>0</v>
      </c>
      <c r="L147" s="220">
        <f t="shared" si="312"/>
        <v>0</v>
      </c>
      <c r="M147" s="275">
        <f>'NAW2 - Total - SSES'!M147</f>
        <v>0</v>
      </c>
      <c r="N147" s="275">
        <f>'NAW2 - Total - SSES'!N147</f>
        <v>0</v>
      </c>
      <c r="O147" s="275">
        <f>'NAW2 - Total - SSES'!O147</f>
        <v>0</v>
      </c>
      <c r="P147" s="275">
        <f>'NAW2 - Total - SSES'!P147</f>
        <v>0</v>
      </c>
      <c r="Q147" s="275">
        <f>'NAW2 - Total - SSES'!Q147</f>
        <v>0</v>
      </c>
      <c r="R147" s="220">
        <f t="shared" si="313"/>
        <v>0</v>
      </c>
      <c r="S147" s="102"/>
      <c r="T147" s="102"/>
      <c r="U147" s="102"/>
      <c r="V147" s="102"/>
      <c r="W147" s="102"/>
      <c r="X147" s="220">
        <f t="shared" si="314"/>
        <v>0</v>
      </c>
      <c r="Y147" s="275">
        <f>'NAW2 - Total - SSES'!Y147</f>
        <v>0</v>
      </c>
      <c r="Z147" s="275">
        <f>'NAW2 - Total - SSES'!Z147</f>
        <v>0</v>
      </c>
      <c r="AA147" s="275">
        <f>'NAW2 - Total - SSES'!AA147</f>
        <v>0</v>
      </c>
      <c r="AB147" s="275">
        <f>'NAW2 - Total - SSES'!AB147</f>
        <v>0</v>
      </c>
      <c r="AC147" s="275">
        <f>'NAW2 - Total - SSES'!AC147</f>
        <v>0</v>
      </c>
      <c r="AD147" s="220">
        <f t="shared" si="315"/>
        <v>0</v>
      </c>
      <c r="AE147" s="102"/>
      <c r="AF147" s="102"/>
      <c r="AG147" s="102"/>
      <c r="AH147" s="102"/>
      <c r="AI147" s="102"/>
      <c r="AJ147" s="220">
        <f t="shared" si="316"/>
        <v>0</v>
      </c>
      <c r="AK147" s="275">
        <f>'NAW2 - Total - SSES'!AK147</f>
        <v>0</v>
      </c>
      <c r="AL147" s="275">
        <f>'NAW2 - Total - SSES'!AL147</f>
        <v>0</v>
      </c>
      <c r="AM147" s="275">
        <f>'NAW2 - Total - SSES'!AM147</f>
        <v>0</v>
      </c>
      <c r="AN147" s="275">
        <f>'NAW2 - Total - SSES'!AN147</f>
        <v>0</v>
      </c>
      <c r="AO147" s="275">
        <f>'NAW2 - Total - SSES'!AO147</f>
        <v>0</v>
      </c>
      <c r="AP147" s="220">
        <f t="shared" si="317"/>
        <v>0</v>
      </c>
    </row>
    <row r="148" spans="1:42" ht="25.5" customHeight="1" thickBot="1">
      <c r="A148" s="13"/>
      <c r="B148" s="221"/>
      <c r="C148" s="222"/>
      <c r="D148" s="102"/>
      <c r="E148" s="102"/>
      <c r="F148" s="223"/>
      <c r="G148" s="224">
        <f>SUM(G144:G147)</f>
        <v>290</v>
      </c>
      <c r="H148" s="225">
        <f t="shared" ref="H148:K148" si="318">SUM(H144:H147)</f>
        <v>304</v>
      </c>
      <c r="I148" s="225">
        <f t="shared" si="318"/>
        <v>496</v>
      </c>
      <c r="J148" s="225">
        <f t="shared" si="318"/>
        <v>50</v>
      </c>
      <c r="K148" s="225">
        <f t="shared" si="318"/>
        <v>114</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281</v>
      </c>
      <c r="Z148" s="225">
        <f t="shared" ref="Z148:AC148" si="321">SUM(Z144:Z147)</f>
        <v>313</v>
      </c>
      <c r="AA148" s="225">
        <f t="shared" si="321"/>
        <v>361</v>
      </c>
      <c r="AB148" s="225">
        <f t="shared" si="321"/>
        <v>158</v>
      </c>
      <c r="AC148" s="225">
        <f t="shared" si="321"/>
        <v>141</v>
      </c>
      <c r="AD148" s="150"/>
      <c r="AE148" s="224">
        <f>SUM(AE144:AE147)</f>
        <v>0</v>
      </c>
      <c r="AF148" s="225">
        <f t="shared" ref="AF148:AI148" si="322">SUM(AF144:AF147)</f>
        <v>0</v>
      </c>
      <c r="AG148" s="225">
        <f t="shared" si="322"/>
        <v>0</v>
      </c>
      <c r="AH148" s="225">
        <f t="shared" si="322"/>
        <v>0</v>
      </c>
      <c r="AI148" s="225">
        <f t="shared" si="322"/>
        <v>0</v>
      </c>
      <c r="AJ148" s="150"/>
      <c r="AK148" s="224">
        <f>SUM(AK144:AK147)</f>
        <v>241</v>
      </c>
      <c r="AL148" s="225">
        <f t="shared" ref="AL148:AO148" si="323">SUM(AL144:AL147)</f>
        <v>348</v>
      </c>
      <c r="AM148" s="225">
        <f t="shared" si="323"/>
        <v>364</v>
      </c>
      <c r="AN148" s="225">
        <f t="shared" si="323"/>
        <v>147</v>
      </c>
      <c r="AO148" s="225">
        <f t="shared" si="323"/>
        <v>154</v>
      </c>
      <c r="AP148" s="150"/>
    </row>
    <row r="149" spans="1:42" ht="25.5" customHeight="1">
      <c r="A149" s="13"/>
      <c r="B149" s="226" t="s">
        <v>13</v>
      </c>
      <c r="C149" s="210"/>
      <c r="D149" s="211"/>
      <c r="E149" s="212"/>
      <c r="F149" s="213" t="s">
        <v>78</v>
      </c>
      <c r="G149" s="275">
        <f>'NAW2 - Total - SSES'!G149</f>
        <v>0</v>
      </c>
      <c r="H149" s="275">
        <f>'NAW2 - Total - SSES'!H149</f>
        <v>0</v>
      </c>
      <c r="I149" s="275">
        <f>'NAW2 - Total - SSES'!I149</f>
        <v>0</v>
      </c>
      <c r="J149" s="275">
        <f>'NAW2 - Total - SSES'!J149</f>
        <v>0</v>
      </c>
      <c r="K149" s="275">
        <f>'NAW2 - Total - SSES'!K149</f>
        <v>0</v>
      </c>
      <c r="L149" s="216">
        <f>SUM(G149:K149)</f>
        <v>0</v>
      </c>
      <c r="M149" s="275">
        <f>'NAW2 - Total - SSES'!M149</f>
        <v>0</v>
      </c>
      <c r="N149" s="275">
        <f>'NAW2 - Total - SSES'!N149</f>
        <v>0</v>
      </c>
      <c r="O149" s="275">
        <f>'NAW2 - Total - SSES'!O149</f>
        <v>0</v>
      </c>
      <c r="P149" s="275">
        <f>'NAW2 - Total - SSES'!P149</f>
        <v>0</v>
      </c>
      <c r="Q149" s="275">
        <f>'NAW2 - Total - SSES'!Q149</f>
        <v>0</v>
      </c>
      <c r="R149" s="216">
        <f>SUM(M149:Q149)</f>
        <v>0</v>
      </c>
      <c r="S149" s="102"/>
      <c r="T149" s="102"/>
      <c r="U149" s="102"/>
      <c r="V149" s="102"/>
      <c r="W149" s="102"/>
      <c r="X149" s="216">
        <f>SUM(S149:W149)</f>
        <v>0</v>
      </c>
      <c r="Y149" s="276">
        <f>'NAW2 - Total - SSES'!Y149</f>
        <v>0</v>
      </c>
      <c r="Z149" s="276">
        <f>'NAW2 - Total - SSES'!Z149</f>
        <v>0</v>
      </c>
      <c r="AA149" s="276">
        <f>'NAW2 - Total - SSES'!AA149</f>
        <v>0</v>
      </c>
      <c r="AB149" s="276">
        <f>'NAW2 - Total - SSES'!AB149</f>
        <v>0</v>
      </c>
      <c r="AC149" s="276">
        <f>'NAW2 - Total - SSES'!AC149</f>
        <v>0</v>
      </c>
      <c r="AD149" s="216">
        <f>SUM(Y149:AC149)</f>
        <v>0</v>
      </c>
      <c r="AE149" s="102"/>
      <c r="AF149" s="102"/>
      <c r="AG149" s="102"/>
      <c r="AH149" s="102"/>
      <c r="AI149" s="102"/>
      <c r="AJ149" s="216">
        <f>SUM(AE149:AI149)</f>
        <v>0</v>
      </c>
      <c r="AK149" s="276">
        <f>'NAW2 - Total - SSES'!AK149</f>
        <v>0</v>
      </c>
      <c r="AL149" s="276">
        <f>'NAW2 - Total - SSES'!AL149</f>
        <v>0</v>
      </c>
      <c r="AM149" s="276">
        <f>'NAW2 - Total - SSES'!AM149</f>
        <v>0</v>
      </c>
      <c r="AN149" s="276">
        <f>'NAW2 - Total - SSES'!AN149</f>
        <v>0</v>
      </c>
      <c r="AO149" s="276">
        <f>'NAW2 - Total - SSES'!AO149</f>
        <v>0</v>
      </c>
      <c r="AP149" s="216">
        <f>SUM(AK149:AO149)</f>
        <v>0</v>
      </c>
    </row>
    <row r="150" spans="1:42" ht="25.5" customHeight="1">
      <c r="A150" s="13"/>
      <c r="B150" s="19"/>
      <c r="C150" s="218"/>
      <c r="D150" s="125"/>
      <c r="E150" s="105"/>
      <c r="F150" s="219" t="s">
        <v>80</v>
      </c>
      <c r="G150" s="275">
        <f>'NAW2 - Total - SSES'!G150</f>
        <v>0</v>
      </c>
      <c r="H150" s="275">
        <f>'NAW2 - Total - SSES'!H150</f>
        <v>0</v>
      </c>
      <c r="I150" s="275">
        <f>'NAW2 - Total - SSES'!I150</f>
        <v>0</v>
      </c>
      <c r="J150" s="275">
        <f>'NAW2 - Total - SSES'!J150</f>
        <v>0</v>
      </c>
      <c r="K150" s="275">
        <f>'NAW2 - Total - SSES'!K150</f>
        <v>0</v>
      </c>
      <c r="L150" s="220">
        <f t="shared" ref="L150:L152" si="324">SUM(G150:K150)</f>
        <v>0</v>
      </c>
      <c r="M150" s="275">
        <f>'NAW2 - Total - SSES'!M150</f>
        <v>0</v>
      </c>
      <c r="N150" s="275">
        <f>'NAW2 - Total - SSES'!N150</f>
        <v>0</v>
      </c>
      <c r="O150" s="275">
        <f>'NAW2 - Total - SSES'!O150</f>
        <v>0</v>
      </c>
      <c r="P150" s="275">
        <f>'NAW2 - Total - SSES'!P150</f>
        <v>0</v>
      </c>
      <c r="Q150" s="275">
        <f>'NAW2 - Total - SSES'!Q150</f>
        <v>0</v>
      </c>
      <c r="R150" s="220">
        <f t="shared" ref="R150:R152" si="325">SUM(M150:Q150)</f>
        <v>0</v>
      </c>
      <c r="S150" s="102"/>
      <c r="T150" s="102"/>
      <c r="U150" s="102"/>
      <c r="V150" s="102"/>
      <c r="W150" s="102"/>
      <c r="X150" s="220">
        <f t="shared" ref="X150:X152" si="326">SUM(S150:W150)</f>
        <v>0</v>
      </c>
      <c r="Y150" s="275">
        <f>'NAW2 - Total - SSES'!Y150</f>
        <v>0</v>
      </c>
      <c r="Z150" s="275">
        <f>'NAW2 - Total - SSES'!Z150</f>
        <v>0</v>
      </c>
      <c r="AA150" s="275">
        <f>'NAW2 - Total - SSES'!AA150</f>
        <v>0</v>
      </c>
      <c r="AB150" s="275">
        <f>'NAW2 - Total - SSES'!AB150</f>
        <v>0</v>
      </c>
      <c r="AC150" s="275">
        <f>'NAW2 - Total - SSES'!AC150</f>
        <v>0</v>
      </c>
      <c r="AD150" s="220">
        <f t="shared" ref="AD150:AD152" si="327">SUM(Y150:AC150)</f>
        <v>0</v>
      </c>
      <c r="AE150" s="102"/>
      <c r="AF150" s="102"/>
      <c r="AG150" s="102"/>
      <c r="AH150" s="102"/>
      <c r="AI150" s="102"/>
      <c r="AJ150" s="220">
        <f t="shared" ref="AJ150:AJ152" si="328">SUM(AE150:AI150)</f>
        <v>0</v>
      </c>
      <c r="AK150" s="275">
        <f>'NAW2 - Total - SSES'!AK150</f>
        <v>0</v>
      </c>
      <c r="AL150" s="275">
        <f>'NAW2 - Total - SSES'!AL150</f>
        <v>0</v>
      </c>
      <c r="AM150" s="275">
        <f>'NAW2 - Total - SSES'!AM150</f>
        <v>0</v>
      </c>
      <c r="AN150" s="275">
        <f>'NAW2 - Total - SSES'!AN150</f>
        <v>0</v>
      </c>
      <c r="AO150" s="275">
        <f>'NAW2 - Total - SSES'!AO150</f>
        <v>0</v>
      </c>
      <c r="AP150" s="220">
        <f t="shared" ref="AP150:AP152" si="329">SUM(AK150:AO150)</f>
        <v>0</v>
      </c>
    </row>
    <row r="151" spans="1:42" ht="25.5" customHeight="1">
      <c r="A151" s="13"/>
      <c r="B151" s="19"/>
      <c r="C151" s="218"/>
      <c r="D151" s="125"/>
      <c r="E151" s="105"/>
      <c r="F151" s="219" t="s">
        <v>82</v>
      </c>
      <c r="G151" s="275">
        <f>'NAW2 - Total - SSES'!G151</f>
        <v>0</v>
      </c>
      <c r="H151" s="275">
        <f>'NAW2 - Total - SSES'!H151</f>
        <v>0</v>
      </c>
      <c r="I151" s="275">
        <f>'NAW2 - Total - SSES'!I151</f>
        <v>0</v>
      </c>
      <c r="J151" s="275">
        <f>'NAW2 - Total - SSES'!J151</f>
        <v>0</v>
      </c>
      <c r="K151" s="275">
        <f>'NAW2 - Total - SSES'!K151</f>
        <v>0</v>
      </c>
      <c r="L151" s="220">
        <f t="shared" si="324"/>
        <v>0</v>
      </c>
      <c r="M151" s="275">
        <f>'NAW2 - Total - SSES'!M151</f>
        <v>0</v>
      </c>
      <c r="N151" s="275">
        <f>'NAW2 - Total - SSES'!N151</f>
        <v>0</v>
      </c>
      <c r="O151" s="275">
        <f>'NAW2 - Total - SSES'!O151</f>
        <v>0</v>
      </c>
      <c r="P151" s="275">
        <f>'NAW2 - Total - SSES'!P151</f>
        <v>0</v>
      </c>
      <c r="Q151" s="275">
        <f>'NAW2 - Total - SSES'!Q151</f>
        <v>0</v>
      </c>
      <c r="R151" s="220">
        <f t="shared" si="325"/>
        <v>0</v>
      </c>
      <c r="S151" s="102"/>
      <c r="T151" s="102"/>
      <c r="U151" s="102"/>
      <c r="V151" s="102"/>
      <c r="W151" s="102"/>
      <c r="X151" s="220">
        <f t="shared" si="326"/>
        <v>0</v>
      </c>
      <c r="Y151" s="275">
        <f>'NAW2 - Total - SSES'!Y151</f>
        <v>0</v>
      </c>
      <c r="Z151" s="275">
        <f>'NAW2 - Total - SSES'!Z151</f>
        <v>0</v>
      </c>
      <c r="AA151" s="275">
        <f>'NAW2 - Total - SSES'!AA151</f>
        <v>0</v>
      </c>
      <c r="AB151" s="275">
        <f>'NAW2 - Total - SSES'!AB151</f>
        <v>0</v>
      </c>
      <c r="AC151" s="275">
        <f>'NAW2 - Total - SSES'!AC151</f>
        <v>0</v>
      </c>
      <c r="AD151" s="220">
        <f t="shared" si="327"/>
        <v>0</v>
      </c>
      <c r="AE151" s="102"/>
      <c r="AF151" s="102"/>
      <c r="AG151" s="102"/>
      <c r="AH151" s="102"/>
      <c r="AI151" s="102"/>
      <c r="AJ151" s="220">
        <f t="shared" si="328"/>
        <v>0</v>
      </c>
      <c r="AK151" s="275">
        <f>'NAW2 - Total - SSES'!AK151</f>
        <v>0</v>
      </c>
      <c r="AL151" s="275">
        <f>'NAW2 - Total - SSES'!AL151</f>
        <v>0</v>
      </c>
      <c r="AM151" s="275">
        <f>'NAW2 - Total - SSES'!AM151</f>
        <v>0</v>
      </c>
      <c r="AN151" s="275">
        <f>'NAW2 - Total - SSES'!AN151</f>
        <v>0</v>
      </c>
      <c r="AO151" s="275">
        <f>'NAW2 - Total - SSES'!AO151</f>
        <v>0</v>
      </c>
      <c r="AP151" s="220">
        <f t="shared" si="329"/>
        <v>0</v>
      </c>
    </row>
    <row r="152" spans="1:42" ht="25.5" customHeight="1">
      <c r="A152" s="13"/>
      <c r="B152" s="19"/>
      <c r="C152" s="218"/>
      <c r="D152" s="125"/>
      <c r="E152" s="105"/>
      <c r="F152" s="219" t="s">
        <v>83</v>
      </c>
      <c r="G152" s="275">
        <f>'NAW2 - Total - SSES'!G152</f>
        <v>0</v>
      </c>
      <c r="H152" s="275">
        <f>'NAW2 - Total - SSES'!H152</f>
        <v>0</v>
      </c>
      <c r="I152" s="275">
        <f>'NAW2 - Total - SSES'!I152</f>
        <v>0</v>
      </c>
      <c r="J152" s="275">
        <f>'NAW2 - Total - SSES'!J152</f>
        <v>0</v>
      </c>
      <c r="K152" s="275">
        <f>'NAW2 - Total - SSES'!K152</f>
        <v>0</v>
      </c>
      <c r="L152" s="220">
        <f t="shared" si="324"/>
        <v>0</v>
      </c>
      <c r="M152" s="275">
        <f>'NAW2 - Total - SSES'!M152</f>
        <v>0</v>
      </c>
      <c r="N152" s="275">
        <f>'NAW2 - Total - SSES'!N152</f>
        <v>0</v>
      </c>
      <c r="O152" s="275">
        <f>'NAW2 - Total - SSES'!O152</f>
        <v>0</v>
      </c>
      <c r="P152" s="275">
        <f>'NAW2 - Total - SSES'!P152</f>
        <v>0</v>
      </c>
      <c r="Q152" s="275">
        <f>'NAW2 - Total - SSES'!Q152</f>
        <v>0</v>
      </c>
      <c r="R152" s="220">
        <f t="shared" si="325"/>
        <v>0</v>
      </c>
      <c r="S152" s="102"/>
      <c r="T152" s="102"/>
      <c r="U152" s="102"/>
      <c r="V152" s="102"/>
      <c r="W152" s="102"/>
      <c r="X152" s="220">
        <f t="shared" si="326"/>
        <v>0</v>
      </c>
      <c r="Y152" s="275">
        <f>'NAW2 - Total - SSES'!Y152</f>
        <v>0</v>
      </c>
      <c r="Z152" s="275">
        <f>'NAW2 - Total - SSES'!Z152</f>
        <v>0</v>
      </c>
      <c r="AA152" s="275">
        <f>'NAW2 - Total - SSES'!AA152</f>
        <v>0</v>
      </c>
      <c r="AB152" s="275">
        <f>'NAW2 - Total - SSES'!AB152</f>
        <v>0</v>
      </c>
      <c r="AC152" s="275">
        <f>'NAW2 - Total - SSES'!AC152</f>
        <v>0</v>
      </c>
      <c r="AD152" s="220">
        <f t="shared" si="327"/>
        <v>0</v>
      </c>
      <c r="AE152" s="102"/>
      <c r="AF152" s="102"/>
      <c r="AG152" s="102"/>
      <c r="AH152" s="102"/>
      <c r="AI152" s="102"/>
      <c r="AJ152" s="220">
        <f t="shared" si="328"/>
        <v>0</v>
      </c>
      <c r="AK152" s="275">
        <f>'NAW2 - Total - SSES'!AK152</f>
        <v>0</v>
      </c>
      <c r="AL152" s="275">
        <f>'NAW2 - Total - SSES'!AL152</f>
        <v>0</v>
      </c>
      <c r="AM152" s="275">
        <f>'NAW2 - Total - SSES'!AM152</f>
        <v>0</v>
      </c>
      <c r="AN152" s="275">
        <f>'NAW2 - Total - SSES'!AN152</f>
        <v>0</v>
      </c>
      <c r="AO152" s="275">
        <f>'NAW2 - Total - SSES'!AO152</f>
        <v>0</v>
      </c>
      <c r="AP152" s="220">
        <f t="shared" si="329"/>
        <v>0</v>
      </c>
    </row>
    <row r="153" spans="1:42" ht="25.5" customHeight="1" thickBot="1">
      <c r="A153" s="13"/>
      <c r="B153" s="221"/>
      <c r="C153" s="222"/>
      <c r="D153" s="102"/>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26" t="s">
        <v>13</v>
      </c>
      <c r="C154" s="210"/>
      <c r="D154" s="211"/>
      <c r="E154" s="212"/>
      <c r="F154" s="213" t="s">
        <v>78</v>
      </c>
      <c r="G154" s="275">
        <f>'NAW2 - Total - SSES'!G154</f>
        <v>0</v>
      </c>
      <c r="H154" s="275">
        <f>'NAW2 - Total - SSES'!H154</f>
        <v>0</v>
      </c>
      <c r="I154" s="275">
        <f>'NAW2 - Total - SSES'!I154</f>
        <v>0</v>
      </c>
      <c r="J154" s="275">
        <f>'NAW2 - Total - SSES'!J154</f>
        <v>0</v>
      </c>
      <c r="K154" s="275">
        <f>'NAW2 - Total - SSES'!K154</f>
        <v>0</v>
      </c>
      <c r="L154" s="216">
        <f>SUM(G154:K154)</f>
        <v>0</v>
      </c>
      <c r="M154" s="275">
        <f>'NAW2 - Total - SSES'!M154</f>
        <v>0</v>
      </c>
      <c r="N154" s="275">
        <f>'NAW2 - Total - SSES'!N154</f>
        <v>0</v>
      </c>
      <c r="O154" s="275">
        <f>'NAW2 - Total - SSES'!O154</f>
        <v>0</v>
      </c>
      <c r="P154" s="275">
        <f>'NAW2 - Total - SSES'!P154</f>
        <v>0</v>
      </c>
      <c r="Q154" s="275">
        <f>'NAW2 - Total - SSES'!Q154</f>
        <v>0</v>
      </c>
      <c r="R154" s="216">
        <f>SUM(M154:Q154)</f>
        <v>0</v>
      </c>
      <c r="S154" s="102"/>
      <c r="T154" s="102"/>
      <c r="U154" s="102"/>
      <c r="V154" s="102"/>
      <c r="W154" s="102"/>
      <c r="X154" s="216">
        <f>SUM(S154:W154)</f>
        <v>0</v>
      </c>
      <c r="Y154" s="276">
        <f>'NAW2 - Total - SSES'!Y154</f>
        <v>0</v>
      </c>
      <c r="Z154" s="276">
        <f>'NAW2 - Total - SSES'!Z154</f>
        <v>0</v>
      </c>
      <c r="AA154" s="276">
        <f>'NAW2 - Total - SSES'!AA154</f>
        <v>0</v>
      </c>
      <c r="AB154" s="276">
        <f>'NAW2 - Total - SSES'!AB154</f>
        <v>0</v>
      </c>
      <c r="AC154" s="276">
        <f>'NAW2 - Total - SSES'!AC154</f>
        <v>0</v>
      </c>
      <c r="AD154" s="216">
        <f>SUM(Y154:AC154)</f>
        <v>0</v>
      </c>
      <c r="AE154" s="102"/>
      <c r="AF154" s="102"/>
      <c r="AG154" s="102"/>
      <c r="AH154" s="102"/>
      <c r="AI154" s="102"/>
      <c r="AJ154" s="216">
        <f>SUM(AE154:AI154)</f>
        <v>0</v>
      </c>
      <c r="AK154" s="276">
        <f>'NAW2 - Total - SSES'!AK154</f>
        <v>0</v>
      </c>
      <c r="AL154" s="276">
        <f>'NAW2 - Total - SSES'!AL154</f>
        <v>0</v>
      </c>
      <c r="AM154" s="276">
        <f>'NAW2 - Total - SSES'!AM154</f>
        <v>0</v>
      </c>
      <c r="AN154" s="276">
        <f>'NAW2 - Total - SSES'!AN154</f>
        <v>0</v>
      </c>
      <c r="AO154" s="276">
        <f>'NAW2 - Total - SSES'!AO154</f>
        <v>0</v>
      </c>
      <c r="AP154" s="216">
        <f>SUM(AK154:AO154)</f>
        <v>0</v>
      </c>
    </row>
    <row r="155" spans="1:42" ht="25.5" customHeight="1">
      <c r="A155" s="13"/>
      <c r="B155" s="19"/>
      <c r="C155" s="218"/>
      <c r="D155" s="125"/>
      <c r="E155" s="105"/>
      <c r="F155" s="219" t="s">
        <v>80</v>
      </c>
      <c r="G155" s="275">
        <f>'NAW2 - Total - SSES'!G155</f>
        <v>0</v>
      </c>
      <c r="H155" s="275">
        <f>'NAW2 - Total - SSES'!H155</f>
        <v>0</v>
      </c>
      <c r="I155" s="275">
        <f>'NAW2 - Total - SSES'!I155</f>
        <v>0</v>
      </c>
      <c r="J155" s="275">
        <f>'NAW2 - Total - SSES'!J155</f>
        <v>0</v>
      </c>
      <c r="K155" s="275">
        <f>'NAW2 - Total - SSES'!K155</f>
        <v>0</v>
      </c>
      <c r="L155" s="220">
        <f t="shared" ref="L155:L157" si="336">SUM(G155:K155)</f>
        <v>0</v>
      </c>
      <c r="M155" s="275">
        <f>'NAW2 - Total - SSES'!M155</f>
        <v>0</v>
      </c>
      <c r="N155" s="275">
        <f>'NAW2 - Total - SSES'!N155</f>
        <v>0</v>
      </c>
      <c r="O155" s="275">
        <f>'NAW2 - Total - SSES'!O155</f>
        <v>0</v>
      </c>
      <c r="P155" s="275">
        <f>'NAW2 - Total - SSES'!P155</f>
        <v>0</v>
      </c>
      <c r="Q155" s="275">
        <f>'NAW2 - Total - SSES'!Q155</f>
        <v>0</v>
      </c>
      <c r="R155" s="220">
        <f t="shared" ref="R155:R157" si="337">SUM(M155:Q155)</f>
        <v>0</v>
      </c>
      <c r="S155" s="102"/>
      <c r="T155" s="102"/>
      <c r="U155" s="102"/>
      <c r="V155" s="102"/>
      <c r="W155" s="102"/>
      <c r="X155" s="220">
        <f t="shared" ref="X155:X157" si="338">SUM(S155:W155)</f>
        <v>0</v>
      </c>
      <c r="Y155" s="275">
        <f>'NAW2 - Total - SSES'!Y155</f>
        <v>0</v>
      </c>
      <c r="Z155" s="275">
        <f>'NAW2 - Total - SSES'!Z155</f>
        <v>0</v>
      </c>
      <c r="AA155" s="275">
        <f>'NAW2 - Total - SSES'!AA155</f>
        <v>0</v>
      </c>
      <c r="AB155" s="275">
        <f>'NAW2 - Total - SSES'!AB155</f>
        <v>0</v>
      </c>
      <c r="AC155" s="275">
        <f>'NAW2 - Total - SSES'!AC155</f>
        <v>0</v>
      </c>
      <c r="AD155" s="220">
        <f t="shared" ref="AD155:AD157" si="339">SUM(Y155:AC155)</f>
        <v>0</v>
      </c>
      <c r="AE155" s="102"/>
      <c r="AF155" s="102"/>
      <c r="AG155" s="102"/>
      <c r="AH155" s="102"/>
      <c r="AI155" s="102"/>
      <c r="AJ155" s="220">
        <f t="shared" ref="AJ155:AJ157" si="340">SUM(AE155:AI155)</f>
        <v>0</v>
      </c>
      <c r="AK155" s="275">
        <f>'NAW2 - Total - SSES'!AK155</f>
        <v>0</v>
      </c>
      <c r="AL155" s="275">
        <f>'NAW2 - Total - SSES'!AL155</f>
        <v>0</v>
      </c>
      <c r="AM155" s="275">
        <f>'NAW2 - Total - SSES'!AM155</f>
        <v>0</v>
      </c>
      <c r="AN155" s="275">
        <f>'NAW2 - Total - SSES'!AN155</f>
        <v>0</v>
      </c>
      <c r="AO155" s="275">
        <f>'NAW2 - Total - SSES'!AO155</f>
        <v>0</v>
      </c>
      <c r="AP155" s="220">
        <f t="shared" ref="AP155:AP157" si="341">SUM(AK155:AO155)</f>
        <v>0</v>
      </c>
    </row>
    <row r="156" spans="1:42" ht="25.5" customHeight="1">
      <c r="A156" s="13"/>
      <c r="B156" s="19"/>
      <c r="C156" s="218"/>
      <c r="D156" s="125"/>
      <c r="E156" s="105"/>
      <c r="F156" s="219" t="s">
        <v>82</v>
      </c>
      <c r="G156" s="275">
        <f>'NAW2 - Total - SSES'!G156</f>
        <v>0</v>
      </c>
      <c r="H156" s="275">
        <f>'NAW2 - Total - SSES'!H156</f>
        <v>0</v>
      </c>
      <c r="I156" s="275">
        <f>'NAW2 - Total - SSES'!I156</f>
        <v>0</v>
      </c>
      <c r="J156" s="275">
        <f>'NAW2 - Total - SSES'!J156</f>
        <v>0</v>
      </c>
      <c r="K156" s="275">
        <f>'NAW2 - Total - SSES'!K156</f>
        <v>0</v>
      </c>
      <c r="L156" s="220">
        <f t="shared" si="336"/>
        <v>0</v>
      </c>
      <c r="M156" s="275">
        <f>'NAW2 - Total - SSES'!M156</f>
        <v>0</v>
      </c>
      <c r="N156" s="275">
        <f>'NAW2 - Total - SSES'!N156</f>
        <v>0</v>
      </c>
      <c r="O156" s="275">
        <f>'NAW2 - Total - SSES'!O156</f>
        <v>0</v>
      </c>
      <c r="P156" s="275">
        <f>'NAW2 - Total - SSES'!P156</f>
        <v>0</v>
      </c>
      <c r="Q156" s="275">
        <f>'NAW2 - Total - SSES'!Q156</f>
        <v>0</v>
      </c>
      <c r="R156" s="220">
        <f t="shared" si="337"/>
        <v>0</v>
      </c>
      <c r="S156" s="102"/>
      <c r="T156" s="102"/>
      <c r="U156" s="102"/>
      <c r="V156" s="102"/>
      <c r="W156" s="102"/>
      <c r="X156" s="220">
        <f t="shared" si="338"/>
        <v>0</v>
      </c>
      <c r="Y156" s="275">
        <f>'NAW2 - Total - SSES'!Y156</f>
        <v>0</v>
      </c>
      <c r="Z156" s="275">
        <f>'NAW2 - Total - SSES'!Z156</f>
        <v>0</v>
      </c>
      <c r="AA156" s="275">
        <f>'NAW2 - Total - SSES'!AA156</f>
        <v>0</v>
      </c>
      <c r="AB156" s="275">
        <f>'NAW2 - Total - SSES'!AB156</f>
        <v>0</v>
      </c>
      <c r="AC156" s="275">
        <f>'NAW2 - Total - SSES'!AC156</f>
        <v>0</v>
      </c>
      <c r="AD156" s="220">
        <f t="shared" si="339"/>
        <v>0</v>
      </c>
      <c r="AE156" s="102"/>
      <c r="AF156" s="102"/>
      <c r="AG156" s="102"/>
      <c r="AH156" s="102"/>
      <c r="AI156" s="102"/>
      <c r="AJ156" s="220">
        <f t="shared" si="340"/>
        <v>0</v>
      </c>
      <c r="AK156" s="275">
        <f>'NAW2 - Total - SSES'!AK156</f>
        <v>0</v>
      </c>
      <c r="AL156" s="275">
        <f>'NAW2 - Total - SSES'!AL156</f>
        <v>0</v>
      </c>
      <c r="AM156" s="275">
        <f>'NAW2 - Total - SSES'!AM156</f>
        <v>0</v>
      </c>
      <c r="AN156" s="275">
        <f>'NAW2 - Total - SSES'!AN156</f>
        <v>0</v>
      </c>
      <c r="AO156" s="275">
        <f>'NAW2 - Total - SSES'!AO156</f>
        <v>0</v>
      </c>
      <c r="AP156" s="220">
        <f t="shared" si="341"/>
        <v>0</v>
      </c>
    </row>
    <row r="157" spans="1:42" ht="25.5" customHeight="1">
      <c r="A157" s="13"/>
      <c r="B157" s="19"/>
      <c r="C157" s="218"/>
      <c r="D157" s="125"/>
      <c r="E157" s="105"/>
      <c r="F157" s="219" t="s">
        <v>83</v>
      </c>
      <c r="G157" s="275">
        <f>'NAW2 - Total - SSES'!G157</f>
        <v>0</v>
      </c>
      <c r="H157" s="275">
        <f>'NAW2 - Total - SSES'!H157</f>
        <v>0</v>
      </c>
      <c r="I157" s="275">
        <f>'NAW2 - Total - SSES'!I157</f>
        <v>0</v>
      </c>
      <c r="J157" s="275">
        <f>'NAW2 - Total - SSES'!J157</f>
        <v>0</v>
      </c>
      <c r="K157" s="275">
        <f>'NAW2 - Total - SSES'!K157</f>
        <v>0</v>
      </c>
      <c r="L157" s="220">
        <f t="shared" si="336"/>
        <v>0</v>
      </c>
      <c r="M157" s="275">
        <f>'NAW2 - Total - SSES'!M157</f>
        <v>0</v>
      </c>
      <c r="N157" s="275">
        <f>'NAW2 - Total - SSES'!N157</f>
        <v>0</v>
      </c>
      <c r="O157" s="275">
        <f>'NAW2 - Total - SSES'!O157</f>
        <v>0</v>
      </c>
      <c r="P157" s="275">
        <f>'NAW2 - Total - SSES'!P157</f>
        <v>0</v>
      </c>
      <c r="Q157" s="275">
        <f>'NAW2 - Total - SSES'!Q157</f>
        <v>0</v>
      </c>
      <c r="R157" s="220">
        <f t="shared" si="337"/>
        <v>0</v>
      </c>
      <c r="S157" s="102"/>
      <c r="T157" s="102"/>
      <c r="U157" s="102"/>
      <c r="V157" s="102"/>
      <c r="W157" s="102"/>
      <c r="X157" s="220">
        <f t="shared" si="338"/>
        <v>0</v>
      </c>
      <c r="Y157" s="275">
        <f>'NAW2 - Total - SSES'!Y157</f>
        <v>0</v>
      </c>
      <c r="Z157" s="275">
        <f>'NAW2 - Total - SSES'!Z157</f>
        <v>0</v>
      </c>
      <c r="AA157" s="275">
        <f>'NAW2 - Total - SSES'!AA157</f>
        <v>0</v>
      </c>
      <c r="AB157" s="275">
        <f>'NAW2 - Total - SSES'!AB157</f>
        <v>0</v>
      </c>
      <c r="AC157" s="275">
        <f>'NAW2 - Total - SSES'!AC157</f>
        <v>0</v>
      </c>
      <c r="AD157" s="220">
        <f t="shared" si="339"/>
        <v>0</v>
      </c>
      <c r="AE157" s="102"/>
      <c r="AF157" s="102"/>
      <c r="AG157" s="102"/>
      <c r="AH157" s="102"/>
      <c r="AI157" s="102"/>
      <c r="AJ157" s="220">
        <f t="shared" si="340"/>
        <v>0</v>
      </c>
      <c r="AK157" s="275">
        <f>'NAW2 - Total - SSES'!AK157</f>
        <v>0</v>
      </c>
      <c r="AL157" s="275">
        <f>'NAW2 - Total - SSES'!AL157</f>
        <v>0</v>
      </c>
      <c r="AM157" s="275">
        <f>'NAW2 - Total - SSES'!AM157</f>
        <v>0</v>
      </c>
      <c r="AN157" s="275">
        <f>'NAW2 - Total - SSES'!AN157</f>
        <v>0</v>
      </c>
      <c r="AO157" s="275">
        <f>'NAW2 - Total - SSES'!AO157</f>
        <v>0</v>
      </c>
      <c r="AP157" s="220">
        <f t="shared" si="341"/>
        <v>0</v>
      </c>
    </row>
    <row r="158" spans="1:42" ht="25.5" customHeight="1" thickBot="1">
      <c r="A158" s="13"/>
      <c r="B158" s="221"/>
      <c r="C158" s="222"/>
      <c r="D158" s="102"/>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26" t="s">
        <v>13</v>
      </c>
      <c r="C159" s="210"/>
      <c r="D159" s="211"/>
      <c r="E159" s="212"/>
      <c r="F159" s="213" t="s">
        <v>78</v>
      </c>
      <c r="G159" s="275">
        <f>'NAW2 - Total - SSES'!G159</f>
        <v>0</v>
      </c>
      <c r="H159" s="275">
        <f>'NAW2 - Total - SSES'!H159</f>
        <v>0</v>
      </c>
      <c r="I159" s="275">
        <f>'NAW2 - Total - SSES'!I159</f>
        <v>0</v>
      </c>
      <c r="J159" s="275">
        <f>'NAW2 - Total - SSES'!J159</f>
        <v>0</v>
      </c>
      <c r="K159" s="275">
        <f>'NAW2 - Total - SSES'!K159</f>
        <v>0</v>
      </c>
      <c r="L159" s="216">
        <f>SUM(G159:K159)</f>
        <v>0</v>
      </c>
      <c r="M159" s="275">
        <f>'NAW2 - Total - SSES'!M159</f>
        <v>0</v>
      </c>
      <c r="N159" s="275">
        <f>'NAW2 - Total - SSES'!N159</f>
        <v>0</v>
      </c>
      <c r="O159" s="275">
        <f>'NAW2 - Total - SSES'!O159</f>
        <v>0</v>
      </c>
      <c r="P159" s="275">
        <f>'NAW2 - Total - SSES'!P159</f>
        <v>0</v>
      </c>
      <c r="Q159" s="275">
        <f>'NAW2 - Total - SSES'!Q159</f>
        <v>0</v>
      </c>
      <c r="R159" s="216">
        <f>SUM(M159:Q159)</f>
        <v>0</v>
      </c>
      <c r="S159" s="102"/>
      <c r="T159" s="102"/>
      <c r="U159" s="102"/>
      <c r="V159" s="102"/>
      <c r="W159" s="102"/>
      <c r="X159" s="216">
        <f>SUM(S159:W159)</f>
        <v>0</v>
      </c>
      <c r="Y159" s="276">
        <f>'NAW2 - Total - SSES'!Y159</f>
        <v>0</v>
      </c>
      <c r="Z159" s="276">
        <f>'NAW2 - Total - SSES'!Z159</f>
        <v>0</v>
      </c>
      <c r="AA159" s="276">
        <f>'NAW2 - Total - SSES'!AA159</f>
        <v>0</v>
      </c>
      <c r="AB159" s="276">
        <f>'NAW2 - Total - SSES'!AB159</f>
        <v>0</v>
      </c>
      <c r="AC159" s="276">
        <f>'NAW2 - Total - SSES'!AC159</f>
        <v>0</v>
      </c>
      <c r="AD159" s="216">
        <f>SUM(Y159:AC159)</f>
        <v>0</v>
      </c>
      <c r="AE159" s="102"/>
      <c r="AF159" s="102"/>
      <c r="AG159" s="102"/>
      <c r="AH159" s="102"/>
      <c r="AI159" s="102"/>
      <c r="AJ159" s="216">
        <f>SUM(AE159:AI159)</f>
        <v>0</v>
      </c>
      <c r="AK159" s="276">
        <f>'NAW2 - Total - SSES'!AK159</f>
        <v>0</v>
      </c>
      <c r="AL159" s="276">
        <f>'NAW2 - Total - SSES'!AL159</f>
        <v>0</v>
      </c>
      <c r="AM159" s="276">
        <f>'NAW2 - Total - SSES'!AM159</f>
        <v>0</v>
      </c>
      <c r="AN159" s="276">
        <f>'NAW2 - Total - SSES'!AN159</f>
        <v>0</v>
      </c>
      <c r="AO159" s="276">
        <f>'NAW2 - Total - SSES'!AO159</f>
        <v>0</v>
      </c>
      <c r="AP159" s="216">
        <f>SUM(AK159:AO159)</f>
        <v>0</v>
      </c>
    </row>
    <row r="160" spans="1:42" ht="25.5" customHeight="1">
      <c r="A160" s="13"/>
      <c r="B160" s="19"/>
      <c r="C160" s="218"/>
      <c r="D160" s="125"/>
      <c r="E160" s="105"/>
      <c r="F160" s="219" t="s">
        <v>80</v>
      </c>
      <c r="G160" s="275">
        <f>'NAW2 - Total - SSES'!G160</f>
        <v>0</v>
      </c>
      <c r="H160" s="275">
        <f>'NAW2 - Total - SSES'!H160</f>
        <v>0</v>
      </c>
      <c r="I160" s="275">
        <f>'NAW2 - Total - SSES'!I160</f>
        <v>0</v>
      </c>
      <c r="J160" s="275">
        <f>'NAW2 - Total - SSES'!J160</f>
        <v>0</v>
      </c>
      <c r="K160" s="275">
        <f>'NAW2 - Total - SSES'!K160</f>
        <v>0</v>
      </c>
      <c r="L160" s="220">
        <f t="shared" ref="L160:L162" si="348">SUM(G160:K160)</f>
        <v>0</v>
      </c>
      <c r="M160" s="275">
        <f>'NAW2 - Total - SSES'!M160</f>
        <v>0</v>
      </c>
      <c r="N160" s="275">
        <f>'NAW2 - Total - SSES'!N160</f>
        <v>0</v>
      </c>
      <c r="O160" s="275">
        <f>'NAW2 - Total - SSES'!O160</f>
        <v>0</v>
      </c>
      <c r="P160" s="275">
        <f>'NAW2 - Total - SSES'!P160</f>
        <v>0</v>
      </c>
      <c r="Q160" s="275">
        <f>'NAW2 - Total - SSES'!Q160</f>
        <v>0</v>
      </c>
      <c r="R160" s="220">
        <f t="shared" ref="R160:R162" si="349">SUM(M160:Q160)</f>
        <v>0</v>
      </c>
      <c r="S160" s="102"/>
      <c r="T160" s="102"/>
      <c r="U160" s="102"/>
      <c r="V160" s="102"/>
      <c r="W160" s="102"/>
      <c r="X160" s="220">
        <f t="shared" ref="X160:X162" si="350">SUM(S160:W160)</f>
        <v>0</v>
      </c>
      <c r="Y160" s="275">
        <f>'NAW2 - Total - SSES'!Y160</f>
        <v>0</v>
      </c>
      <c r="Z160" s="275">
        <f>'NAW2 - Total - SSES'!Z160</f>
        <v>0</v>
      </c>
      <c r="AA160" s="275">
        <f>'NAW2 - Total - SSES'!AA160</f>
        <v>0</v>
      </c>
      <c r="AB160" s="275">
        <f>'NAW2 - Total - SSES'!AB160</f>
        <v>0</v>
      </c>
      <c r="AC160" s="275">
        <f>'NAW2 - Total - SSES'!AC160</f>
        <v>0</v>
      </c>
      <c r="AD160" s="220">
        <f t="shared" ref="AD160:AD162" si="351">SUM(Y160:AC160)</f>
        <v>0</v>
      </c>
      <c r="AE160" s="102"/>
      <c r="AF160" s="102"/>
      <c r="AG160" s="102"/>
      <c r="AH160" s="102"/>
      <c r="AI160" s="102"/>
      <c r="AJ160" s="220">
        <f t="shared" ref="AJ160:AJ162" si="352">SUM(AE160:AI160)</f>
        <v>0</v>
      </c>
      <c r="AK160" s="275">
        <f>'NAW2 - Total - SSES'!AK160</f>
        <v>0</v>
      </c>
      <c r="AL160" s="275">
        <f>'NAW2 - Total - SSES'!AL160</f>
        <v>0</v>
      </c>
      <c r="AM160" s="275">
        <f>'NAW2 - Total - SSES'!AM160</f>
        <v>0</v>
      </c>
      <c r="AN160" s="275">
        <f>'NAW2 - Total - SSES'!AN160</f>
        <v>0</v>
      </c>
      <c r="AO160" s="275">
        <f>'NAW2 - Total - SSES'!AO160</f>
        <v>0</v>
      </c>
      <c r="AP160" s="220">
        <f t="shared" ref="AP160:AP162" si="353">SUM(AK160:AO160)</f>
        <v>0</v>
      </c>
    </row>
    <row r="161" spans="1:44" ht="25.5" customHeight="1">
      <c r="A161" s="13"/>
      <c r="B161" s="19"/>
      <c r="C161" s="218"/>
      <c r="D161" s="125"/>
      <c r="E161" s="105"/>
      <c r="F161" s="219" t="s">
        <v>82</v>
      </c>
      <c r="G161" s="275">
        <f>'NAW2 - Total - SSES'!G161</f>
        <v>0</v>
      </c>
      <c r="H161" s="275">
        <f>'NAW2 - Total - SSES'!H161</f>
        <v>0</v>
      </c>
      <c r="I161" s="275">
        <f>'NAW2 - Total - SSES'!I161</f>
        <v>0</v>
      </c>
      <c r="J161" s="275">
        <f>'NAW2 - Total - SSES'!J161</f>
        <v>0</v>
      </c>
      <c r="K161" s="275">
        <f>'NAW2 - Total - SSES'!K161</f>
        <v>0</v>
      </c>
      <c r="L161" s="220">
        <f t="shared" si="348"/>
        <v>0</v>
      </c>
      <c r="M161" s="275">
        <f>'NAW2 - Total - SSES'!M161</f>
        <v>0</v>
      </c>
      <c r="N161" s="275">
        <f>'NAW2 - Total - SSES'!N161</f>
        <v>0</v>
      </c>
      <c r="O161" s="275">
        <f>'NAW2 - Total - SSES'!O161</f>
        <v>0</v>
      </c>
      <c r="P161" s="275">
        <f>'NAW2 - Total - SSES'!P161</f>
        <v>0</v>
      </c>
      <c r="Q161" s="275">
        <f>'NAW2 - Total - SSES'!Q161</f>
        <v>0</v>
      </c>
      <c r="R161" s="220">
        <f t="shared" si="349"/>
        <v>0</v>
      </c>
      <c r="S161" s="102"/>
      <c r="T161" s="102"/>
      <c r="U161" s="102"/>
      <c r="V161" s="102"/>
      <c r="W161" s="102"/>
      <c r="X161" s="220">
        <f t="shared" si="350"/>
        <v>0</v>
      </c>
      <c r="Y161" s="275">
        <f>'NAW2 - Total - SSES'!Y161</f>
        <v>0</v>
      </c>
      <c r="Z161" s="275">
        <f>'NAW2 - Total - SSES'!Z161</f>
        <v>0</v>
      </c>
      <c r="AA161" s="275">
        <f>'NAW2 - Total - SSES'!AA161</f>
        <v>0</v>
      </c>
      <c r="AB161" s="275">
        <f>'NAW2 - Total - SSES'!AB161</f>
        <v>0</v>
      </c>
      <c r="AC161" s="275">
        <f>'NAW2 - Total - SSES'!AC161</f>
        <v>0</v>
      </c>
      <c r="AD161" s="220">
        <f t="shared" si="351"/>
        <v>0</v>
      </c>
      <c r="AE161" s="102"/>
      <c r="AF161" s="102"/>
      <c r="AG161" s="102"/>
      <c r="AH161" s="102"/>
      <c r="AI161" s="102"/>
      <c r="AJ161" s="220">
        <f t="shared" si="352"/>
        <v>0</v>
      </c>
      <c r="AK161" s="275">
        <f>'NAW2 - Total - SSES'!AK161</f>
        <v>0</v>
      </c>
      <c r="AL161" s="275">
        <f>'NAW2 - Total - SSES'!AL161</f>
        <v>0</v>
      </c>
      <c r="AM161" s="275">
        <f>'NAW2 - Total - SSES'!AM161</f>
        <v>0</v>
      </c>
      <c r="AN161" s="275">
        <f>'NAW2 - Total - SSES'!AN161</f>
        <v>0</v>
      </c>
      <c r="AO161" s="275">
        <f>'NAW2 - Total - SSES'!AO161</f>
        <v>0</v>
      </c>
      <c r="AP161" s="220">
        <f t="shared" si="353"/>
        <v>0</v>
      </c>
    </row>
    <row r="162" spans="1:44" ht="25.5" customHeight="1">
      <c r="A162" s="13"/>
      <c r="B162" s="19"/>
      <c r="C162" s="218"/>
      <c r="D162" s="125"/>
      <c r="E162" s="105"/>
      <c r="F162" s="219" t="s">
        <v>83</v>
      </c>
      <c r="G162" s="275">
        <f>'NAW2 - Total - SSES'!G162</f>
        <v>0</v>
      </c>
      <c r="H162" s="275">
        <f>'NAW2 - Total - SSES'!H162</f>
        <v>0</v>
      </c>
      <c r="I162" s="275">
        <f>'NAW2 - Total - SSES'!I162</f>
        <v>0</v>
      </c>
      <c r="J162" s="275">
        <f>'NAW2 - Total - SSES'!J162</f>
        <v>0</v>
      </c>
      <c r="K162" s="275">
        <f>'NAW2 - Total - SSES'!K162</f>
        <v>0</v>
      </c>
      <c r="L162" s="220">
        <f t="shared" si="348"/>
        <v>0</v>
      </c>
      <c r="M162" s="275">
        <f>'NAW2 - Total - SSES'!M162</f>
        <v>0</v>
      </c>
      <c r="N162" s="275">
        <f>'NAW2 - Total - SSES'!N162</f>
        <v>0</v>
      </c>
      <c r="O162" s="275">
        <f>'NAW2 - Total - SSES'!O162</f>
        <v>0</v>
      </c>
      <c r="P162" s="275">
        <f>'NAW2 - Total - SSES'!P162</f>
        <v>0</v>
      </c>
      <c r="Q162" s="275">
        <f>'NAW2 - Total - SSES'!Q162</f>
        <v>0</v>
      </c>
      <c r="R162" s="220">
        <f t="shared" si="349"/>
        <v>0</v>
      </c>
      <c r="S162" s="102"/>
      <c r="T162" s="102"/>
      <c r="U162" s="102"/>
      <c r="V162" s="102"/>
      <c r="W162" s="102"/>
      <c r="X162" s="220">
        <f t="shared" si="350"/>
        <v>0</v>
      </c>
      <c r="Y162" s="275">
        <f>'NAW2 - Total - SSES'!Y162</f>
        <v>0</v>
      </c>
      <c r="Z162" s="275">
        <f>'NAW2 - Total - SSES'!Z162</f>
        <v>0</v>
      </c>
      <c r="AA162" s="275">
        <f>'NAW2 - Total - SSES'!AA162</f>
        <v>0</v>
      </c>
      <c r="AB162" s="275">
        <f>'NAW2 - Total - SSES'!AB162</f>
        <v>0</v>
      </c>
      <c r="AC162" s="275">
        <f>'NAW2 - Total - SSES'!AC162</f>
        <v>0</v>
      </c>
      <c r="AD162" s="220">
        <f t="shared" si="351"/>
        <v>0</v>
      </c>
      <c r="AE162" s="102"/>
      <c r="AF162" s="102"/>
      <c r="AG162" s="102"/>
      <c r="AH162" s="102"/>
      <c r="AI162" s="102"/>
      <c r="AJ162" s="220">
        <f t="shared" si="352"/>
        <v>0</v>
      </c>
      <c r="AK162" s="275">
        <f>'NAW2 - Total - SSES'!AK162</f>
        <v>0</v>
      </c>
      <c r="AL162" s="275">
        <f>'NAW2 - Total - SSES'!AL162</f>
        <v>0</v>
      </c>
      <c r="AM162" s="275">
        <f>'NAW2 - Total - SSES'!AM162</f>
        <v>0</v>
      </c>
      <c r="AN162" s="275">
        <f>'NAW2 - Total - SSES'!AN162</f>
        <v>0</v>
      </c>
      <c r="AO162" s="275">
        <f>'NAW2 - Total - SSES'!AO162</f>
        <v>0</v>
      </c>
      <c r="AP162" s="220">
        <f t="shared" si="353"/>
        <v>0</v>
      </c>
    </row>
    <row r="163" spans="1:44" ht="25.5" customHeight="1" thickBot="1">
      <c r="A163" s="13"/>
      <c r="B163" s="221"/>
      <c r="C163" s="222"/>
      <c r="D163" s="102"/>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26" t="s">
        <v>13</v>
      </c>
      <c r="C164" s="210"/>
      <c r="D164" s="211"/>
      <c r="E164" s="212"/>
      <c r="F164" s="213" t="s">
        <v>78</v>
      </c>
      <c r="G164" s="275">
        <f>'NAW2 - Total - SSES'!G164</f>
        <v>0</v>
      </c>
      <c r="H164" s="275">
        <f>'NAW2 - Total - SSES'!H164</f>
        <v>0</v>
      </c>
      <c r="I164" s="275">
        <f>'NAW2 - Total - SSES'!I164</f>
        <v>0</v>
      </c>
      <c r="J164" s="275">
        <f>'NAW2 - Total - SSES'!J164</f>
        <v>0</v>
      </c>
      <c r="K164" s="275">
        <f>'NAW2 - Total - SSES'!K164</f>
        <v>0</v>
      </c>
      <c r="L164" s="216">
        <f>SUM(G164:K164)</f>
        <v>0</v>
      </c>
      <c r="M164" s="275">
        <f>'NAW2 - Total - SSES'!M164</f>
        <v>0</v>
      </c>
      <c r="N164" s="275">
        <f>'NAW2 - Total - SSES'!N164</f>
        <v>0</v>
      </c>
      <c r="O164" s="275">
        <f>'NAW2 - Total - SSES'!O164</f>
        <v>0</v>
      </c>
      <c r="P164" s="275">
        <f>'NAW2 - Total - SSES'!P164</f>
        <v>0</v>
      </c>
      <c r="Q164" s="275">
        <f>'NAW2 - Total - SSES'!Q164</f>
        <v>0</v>
      </c>
      <c r="R164" s="216">
        <f>SUM(M164:Q164)</f>
        <v>0</v>
      </c>
      <c r="S164" s="102"/>
      <c r="T164" s="102"/>
      <c r="U164" s="102"/>
      <c r="V164" s="102"/>
      <c r="W164" s="102"/>
      <c r="X164" s="216">
        <f>SUM(S164:W164)</f>
        <v>0</v>
      </c>
      <c r="Y164" s="276">
        <f>'NAW2 - Total - SSES'!Y164</f>
        <v>0</v>
      </c>
      <c r="Z164" s="276">
        <f>'NAW2 - Total - SSES'!Z164</f>
        <v>0</v>
      </c>
      <c r="AA164" s="276">
        <f>'NAW2 - Total - SSES'!AA164</f>
        <v>0</v>
      </c>
      <c r="AB164" s="276">
        <f>'NAW2 - Total - SSES'!AB164</f>
        <v>0</v>
      </c>
      <c r="AC164" s="276">
        <f>'NAW2 - Total - SSES'!AC164</f>
        <v>0</v>
      </c>
      <c r="AD164" s="216">
        <f>SUM(Y164:AC164)</f>
        <v>0</v>
      </c>
      <c r="AE164" s="102"/>
      <c r="AF164" s="102"/>
      <c r="AG164" s="102"/>
      <c r="AH164" s="102"/>
      <c r="AI164" s="102"/>
      <c r="AJ164" s="216">
        <f>SUM(AE164:AI164)</f>
        <v>0</v>
      </c>
      <c r="AK164" s="276">
        <f>'NAW2 - Total - SSES'!AK164</f>
        <v>0</v>
      </c>
      <c r="AL164" s="276">
        <f>'NAW2 - Total - SSES'!AL164</f>
        <v>0</v>
      </c>
      <c r="AM164" s="276">
        <f>'NAW2 - Total - SSES'!AM164</f>
        <v>0</v>
      </c>
      <c r="AN164" s="276">
        <f>'NAW2 - Total - SSES'!AN164</f>
        <v>0</v>
      </c>
      <c r="AO164" s="276">
        <f>'NAW2 - Total - SSES'!AO164</f>
        <v>0</v>
      </c>
      <c r="AP164" s="216">
        <f>SUM(AK164:AO164)</f>
        <v>0</v>
      </c>
    </row>
    <row r="165" spans="1:44" ht="25.5" customHeight="1">
      <c r="A165" s="13"/>
      <c r="B165" s="19"/>
      <c r="C165" s="218"/>
      <c r="D165" s="125"/>
      <c r="E165" s="105"/>
      <c r="F165" s="219" t="s">
        <v>80</v>
      </c>
      <c r="G165" s="275">
        <f>'NAW2 - Total - SSES'!G165</f>
        <v>0</v>
      </c>
      <c r="H165" s="275">
        <f>'NAW2 - Total - SSES'!H165</f>
        <v>0</v>
      </c>
      <c r="I165" s="275">
        <f>'NAW2 - Total - SSES'!I165</f>
        <v>0</v>
      </c>
      <c r="J165" s="275">
        <f>'NAW2 - Total - SSES'!J165</f>
        <v>0</v>
      </c>
      <c r="K165" s="275">
        <f>'NAW2 - Total - SSES'!K165</f>
        <v>0</v>
      </c>
      <c r="L165" s="220">
        <f t="shared" ref="L165:L167" si="360">SUM(G165:K165)</f>
        <v>0</v>
      </c>
      <c r="M165" s="275">
        <f>'NAW2 - Total - SSES'!M165</f>
        <v>0</v>
      </c>
      <c r="N165" s="275">
        <f>'NAW2 - Total - SSES'!N165</f>
        <v>0</v>
      </c>
      <c r="O165" s="275">
        <f>'NAW2 - Total - SSES'!O165</f>
        <v>0</v>
      </c>
      <c r="P165" s="275">
        <f>'NAW2 - Total - SSES'!P165</f>
        <v>0</v>
      </c>
      <c r="Q165" s="275">
        <f>'NAW2 - Total - SSES'!Q165</f>
        <v>0</v>
      </c>
      <c r="R165" s="220">
        <f t="shared" ref="R165:R167" si="361">SUM(M165:Q165)</f>
        <v>0</v>
      </c>
      <c r="S165" s="102"/>
      <c r="T165" s="102"/>
      <c r="U165" s="102"/>
      <c r="V165" s="102"/>
      <c r="W165" s="102"/>
      <c r="X165" s="220">
        <f t="shared" ref="X165:X167" si="362">SUM(S165:W165)</f>
        <v>0</v>
      </c>
      <c r="Y165" s="275">
        <f>'NAW2 - Total - SSES'!Y165</f>
        <v>0</v>
      </c>
      <c r="Z165" s="275">
        <f>'NAW2 - Total - SSES'!Z165</f>
        <v>0</v>
      </c>
      <c r="AA165" s="275">
        <f>'NAW2 - Total - SSES'!AA165</f>
        <v>0</v>
      </c>
      <c r="AB165" s="275">
        <f>'NAW2 - Total - SSES'!AB165</f>
        <v>0</v>
      </c>
      <c r="AC165" s="275">
        <f>'NAW2 - Total - SSES'!AC165</f>
        <v>0</v>
      </c>
      <c r="AD165" s="220">
        <f t="shared" ref="AD165:AD167" si="363">SUM(Y165:AC165)</f>
        <v>0</v>
      </c>
      <c r="AE165" s="102"/>
      <c r="AF165" s="102"/>
      <c r="AG165" s="102"/>
      <c r="AH165" s="102"/>
      <c r="AI165" s="102"/>
      <c r="AJ165" s="220">
        <f t="shared" ref="AJ165:AJ167" si="364">SUM(AE165:AI165)</f>
        <v>0</v>
      </c>
      <c r="AK165" s="275">
        <f>'NAW2 - Total - SSES'!AK165</f>
        <v>0</v>
      </c>
      <c r="AL165" s="275">
        <f>'NAW2 - Total - SSES'!AL165</f>
        <v>0</v>
      </c>
      <c r="AM165" s="275">
        <f>'NAW2 - Total - SSES'!AM165</f>
        <v>0</v>
      </c>
      <c r="AN165" s="275">
        <f>'NAW2 - Total - SSES'!AN165</f>
        <v>0</v>
      </c>
      <c r="AO165" s="275">
        <f>'NAW2 - Total - SSES'!AO165</f>
        <v>0</v>
      </c>
      <c r="AP165" s="220">
        <f t="shared" ref="AP165:AP167" si="365">SUM(AK165:AO165)</f>
        <v>0</v>
      </c>
    </row>
    <row r="166" spans="1:44" ht="25.5" customHeight="1">
      <c r="A166" s="13"/>
      <c r="B166" s="19"/>
      <c r="C166" s="218"/>
      <c r="D166" s="125"/>
      <c r="E166" s="105"/>
      <c r="F166" s="219" t="s">
        <v>82</v>
      </c>
      <c r="G166" s="275">
        <f>'NAW2 - Total - SSES'!G166</f>
        <v>0</v>
      </c>
      <c r="H166" s="275">
        <f>'NAW2 - Total - SSES'!H166</f>
        <v>0</v>
      </c>
      <c r="I166" s="275">
        <f>'NAW2 - Total - SSES'!I166</f>
        <v>0</v>
      </c>
      <c r="J166" s="275">
        <f>'NAW2 - Total - SSES'!J166</f>
        <v>0</v>
      </c>
      <c r="K166" s="275">
        <f>'NAW2 - Total - SSES'!K166</f>
        <v>0</v>
      </c>
      <c r="L166" s="220">
        <f t="shared" si="360"/>
        <v>0</v>
      </c>
      <c r="M166" s="275">
        <f>'NAW2 - Total - SSES'!M166</f>
        <v>0</v>
      </c>
      <c r="N166" s="275">
        <f>'NAW2 - Total - SSES'!N166</f>
        <v>0</v>
      </c>
      <c r="O166" s="275">
        <f>'NAW2 - Total - SSES'!O166</f>
        <v>0</v>
      </c>
      <c r="P166" s="275">
        <f>'NAW2 - Total - SSES'!P166</f>
        <v>0</v>
      </c>
      <c r="Q166" s="275">
        <f>'NAW2 - Total - SSES'!Q166</f>
        <v>0</v>
      </c>
      <c r="R166" s="220">
        <f t="shared" si="361"/>
        <v>0</v>
      </c>
      <c r="S166" s="102"/>
      <c r="T166" s="102"/>
      <c r="U166" s="102"/>
      <c r="V166" s="102"/>
      <c r="W166" s="102"/>
      <c r="X166" s="220">
        <f t="shared" si="362"/>
        <v>0</v>
      </c>
      <c r="Y166" s="275">
        <f>'NAW2 - Total - SSES'!Y166</f>
        <v>0</v>
      </c>
      <c r="Z166" s="275">
        <f>'NAW2 - Total - SSES'!Z166</f>
        <v>0</v>
      </c>
      <c r="AA166" s="275">
        <f>'NAW2 - Total - SSES'!AA166</f>
        <v>0</v>
      </c>
      <c r="AB166" s="275">
        <f>'NAW2 - Total - SSES'!AB166</f>
        <v>0</v>
      </c>
      <c r="AC166" s="275">
        <f>'NAW2 - Total - SSES'!AC166</f>
        <v>0</v>
      </c>
      <c r="AD166" s="220">
        <f t="shared" si="363"/>
        <v>0</v>
      </c>
      <c r="AE166" s="102"/>
      <c r="AF166" s="102"/>
      <c r="AG166" s="102"/>
      <c r="AH166" s="102"/>
      <c r="AI166" s="102"/>
      <c r="AJ166" s="220">
        <f t="shared" si="364"/>
        <v>0</v>
      </c>
      <c r="AK166" s="275">
        <f>'NAW2 - Total - SSES'!AK166</f>
        <v>0</v>
      </c>
      <c r="AL166" s="275">
        <f>'NAW2 - Total - SSES'!AL166</f>
        <v>0</v>
      </c>
      <c r="AM166" s="275">
        <f>'NAW2 - Total - SSES'!AM166</f>
        <v>0</v>
      </c>
      <c r="AN166" s="275">
        <f>'NAW2 - Total - SSES'!AN166</f>
        <v>0</v>
      </c>
      <c r="AO166" s="275">
        <f>'NAW2 - Total - SSES'!AO166</f>
        <v>0</v>
      </c>
      <c r="AP166" s="220">
        <f t="shared" si="365"/>
        <v>0</v>
      </c>
    </row>
    <row r="167" spans="1:44" ht="25.5" customHeight="1">
      <c r="A167" s="13"/>
      <c r="B167" s="19"/>
      <c r="C167" s="218"/>
      <c r="D167" s="125"/>
      <c r="E167" s="105"/>
      <c r="F167" s="219" t="s">
        <v>83</v>
      </c>
      <c r="G167" s="275">
        <f>'NAW2 - Total - SSES'!G167</f>
        <v>0</v>
      </c>
      <c r="H167" s="275">
        <f>'NAW2 - Total - SSES'!H167</f>
        <v>0</v>
      </c>
      <c r="I167" s="275">
        <f>'NAW2 - Total - SSES'!I167</f>
        <v>0</v>
      </c>
      <c r="J167" s="275">
        <f>'NAW2 - Total - SSES'!J167</f>
        <v>0</v>
      </c>
      <c r="K167" s="275">
        <f>'NAW2 - Total - SSES'!K167</f>
        <v>0</v>
      </c>
      <c r="L167" s="220">
        <f t="shared" si="360"/>
        <v>0</v>
      </c>
      <c r="M167" s="275">
        <f>'NAW2 - Total - SSES'!M167</f>
        <v>0</v>
      </c>
      <c r="N167" s="275">
        <f>'NAW2 - Total - SSES'!N167</f>
        <v>0</v>
      </c>
      <c r="O167" s="275">
        <f>'NAW2 - Total - SSES'!O167</f>
        <v>0</v>
      </c>
      <c r="P167" s="275">
        <f>'NAW2 - Total - SSES'!P167</f>
        <v>0</v>
      </c>
      <c r="Q167" s="275">
        <f>'NAW2 - Total - SSES'!Q167</f>
        <v>0</v>
      </c>
      <c r="R167" s="220">
        <f t="shared" si="361"/>
        <v>0</v>
      </c>
      <c r="S167" s="102"/>
      <c r="T167" s="102"/>
      <c r="U167" s="102"/>
      <c r="V167" s="102"/>
      <c r="W167" s="102"/>
      <c r="X167" s="220">
        <f t="shared" si="362"/>
        <v>0</v>
      </c>
      <c r="Y167" s="275">
        <f>'NAW2 - Total - SSES'!Y167</f>
        <v>0</v>
      </c>
      <c r="Z167" s="275">
        <f>'NAW2 - Total - SSES'!Z167</f>
        <v>0</v>
      </c>
      <c r="AA167" s="275">
        <f>'NAW2 - Total - SSES'!AA167</f>
        <v>0</v>
      </c>
      <c r="AB167" s="275">
        <f>'NAW2 - Total - SSES'!AB167</f>
        <v>0</v>
      </c>
      <c r="AC167" s="275">
        <f>'NAW2 - Total - SSES'!AC167</f>
        <v>0</v>
      </c>
      <c r="AD167" s="220">
        <f t="shared" si="363"/>
        <v>0</v>
      </c>
      <c r="AE167" s="102"/>
      <c r="AF167" s="102"/>
      <c r="AG167" s="102"/>
      <c r="AH167" s="102"/>
      <c r="AI167" s="102"/>
      <c r="AJ167" s="220">
        <f t="shared" si="364"/>
        <v>0</v>
      </c>
      <c r="AK167" s="275">
        <f>'NAW2 - Total - SSES'!AK167</f>
        <v>0</v>
      </c>
      <c r="AL167" s="275">
        <f>'NAW2 - Total - SSES'!AL167</f>
        <v>0</v>
      </c>
      <c r="AM167" s="275">
        <f>'NAW2 - Total - SSES'!AM167</f>
        <v>0</v>
      </c>
      <c r="AN167" s="275">
        <f>'NAW2 - Total - SSES'!AN167</f>
        <v>0</v>
      </c>
      <c r="AO167" s="275">
        <f>'NAW2 - Total - SSES'!AO167</f>
        <v>0</v>
      </c>
      <c r="AP167" s="220">
        <f t="shared" si="365"/>
        <v>0</v>
      </c>
    </row>
    <row r="168" spans="1:44" ht="25.5" customHeight="1" thickBot="1">
      <c r="A168" s="13"/>
      <c r="B168" s="221"/>
      <c r="C168" s="227"/>
      <c r="D168" s="102"/>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09" t="s">
        <v>29</v>
      </c>
      <c r="C171" s="210"/>
      <c r="D171" s="211"/>
      <c r="E171" s="212"/>
      <c r="F171" s="213" t="s">
        <v>78</v>
      </c>
      <c r="G171" s="275">
        <f>'NAW2 - Total - SSES'!G171</f>
        <v>47</v>
      </c>
      <c r="H171" s="275">
        <f>'NAW2 - Total - SSES'!H171</f>
        <v>0</v>
      </c>
      <c r="I171" s="275">
        <f>'NAW2 - Total - SSES'!I171</f>
        <v>0</v>
      </c>
      <c r="J171" s="275">
        <f>'NAW2 - Total - SSES'!J171</f>
        <v>0</v>
      </c>
      <c r="K171" s="275">
        <f>'NAW2 - Total - SSES'!K171</f>
        <v>1</v>
      </c>
      <c r="L171" s="236">
        <f>SUM(G171:K171)</f>
        <v>48</v>
      </c>
      <c r="M171" s="275">
        <f>'NAW2 - Total - SSES'!M171</f>
        <v>0</v>
      </c>
      <c r="N171" s="275">
        <f>'NAW2 - Total - SSES'!N171</f>
        <v>0</v>
      </c>
      <c r="O171" s="275">
        <f>'NAW2 - Total - SSES'!O171</f>
        <v>0</v>
      </c>
      <c r="P171" s="275">
        <f>'NAW2 - Total - SSES'!P171</f>
        <v>0</v>
      </c>
      <c r="Q171" s="275">
        <f>'NAW2 - Total - SSES'!Q171</f>
        <v>0</v>
      </c>
      <c r="R171" s="216">
        <f>SUM(M171:Q171)</f>
        <v>0</v>
      </c>
      <c r="S171" s="102"/>
      <c r="T171" s="102"/>
      <c r="U171" s="102"/>
      <c r="V171" s="102"/>
      <c r="W171" s="102"/>
      <c r="X171" s="216">
        <f>SUM(S171:W171)</f>
        <v>0</v>
      </c>
      <c r="Y171" s="276">
        <f>'NAW2 - Total - SSES'!Y171</f>
        <v>47</v>
      </c>
      <c r="Z171" s="276">
        <f>'NAW2 - Total - SSES'!Z171</f>
        <v>0</v>
      </c>
      <c r="AA171" s="276">
        <f>'NAW2 - Total - SSES'!AA171</f>
        <v>0</v>
      </c>
      <c r="AB171" s="276">
        <f>'NAW2 - Total - SSES'!AB171</f>
        <v>0</v>
      </c>
      <c r="AC171" s="276">
        <f>'NAW2 - Total - SSES'!AC171</f>
        <v>1</v>
      </c>
      <c r="AD171" s="216">
        <f>SUM(Y171:AC171)</f>
        <v>48</v>
      </c>
      <c r="AE171" s="102"/>
      <c r="AF171" s="102"/>
      <c r="AG171" s="102"/>
      <c r="AH171" s="102"/>
      <c r="AI171" s="102"/>
      <c r="AJ171" s="216">
        <f>SUM(AE171:AI171)</f>
        <v>0</v>
      </c>
      <c r="AK171" s="276">
        <f>'NAW2 - Total - SSES'!AK171</f>
        <v>47</v>
      </c>
      <c r="AL171" s="276">
        <f>'NAW2 - Total - SSES'!AL171</f>
        <v>0</v>
      </c>
      <c r="AM171" s="276">
        <f>'NAW2 - Total - SSES'!AM171</f>
        <v>0</v>
      </c>
      <c r="AN171" s="276">
        <f>'NAW2 - Total - SSES'!AN171</f>
        <v>0</v>
      </c>
      <c r="AO171" s="276">
        <f>'NAW2 - Total - SSES'!AO171</f>
        <v>1</v>
      </c>
      <c r="AP171" s="216">
        <f>SUM(AK171:AO171)</f>
        <v>48</v>
      </c>
    </row>
    <row r="172" spans="1:44" ht="25.5" customHeight="1">
      <c r="A172" s="13"/>
      <c r="B172" s="19"/>
      <c r="C172" s="218"/>
      <c r="D172" s="125"/>
      <c r="E172" s="105"/>
      <c r="F172" s="219" t="s">
        <v>80</v>
      </c>
      <c r="G172" s="275">
        <f>'NAW2 - Total - SSES'!G172</f>
        <v>193</v>
      </c>
      <c r="H172" s="275">
        <f>'NAW2 - Total - SSES'!H172</f>
        <v>0</v>
      </c>
      <c r="I172" s="275">
        <f>'NAW2 - Total - SSES'!I172</f>
        <v>0</v>
      </c>
      <c r="J172" s="275">
        <f>'NAW2 - Total - SSES'!J172</f>
        <v>0</v>
      </c>
      <c r="K172" s="275">
        <f>'NAW2 - Total - SSES'!K172</f>
        <v>11</v>
      </c>
      <c r="L172" s="220">
        <f t="shared" ref="L172:L174" si="372">SUM(G172:K172)</f>
        <v>204</v>
      </c>
      <c r="M172" s="275">
        <f>'NAW2 - Total - SSES'!M172</f>
        <v>0</v>
      </c>
      <c r="N172" s="275">
        <f>'NAW2 - Total - SSES'!N172</f>
        <v>0</v>
      </c>
      <c r="O172" s="275">
        <f>'NAW2 - Total - SSES'!O172</f>
        <v>0</v>
      </c>
      <c r="P172" s="275">
        <f>'NAW2 - Total - SSES'!P172</f>
        <v>0</v>
      </c>
      <c r="Q172" s="275">
        <f>'NAW2 - Total - SSES'!Q172</f>
        <v>0</v>
      </c>
      <c r="R172" s="220">
        <f t="shared" ref="R172:R174" si="373">SUM(M172:Q172)</f>
        <v>0</v>
      </c>
      <c r="S172" s="102"/>
      <c r="T172" s="102"/>
      <c r="U172" s="102"/>
      <c r="V172" s="102"/>
      <c r="W172" s="102"/>
      <c r="X172" s="220">
        <f t="shared" ref="X172:X174" si="374">SUM(S172:W172)</f>
        <v>0</v>
      </c>
      <c r="Y172" s="275">
        <f>'NAW2 - Total - SSES'!Y172</f>
        <v>193</v>
      </c>
      <c r="Z172" s="275">
        <f>'NAW2 - Total - SSES'!Z172</f>
        <v>0</v>
      </c>
      <c r="AA172" s="275">
        <f>'NAW2 - Total - SSES'!AA172</f>
        <v>0</v>
      </c>
      <c r="AB172" s="275">
        <f>'NAW2 - Total - SSES'!AB172</f>
        <v>0</v>
      </c>
      <c r="AC172" s="275">
        <f>'NAW2 - Total - SSES'!AC172</f>
        <v>11</v>
      </c>
      <c r="AD172" s="220">
        <f t="shared" ref="AD172:AD174" si="375">SUM(Y172:AC172)</f>
        <v>204</v>
      </c>
      <c r="AE172" s="102"/>
      <c r="AF172" s="102"/>
      <c r="AG172" s="102"/>
      <c r="AH172" s="102"/>
      <c r="AI172" s="102"/>
      <c r="AJ172" s="220">
        <f t="shared" ref="AJ172:AJ174" si="376">SUM(AE172:AI172)</f>
        <v>0</v>
      </c>
      <c r="AK172" s="275">
        <f>'NAW2 - Total - SSES'!AK172</f>
        <v>193</v>
      </c>
      <c r="AL172" s="275">
        <f>'NAW2 - Total - SSES'!AL172</f>
        <v>0</v>
      </c>
      <c r="AM172" s="275">
        <f>'NAW2 - Total - SSES'!AM172</f>
        <v>0</v>
      </c>
      <c r="AN172" s="275">
        <f>'NAW2 - Total - SSES'!AN172</f>
        <v>0</v>
      </c>
      <c r="AO172" s="275">
        <f>'NAW2 - Total - SSES'!AO172</f>
        <v>11</v>
      </c>
      <c r="AP172" s="220">
        <f t="shared" ref="AP172:AP174" si="377">SUM(AK172:AO172)</f>
        <v>204</v>
      </c>
    </row>
    <row r="173" spans="1:44" ht="25.5" customHeight="1">
      <c r="A173" s="13"/>
      <c r="B173" s="19"/>
      <c r="C173" s="218"/>
      <c r="D173" s="125"/>
      <c r="E173" s="105"/>
      <c r="F173" s="219" t="s">
        <v>82</v>
      </c>
      <c r="G173" s="275">
        <f>'NAW2 - Total - SSES'!G173</f>
        <v>10</v>
      </c>
      <c r="H173" s="275">
        <f>'NAW2 - Total - SSES'!H173</f>
        <v>0</v>
      </c>
      <c r="I173" s="275">
        <f>'NAW2 - Total - SSES'!I173</f>
        <v>0</v>
      </c>
      <c r="J173" s="275">
        <f>'NAW2 - Total - SSES'!J173</f>
        <v>0</v>
      </c>
      <c r="K173" s="275">
        <f>'NAW2 - Total - SSES'!K173</f>
        <v>0</v>
      </c>
      <c r="L173" s="220">
        <f t="shared" si="372"/>
        <v>10</v>
      </c>
      <c r="M173" s="275">
        <f>'NAW2 - Total - SSES'!M173</f>
        <v>0</v>
      </c>
      <c r="N173" s="275">
        <f>'NAW2 - Total - SSES'!N173</f>
        <v>0</v>
      </c>
      <c r="O173" s="275">
        <f>'NAW2 - Total - SSES'!O173</f>
        <v>0</v>
      </c>
      <c r="P173" s="275">
        <f>'NAW2 - Total - SSES'!P173</f>
        <v>0</v>
      </c>
      <c r="Q173" s="275">
        <f>'NAW2 - Total - SSES'!Q173</f>
        <v>0</v>
      </c>
      <c r="R173" s="220">
        <f t="shared" si="373"/>
        <v>0</v>
      </c>
      <c r="S173" s="102"/>
      <c r="T173" s="102"/>
      <c r="U173" s="102"/>
      <c r="V173" s="102"/>
      <c r="W173" s="102"/>
      <c r="X173" s="220">
        <f t="shared" si="374"/>
        <v>0</v>
      </c>
      <c r="Y173" s="275">
        <f>'NAW2 - Total - SSES'!Y173</f>
        <v>10</v>
      </c>
      <c r="Z173" s="275">
        <f>'NAW2 - Total - SSES'!Z173</f>
        <v>0</v>
      </c>
      <c r="AA173" s="275">
        <f>'NAW2 - Total - SSES'!AA173</f>
        <v>0</v>
      </c>
      <c r="AB173" s="275">
        <f>'NAW2 - Total - SSES'!AB173</f>
        <v>0</v>
      </c>
      <c r="AC173" s="275">
        <f>'NAW2 - Total - SSES'!AC173</f>
        <v>0</v>
      </c>
      <c r="AD173" s="220">
        <f t="shared" si="375"/>
        <v>10</v>
      </c>
      <c r="AE173" s="102"/>
      <c r="AF173" s="102"/>
      <c r="AG173" s="102"/>
      <c r="AH173" s="102"/>
      <c r="AI173" s="102"/>
      <c r="AJ173" s="220">
        <f t="shared" si="376"/>
        <v>0</v>
      </c>
      <c r="AK173" s="275">
        <f>'NAW2 - Total - SSES'!AK173</f>
        <v>10</v>
      </c>
      <c r="AL173" s="275">
        <f>'NAW2 - Total - SSES'!AL173</f>
        <v>0</v>
      </c>
      <c r="AM173" s="275">
        <f>'NAW2 - Total - SSES'!AM173</f>
        <v>0</v>
      </c>
      <c r="AN173" s="275">
        <f>'NAW2 - Total - SSES'!AN173</f>
        <v>0</v>
      </c>
      <c r="AO173" s="275">
        <f>'NAW2 - Total - SSES'!AO173</f>
        <v>0</v>
      </c>
      <c r="AP173" s="220">
        <f t="shared" si="377"/>
        <v>10</v>
      </c>
    </row>
    <row r="174" spans="1:44" ht="25.5" customHeight="1">
      <c r="A174" s="13"/>
      <c r="B174" s="19"/>
      <c r="C174" s="218"/>
      <c r="D174" s="125"/>
      <c r="E174" s="105"/>
      <c r="F174" s="219" t="s">
        <v>83</v>
      </c>
      <c r="G174" s="275">
        <f>'NAW2 - Total - SSES'!G174</f>
        <v>23</v>
      </c>
      <c r="H174" s="275">
        <f>'NAW2 - Total - SSES'!H174</f>
        <v>0</v>
      </c>
      <c r="I174" s="275">
        <f>'NAW2 - Total - SSES'!I174</f>
        <v>0</v>
      </c>
      <c r="J174" s="275">
        <f>'NAW2 - Total - SSES'!J174</f>
        <v>0</v>
      </c>
      <c r="K174" s="275">
        <f>'NAW2 - Total - SSES'!K174</f>
        <v>0</v>
      </c>
      <c r="L174" s="220">
        <f t="shared" si="372"/>
        <v>23</v>
      </c>
      <c r="M174" s="275">
        <f>'NAW2 - Total - SSES'!M174</f>
        <v>0</v>
      </c>
      <c r="N174" s="275">
        <f>'NAW2 - Total - SSES'!N174</f>
        <v>0</v>
      </c>
      <c r="O174" s="275">
        <f>'NAW2 - Total - SSES'!O174</f>
        <v>0</v>
      </c>
      <c r="P174" s="275">
        <f>'NAW2 - Total - SSES'!P174</f>
        <v>0</v>
      </c>
      <c r="Q174" s="275">
        <f>'NAW2 - Total - SSES'!Q174</f>
        <v>0</v>
      </c>
      <c r="R174" s="220">
        <f t="shared" si="373"/>
        <v>0</v>
      </c>
      <c r="S174" s="102"/>
      <c r="T174" s="102"/>
      <c r="U174" s="102"/>
      <c r="V174" s="102"/>
      <c r="W174" s="102"/>
      <c r="X174" s="220">
        <f t="shared" si="374"/>
        <v>0</v>
      </c>
      <c r="Y174" s="275">
        <f>'NAW2 - Total - SSES'!Y174</f>
        <v>23</v>
      </c>
      <c r="Z174" s="275">
        <f>'NAW2 - Total - SSES'!Z174</f>
        <v>0</v>
      </c>
      <c r="AA174" s="275">
        <f>'NAW2 - Total - SSES'!AA174</f>
        <v>0</v>
      </c>
      <c r="AB174" s="275">
        <f>'NAW2 - Total - SSES'!AB174</f>
        <v>0</v>
      </c>
      <c r="AC174" s="275">
        <f>'NAW2 - Total - SSES'!AC174</f>
        <v>0</v>
      </c>
      <c r="AD174" s="220">
        <f t="shared" si="375"/>
        <v>23</v>
      </c>
      <c r="AE174" s="102"/>
      <c r="AF174" s="102"/>
      <c r="AG174" s="102"/>
      <c r="AH174" s="102"/>
      <c r="AI174" s="102"/>
      <c r="AJ174" s="220">
        <f t="shared" si="376"/>
        <v>0</v>
      </c>
      <c r="AK174" s="275">
        <f>'NAW2 - Total - SSES'!AK174</f>
        <v>23</v>
      </c>
      <c r="AL174" s="275">
        <f>'NAW2 - Total - SSES'!AL174</f>
        <v>0</v>
      </c>
      <c r="AM174" s="275">
        <f>'NAW2 - Total - SSES'!AM174</f>
        <v>0</v>
      </c>
      <c r="AN174" s="275">
        <f>'NAW2 - Total - SSES'!AN174</f>
        <v>0</v>
      </c>
      <c r="AO174" s="275">
        <f>'NAW2 - Total - SSES'!AO174</f>
        <v>0</v>
      </c>
      <c r="AP174" s="220">
        <f t="shared" si="377"/>
        <v>23</v>
      </c>
    </row>
    <row r="175" spans="1:44" ht="25.5" customHeight="1" thickBot="1">
      <c r="A175" s="13"/>
      <c r="B175" s="221"/>
      <c r="C175" s="222"/>
      <c r="D175" s="102"/>
      <c r="E175" s="102"/>
      <c r="F175" s="223"/>
      <c r="G175" s="224">
        <f>SUM(G171:G174)</f>
        <v>273</v>
      </c>
      <c r="H175" s="225">
        <f t="shared" ref="H175:K175" si="378">SUM(H171:H174)</f>
        <v>0</v>
      </c>
      <c r="I175" s="225">
        <f t="shared" si="378"/>
        <v>0</v>
      </c>
      <c r="J175" s="225">
        <f t="shared" si="378"/>
        <v>0</v>
      </c>
      <c r="K175" s="225">
        <f t="shared" si="378"/>
        <v>12</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273</v>
      </c>
      <c r="Z175" s="225">
        <f t="shared" ref="Z175:AC175" si="381">SUM(Z171:Z174)</f>
        <v>0</v>
      </c>
      <c r="AA175" s="225">
        <f t="shared" si="381"/>
        <v>0</v>
      </c>
      <c r="AB175" s="225">
        <f t="shared" si="381"/>
        <v>0</v>
      </c>
      <c r="AC175" s="225">
        <f t="shared" si="381"/>
        <v>12</v>
      </c>
      <c r="AD175" s="245"/>
      <c r="AE175" s="224">
        <f>SUM(AE171:AE174)</f>
        <v>0</v>
      </c>
      <c r="AF175" s="225">
        <f t="shared" ref="AF175:AI175" si="382">SUM(AF171:AF174)</f>
        <v>0</v>
      </c>
      <c r="AG175" s="225">
        <f t="shared" si="382"/>
        <v>0</v>
      </c>
      <c r="AH175" s="225">
        <f t="shared" si="382"/>
        <v>0</v>
      </c>
      <c r="AI175" s="225">
        <f t="shared" si="382"/>
        <v>0</v>
      </c>
      <c r="AJ175" s="245"/>
      <c r="AK175" s="224">
        <f>SUM(AK171:AK174)</f>
        <v>273</v>
      </c>
      <c r="AL175" s="225">
        <f t="shared" ref="AL175:AO175" si="383">SUM(AL171:AL174)</f>
        <v>0</v>
      </c>
      <c r="AM175" s="225">
        <f t="shared" si="383"/>
        <v>0</v>
      </c>
      <c r="AN175" s="225">
        <f t="shared" si="383"/>
        <v>0</v>
      </c>
      <c r="AO175" s="225">
        <f t="shared" si="383"/>
        <v>12</v>
      </c>
      <c r="AP175" s="245"/>
    </row>
    <row r="176" spans="1:44" ht="25.5" customHeight="1">
      <c r="A176" s="13"/>
      <c r="B176" s="209" t="s">
        <v>30</v>
      </c>
      <c r="C176" s="210"/>
      <c r="D176" s="211"/>
      <c r="E176" s="212"/>
      <c r="F176" s="213" t="s">
        <v>78</v>
      </c>
      <c r="G176" s="275">
        <f>'NAW2 - Total - SSES'!G176</f>
        <v>35</v>
      </c>
      <c r="H176" s="275">
        <f>'NAW2 - Total - SSES'!H176</f>
        <v>3</v>
      </c>
      <c r="I176" s="275">
        <f>'NAW2 - Total - SSES'!I176</f>
        <v>0</v>
      </c>
      <c r="J176" s="275">
        <f>'NAW2 - Total - SSES'!J176</f>
        <v>0</v>
      </c>
      <c r="K176" s="275">
        <f>'NAW2 - Total - SSES'!K176</f>
        <v>7</v>
      </c>
      <c r="L176" s="216">
        <f>SUM(G176:K176)</f>
        <v>45</v>
      </c>
      <c r="M176" s="275">
        <f>'NAW2 - Total - SSES'!M176</f>
        <v>0</v>
      </c>
      <c r="N176" s="275">
        <f>'NAW2 - Total - SSES'!N176</f>
        <v>0</v>
      </c>
      <c r="O176" s="275">
        <f>'NAW2 - Total - SSES'!O176</f>
        <v>0</v>
      </c>
      <c r="P176" s="275">
        <f>'NAW2 - Total - SSES'!P176</f>
        <v>0</v>
      </c>
      <c r="Q176" s="275">
        <f>'NAW2 - Total - SSES'!Q176</f>
        <v>0</v>
      </c>
      <c r="R176" s="216">
        <f>SUM(M176:Q176)</f>
        <v>0</v>
      </c>
      <c r="S176" s="102"/>
      <c r="T176" s="102"/>
      <c r="U176" s="102"/>
      <c r="V176" s="102"/>
      <c r="W176" s="102"/>
      <c r="X176" s="216">
        <f>SUM(S176:W176)</f>
        <v>0</v>
      </c>
      <c r="Y176" s="276">
        <f>'NAW2 - Total - SSES'!Y176</f>
        <v>31</v>
      </c>
      <c r="Z176" s="276">
        <f>'NAW2 - Total - SSES'!Z176</f>
        <v>7</v>
      </c>
      <c r="AA176" s="276">
        <f>'NAW2 - Total - SSES'!AA176</f>
        <v>0</v>
      </c>
      <c r="AB176" s="276">
        <f>'NAW2 - Total - SSES'!AB176</f>
        <v>0</v>
      </c>
      <c r="AC176" s="276">
        <f>'NAW2 - Total - SSES'!AC176</f>
        <v>7</v>
      </c>
      <c r="AD176" s="216">
        <f>SUM(Y176:AC176)</f>
        <v>45</v>
      </c>
      <c r="AE176" s="102"/>
      <c r="AF176" s="102"/>
      <c r="AG176" s="102"/>
      <c r="AH176" s="102"/>
      <c r="AI176" s="102"/>
      <c r="AJ176" s="216">
        <f>SUM(AE176:AI176)</f>
        <v>0</v>
      </c>
      <c r="AK176" s="276">
        <f>'NAW2 - Total - SSES'!AK176</f>
        <v>24</v>
      </c>
      <c r="AL176" s="276">
        <f>'NAW2 - Total - SSES'!AL176</f>
        <v>12</v>
      </c>
      <c r="AM176" s="276">
        <f>'NAW2 - Total - SSES'!AM176</f>
        <v>2</v>
      </c>
      <c r="AN176" s="276">
        <f>'NAW2 - Total - SSES'!AN176</f>
        <v>0</v>
      </c>
      <c r="AO176" s="276">
        <f>'NAW2 - Total - SSES'!AO176</f>
        <v>7</v>
      </c>
      <c r="AP176" s="216">
        <f>SUM(AK176:AO176)</f>
        <v>45</v>
      </c>
    </row>
    <row r="177" spans="1:42" ht="25.5" customHeight="1">
      <c r="A177" s="13"/>
      <c r="B177" s="19"/>
      <c r="C177" s="218"/>
      <c r="D177" s="125"/>
      <c r="E177" s="105"/>
      <c r="F177" s="219" t="s">
        <v>80</v>
      </c>
      <c r="G177" s="275">
        <f>'NAW2 - Total - SSES'!G177</f>
        <v>87</v>
      </c>
      <c r="H177" s="275">
        <f>'NAW2 - Total - SSES'!H177</f>
        <v>22</v>
      </c>
      <c r="I177" s="275">
        <f>'NAW2 - Total - SSES'!I177</f>
        <v>13</v>
      </c>
      <c r="J177" s="275">
        <f>'NAW2 - Total - SSES'!J177</f>
        <v>5</v>
      </c>
      <c r="K177" s="275">
        <f>'NAW2 - Total - SSES'!K177</f>
        <v>5</v>
      </c>
      <c r="L177" s="220">
        <f t="shared" ref="L177:L179" si="384">SUM(G177:K177)</f>
        <v>132</v>
      </c>
      <c r="M177" s="275">
        <f>'NAW2 - Total - SSES'!M177</f>
        <v>0</v>
      </c>
      <c r="N177" s="275">
        <f>'NAW2 - Total - SSES'!N177</f>
        <v>0</v>
      </c>
      <c r="O177" s="275">
        <f>'NAW2 - Total - SSES'!O177</f>
        <v>0</v>
      </c>
      <c r="P177" s="275">
        <f>'NAW2 - Total - SSES'!P177</f>
        <v>0</v>
      </c>
      <c r="Q177" s="275">
        <f>'NAW2 - Total - SSES'!Q177</f>
        <v>0</v>
      </c>
      <c r="R177" s="220">
        <f t="shared" ref="R177:R179" si="385">SUM(M177:Q177)</f>
        <v>0</v>
      </c>
      <c r="S177" s="102"/>
      <c r="T177" s="102"/>
      <c r="U177" s="102"/>
      <c r="V177" s="102"/>
      <c r="W177" s="102"/>
      <c r="X177" s="220">
        <f t="shared" ref="X177:X179" si="386">SUM(S177:W177)</f>
        <v>0</v>
      </c>
      <c r="Y177" s="275">
        <f>'NAW2 - Total - SSES'!Y177</f>
        <v>80</v>
      </c>
      <c r="Z177" s="275">
        <f>'NAW2 - Total - SSES'!Z177</f>
        <v>21</v>
      </c>
      <c r="AA177" s="275">
        <f>'NAW2 - Total - SSES'!AA177</f>
        <v>17</v>
      </c>
      <c r="AB177" s="275">
        <f>'NAW2 - Total - SSES'!AB177</f>
        <v>5</v>
      </c>
      <c r="AC177" s="275">
        <f>'NAW2 - Total - SSES'!AC177</f>
        <v>9</v>
      </c>
      <c r="AD177" s="220">
        <f t="shared" ref="AD177:AD179" si="387">SUM(Y177:AC177)</f>
        <v>132</v>
      </c>
      <c r="AE177" s="102"/>
      <c r="AF177" s="102"/>
      <c r="AG177" s="102"/>
      <c r="AH177" s="102"/>
      <c r="AI177" s="102"/>
      <c r="AJ177" s="220">
        <f t="shared" ref="AJ177:AJ179" si="388">SUM(AE177:AI177)</f>
        <v>0</v>
      </c>
      <c r="AK177" s="275">
        <f>'NAW2 - Total - SSES'!AK177</f>
        <v>66</v>
      </c>
      <c r="AL177" s="275">
        <f>'NAW2 - Total - SSES'!AL177</f>
        <v>21</v>
      </c>
      <c r="AM177" s="275">
        <f>'NAW2 - Total - SSES'!AM177</f>
        <v>20</v>
      </c>
      <c r="AN177" s="275">
        <f>'NAW2 - Total - SSES'!AN177</f>
        <v>13</v>
      </c>
      <c r="AO177" s="275">
        <f>'NAW2 - Total - SSES'!AO177</f>
        <v>12</v>
      </c>
      <c r="AP177" s="220">
        <f t="shared" ref="AP177:AP179" si="389">SUM(AK177:AO177)</f>
        <v>132</v>
      </c>
    </row>
    <row r="178" spans="1:42" ht="25.5" customHeight="1">
      <c r="A178" s="13"/>
      <c r="B178" s="19"/>
      <c r="C178" s="218"/>
      <c r="D178" s="125"/>
      <c r="E178" s="105"/>
      <c r="F178" s="219" t="s">
        <v>82</v>
      </c>
      <c r="G178" s="275">
        <f>'NAW2 - Total - SSES'!G178</f>
        <v>14</v>
      </c>
      <c r="H178" s="275">
        <f>'NAW2 - Total - SSES'!H178</f>
        <v>8</v>
      </c>
      <c r="I178" s="275">
        <f>'NAW2 - Total - SSES'!I178</f>
        <v>5</v>
      </c>
      <c r="J178" s="275">
        <f>'NAW2 - Total - SSES'!J178</f>
        <v>0</v>
      </c>
      <c r="K178" s="275">
        <f>'NAW2 - Total - SSES'!K178</f>
        <v>1</v>
      </c>
      <c r="L178" s="220">
        <f t="shared" si="384"/>
        <v>28</v>
      </c>
      <c r="M178" s="275">
        <f>'NAW2 - Total - SSES'!M178</f>
        <v>0</v>
      </c>
      <c r="N178" s="275">
        <f>'NAW2 - Total - SSES'!N178</f>
        <v>0</v>
      </c>
      <c r="O178" s="275">
        <f>'NAW2 - Total - SSES'!O178</f>
        <v>0</v>
      </c>
      <c r="P178" s="275">
        <f>'NAW2 - Total - SSES'!P178</f>
        <v>0</v>
      </c>
      <c r="Q178" s="275">
        <f>'NAW2 - Total - SSES'!Q178</f>
        <v>0</v>
      </c>
      <c r="R178" s="220">
        <f t="shared" si="385"/>
        <v>0</v>
      </c>
      <c r="S178" s="102"/>
      <c r="T178" s="102"/>
      <c r="U178" s="102"/>
      <c r="V178" s="102"/>
      <c r="W178" s="102"/>
      <c r="X178" s="220">
        <f t="shared" si="386"/>
        <v>0</v>
      </c>
      <c r="Y178" s="275">
        <f>'NAW2 - Total - SSES'!Y178</f>
        <v>12</v>
      </c>
      <c r="Z178" s="275">
        <f>'NAW2 - Total - SSES'!Z178</f>
        <v>2</v>
      </c>
      <c r="AA178" s="275">
        <f>'NAW2 - Total - SSES'!AA178</f>
        <v>10</v>
      </c>
      <c r="AB178" s="275">
        <f>'NAW2 - Total - SSES'!AB178</f>
        <v>3</v>
      </c>
      <c r="AC178" s="275">
        <f>'NAW2 - Total - SSES'!AC178</f>
        <v>1</v>
      </c>
      <c r="AD178" s="220">
        <f t="shared" si="387"/>
        <v>28</v>
      </c>
      <c r="AE178" s="102"/>
      <c r="AF178" s="102"/>
      <c r="AG178" s="102"/>
      <c r="AH178" s="102"/>
      <c r="AI178" s="102"/>
      <c r="AJ178" s="220">
        <f t="shared" si="388"/>
        <v>0</v>
      </c>
      <c r="AK178" s="275">
        <f>'NAW2 - Total - SSES'!AK178</f>
        <v>11</v>
      </c>
      <c r="AL178" s="275">
        <f>'NAW2 - Total - SSES'!AL178</f>
        <v>3</v>
      </c>
      <c r="AM178" s="275">
        <f>'NAW2 - Total - SSES'!AM178</f>
        <v>6</v>
      </c>
      <c r="AN178" s="275">
        <f>'NAW2 - Total - SSES'!AN178</f>
        <v>7</v>
      </c>
      <c r="AO178" s="275">
        <f>'NAW2 - Total - SSES'!AO178</f>
        <v>1</v>
      </c>
      <c r="AP178" s="220">
        <f t="shared" si="389"/>
        <v>28</v>
      </c>
    </row>
    <row r="179" spans="1:42" ht="25.5" customHeight="1">
      <c r="A179" s="13"/>
      <c r="B179" s="19"/>
      <c r="C179" s="218"/>
      <c r="D179" s="125"/>
      <c r="E179" s="105"/>
      <c r="F179" s="219" t="s">
        <v>83</v>
      </c>
      <c r="G179" s="275">
        <f>'NAW2 - Total - SSES'!G179</f>
        <v>0</v>
      </c>
      <c r="H179" s="275">
        <f>'NAW2 - Total - SSES'!H179</f>
        <v>0</v>
      </c>
      <c r="I179" s="275">
        <f>'NAW2 - Total - SSES'!I179</f>
        <v>0</v>
      </c>
      <c r="J179" s="275">
        <f>'NAW2 - Total - SSES'!J179</f>
        <v>0</v>
      </c>
      <c r="K179" s="275">
        <f>'NAW2 - Total - SSES'!K179</f>
        <v>0</v>
      </c>
      <c r="L179" s="220">
        <f t="shared" si="384"/>
        <v>0</v>
      </c>
      <c r="M179" s="275">
        <f>'NAW2 - Total - SSES'!M179</f>
        <v>0</v>
      </c>
      <c r="N179" s="275">
        <f>'NAW2 - Total - SSES'!N179</f>
        <v>0</v>
      </c>
      <c r="O179" s="275">
        <f>'NAW2 - Total - SSES'!O179</f>
        <v>0</v>
      </c>
      <c r="P179" s="275">
        <f>'NAW2 - Total - SSES'!P179</f>
        <v>0</v>
      </c>
      <c r="Q179" s="275">
        <f>'NAW2 - Total - SSES'!Q179</f>
        <v>0</v>
      </c>
      <c r="R179" s="220">
        <f t="shared" si="385"/>
        <v>0</v>
      </c>
      <c r="S179" s="102"/>
      <c r="T179" s="102"/>
      <c r="U179" s="102"/>
      <c r="V179" s="102"/>
      <c r="W179" s="102"/>
      <c r="X179" s="220">
        <f t="shared" si="386"/>
        <v>0</v>
      </c>
      <c r="Y179" s="275">
        <f>'NAW2 - Total - SSES'!Y179</f>
        <v>0</v>
      </c>
      <c r="Z179" s="275">
        <f>'NAW2 - Total - SSES'!Z179</f>
        <v>0</v>
      </c>
      <c r="AA179" s="275">
        <f>'NAW2 - Total - SSES'!AA179</f>
        <v>0</v>
      </c>
      <c r="AB179" s="275">
        <f>'NAW2 - Total - SSES'!AB179</f>
        <v>0</v>
      </c>
      <c r="AC179" s="275">
        <f>'NAW2 - Total - SSES'!AC179</f>
        <v>0</v>
      </c>
      <c r="AD179" s="220">
        <f t="shared" si="387"/>
        <v>0</v>
      </c>
      <c r="AE179" s="102"/>
      <c r="AF179" s="102"/>
      <c r="AG179" s="102"/>
      <c r="AH179" s="102"/>
      <c r="AI179" s="102"/>
      <c r="AJ179" s="220">
        <f t="shared" si="388"/>
        <v>0</v>
      </c>
      <c r="AK179" s="275">
        <f>'NAW2 - Total - SSES'!AK179</f>
        <v>0</v>
      </c>
      <c r="AL179" s="275">
        <f>'NAW2 - Total - SSES'!AL179</f>
        <v>0</v>
      </c>
      <c r="AM179" s="275">
        <f>'NAW2 - Total - SSES'!AM179</f>
        <v>0</v>
      </c>
      <c r="AN179" s="275">
        <f>'NAW2 - Total - SSES'!AN179</f>
        <v>0</v>
      </c>
      <c r="AO179" s="275">
        <f>'NAW2 - Total - SSES'!AO179</f>
        <v>0</v>
      </c>
      <c r="AP179" s="220">
        <f t="shared" si="389"/>
        <v>0</v>
      </c>
    </row>
    <row r="180" spans="1:42" ht="25.5" customHeight="1" thickBot="1">
      <c r="A180" s="13"/>
      <c r="B180" s="221"/>
      <c r="C180" s="222"/>
      <c r="D180" s="102"/>
      <c r="E180" s="102"/>
      <c r="F180" s="223"/>
      <c r="G180" s="224">
        <f>SUM(G176:G179)</f>
        <v>136</v>
      </c>
      <c r="H180" s="225">
        <f t="shared" ref="H180:K180" si="390">SUM(H176:H179)</f>
        <v>33</v>
      </c>
      <c r="I180" s="225">
        <f t="shared" si="390"/>
        <v>18</v>
      </c>
      <c r="J180" s="225">
        <f t="shared" si="390"/>
        <v>5</v>
      </c>
      <c r="K180" s="225">
        <f t="shared" si="390"/>
        <v>13</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123</v>
      </c>
      <c r="Z180" s="225">
        <f t="shared" ref="Z180:AC180" si="393">SUM(Z176:Z179)</f>
        <v>30</v>
      </c>
      <c r="AA180" s="225">
        <f t="shared" si="393"/>
        <v>27</v>
      </c>
      <c r="AB180" s="225">
        <f t="shared" si="393"/>
        <v>8</v>
      </c>
      <c r="AC180" s="225">
        <f t="shared" si="393"/>
        <v>17</v>
      </c>
      <c r="AD180" s="150"/>
      <c r="AE180" s="224">
        <f>SUM(AE176:AE179)</f>
        <v>0</v>
      </c>
      <c r="AF180" s="225">
        <f t="shared" ref="AF180:AI180" si="394">SUM(AF176:AF179)</f>
        <v>0</v>
      </c>
      <c r="AG180" s="225">
        <f t="shared" si="394"/>
        <v>0</v>
      </c>
      <c r="AH180" s="225">
        <f t="shared" si="394"/>
        <v>0</v>
      </c>
      <c r="AI180" s="225">
        <f t="shared" si="394"/>
        <v>0</v>
      </c>
      <c r="AJ180" s="150"/>
      <c r="AK180" s="224">
        <f>SUM(AK176:AK179)</f>
        <v>101</v>
      </c>
      <c r="AL180" s="225">
        <f t="shared" ref="AL180:AO180" si="395">SUM(AL176:AL179)</f>
        <v>36</v>
      </c>
      <c r="AM180" s="225">
        <f t="shared" si="395"/>
        <v>28</v>
      </c>
      <c r="AN180" s="225">
        <f t="shared" si="395"/>
        <v>20</v>
      </c>
      <c r="AO180" s="225">
        <f t="shared" si="395"/>
        <v>20</v>
      </c>
      <c r="AP180" s="150"/>
    </row>
    <row r="181" spans="1:42" ht="25.5" customHeight="1">
      <c r="A181" s="13"/>
      <c r="B181" s="209" t="s">
        <v>31</v>
      </c>
      <c r="C181" s="210"/>
      <c r="D181" s="211"/>
      <c r="E181" s="212"/>
      <c r="F181" s="213" t="s">
        <v>78</v>
      </c>
      <c r="G181" s="275">
        <f>'NAW2 - Total - SSES'!G181</f>
        <v>0</v>
      </c>
      <c r="H181" s="275">
        <f>'NAW2 - Total - SSES'!H181</f>
        <v>0</v>
      </c>
      <c r="I181" s="275">
        <f>'NAW2 - Total - SSES'!I181</f>
        <v>0</v>
      </c>
      <c r="J181" s="275">
        <f>'NAW2 - Total - SSES'!J181</f>
        <v>0</v>
      </c>
      <c r="K181" s="275">
        <f>'NAW2 - Total - SSES'!K181</f>
        <v>0</v>
      </c>
      <c r="L181" s="216">
        <f>SUM(G181:K181)</f>
        <v>0</v>
      </c>
      <c r="M181" s="275">
        <f>'NAW2 - Total - SSES'!M181</f>
        <v>0</v>
      </c>
      <c r="N181" s="275">
        <f>'NAW2 - Total - SSES'!N181</f>
        <v>0</v>
      </c>
      <c r="O181" s="275">
        <f>'NAW2 - Total - SSES'!O181</f>
        <v>0</v>
      </c>
      <c r="P181" s="275">
        <f>'NAW2 - Total - SSES'!P181</f>
        <v>0</v>
      </c>
      <c r="Q181" s="275">
        <f>'NAW2 - Total - SSES'!Q181</f>
        <v>0</v>
      </c>
      <c r="R181" s="216">
        <f>SUM(M181:Q181)</f>
        <v>0</v>
      </c>
      <c r="S181" s="102"/>
      <c r="T181" s="102"/>
      <c r="U181" s="102"/>
      <c r="V181" s="102"/>
      <c r="W181" s="102"/>
      <c r="X181" s="216">
        <f>SUM(S181:W181)</f>
        <v>0</v>
      </c>
      <c r="Y181" s="276">
        <f>'NAW2 - Total - SSES'!Y181</f>
        <v>0</v>
      </c>
      <c r="Z181" s="276">
        <f>'NAW2 - Total - SSES'!Z181</f>
        <v>0</v>
      </c>
      <c r="AA181" s="276">
        <f>'NAW2 - Total - SSES'!AA181</f>
        <v>0</v>
      </c>
      <c r="AB181" s="276">
        <f>'NAW2 - Total - SSES'!AB181</f>
        <v>0</v>
      </c>
      <c r="AC181" s="276">
        <f>'NAW2 - Total - SSES'!AC181</f>
        <v>0</v>
      </c>
      <c r="AD181" s="216">
        <f>SUM(Y181:AC181)</f>
        <v>0</v>
      </c>
      <c r="AE181" s="102"/>
      <c r="AF181" s="102"/>
      <c r="AG181" s="102"/>
      <c r="AH181" s="102"/>
      <c r="AI181" s="102"/>
      <c r="AJ181" s="216">
        <f>SUM(AE181:AI181)</f>
        <v>0</v>
      </c>
      <c r="AK181" s="276">
        <f>'NAW2 - Total - SSES'!AK181</f>
        <v>0</v>
      </c>
      <c r="AL181" s="276">
        <f>'NAW2 - Total - SSES'!AL181</f>
        <v>0</v>
      </c>
      <c r="AM181" s="276">
        <f>'NAW2 - Total - SSES'!AM181</f>
        <v>0</v>
      </c>
      <c r="AN181" s="276">
        <f>'NAW2 - Total - SSES'!AN181</f>
        <v>0</v>
      </c>
      <c r="AO181" s="276">
        <f>'NAW2 - Total - SSES'!AO181</f>
        <v>0</v>
      </c>
      <c r="AP181" s="216">
        <f>SUM(AK181:AO181)</f>
        <v>0</v>
      </c>
    </row>
    <row r="182" spans="1:42" ht="25.5" customHeight="1">
      <c r="A182" s="13"/>
      <c r="B182" s="19"/>
      <c r="C182" s="218"/>
      <c r="D182" s="125"/>
      <c r="E182" s="105"/>
      <c r="F182" s="219" t="s">
        <v>80</v>
      </c>
      <c r="G182" s="275">
        <f>'NAW2 - Total - SSES'!G182</f>
        <v>0</v>
      </c>
      <c r="H182" s="275">
        <f>'NAW2 - Total - SSES'!H182</f>
        <v>0</v>
      </c>
      <c r="I182" s="275">
        <f>'NAW2 - Total - SSES'!I182</f>
        <v>0</v>
      </c>
      <c r="J182" s="275">
        <f>'NAW2 - Total - SSES'!J182</f>
        <v>0</v>
      </c>
      <c r="K182" s="275">
        <f>'NAW2 - Total - SSES'!K182</f>
        <v>0</v>
      </c>
      <c r="L182" s="220">
        <f t="shared" ref="L182:L184" si="396">SUM(G182:K182)</f>
        <v>0</v>
      </c>
      <c r="M182" s="275">
        <f>'NAW2 - Total - SSES'!M182</f>
        <v>0</v>
      </c>
      <c r="N182" s="275">
        <f>'NAW2 - Total - SSES'!N182</f>
        <v>0</v>
      </c>
      <c r="O182" s="275">
        <f>'NAW2 - Total - SSES'!O182</f>
        <v>0</v>
      </c>
      <c r="P182" s="275">
        <f>'NAW2 - Total - SSES'!P182</f>
        <v>0</v>
      </c>
      <c r="Q182" s="275">
        <f>'NAW2 - Total - SSES'!Q182</f>
        <v>0</v>
      </c>
      <c r="R182" s="220">
        <f t="shared" ref="R182:R184" si="397">SUM(M182:Q182)</f>
        <v>0</v>
      </c>
      <c r="S182" s="102"/>
      <c r="T182" s="102"/>
      <c r="U182" s="102"/>
      <c r="V182" s="102"/>
      <c r="W182" s="102"/>
      <c r="X182" s="220">
        <f t="shared" ref="X182:X184" si="398">SUM(S182:W182)</f>
        <v>0</v>
      </c>
      <c r="Y182" s="275">
        <f>'NAW2 - Total - SSES'!Y182</f>
        <v>0</v>
      </c>
      <c r="Z182" s="275">
        <f>'NAW2 - Total - SSES'!Z182</f>
        <v>0</v>
      </c>
      <c r="AA182" s="275">
        <f>'NAW2 - Total - SSES'!AA182</f>
        <v>0</v>
      </c>
      <c r="AB182" s="275">
        <f>'NAW2 - Total - SSES'!AB182</f>
        <v>0</v>
      </c>
      <c r="AC182" s="275">
        <f>'NAW2 - Total - SSES'!AC182</f>
        <v>0</v>
      </c>
      <c r="AD182" s="220">
        <f t="shared" ref="AD182:AD184" si="399">SUM(Y182:AC182)</f>
        <v>0</v>
      </c>
      <c r="AE182" s="102"/>
      <c r="AF182" s="102"/>
      <c r="AG182" s="102"/>
      <c r="AH182" s="102"/>
      <c r="AI182" s="102"/>
      <c r="AJ182" s="220">
        <f t="shared" ref="AJ182:AJ184" si="400">SUM(AE182:AI182)</f>
        <v>0</v>
      </c>
      <c r="AK182" s="275">
        <f>'NAW2 - Total - SSES'!AK182</f>
        <v>0</v>
      </c>
      <c r="AL182" s="275">
        <f>'NAW2 - Total - SSES'!AL182</f>
        <v>0</v>
      </c>
      <c r="AM182" s="275">
        <f>'NAW2 - Total - SSES'!AM182</f>
        <v>0</v>
      </c>
      <c r="AN182" s="275">
        <f>'NAW2 - Total - SSES'!AN182</f>
        <v>0</v>
      </c>
      <c r="AO182" s="275">
        <f>'NAW2 - Total - SSES'!AO182</f>
        <v>0</v>
      </c>
      <c r="AP182" s="220">
        <f t="shared" ref="AP182:AP184" si="401">SUM(AK182:AO182)</f>
        <v>0</v>
      </c>
    </row>
    <row r="183" spans="1:42" ht="25.5" customHeight="1">
      <c r="A183" s="13"/>
      <c r="B183" s="19"/>
      <c r="C183" s="218"/>
      <c r="D183" s="125"/>
      <c r="E183" s="105"/>
      <c r="F183" s="219" t="s">
        <v>82</v>
      </c>
      <c r="G183" s="275">
        <f>'NAW2 - Total - SSES'!G183</f>
        <v>0</v>
      </c>
      <c r="H183" s="275">
        <f>'NAW2 - Total - SSES'!H183</f>
        <v>0</v>
      </c>
      <c r="I183" s="275">
        <f>'NAW2 - Total - SSES'!I183</f>
        <v>0</v>
      </c>
      <c r="J183" s="275">
        <f>'NAW2 - Total - SSES'!J183</f>
        <v>0</v>
      </c>
      <c r="K183" s="275">
        <f>'NAW2 - Total - SSES'!K183</f>
        <v>0</v>
      </c>
      <c r="L183" s="220">
        <f t="shared" si="396"/>
        <v>0</v>
      </c>
      <c r="M183" s="275">
        <f>'NAW2 - Total - SSES'!M183</f>
        <v>0</v>
      </c>
      <c r="N183" s="275">
        <f>'NAW2 - Total - SSES'!N183</f>
        <v>0</v>
      </c>
      <c r="O183" s="275">
        <f>'NAW2 - Total - SSES'!O183</f>
        <v>0</v>
      </c>
      <c r="P183" s="275">
        <f>'NAW2 - Total - SSES'!P183</f>
        <v>0</v>
      </c>
      <c r="Q183" s="275">
        <f>'NAW2 - Total - SSES'!Q183</f>
        <v>0</v>
      </c>
      <c r="R183" s="220">
        <f t="shared" si="397"/>
        <v>0</v>
      </c>
      <c r="S183" s="102"/>
      <c r="T183" s="102"/>
      <c r="U183" s="102"/>
      <c r="V183" s="102"/>
      <c r="W183" s="102"/>
      <c r="X183" s="220">
        <f t="shared" si="398"/>
        <v>0</v>
      </c>
      <c r="Y183" s="275">
        <f>'NAW2 - Total - SSES'!Y183</f>
        <v>0</v>
      </c>
      <c r="Z183" s="275">
        <f>'NAW2 - Total - SSES'!Z183</f>
        <v>0</v>
      </c>
      <c r="AA183" s="275">
        <f>'NAW2 - Total - SSES'!AA183</f>
        <v>0</v>
      </c>
      <c r="AB183" s="275">
        <f>'NAW2 - Total - SSES'!AB183</f>
        <v>0</v>
      </c>
      <c r="AC183" s="275">
        <f>'NAW2 - Total - SSES'!AC183</f>
        <v>0</v>
      </c>
      <c r="AD183" s="220">
        <f t="shared" si="399"/>
        <v>0</v>
      </c>
      <c r="AE183" s="102"/>
      <c r="AF183" s="102"/>
      <c r="AG183" s="102"/>
      <c r="AH183" s="102"/>
      <c r="AI183" s="102"/>
      <c r="AJ183" s="220">
        <f t="shared" si="400"/>
        <v>0</v>
      </c>
      <c r="AK183" s="275">
        <f>'NAW2 - Total - SSES'!AK183</f>
        <v>0</v>
      </c>
      <c r="AL183" s="275">
        <f>'NAW2 - Total - SSES'!AL183</f>
        <v>0</v>
      </c>
      <c r="AM183" s="275">
        <f>'NAW2 - Total - SSES'!AM183</f>
        <v>0</v>
      </c>
      <c r="AN183" s="275">
        <f>'NAW2 - Total - SSES'!AN183</f>
        <v>0</v>
      </c>
      <c r="AO183" s="275">
        <f>'NAW2 - Total - SSES'!AO183</f>
        <v>0</v>
      </c>
      <c r="AP183" s="220">
        <f t="shared" si="401"/>
        <v>0</v>
      </c>
    </row>
    <row r="184" spans="1:42" ht="25.5" customHeight="1">
      <c r="A184" s="13"/>
      <c r="B184" s="19"/>
      <c r="C184" s="218"/>
      <c r="D184" s="125"/>
      <c r="E184" s="105"/>
      <c r="F184" s="219" t="s">
        <v>83</v>
      </c>
      <c r="G184" s="275">
        <f>'NAW2 - Total - SSES'!G184</f>
        <v>0</v>
      </c>
      <c r="H184" s="275">
        <f>'NAW2 - Total - SSES'!H184</f>
        <v>0</v>
      </c>
      <c r="I184" s="275">
        <f>'NAW2 - Total - SSES'!I184</f>
        <v>0</v>
      </c>
      <c r="J184" s="275">
        <f>'NAW2 - Total - SSES'!J184</f>
        <v>0</v>
      </c>
      <c r="K184" s="275">
        <f>'NAW2 - Total - SSES'!K184</f>
        <v>0</v>
      </c>
      <c r="L184" s="220">
        <f t="shared" si="396"/>
        <v>0</v>
      </c>
      <c r="M184" s="275">
        <f>'NAW2 - Total - SSES'!M184</f>
        <v>0</v>
      </c>
      <c r="N184" s="275">
        <f>'NAW2 - Total - SSES'!N184</f>
        <v>0</v>
      </c>
      <c r="O184" s="275">
        <f>'NAW2 - Total - SSES'!O184</f>
        <v>0</v>
      </c>
      <c r="P184" s="275">
        <f>'NAW2 - Total - SSES'!P184</f>
        <v>0</v>
      </c>
      <c r="Q184" s="275">
        <f>'NAW2 - Total - SSES'!Q184</f>
        <v>0</v>
      </c>
      <c r="R184" s="220">
        <f t="shared" si="397"/>
        <v>0</v>
      </c>
      <c r="S184" s="102"/>
      <c r="T184" s="102"/>
      <c r="U184" s="102"/>
      <c r="V184" s="102"/>
      <c r="W184" s="102"/>
      <c r="X184" s="220">
        <f t="shared" si="398"/>
        <v>0</v>
      </c>
      <c r="Y184" s="275">
        <f>'NAW2 - Total - SSES'!Y184</f>
        <v>0</v>
      </c>
      <c r="Z184" s="275">
        <f>'NAW2 - Total - SSES'!Z184</f>
        <v>0</v>
      </c>
      <c r="AA184" s="275">
        <f>'NAW2 - Total - SSES'!AA184</f>
        <v>0</v>
      </c>
      <c r="AB184" s="275">
        <f>'NAW2 - Total - SSES'!AB184</f>
        <v>0</v>
      </c>
      <c r="AC184" s="275">
        <f>'NAW2 - Total - SSES'!AC184</f>
        <v>0</v>
      </c>
      <c r="AD184" s="220">
        <f t="shared" si="399"/>
        <v>0</v>
      </c>
      <c r="AE184" s="102"/>
      <c r="AF184" s="102"/>
      <c r="AG184" s="102"/>
      <c r="AH184" s="102"/>
      <c r="AI184" s="102"/>
      <c r="AJ184" s="220">
        <f t="shared" si="400"/>
        <v>0</v>
      </c>
      <c r="AK184" s="275">
        <f>'NAW2 - Total - SSES'!AK184</f>
        <v>0</v>
      </c>
      <c r="AL184" s="275">
        <f>'NAW2 - Total - SSES'!AL184</f>
        <v>0</v>
      </c>
      <c r="AM184" s="275">
        <f>'NAW2 - Total - SSES'!AM184</f>
        <v>0</v>
      </c>
      <c r="AN184" s="275">
        <f>'NAW2 - Total - SSES'!AN184</f>
        <v>0</v>
      </c>
      <c r="AO184" s="275">
        <f>'NAW2 - Total - SSES'!AO184</f>
        <v>0</v>
      </c>
      <c r="AP184" s="220">
        <f t="shared" si="401"/>
        <v>0</v>
      </c>
    </row>
    <row r="185" spans="1:42" ht="25.5" customHeight="1" thickBot="1">
      <c r="A185" s="13"/>
      <c r="B185" s="221"/>
      <c r="C185" s="222"/>
      <c r="D185" s="102"/>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09" t="s">
        <v>32</v>
      </c>
      <c r="C186" s="210"/>
      <c r="D186" s="211"/>
      <c r="E186" s="212"/>
      <c r="F186" s="213" t="s">
        <v>78</v>
      </c>
      <c r="G186" s="275">
        <f>'NAW2 - Total - SSES'!G186</f>
        <v>0</v>
      </c>
      <c r="H186" s="275">
        <f>'NAW2 - Total - SSES'!H186</f>
        <v>0</v>
      </c>
      <c r="I186" s="275">
        <f>'NAW2 - Total - SSES'!I186</f>
        <v>0</v>
      </c>
      <c r="J186" s="275">
        <f>'NAW2 - Total - SSES'!J186</f>
        <v>0</v>
      </c>
      <c r="K186" s="275">
        <f>'NAW2 - Total - SSES'!K186</f>
        <v>0</v>
      </c>
      <c r="L186" s="216">
        <f>SUM(G186:K186)</f>
        <v>0</v>
      </c>
      <c r="M186" s="275">
        <f>'NAW2 - Total - SSES'!M186</f>
        <v>0</v>
      </c>
      <c r="N186" s="275">
        <f>'NAW2 - Total - SSES'!N186</f>
        <v>0</v>
      </c>
      <c r="O186" s="275">
        <f>'NAW2 - Total - SSES'!O186</f>
        <v>0</v>
      </c>
      <c r="P186" s="275">
        <f>'NAW2 - Total - SSES'!P186</f>
        <v>0</v>
      </c>
      <c r="Q186" s="275">
        <f>'NAW2 - Total - SSES'!Q186</f>
        <v>0</v>
      </c>
      <c r="R186" s="216">
        <f>SUM(M186:Q186)</f>
        <v>0</v>
      </c>
      <c r="S186" s="102"/>
      <c r="T186" s="102"/>
      <c r="U186" s="102"/>
      <c r="V186" s="102"/>
      <c r="W186" s="102"/>
      <c r="X186" s="216">
        <f>SUM(S186:W186)</f>
        <v>0</v>
      </c>
      <c r="Y186" s="276">
        <f>'NAW2 - Total - SSES'!Y186</f>
        <v>0</v>
      </c>
      <c r="Z186" s="276">
        <f>'NAW2 - Total - SSES'!Z186</f>
        <v>0</v>
      </c>
      <c r="AA186" s="276">
        <f>'NAW2 - Total - SSES'!AA186</f>
        <v>0</v>
      </c>
      <c r="AB186" s="276">
        <f>'NAW2 - Total - SSES'!AB186</f>
        <v>0</v>
      </c>
      <c r="AC186" s="276">
        <f>'NAW2 - Total - SSES'!AC186</f>
        <v>0</v>
      </c>
      <c r="AD186" s="216">
        <f>SUM(Y186:AC186)</f>
        <v>0</v>
      </c>
      <c r="AE186" s="102"/>
      <c r="AF186" s="102"/>
      <c r="AG186" s="102"/>
      <c r="AH186" s="102"/>
      <c r="AI186" s="102"/>
      <c r="AJ186" s="216">
        <f>SUM(AE186:AI186)</f>
        <v>0</v>
      </c>
      <c r="AK186" s="276">
        <f>'NAW2 - Total - SSES'!AK186</f>
        <v>0</v>
      </c>
      <c r="AL186" s="276">
        <f>'NAW2 - Total - SSES'!AL186</f>
        <v>0</v>
      </c>
      <c r="AM186" s="276">
        <f>'NAW2 - Total - SSES'!AM186</f>
        <v>0</v>
      </c>
      <c r="AN186" s="276">
        <f>'NAW2 - Total - SSES'!AN186</f>
        <v>0</v>
      </c>
      <c r="AO186" s="276">
        <f>'NAW2 - Total - SSES'!AO186</f>
        <v>0</v>
      </c>
      <c r="AP186" s="216">
        <f>SUM(AK186:AO186)</f>
        <v>0</v>
      </c>
    </row>
    <row r="187" spans="1:42" ht="25.5" customHeight="1">
      <c r="A187" s="13"/>
      <c r="B187" s="19"/>
      <c r="C187" s="218"/>
      <c r="D187" s="125"/>
      <c r="E187" s="105"/>
      <c r="F187" s="219" t="s">
        <v>80</v>
      </c>
      <c r="G187" s="275">
        <f>'NAW2 - Total - SSES'!G187</f>
        <v>0</v>
      </c>
      <c r="H187" s="275">
        <f>'NAW2 - Total - SSES'!H187</f>
        <v>0</v>
      </c>
      <c r="I187" s="275">
        <f>'NAW2 - Total - SSES'!I187</f>
        <v>0</v>
      </c>
      <c r="J187" s="275">
        <f>'NAW2 - Total - SSES'!J187</f>
        <v>0</v>
      </c>
      <c r="K187" s="275">
        <f>'NAW2 - Total - SSES'!K187</f>
        <v>0</v>
      </c>
      <c r="L187" s="220">
        <f t="shared" ref="L187:L189" si="408">SUM(G187:K187)</f>
        <v>0</v>
      </c>
      <c r="M187" s="275">
        <f>'NAW2 - Total - SSES'!M187</f>
        <v>0</v>
      </c>
      <c r="N187" s="275">
        <f>'NAW2 - Total - SSES'!N187</f>
        <v>0</v>
      </c>
      <c r="O187" s="275">
        <f>'NAW2 - Total - SSES'!O187</f>
        <v>0</v>
      </c>
      <c r="P187" s="275">
        <f>'NAW2 - Total - SSES'!P187</f>
        <v>0</v>
      </c>
      <c r="Q187" s="275">
        <f>'NAW2 - Total - SSES'!Q187</f>
        <v>0</v>
      </c>
      <c r="R187" s="220">
        <f t="shared" ref="R187:R189" si="409">SUM(M187:Q187)</f>
        <v>0</v>
      </c>
      <c r="S187" s="102"/>
      <c r="T187" s="102"/>
      <c r="U187" s="102"/>
      <c r="V187" s="102"/>
      <c r="W187" s="102"/>
      <c r="X187" s="220">
        <f t="shared" ref="X187:X189" si="410">SUM(S187:W187)</f>
        <v>0</v>
      </c>
      <c r="Y187" s="275">
        <f>'NAW2 - Total - SSES'!Y187</f>
        <v>0</v>
      </c>
      <c r="Z187" s="275">
        <f>'NAW2 - Total - SSES'!Z187</f>
        <v>0</v>
      </c>
      <c r="AA187" s="275">
        <f>'NAW2 - Total - SSES'!AA187</f>
        <v>0</v>
      </c>
      <c r="AB187" s="275">
        <f>'NAW2 - Total - SSES'!AB187</f>
        <v>0</v>
      </c>
      <c r="AC187" s="275">
        <f>'NAW2 - Total - SSES'!AC187</f>
        <v>0</v>
      </c>
      <c r="AD187" s="220">
        <f t="shared" ref="AD187:AD189" si="411">SUM(Y187:AC187)</f>
        <v>0</v>
      </c>
      <c r="AE187" s="102"/>
      <c r="AF187" s="102"/>
      <c r="AG187" s="102"/>
      <c r="AH187" s="102"/>
      <c r="AI187" s="102"/>
      <c r="AJ187" s="220">
        <f t="shared" ref="AJ187:AJ189" si="412">SUM(AE187:AI187)</f>
        <v>0</v>
      </c>
      <c r="AK187" s="275">
        <f>'NAW2 - Total - SSES'!AK187</f>
        <v>0</v>
      </c>
      <c r="AL187" s="275">
        <f>'NAW2 - Total - SSES'!AL187</f>
        <v>0</v>
      </c>
      <c r="AM187" s="275">
        <f>'NAW2 - Total - SSES'!AM187</f>
        <v>0</v>
      </c>
      <c r="AN187" s="275">
        <f>'NAW2 - Total - SSES'!AN187</f>
        <v>0</v>
      </c>
      <c r="AO187" s="275">
        <f>'NAW2 - Total - SSES'!AO187</f>
        <v>0</v>
      </c>
      <c r="AP187" s="220">
        <f t="shared" ref="AP187:AP189" si="413">SUM(AK187:AO187)</f>
        <v>0</v>
      </c>
    </row>
    <row r="188" spans="1:42" ht="25.5" customHeight="1">
      <c r="A188" s="13"/>
      <c r="B188" s="19"/>
      <c r="C188" s="218"/>
      <c r="D188" s="125"/>
      <c r="E188" s="105"/>
      <c r="F188" s="219" t="s">
        <v>82</v>
      </c>
      <c r="G188" s="275">
        <f>'NAW2 - Total - SSES'!G188</f>
        <v>0</v>
      </c>
      <c r="H188" s="275">
        <f>'NAW2 - Total - SSES'!H188</f>
        <v>0</v>
      </c>
      <c r="I188" s="275">
        <f>'NAW2 - Total - SSES'!I188</f>
        <v>0</v>
      </c>
      <c r="J188" s="275">
        <f>'NAW2 - Total - SSES'!J188</f>
        <v>0</v>
      </c>
      <c r="K188" s="275">
        <f>'NAW2 - Total - SSES'!K188</f>
        <v>0</v>
      </c>
      <c r="L188" s="220">
        <f t="shared" si="408"/>
        <v>0</v>
      </c>
      <c r="M188" s="275">
        <f>'NAW2 - Total - SSES'!M188</f>
        <v>0</v>
      </c>
      <c r="N188" s="275">
        <f>'NAW2 - Total - SSES'!N188</f>
        <v>0</v>
      </c>
      <c r="O188" s="275">
        <f>'NAW2 - Total - SSES'!O188</f>
        <v>0</v>
      </c>
      <c r="P188" s="275">
        <f>'NAW2 - Total - SSES'!P188</f>
        <v>0</v>
      </c>
      <c r="Q188" s="275">
        <f>'NAW2 - Total - SSES'!Q188</f>
        <v>0</v>
      </c>
      <c r="R188" s="220">
        <f t="shared" si="409"/>
        <v>0</v>
      </c>
      <c r="S188" s="102"/>
      <c r="T188" s="102"/>
      <c r="U188" s="102"/>
      <c r="V188" s="102"/>
      <c r="W188" s="102"/>
      <c r="X188" s="220">
        <f t="shared" si="410"/>
        <v>0</v>
      </c>
      <c r="Y188" s="275">
        <f>'NAW2 - Total - SSES'!Y188</f>
        <v>0</v>
      </c>
      <c r="Z188" s="275">
        <f>'NAW2 - Total - SSES'!Z188</f>
        <v>0</v>
      </c>
      <c r="AA188" s="275">
        <f>'NAW2 - Total - SSES'!AA188</f>
        <v>0</v>
      </c>
      <c r="AB188" s="275">
        <f>'NAW2 - Total - SSES'!AB188</f>
        <v>0</v>
      </c>
      <c r="AC188" s="275">
        <f>'NAW2 - Total - SSES'!AC188</f>
        <v>0</v>
      </c>
      <c r="AD188" s="220">
        <f t="shared" si="411"/>
        <v>0</v>
      </c>
      <c r="AE188" s="102"/>
      <c r="AF188" s="102"/>
      <c r="AG188" s="102"/>
      <c r="AH188" s="102"/>
      <c r="AI188" s="102"/>
      <c r="AJ188" s="220">
        <f t="shared" si="412"/>
        <v>0</v>
      </c>
      <c r="AK188" s="275">
        <f>'NAW2 - Total - SSES'!AK188</f>
        <v>0</v>
      </c>
      <c r="AL188" s="275">
        <f>'NAW2 - Total - SSES'!AL188</f>
        <v>0</v>
      </c>
      <c r="AM188" s="275">
        <f>'NAW2 - Total - SSES'!AM188</f>
        <v>0</v>
      </c>
      <c r="AN188" s="275">
        <f>'NAW2 - Total - SSES'!AN188</f>
        <v>0</v>
      </c>
      <c r="AO188" s="275">
        <f>'NAW2 - Total - SSES'!AO188</f>
        <v>0</v>
      </c>
      <c r="AP188" s="220">
        <f t="shared" si="413"/>
        <v>0</v>
      </c>
    </row>
    <row r="189" spans="1:42" ht="25.5" customHeight="1">
      <c r="A189" s="13"/>
      <c r="B189" s="19"/>
      <c r="C189" s="218"/>
      <c r="D189" s="125"/>
      <c r="E189" s="105"/>
      <c r="F189" s="219" t="s">
        <v>83</v>
      </c>
      <c r="G189" s="275">
        <f>'NAW2 - Total - SSES'!G189</f>
        <v>0</v>
      </c>
      <c r="H189" s="275">
        <f>'NAW2 - Total - SSES'!H189</f>
        <v>0</v>
      </c>
      <c r="I189" s="275">
        <f>'NAW2 - Total - SSES'!I189</f>
        <v>0</v>
      </c>
      <c r="J189" s="275">
        <f>'NAW2 - Total - SSES'!J189</f>
        <v>0</v>
      </c>
      <c r="K189" s="275">
        <f>'NAW2 - Total - SSES'!K189</f>
        <v>0</v>
      </c>
      <c r="L189" s="220">
        <f t="shared" si="408"/>
        <v>0</v>
      </c>
      <c r="M189" s="275">
        <f>'NAW2 - Total - SSES'!M189</f>
        <v>0</v>
      </c>
      <c r="N189" s="275">
        <f>'NAW2 - Total - SSES'!N189</f>
        <v>0</v>
      </c>
      <c r="O189" s="275">
        <f>'NAW2 - Total - SSES'!O189</f>
        <v>0</v>
      </c>
      <c r="P189" s="275">
        <f>'NAW2 - Total - SSES'!P189</f>
        <v>0</v>
      </c>
      <c r="Q189" s="275">
        <f>'NAW2 - Total - SSES'!Q189</f>
        <v>0</v>
      </c>
      <c r="R189" s="220">
        <f t="shared" si="409"/>
        <v>0</v>
      </c>
      <c r="S189" s="102"/>
      <c r="T189" s="102"/>
      <c r="U189" s="102"/>
      <c r="V189" s="102"/>
      <c r="W189" s="102"/>
      <c r="X189" s="220">
        <f t="shared" si="410"/>
        <v>0</v>
      </c>
      <c r="Y189" s="275">
        <f>'NAW2 - Total - SSES'!Y189</f>
        <v>0</v>
      </c>
      <c r="Z189" s="275">
        <f>'NAW2 - Total - SSES'!Z189</f>
        <v>0</v>
      </c>
      <c r="AA189" s="275">
        <f>'NAW2 - Total - SSES'!AA189</f>
        <v>0</v>
      </c>
      <c r="AB189" s="275">
        <f>'NAW2 - Total - SSES'!AB189</f>
        <v>0</v>
      </c>
      <c r="AC189" s="275">
        <f>'NAW2 - Total - SSES'!AC189</f>
        <v>0</v>
      </c>
      <c r="AD189" s="220">
        <f t="shared" si="411"/>
        <v>0</v>
      </c>
      <c r="AE189" s="102"/>
      <c r="AF189" s="102"/>
      <c r="AG189" s="102"/>
      <c r="AH189" s="102"/>
      <c r="AI189" s="102"/>
      <c r="AJ189" s="220">
        <f t="shared" si="412"/>
        <v>0</v>
      </c>
      <c r="AK189" s="275">
        <f>'NAW2 - Total - SSES'!AK189</f>
        <v>0</v>
      </c>
      <c r="AL189" s="275">
        <f>'NAW2 - Total - SSES'!AL189</f>
        <v>0</v>
      </c>
      <c r="AM189" s="275">
        <f>'NAW2 - Total - SSES'!AM189</f>
        <v>0</v>
      </c>
      <c r="AN189" s="275">
        <f>'NAW2 - Total - SSES'!AN189</f>
        <v>0</v>
      </c>
      <c r="AO189" s="275">
        <f>'NAW2 - Total - SSES'!AO189</f>
        <v>0</v>
      </c>
      <c r="AP189" s="220">
        <f t="shared" si="413"/>
        <v>0</v>
      </c>
    </row>
    <row r="190" spans="1:42" ht="25.5" customHeight="1" thickBot="1">
      <c r="A190" s="13"/>
      <c r="B190" s="221"/>
      <c r="C190" s="222"/>
      <c r="D190" s="102"/>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09" t="s">
        <v>33</v>
      </c>
      <c r="C191" s="210"/>
      <c r="D191" s="211"/>
      <c r="E191" s="212"/>
      <c r="F191" s="213" t="s">
        <v>78</v>
      </c>
      <c r="G191" s="275">
        <f>'NAW2 - Total - SSES'!G191</f>
        <v>0</v>
      </c>
      <c r="H191" s="275">
        <f>'NAW2 - Total - SSES'!H191</f>
        <v>0</v>
      </c>
      <c r="I191" s="275">
        <f>'NAW2 - Total - SSES'!I191</f>
        <v>0</v>
      </c>
      <c r="J191" s="275">
        <f>'NAW2 - Total - SSES'!J191</f>
        <v>0</v>
      </c>
      <c r="K191" s="275">
        <f>'NAW2 - Total - SSES'!K191</f>
        <v>0</v>
      </c>
      <c r="L191" s="216">
        <f>SUM(G191:K191)</f>
        <v>0</v>
      </c>
      <c r="M191" s="275">
        <f>'NAW2 - Total - SSES'!M191</f>
        <v>0</v>
      </c>
      <c r="N191" s="275">
        <f>'NAW2 - Total - SSES'!N191</f>
        <v>0</v>
      </c>
      <c r="O191" s="275">
        <f>'NAW2 - Total - SSES'!O191</f>
        <v>0</v>
      </c>
      <c r="P191" s="275">
        <f>'NAW2 - Total - SSES'!P191</f>
        <v>0</v>
      </c>
      <c r="Q191" s="275">
        <f>'NAW2 - Total - SSES'!Q191</f>
        <v>0</v>
      </c>
      <c r="R191" s="216">
        <f>SUM(M191:Q191)</f>
        <v>0</v>
      </c>
      <c r="S191" s="102"/>
      <c r="T191" s="102"/>
      <c r="U191" s="102"/>
      <c r="V191" s="102"/>
      <c r="W191" s="102"/>
      <c r="X191" s="216">
        <f>SUM(S191:W191)</f>
        <v>0</v>
      </c>
      <c r="Y191" s="276">
        <f>'NAW2 - Total - SSES'!Y191</f>
        <v>0</v>
      </c>
      <c r="Z191" s="276">
        <f>'NAW2 - Total - SSES'!Z191</f>
        <v>0</v>
      </c>
      <c r="AA191" s="276">
        <f>'NAW2 - Total - SSES'!AA191</f>
        <v>0</v>
      </c>
      <c r="AB191" s="276">
        <f>'NAW2 - Total - SSES'!AB191</f>
        <v>0</v>
      </c>
      <c r="AC191" s="276">
        <f>'NAW2 - Total - SSES'!AC191</f>
        <v>0</v>
      </c>
      <c r="AD191" s="216">
        <f>SUM(Y191:AC191)</f>
        <v>0</v>
      </c>
      <c r="AE191" s="102"/>
      <c r="AF191" s="102"/>
      <c r="AG191" s="102"/>
      <c r="AH191" s="102"/>
      <c r="AI191" s="102"/>
      <c r="AJ191" s="216">
        <f>SUM(AE191:AI191)</f>
        <v>0</v>
      </c>
      <c r="AK191" s="276">
        <f>'NAW2 - Total - SSES'!AK191</f>
        <v>0</v>
      </c>
      <c r="AL191" s="276">
        <f>'NAW2 - Total - SSES'!AL191</f>
        <v>0</v>
      </c>
      <c r="AM191" s="276">
        <f>'NAW2 - Total - SSES'!AM191</f>
        <v>0</v>
      </c>
      <c r="AN191" s="276">
        <f>'NAW2 - Total - SSES'!AN191</f>
        <v>0</v>
      </c>
      <c r="AO191" s="276">
        <f>'NAW2 - Total - SSES'!AO191</f>
        <v>0</v>
      </c>
      <c r="AP191" s="216">
        <f>SUM(AK191:AO191)</f>
        <v>0</v>
      </c>
    </row>
    <row r="192" spans="1:42" ht="25.5" customHeight="1">
      <c r="A192" s="13"/>
      <c r="B192" s="19"/>
      <c r="C192" s="218"/>
      <c r="D192" s="125"/>
      <c r="E192" s="105"/>
      <c r="F192" s="219" t="s">
        <v>80</v>
      </c>
      <c r="G192" s="275">
        <f>'NAW2 - Total - SSES'!G192</f>
        <v>0</v>
      </c>
      <c r="H192" s="275">
        <f>'NAW2 - Total - SSES'!H192</f>
        <v>0</v>
      </c>
      <c r="I192" s="275">
        <f>'NAW2 - Total - SSES'!I192</f>
        <v>0</v>
      </c>
      <c r="J192" s="275">
        <f>'NAW2 - Total - SSES'!J192</f>
        <v>0</v>
      </c>
      <c r="K192" s="275">
        <f>'NAW2 - Total - SSES'!K192</f>
        <v>0</v>
      </c>
      <c r="L192" s="220">
        <f t="shared" ref="L192:L194" si="420">SUM(G192:K192)</f>
        <v>0</v>
      </c>
      <c r="M192" s="275">
        <f>'NAW2 - Total - SSES'!M192</f>
        <v>0</v>
      </c>
      <c r="N192" s="275">
        <f>'NAW2 - Total - SSES'!N192</f>
        <v>0</v>
      </c>
      <c r="O192" s="275">
        <f>'NAW2 - Total - SSES'!O192</f>
        <v>0</v>
      </c>
      <c r="P192" s="275">
        <f>'NAW2 - Total - SSES'!P192</f>
        <v>0</v>
      </c>
      <c r="Q192" s="275">
        <f>'NAW2 - Total - SSES'!Q192</f>
        <v>0</v>
      </c>
      <c r="R192" s="220">
        <f t="shared" ref="R192:R194" si="421">SUM(M192:Q192)</f>
        <v>0</v>
      </c>
      <c r="S192" s="102"/>
      <c r="T192" s="102"/>
      <c r="U192" s="102"/>
      <c r="V192" s="102"/>
      <c r="W192" s="102"/>
      <c r="X192" s="220">
        <f t="shared" ref="X192:X194" si="422">SUM(S192:W192)</f>
        <v>0</v>
      </c>
      <c r="Y192" s="275">
        <f>'NAW2 - Total - SSES'!Y192</f>
        <v>0</v>
      </c>
      <c r="Z192" s="275">
        <f>'NAW2 - Total - SSES'!Z192</f>
        <v>0</v>
      </c>
      <c r="AA192" s="275">
        <f>'NAW2 - Total - SSES'!AA192</f>
        <v>0</v>
      </c>
      <c r="AB192" s="275">
        <f>'NAW2 - Total - SSES'!AB192</f>
        <v>0</v>
      </c>
      <c r="AC192" s="275">
        <f>'NAW2 - Total - SSES'!AC192</f>
        <v>0</v>
      </c>
      <c r="AD192" s="220">
        <f t="shared" ref="AD192:AD194" si="423">SUM(Y192:AC192)</f>
        <v>0</v>
      </c>
      <c r="AE192" s="102"/>
      <c r="AF192" s="102"/>
      <c r="AG192" s="102"/>
      <c r="AH192" s="102"/>
      <c r="AI192" s="102"/>
      <c r="AJ192" s="220">
        <f t="shared" ref="AJ192:AJ194" si="424">SUM(AE192:AI192)</f>
        <v>0</v>
      </c>
      <c r="AK192" s="275">
        <f>'NAW2 - Total - SSES'!AK192</f>
        <v>0</v>
      </c>
      <c r="AL192" s="275">
        <f>'NAW2 - Total - SSES'!AL192</f>
        <v>0</v>
      </c>
      <c r="AM192" s="275">
        <f>'NAW2 - Total - SSES'!AM192</f>
        <v>0</v>
      </c>
      <c r="AN192" s="275">
        <f>'NAW2 - Total - SSES'!AN192</f>
        <v>0</v>
      </c>
      <c r="AO192" s="275">
        <f>'NAW2 - Total - SSES'!AO192</f>
        <v>0</v>
      </c>
      <c r="AP192" s="220">
        <f t="shared" ref="AP192:AP194" si="425">SUM(AK192:AO192)</f>
        <v>0</v>
      </c>
    </row>
    <row r="193" spans="1:44" ht="25.5" customHeight="1">
      <c r="A193" s="13"/>
      <c r="B193" s="19"/>
      <c r="C193" s="218"/>
      <c r="D193" s="125"/>
      <c r="E193" s="105"/>
      <c r="F193" s="219" t="s">
        <v>82</v>
      </c>
      <c r="G193" s="275">
        <f>'NAW2 - Total - SSES'!G193</f>
        <v>0</v>
      </c>
      <c r="H193" s="275">
        <f>'NAW2 - Total - SSES'!H193</f>
        <v>0</v>
      </c>
      <c r="I193" s="275">
        <f>'NAW2 - Total - SSES'!I193</f>
        <v>0</v>
      </c>
      <c r="J193" s="275">
        <f>'NAW2 - Total - SSES'!J193</f>
        <v>0</v>
      </c>
      <c r="K193" s="275">
        <f>'NAW2 - Total - SSES'!K193</f>
        <v>0</v>
      </c>
      <c r="L193" s="220">
        <f t="shared" si="420"/>
        <v>0</v>
      </c>
      <c r="M193" s="275">
        <f>'NAW2 - Total - SSES'!M193</f>
        <v>0</v>
      </c>
      <c r="N193" s="275">
        <f>'NAW2 - Total - SSES'!N193</f>
        <v>0</v>
      </c>
      <c r="O193" s="275">
        <f>'NAW2 - Total - SSES'!O193</f>
        <v>0</v>
      </c>
      <c r="P193" s="275">
        <f>'NAW2 - Total - SSES'!P193</f>
        <v>0</v>
      </c>
      <c r="Q193" s="275">
        <f>'NAW2 - Total - SSES'!Q193</f>
        <v>0</v>
      </c>
      <c r="R193" s="220">
        <f t="shared" si="421"/>
        <v>0</v>
      </c>
      <c r="S193" s="102"/>
      <c r="T193" s="102"/>
      <c r="U193" s="102"/>
      <c r="V193" s="102"/>
      <c r="W193" s="102"/>
      <c r="X193" s="220">
        <f t="shared" si="422"/>
        <v>0</v>
      </c>
      <c r="Y193" s="275">
        <f>'NAW2 - Total - SSES'!Y193</f>
        <v>0</v>
      </c>
      <c r="Z193" s="275">
        <f>'NAW2 - Total - SSES'!Z193</f>
        <v>0</v>
      </c>
      <c r="AA193" s="275">
        <f>'NAW2 - Total - SSES'!AA193</f>
        <v>0</v>
      </c>
      <c r="AB193" s="275">
        <f>'NAW2 - Total - SSES'!AB193</f>
        <v>0</v>
      </c>
      <c r="AC193" s="275">
        <f>'NAW2 - Total - SSES'!AC193</f>
        <v>0</v>
      </c>
      <c r="AD193" s="220">
        <f t="shared" si="423"/>
        <v>0</v>
      </c>
      <c r="AE193" s="102"/>
      <c r="AF193" s="102"/>
      <c r="AG193" s="102"/>
      <c r="AH193" s="102"/>
      <c r="AI193" s="102"/>
      <c r="AJ193" s="220">
        <f t="shared" si="424"/>
        <v>0</v>
      </c>
      <c r="AK193" s="275">
        <f>'NAW2 - Total - SSES'!AK193</f>
        <v>0</v>
      </c>
      <c r="AL193" s="275">
        <f>'NAW2 - Total - SSES'!AL193</f>
        <v>0</v>
      </c>
      <c r="AM193" s="275">
        <f>'NAW2 - Total - SSES'!AM193</f>
        <v>0</v>
      </c>
      <c r="AN193" s="275">
        <f>'NAW2 - Total - SSES'!AN193</f>
        <v>0</v>
      </c>
      <c r="AO193" s="275">
        <f>'NAW2 - Total - SSES'!AO193</f>
        <v>0</v>
      </c>
      <c r="AP193" s="220">
        <f t="shared" si="425"/>
        <v>0</v>
      </c>
    </row>
    <row r="194" spans="1:44" ht="25.5" customHeight="1">
      <c r="A194" s="13"/>
      <c r="B194" s="19"/>
      <c r="C194" s="218"/>
      <c r="D194" s="125"/>
      <c r="E194" s="105"/>
      <c r="F194" s="219" t="s">
        <v>83</v>
      </c>
      <c r="G194" s="275">
        <f>'NAW2 - Total - SSES'!G194</f>
        <v>0</v>
      </c>
      <c r="H194" s="275">
        <f>'NAW2 - Total - SSES'!H194</f>
        <v>0</v>
      </c>
      <c r="I194" s="275">
        <f>'NAW2 - Total - SSES'!I194</f>
        <v>0</v>
      </c>
      <c r="J194" s="275">
        <f>'NAW2 - Total - SSES'!J194</f>
        <v>0</v>
      </c>
      <c r="K194" s="275">
        <f>'NAW2 - Total - SSES'!K194</f>
        <v>0</v>
      </c>
      <c r="L194" s="220">
        <f t="shared" si="420"/>
        <v>0</v>
      </c>
      <c r="M194" s="275">
        <f>'NAW2 - Total - SSES'!M194</f>
        <v>0</v>
      </c>
      <c r="N194" s="275">
        <f>'NAW2 - Total - SSES'!N194</f>
        <v>0</v>
      </c>
      <c r="O194" s="275">
        <f>'NAW2 - Total - SSES'!O194</f>
        <v>0</v>
      </c>
      <c r="P194" s="275">
        <f>'NAW2 - Total - SSES'!P194</f>
        <v>0</v>
      </c>
      <c r="Q194" s="275">
        <f>'NAW2 - Total - SSES'!Q194</f>
        <v>0</v>
      </c>
      <c r="R194" s="220">
        <f t="shared" si="421"/>
        <v>0</v>
      </c>
      <c r="S194" s="102"/>
      <c r="T194" s="102"/>
      <c r="U194" s="102"/>
      <c r="V194" s="102"/>
      <c r="W194" s="102"/>
      <c r="X194" s="220">
        <f t="shared" si="422"/>
        <v>0</v>
      </c>
      <c r="Y194" s="275">
        <f>'NAW2 - Total - SSES'!Y194</f>
        <v>0</v>
      </c>
      <c r="Z194" s="275">
        <f>'NAW2 - Total - SSES'!Z194</f>
        <v>0</v>
      </c>
      <c r="AA194" s="275">
        <f>'NAW2 - Total - SSES'!AA194</f>
        <v>0</v>
      </c>
      <c r="AB194" s="275">
        <f>'NAW2 - Total - SSES'!AB194</f>
        <v>0</v>
      </c>
      <c r="AC194" s="275">
        <f>'NAW2 - Total - SSES'!AC194</f>
        <v>0</v>
      </c>
      <c r="AD194" s="220">
        <f t="shared" si="423"/>
        <v>0</v>
      </c>
      <c r="AE194" s="102"/>
      <c r="AF194" s="102"/>
      <c r="AG194" s="102"/>
      <c r="AH194" s="102"/>
      <c r="AI194" s="102"/>
      <c r="AJ194" s="220">
        <f t="shared" si="424"/>
        <v>0</v>
      </c>
      <c r="AK194" s="275">
        <f>'NAW2 - Total - SSES'!AK194</f>
        <v>0</v>
      </c>
      <c r="AL194" s="275">
        <f>'NAW2 - Total - SSES'!AL194</f>
        <v>0</v>
      </c>
      <c r="AM194" s="275">
        <f>'NAW2 - Total - SSES'!AM194</f>
        <v>0</v>
      </c>
      <c r="AN194" s="275">
        <f>'NAW2 - Total - SSES'!AN194</f>
        <v>0</v>
      </c>
      <c r="AO194" s="275">
        <f>'NAW2 - Total - SSES'!AO194</f>
        <v>0</v>
      </c>
      <c r="AP194" s="220">
        <f t="shared" si="425"/>
        <v>0</v>
      </c>
    </row>
    <row r="195" spans="1:44" ht="25.5" customHeight="1" thickBot="1">
      <c r="A195" s="13"/>
      <c r="B195" s="221"/>
      <c r="C195" s="222"/>
      <c r="D195" s="102"/>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09" t="s">
        <v>34</v>
      </c>
      <c r="C196" s="210"/>
      <c r="D196" s="247"/>
      <c r="E196" s="248"/>
      <c r="F196" s="213" t="s">
        <v>78</v>
      </c>
      <c r="G196" s="275">
        <f>'NAW2 - Total - SSES'!G196</f>
        <v>0</v>
      </c>
      <c r="H196" s="275">
        <f>'NAW2 - Total - SSES'!H196</f>
        <v>0</v>
      </c>
      <c r="I196" s="275">
        <f>'NAW2 - Total - SSES'!I196</f>
        <v>0</v>
      </c>
      <c r="J196" s="275">
        <f>'NAW2 - Total - SSES'!J196</f>
        <v>0</v>
      </c>
      <c r="K196" s="275">
        <f>'NAW2 - Total - SSES'!K196</f>
        <v>0</v>
      </c>
      <c r="L196" s="216">
        <f>SUM(G196:K196)</f>
        <v>0</v>
      </c>
      <c r="M196" s="275">
        <f>'NAW2 - Total - SSES'!M196</f>
        <v>0</v>
      </c>
      <c r="N196" s="275">
        <f>'NAW2 - Total - SSES'!N196</f>
        <v>0</v>
      </c>
      <c r="O196" s="275">
        <f>'NAW2 - Total - SSES'!O196</f>
        <v>0</v>
      </c>
      <c r="P196" s="275">
        <f>'NAW2 - Total - SSES'!P196</f>
        <v>0</v>
      </c>
      <c r="Q196" s="275">
        <f>'NAW2 - Total - SSES'!Q196</f>
        <v>0</v>
      </c>
      <c r="R196" s="216">
        <f>SUM(M196:Q196)</f>
        <v>0</v>
      </c>
      <c r="S196" s="102"/>
      <c r="T196" s="102"/>
      <c r="U196" s="102"/>
      <c r="V196" s="102"/>
      <c r="W196" s="102"/>
      <c r="X196" s="216">
        <f>SUM(S196:W196)</f>
        <v>0</v>
      </c>
      <c r="Y196" s="276">
        <f>'NAW2 - Total - SSES'!Y196</f>
        <v>0</v>
      </c>
      <c r="Z196" s="276">
        <f>'NAW2 - Total - SSES'!Z196</f>
        <v>0</v>
      </c>
      <c r="AA196" s="276">
        <f>'NAW2 - Total - SSES'!AA196</f>
        <v>0</v>
      </c>
      <c r="AB196" s="276">
        <f>'NAW2 - Total - SSES'!AB196</f>
        <v>0</v>
      </c>
      <c r="AC196" s="276">
        <f>'NAW2 - Total - SSES'!AC196</f>
        <v>0</v>
      </c>
      <c r="AD196" s="216">
        <f>SUM(Y196:AC196)</f>
        <v>0</v>
      </c>
      <c r="AE196" s="102"/>
      <c r="AF196" s="102"/>
      <c r="AG196" s="102"/>
      <c r="AH196" s="102"/>
      <c r="AI196" s="102"/>
      <c r="AJ196" s="216">
        <f>SUM(AE196:AI196)</f>
        <v>0</v>
      </c>
      <c r="AK196" s="276">
        <f>'NAW2 - Total - SSES'!AK196</f>
        <v>0</v>
      </c>
      <c r="AL196" s="276">
        <f>'NAW2 - Total - SSES'!AL196</f>
        <v>0</v>
      </c>
      <c r="AM196" s="276">
        <f>'NAW2 - Total - SSES'!AM196</f>
        <v>0</v>
      </c>
      <c r="AN196" s="276">
        <f>'NAW2 - Total - SSES'!AN196</f>
        <v>0</v>
      </c>
      <c r="AO196" s="276">
        <f>'NAW2 - Total - SSES'!AO196</f>
        <v>0</v>
      </c>
      <c r="AP196" s="216">
        <f>SUM(AK196:AO196)</f>
        <v>0</v>
      </c>
    </row>
    <row r="197" spans="1:44" ht="25.5" customHeight="1">
      <c r="A197" s="13"/>
      <c r="B197" s="19"/>
      <c r="C197" s="218"/>
      <c r="D197" s="249"/>
      <c r="E197" s="250"/>
      <c r="F197" s="219" t="s">
        <v>80</v>
      </c>
      <c r="G197" s="275">
        <f>'NAW2 - Total - SSES'!G197</f>
        <v>0</v>
      </c>
      <c r="H197" s="275">
        <f>'NAW2 - Total - SSES'!H197</f>
        <v>0</v>
      </c>
      <c r="I197" s="275">
        <f>'NAW2 - Total - SSES'!I197</f>
        <v>0</v>
      </c>
      <c r="J197" s="275">
        <f>'NAW2 - Total - SSES'!J197</f>
        <v>0</v>
      </c>
      <c r="K197" s="275">
        <f>'NAW2 - Total - SSES'!K197</f>
        <v>0</v>
      </c>
      <c r="L197" s="220">
        <f t="shared" ref="L197:L199" si="432">SUM(G197:K197)</f>
        <v>0</v>
      </c>
      <c r="M197" s="275">
        <f>'NAW2 - Total - SSES'!M197</f>
        <v>0</v>
      </c>
      <c r="N197" s="275">
        <f>'NAW2 - Total - SSES'!N197</f>
        <v>0</v>
      </c>
      <c r="O197" s="275">
        <f>'NAW2 - Total - SSES'!O197</f>
        <v>0</v>
      </c>
      <c r="P197" s="275">
        <f>'NAW2 - Total - SSES'!P197</f>
        <v>0</v>
      </c>
      <c r="Q197" s="275">
        <f>'NAW2 - Total - SSES'!Q197</f>
        <v>0</v>
      </c>
      <c r="R197" s="220">
        <f t="shared" ref="R197:R199" si="433">SUM(M197:Q197)</f>
        <v>0</v>
      </c>
      <c r="S197" s="102"/>
      <c r="T197" s="102"/>
      <c r="U197" s="102"/>
      <c r="V197" s="102"/>
      <c r="W197" s="102"/>
      <c r="X197" s="220">
        <f t="shared" ref="X197:X199" si="434">SUM(S197:W197)</f>
        <v>0</v>
      </c>
      <c r="Y197" s="275">
        <f>'NAW2 - Total - SSES'!Y197</f>
        <v>0</v>
      </c>
      <c r="Z197" s="275">
        <f>'NAW2 - Total - SSES'!Z197</f>
        <v>0</v>
      </c>
      <c r="AA197" s="275">
        <f>'NAW2 - Total - SSES'!AA197</f>
        <v>0</v>
      </c>
      <c r="AB197" s="275">
        <f>'NAW2 - Total - SSES'!AB197</f>
        <v>0</v>
      </c>
      <c r="AC197" s="275">
        <f>'NAW2 - Total - SSES'!AC197</f>
        <v>0</v>
      </c>
      <c r="AD197" s="220">
        <f t="shared" ref="AD197:AD199" si="435">SUM(Y197:AC197)</f>
        <v>0</v>
      </c>
      <c r="AE197" s="102"/>
      <c r="AF197" s="102"/>
      <c r="AG197" s="102"/>
      <c r="AH197" s="102"/>
      <c r="AI197" s="102"/>
      <c r="AJ197" s="220">
        <f t="shared" ref="AJ197:AJ199" si="436">SUM(AE197:AI197)</f>
        <v>0</v>
      </c>
      <c r="AK197" s="275">
        <f>'NAW2 - Total - SSES'!AK197</f>
        <v>0</v>
      </c>
      <c r="AL197" s="275">
        <f>'NAW2 - Total - SSES'!AL197</f>
        <v>0</v>
      </c>
      <c r="AM197" s="275">
        <f>'NAW2 - Total - SSES'!AM197</f>
        <v>0</v>
      </c>
      <c r="AN197" s="275">
        <f>'NAW2 - Total - SSES'!AN197</f>
        <v>0</v>
      </c>
      <c r="AO197" s="275">
        <f>'NAW2 - Total - SSES'!AO197</f>
        <v>0</v>
      </c>
      <c r="AP197" s="220">
        <f t="shared" ref="AP197:AP199" si="437">SUM(AK197:AO197)</f>
        <v>0</v>
      </c>
      <c r="AR197" s="244"/>
    </row>
    <row r="198" spans="1:44" ht="25.5" customHeight="1">
      <c r="A198" s="13"/>
      <c r="B198" s="19"/>
      <c r="C198" s="218"/>
      <c r="D198" s="249"/>
      <c r="E198" s="250"/>
      <c r="F198" s="219" t="s">
        <v>82</v>
      </c>
      <c r="G198" s="275">
        <f>'NAW2 - Total - SSES'!G198</f>
        <v>0</v>
      </c>
      <c r="H198" s="275">
        <f>'NAW2 - Total - SSES'!H198</f>
        <v>0</v>
      </c>
      <c r="I198" s="275">
        <f>'NAW2 - Total - SSES'!I198</f>
        <v>0</v>
      </c>
      <c r="J198" s="275">
        <f>'NAW2 - Total - SSES'!J198</f>
        <v>0</v>
      </c>
      <c r="K198" s="275">
        <f>'NAW2 - Total - SSES'!K198</f>
        <v>0</v>
      </c>
      <c r="L198" s="220">
        <f t="shared" si="432"/>
        <v>0</v>
      </c>
      <c r="M198" s="275">
        <f>'NAW2 - Total - SSES'!M198</f>
        <v>0</v>
      </c>
      <c r="N198" s="275">
        <f>'NAW2 - Total - SSES'!N198</f>
        <v>0</v>
      </c>
      <c r="O198" s="275">
        <f>'NAW2 - Total - SSES'!O198</f>
        <v>0</v>
      </c>
      <c r="P198" s="275">
        <f>'NAW2 - Total - SSES'!P198</f>
        <v>0</v>
      </c>
      <c r="Q198" s="275">
        <f>'NAW2 - Total - SSES'!Q198</f>
        <v>0</v>
      </c>
      <c r="R198" s="220">
        <f t="shared" si="433"/>
        <v>0</v>
      </c>
      <c r="S198" s="102"/>
      <c r="T198" s="102"/>
      <c r="U198" s="102"/>
      <c r="V198" s="102"/>
      <c r="W198" s="102"/>
      <c r="X198" s="220">
        <f t="shared" si="434"/>
        <v>0</v>
      </c>
      <c r="Y198" s="275">
        <f>'NAW2 - Total - SSES'!Y198</f>
        <v>0</v>
      </c>
      <c r="Z198" s="275">
        <f>'NAW2 - Total - SSES'!Z198</f>
        <v>0</v>
      </c>
      <c r="AA198" s="275">
        <f>'NAW2 - Total - SSES'!AA198</f>
        <v>0</v>
      </c>
      <c r="AB198" s="275">
        <f>'NAW2 - Total - SSES'!AB198</f>
        <v>0</v>
      </c>
      <c r="AC198" s="275">
        <f>'NAW2 - Total - SSES'!AC198</f>
        <v>0</v>
      </c>
      <c r="AD198" s="220">
        <f t="shared" si="435"/>
        <v>0</v>
      </c>
      <c r="AE198" s="102"/>
      <c r="AF198" s="102"/>
      <c r="AG198" s="102"/>
      <c r="AH198" s="102"/>
      <c r="AI198" s="102"/>
      <c r="AJ198" s="220">
        <f t="shared" si="436"/>
        <v>0</v>
      </c>
      <c r="AK198" s="275">
        <f>'NAW2 - Total - SSES'!AK198</f>
        <v>0</v>
      </c>
      <c r="AL198" s="275">
        <f>'NAW2 - Total - SSES'!AL198</f>
        <v>0</v>
      </c>
      <c r="AM198" s="275">
        <f>'NAW2 - Total - SSES'!AM198</f>
        <v>0</v>
      </c>
      <c r="AN198" s="275">
        <f>'NAW2 - Total - SSES'!AN198</f>
        <v>0</v>
      </c>
      <c r="AO198" s="275">
        <f>'NAW2 - Total - SSES'!AO198</f>
        <v>0</v>
      </c>
      <c r="AP198" s="220">
        <f t="shared" si="437"/>
        <v>0</v>
      </c>
      <c r="AR198" s="244"/>
    </row>
    <row r="199" spans="1:44" ht="25.5" customHeight="1">
      <c r="A199" s="13"/>
      <c r="B199" s="19"/>
      <c r="C199" s="218"/>
      <c r="D199" s="249"/>
      <c r="E199" s="250"/>
      <c r="F199" s="219" t="s">
        <v>83</v>
      </c>
      <c r="G199" s="275">
        <f>'NAW2 - Total - SSES'!G199</f>
        <v>0</v>
      </c>
      <c r="H199" s="275">
        <f>'NAW2 - Total - SSES'!H199</f>
        <v>0</v>
      </c>
      <c r="I199" s="275">
        <f>'NAW2 - Total - SSES'!I199</f>
        <v>0</v>
      </c>
      <c r="J199" s="275">
        <f>'NAW2 - Total - SSES'!J199</f>
        <v>0</v>
      </c>
      <c r="K199" s="275">
        <f>'NAW2 - Total - SSES'!K199</f>
        <v>0</v>
      </c>
      <c r="L199" s="220">
        <f t="shared" si="432"/>
        <v>0</v>
      </c>
      <c r="M199" s="275">
        <f>'NAW2 - Total - SSES'!M199</f>
        <v>0</v>
      </c>
      <c r="N199" s="275">
        <f>'NAW2 - Total - SSES'!N199</f>
        <v>0</v>
      </c>
      <c r="O199" s="275">
        <f>'NAW2 - Total - SSES'!O199</f>
        <v>0</v>
      </c>
      <c r="P199" s="275">
        <f>'NAW2 - Total - SSES'!P199</f>
        <v>0</v>
      </c>
      <c r="Q199" s="275">
        <f>'NAW2 - Total - SSES'!Q199</f>
        <v>0</v>
      </c>
      <c r="R199" s="220">
        <f t="shared" si="433"/>
        <v>0</v>
      </c>
      <c r="S199" s="102"/>
      <c r="T199" s="102"/>
      <c r="U199" s="102"/>
      <c r="V199" s="102"/>
      <c r="W199" s="102"/>
      <c r="X199" s="220">
        <f t="shared" si="434"/>
        <v>0</v>
      </c>
      <c r="Y199" s="275">
        <f>'NAW2 - Total - SSES'!Y199</f>
        <v>0</v>
      </c>
      <c r="Z199" s="275">
        <f>'NAW2 - Total - SSES'!Z199</f>
        <v>0</v>
      </c>
      <c r="AA199" s="275">
        <f>'NAW2 - Total - SSES'!AA199</f>
        <v>0</v>
      </c>
      <c r="AB199" s="275">
        <f>'NAW2 - Total - SSES'!AB199</f>
        <v>0</v>
      </c>
      <c r="AC199" s="275">
        <f>'NAW2 - Total - SSES'!AC199</f>
        <v>0</v>
      </c>
      <c r="AD199" s="220">
        <f t="shared" si="435"/>
        <v>0</v>
      </c>
      <c r="AE199" s="102"/>
      <c r="AF199" s="102"/>
      <c r="AG199" s="102"/>
      <c r="AH199" s="102"/>
      <c r="AI199" s="102"/>
      <c r="AJ199" s="220">
        <f t="shared" si="436"/>
        <v>0</v>
      </c>
      <c r="AK199" s="275">
        <f>'NAW2 - Total - SSES'!AK199</f>
        <v>0</v>
      </c>
      <c r="AL199" s="275">
        <f>'NAW2 - Total - SSES'!AL199</f>
        <v>0</v>
      </c>
      <c r="AM199" s="275">
        <f>'NAW2 - Total - SSES'!AM199</f>
        <v>0</v>
      </c>
      <c r="AN199" s="275">
        <f>'NAW2 - Total - SSES'!AN199</f>
        <v>0</v>
      </c>
      <c r="AO199" s="275">
        <f>'NAW2 - Total - SSES'!AO199</f>
        <v>0</v>
      </c>
      <c r="AP199" s="220">
        <f t="shared" si="437"/>
        <v>0</v>
      </c>
      <c r="AR199" s="244"/>
    </row>
    <row r="200" spans="1:44" ht="25.5" customHeight="1" thickBot="1">
      <c r="A200" s="13"/>
      <c r="B200" s="221"/>
      <c r="C200" s="222"/>
      <c r="D200" s="102"/>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10"/>
      <c r="D201" s="211"/>
      <c r="E201" s="212"/>
      <c r="F201" s="213" t="s">
        <v>78</v>
      </c>
      <c r="G201" s="278">
        <f>'NAW2 - Total - SSES'!G201</f>
        <v>0</v>
      </c>
      <c r="H201" s="278">
        <f>'NAW2 - Total - SSES'!H201</f>
        <v>0</v>
      </c>
      <c r="I201" s="278">
        <f>'NAW2 - Total - SSES'!I201</f>
        <v>0</v>
      </c>
      <c r="J201" s="278">
        <f>'NAW2 - Total - SSES'!J201</f>
        <v>0</v>
      </c>
      <c r="K201" s="278">
        <f>'NAW2 - Total - SSES'!K201</f>
        <v>0</v>
      </c>
      <c r="L201" s="216">
        <f>SUM(G201:K201)</f>
        <v>0</v>
      </c>
      <c r="M201" s="278">
        <f>'NAW2 - Total - SSES'!M201</f>
        <v>0</v>
      </c>
      <c r="N201" s="278">
        <f>'NAW2 - Total - SSES'!N201</f>
        <v>0</v>
      </c>
      <c r="O201" s="278">
        <f>'NAW2 - Total - SSES'!O201</f>
        <v>0</v>
      </c>
      <c r="P201" s="278">
        <f>'NAW2 - Total - SSES'!P201</f>
        <v>0</v>
      </c>
      <c r="Q201" s="278">
        <f>'NAW2 - Total - SSES'!Q201</f>
        <v>0</v>
      </c>
      <c r="R201" s="216">
        <f>SUM(M201:Q201)</f>
        <v>0</v>
      </c>
      <c r="S201" s="102"/>
      <c r="T201" s="102"/>
      <c r="U201" s="102"/>
      <c r="V201" s="102"/>
      <c r="W201" s="102"/>
      <c r="X201" s="216">
        <f>SUM(S201:W201)</f>
        <v>0</v>
      </c>
      <c r="Y201" s="278">
        <f>'NAW2 - Total - SSES'!Y201</f>
        <v>0</v>
      </c>
      <c r="Z201" s="278">
        <f>'NAW2 - Total - SSES'!Z201</f>
        <v>0</v>
      </c>
      <c r="AA201" s="278">
        <f>'NAW2 - Total - SSES'!AA201</f>
        <v>0</v>
      </c>
      <c r="AB201" s="278">
        <f>'NAW2 - Total - SSES'!AB201</f>
        <v>0</v>
      </c>
      <c r="AC201" s="278">
        <f>'NAW2 - Total - SSES'!AC201</f>
        <v>0</v>
      </c>
      <c r="AD201" s="216">
        <f>SUM(Y201:AC201)</f>
        <v>0</v>
      </c>
      <c r="AE201" s="102"/>
      <c r="AF201" s="102"/>
      <c r="AG201" s="102"/>
      <c r="AH201" s="102"/>
      <c r="AI201" s="102"/>
      <c r="AJ201" s="216">
        <f>SUM(AE201:AI201)</f>
        <v>0</v>
      </c>
      <c r="AK201" s="278">
        <f>'NAW2 - Total - SSES'!AK201</f>
        <v>0</v>
      </c>
      <c r="AL201" s="278">
        <f>'NAW2 - Total - SSES'!AL201</f>
        <v>0</v>
      </c>
      <c r="AM201" s="278">
        <f>'NAW2 - Total - SSES'!AM201</f>
        <v>0</v>
      </c>
      <c r="AN201" s="278">
        <f>'NAW2 - Total - SSES'!AN201</f>
        <v>0</v>
      </c>
      <c r="AO201" s="278">
        <f>'NAW2 - Total - SSES'!AO201</f>
        <v>0</v>
      </c>
      <c r="AP201" s="216">
        <f>SUM(AK201:AO201)</f>
        <v>0</v>
      </c>
    </row>
    <row r="202" spans="1:44" s="244" customFormat="1" ht="25.5" customHeight="1">
      <c r="A202" s="13"/>
      <c r="B202" s="19"/>
      <c r="C202" s="218"/>
      <c r="D202" s="125"/>
      <c r="E202" s="105"/>
      <c r="F202" s="219" t="s">
        <v>80</v>
      </c>
      <c r="G202" s="275">
        <f>'NAW2 - Total - SSES'!G202</f>
        <v>990.25699999999995</v>
      </c>
      <c r="H202" s="275">
        <f>'NAW2 - Total - SSES'!H202</f>
        <v>245.559</v>
      </c>
      <c r="I202" s="275">
        <f>'NAW2 - Total - SSES'!I202</f>
        <v>513.48299999999995</v>
      </c>
      <c r="J202" s="275">
        <f>'NAW2 - Total - SSES'!J202</f>
        <v>0</v>
      </c>
      <c r="K202" s="275">
        <f>'NAW2 - Total - SSES'!K202</f>
        <v>0</v>
      </c>
      <c r="L202" s="220">
        <f t="shared" ref="L202:L204" si="444">SUM(G202:K202)</f>
        <v>1749.299</v>
      </c>
      <c r="M202" s="275">
        <f>'NAW2 - Total - SSES'!M202</f>
        <v>0</v>
      </c>
      <c r="N202" s="275">
        <f>'NAW2 - Total - SSES'!N202</f>
        <v>0</v>
      </c>
      <c r="O202" s="275">
        <f>'NAW2 - Total - SSES'!O202</f>
        <v>0</v>
      </c>
      <c r="P202" s="275">
        <f>'NAW2 - Total - SSES'!P202</f>
        <v>0</v>
      </c>
      <c r="Q202" s="275">
        <f>'NAW2 - Total - SSES'!Q202</f>
        <v>0</v>
      </c>
      <c r="R202" s="220">
        <f t="shared" ref="R202:R204" si="445">SUM(M202:Q202)</f>
        <v>0</v>
      </c>
      <c r="S202" s="102"/>
      <c r="T202" s="102"/>
      <c r="U202" s="102"/>
      <c r="V202" s="102"/>
      <c r="W202" s="102"/>
      <c r="X202" s="220">
        <f t="shared" ref="X202:X204" si="446">SUM(S202:W202)</f>
        <v>0</v>
      </c>
      <c r="Y202" s="275">
        <f>'NAW2 - Total - SSES'!Y202</f>
        <v>922.36199999999997</v>
      </c>
      <c r="Z202" s="275">
        <f>'NAW2 - Total - SSES'!Z202</f>
        <v>126.328</v>
      </c>
      <c r="AA202" s="275">
        <f>'NAW2 - Total - SSES'!AA202</f>
        <v>700.60900000000004</v>
      </c>
      <c r="AB202" s="275">
        <f>'NAW2 - Total - SSES'!AB202</f>
        <v>0</v>
      </c>
      <c r="AC202" s="275">
        <f>'NAW2 - Total - SSES'!AC202</f>
        <v>0</v>
      </c>
      <c r="AD202" s="220">
        <f t="shared" ref="AD202:AD204" si="447">SUM(Y202:AC202)</f>
        <v>1749.299</v>
      </c>
      <c r="AE202" s="102"/>
      <c r="AF202" s="102"/>
      <c r="AG202" s="102"/>
      <c r="AH202" s="102"/>
      <c r="AI202" s="102"/>
      <c r="AJ202" s="220">
        <f t="shared" ref="AJ202:AJ204" si="448">SUM(AE202:AI202)</f>
        <v>0</v>
      </c>
      <c r="AK202" s="275">
        <f>'NAW2 - Total - SSES'!AK202</f>
        <v>789.88300000000004</v>
      </c>
      <c r="AL202" s="275">
        <f>'NAW2 - Total - SSES'!AL202</f>
        <v>201.79300000000001</v>
      </c>
      <c r="AM202" s="275">
        <f>'NAW2 - Total - SSES'!AM202</f>
        <v>196.48</v>
      </c>
      <c r="AN202" s="275">
        <f>'NAW2 - Total - SSES'!AN202</f>
        <v>561.14200000000005</v>
      </c>
      <c r="AO202" s="275">
        <f>'NAW2 - Total - SSES'!AO202</f>
        <v>0</v>
      </c>
      <c r="AP202" s="220">
        <f t="shared" ref="AP202:AP204" si="449">SUM(AK202:AO202)</f>
        <v>1749.298</v>
      </c>
      <c r="AR202" s="187"/>
    </row>
    <row r="203" spans="1:44" s="244" customFormat="1" ht="25.5" customHeight="1">
      <c r="A203" s="13"/>
      <c r="B203" s="19"/>
      <c r="C203" s="218"/>
      <c r="D203" s="125"/>
      <c r="E203" s="105"/>
      <c r="F203" s="219" t="s">
        <v>82</v>
      </c>
      <c r="G203" s="275">
        <f>'NAW2 - Total - SSES'!G203</f>
        <v>60.088999999999999</v>
      </c>
      <c r="H203" s="275">
        <f>'NAW2 - Total - SSES'!H203</f>
        <v>25.548999999999999</v>
      </c>
      <c r="I203" s="275">
        <f>'NAW2 - Total - SSES'!I203</f>
        <v>23.657</v>
      </c>
      <c r="J203" s="275">
        <f>'NAW2 - Total - SSES'!J203</f>
        <v>0</v>
      </c>
      <c r="K203" s="275">
        <f>'NAW2 - Total - SSES'!K203</f>
        <v>0</v>
      </c>
      <c r="L203" s="220">
        <f t="shared" si="444"/>
        <v>109.295</v>
      </c>
      <c r="M203" s="275">
        <f>'NAW2 - Total - SSES'!M203</f>
        <v>0</v>
      </c>
      <c r="N203" s="275">
        <f>'NAW2 - Total - SSES'!N203</f>
        <v>0</v>
      </c>
      <c r="O203" s="275">
        <f>'NAW2 - Total - SSES'!O203</f>
        <v>0</v>
      </c>
      <c r="P203" s="275">
        <f>'NAW2 - Total - SSES'!P203</f>
        <v>0</v>
      </c>
      <c r="Q203" s="275">
        <f>'NAW2 - Total - SSES'!Q203</f>
        <v>0</v>
      </c>
      <c r="R203" s="220">
        <f t="shared" si="445"/>
        <v>0</v>
      </c>
      <c r="S203" s="102"/>
      <c r="T203" s="102"/>
      <c r="U203" s="102"/>
      <c r="V203" s="102"/>
      <c r="W203" s="102"/>
      <c r="X203" s="220">
        <f t="shared" si="446"/>
        <v>0</v>
      </c>
      <c r="Y203" s="275">
        <f>'NAW2 - Total - SSES'!Y203</f>
        <v>54.411000000000001</v>
      </c>
      <c r="Z203" s="275">
        <f>'NAW2 - Total - SSES'!Z203</f>
        <v>13.247999999999999</v>
      </c>
      <c r="AA203" s="275">
        <f>'NAW2 - Total - SSES'!AA203</f>
        <v>41.636000000000003</v>
      </c>
      <c r="AB203" s="275">
        <f>'NAW2 - Total - SSES'!AB203</f>
        <v>0</v>
      </c>
      <c r="AC203" s="275">
        <f>'NAW2 - Total - SSES'!AC203</f>
        <v>0</v>
      </c>
      <c r="AD203" s="220">
        <f t="shared" si="447"/>
        <v>109.29500000000002</v>
      </c>
      <c r="AE203" s="102"/>
      <c r="AF203" s="102"/>
      <c r="AG203" s="102"/>
      <c r="AH203" s="102"/>
      <c r="AI203" s="102"/>
      <c r="AJ203" s="220">
        <f t="shared" si="448"/>
        <v>0</v>
      </c>
      <c r="AK203" s="275">
        <f>'NAW2 - Total - SSES'!AK203</f>
        <v>44.948</v>
      </c>
      <c r="AL203" s="275">
        <f>'NAW2 - Total - SSES'!AL203</f>
        <v>15.14</v>
      </c>
      <c r="AM203" s="275">
        <f>'NAW2 - Total - SSES'!AM203</f>
        <v>12.302</v>
      </c>
      <c r="AN203" s="275">
        <f>'NAW2 - Total - SSES'!AN203</f>
        <v>36.905000000000001</v>
      </c>
      <c r="AO203" s="275">
        <f>'NAW2 - Total - SSES'!AO203</f>
        <v>0</v>
      </c>
      <c r="AP203" s="220">
        <f t="shared" si="449"/>
        <v>109.295</v>
      </c>
    </row>
    <row r="204" spans="1:44" s="244" customFormat="1" ht="25.5" customHeight="1">
      <c r="A204" s="13"/>
      <c r="B204" s="19"/>
      <c r="C204" s="218"/>
      <c r="D204" s="125"/>
      <c r="E204" s="105"/>
      <c r="F204" s="219" t="s">
        <v>83</v>
      </c>
      <c r="G204" s="275">
        <f>'NAW2 - Total - SSES'!G204</f>
        <v>0</v>
      </c>
      <c r="H204" s="275">
        <f>'NAW2 - Total - SSES'!H204</f>
        <v>0</v>
      </c>
      <c r="I204" s="275">
        <f>'NAW2 - Total - SSES'!I204</f>
        <v>0</v>
      </c>
      <c r="J204" s="275">
        <f>'NAW2 - Total - SSES'!J204</f>
        <v>0</v>
      </c>
      <c r="K204" s="275">
        <f>'NAW2 - Total - SSES'!K204</f>
        <v>0</v>
      </c>
      <c r="L204" s="220">
        <f t="shared" si="444"/>
        <v>0</v>
      </c>
      <c r="M204" s="275">
        <f>'NAW2 - Total - SSES'!M204</f>
        <v>0</v>
      </c>
      <c r="N204" s="275">
        <f>'NAW2 - Total - SSES'!N204</f>
        <v>0</v>
      </c>
      <c r="O204" s="275">
        <f>'NAW2 - Total - SSES'!O204</f>
        <v>0</v>
      </c>
      <c r="P204" s="275">
        <f>'NAW2 - Total - SSES'!P204</f>
        <v>0</v>
      </c>
      <c r="Q204" s="275">
        <f>'NAW2 - Total - SSES'!Q204</f>
        <v>0</v>
      </c>
      <c r="R204" s="220">
        <f t="shared" si="445"/>
        <v>0</v>
      </c>
      <c r="S204" s="102"/>
      <c r="T204" s="102"/>
      <c r="U204" s="102"/>
      <c r="V204" s="102"/>
      <c r="W204" s="102"/>
      <c r="X204" s="220">
        <f t="shared" si="446"/>
        <v>0</v>
      </c>
      <c r="Y204" s="275">
        <f>'NAW2 - Total - SSES'!Y204</f>
        <v>0</v>
      </c>
      <c r="Z204" s="275">
        <f>'NAW2 - Total - SSES'!Z204</f>
        <v>0</v>
      </c>
      <c r="AA204" s="275">
        <f>'NAW2 - Total - SSES'!AA204</f>
        <v>0</v>
      </c>
      <c r="AB204" s="275">
        <f>'NAW2 - Total - SSES'!AB204</f>
        <v>0</v>
      </c>
      <c r="AC204" s="275">
        <f>'NAW2 - Total - SSES'!AC204</f>
        <v>0</v>
      </c>
      <c r="AD204" s="220">
        <f t="shared" si="447"/>
        <v>0</v>
      </c>
      <c r="AE204" s="102"/>
      <c r="AF204" s="102"/>
      <c r="AG204" s="102"/>
      <c r="AH204" s="102"/>
      <c r="AI204" s="102"/>
      <c r="AJ204" s="220">
        <f t="shared" si="448"/>
        <v>0</v>
      </c>
      <c r="AK204" s="275">
        <f>'NAW2 - Total - SSES'!AK204</f>
        <v>0</v>
      </c>
      <c r="AL204" s="275">
        <f>'NAW2 - Total - SSES'!AL204</f>
        <v>0</v>
      </c>
      <c r="AM204" s="275">
        <f>'NAW2 - Total - SSES'!AM204</f>
        <v>0</v>
      </c>
      <c r="AN204" s="275">
        <f>'NAW2 - Total - SSES'!AN204</f>
        <v>0</v>
      </c>
      <c r="AO204" s="275">
        <f>'NAW2 - Total - SSES'!AO204</f>
        <v>0</v>
      </c>
      <c r="AP204" s="220">
        <f t="shared" si="449"/>
        <v>0</v>
      </c>
      <c r="AR204" s="187"/>
    </row>
    <row r="205" spans="1:44" s="244" customFormat="1" ht="25.5" customHeight="1" thickBot="1">
      <c r="A205" s="13"/>
      <c r="B205" s="221"/>
      <c r="C205" s="222"/>
      <c r="D205" s="102"/>
      <c r="E205" s="102"/>
      <c r="F205" s="223"/>
      <c r="G205" s="224">
        <f>SUM(G201:G204)</f>
        <v>1050.346</v>
      </c>
      <c r="H205" s="225">
        <f t="shared" ref="H205:K205" si="450">SUM(H201:H204)</f>
        <v>271.108</v>
      </c>
      <c r="I205" s="225">
        <f t="shared" si="450"/>
        <v>537.14</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976.77299999999991</v>
      </c>
      <c r="Z205" s="225">
        <f t="shared" ref="Z205:AC205" si="453">SUM(Z201:Z204)</f>
        <v>139.57599999999999</v>
      </c>
      <c r="AA205" s="225">
        <f t="shared" si="453"/>
        <v>742.245</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834.83100000000002</v>
      </c>
      <c r="AL205" s="225">
        <f t="shared" ref="AL205:AO205" si="455">SUM(AL201:AL204)</f>
        <v>216.93299999999999</v>
      </c>
      <c r="AM205" s="225">
        <f t="shared" si="455"/>
        <v>208.78199999999998</v>
      </c>
      <c r="AN205" s="225">
        <f t="shared" si="455"/>
        <v>598.04700000000003</v>
      </c>
      <c r="AO205" s="225">
        <f t="shared" si="455"/>
        <v>0</v>
      </c>
      <c r="AP205" s="150"/>
      <c r="AR205" s="187"/>
    </row>
    <row r="206" spans="1:44" ht="25.5" customHeight="1">
      <c r="A206" s="13"/>
      <c r="B206" s="209" t="s">
        <v>152</v>
      </c>
      <c r="C206" s="210"/>
      <c r="D206" s="211"/>
      <c r="E206" s="212"/>
      <c r="F206" s="213" t="s">
        <v>78</v>
      </c>
      <c r="G206" s="275">
        <f>'NAW2 - Total - SSES'!G206</f>
        <v>0</v>
      </c>
      <c r="H206" s="275">
        <f>'NAW2 - Total - SSES'!H206</f>
        <v>0</v>
      </c>
      <c r="I206" s="275">
        <f>'NAW2 - Total - SSES'!I206</f>
        <v>0</v>
      </c>
      <c r="J206" s="275">
        <f>'NAW2 - Total - SSES'!J206</f>
        <v>0</v>
      </c>
      <c r="K206" s="275">
        <f>'NAW2 - Total - SSES'!K206</f>
        <v>0</v>
      </c>
      <c r="L206" s="236">
        <f>SUM(G206:K206)</f>
        <v>0</v>
      </c>
      <c r="M206" s="275">
        <f>'NAW2 - Total - SSES'!M206</f>
        <v>0</v>
      </c>
      <c r="N206" s="275">
        <f>'NAW2 - Total - SSES'!N206</f>
        <v>0</v>
      </c>
      <c r="O206" s="275">
        <f>'NAW2 - Total - SSES'!O206</f>
        <v>0</v>
      </c>
      <c r="P206" s="275">
        <f>'NAW2 - Total - SSES'!P206</f>
        <v>0</v>
      </c>
      <c r="Q206" s="275">
        <f>'NAW2 - Total - SSES'!Q206</f>
        <v>0</v>
      </c>
      <c r="R206" s="216">
        <f>SUM(M206:Q206)</f>
        <v>0</v>
      </c>
      <c r="S206" s="102"/>
      <c r="T206" s="102"/>
      <c r="U206" s="102"/>
      <c r="V206" s="102"/>
      <c r="W206" s="102"/>
      <c r="X206" s="216">
        <f>SUM(S206:W206)</f>
        <v>0</v>
      </c>
      <c r="Y206" s="276">
        <f>'NAW2 - Total - SSES'!Y206</f>
        <v>0</v>
      </c>
      <c r="Z206" s="276">
        <f>'NAW2 - Total - SSES'!Z206</f>
        <v>0</v>
      </c>
      <c r="AA206" s="276">
        <f>'NAW2 - Total - SSES'!AA206</f>
        <v>0</v>
      </c>
      <c r="AB206" s="276">
        <f>'NAW2 - Total - SSES'!AB206</f>
        <v>0</v>
      </c>
      <c r="AC206" s="276">
        <f>'NAW2 - Total - SSES'!AC206</f>
        <v>0</v>
      </c>
      <c r="AD206" s="216">
        <f>SUM(Y206:AC206)</f>
        <v>0</v>
      </c>
      <c r="AE206" s="102"/>
      <c r="AF206" s="102"/>
      <c r="AG206" s="102"/>
      <c r="AH206" s="102"/>
      <c r="AI206" s="102"/>
      <c r="AJ206" s="216">
        <f>SUM(AE206:AI206)</f>
        <v>0</v>
      </c>
      <c r="AK206" s="276">
        <f>'NAW2 - Total - SSES'!AK206</f>
        <v>0</v>
      </c>
      <c r="AL206" s="276">
        <f>'NAW2 - Total - SSES'!AL206</f>
        <v>0</v>
      </c>
      <c r="AM206" s="276">
        <f>'NAW2 - Total - SSES'!AM206</f>
        <v>0</v>
      </c>
      <c r="AN206" s="276">
        <f>'NAW2 - Total - SSES'!AN206</f>
        <v>0</v>
      </c>
      <c r="AO206" s="276">
        <f>'NAW2 - Total - SSES'!AO206</f>
        <v>0</v>
      </c>
      <c r="AP206" s="216">
        <f>SUM(AK206:AO206)</f>
        <v>0</v>
      </c>
    </row>
    <row r="207" spans="1:44" ht="25.5" customHeight="1">
      <c r="A207" s="13"/>
      <c r="B207" s="19"/>
      <c r="C207" s="218"/>
      <c r="D207" s="125"/>
      <c r="E207" s="105"/>
      <c r="F207" s="219" t="s">
        <v>80</v>
      </c>
      <c r="G207" s="275">
        <f>'NAW2 - Total - SSES'!G207</f>
        <v>1028</v>
      </c>
      <c r="H207" s="275">
        <f>'NAW2 - Total - SSES'!H207</f>
        <v>642</v>
      </c>
      <c r="I207" s="275">
        <f>'NAW2 - Total - SSES'!I207</f>
        <v>4338</v>
      </c>
      <c r="J207" s="275">
        <f>'NAW2 - Total - SSES'!J207</f>
        <v>585</v>
      </c>
      <c r="K207" s="275">
        <f>'NAW2 - Total - SSES'!K207</f>
        <v>619</v>
      </c>
      <c r="L207" s="220">
        <f t="shared" ref="L207:L209" si="456">SUM(G207:K207)</f>
        <v>7212</v>
      </c>
      <c r="M207" s="275">
        <f>'NAW2 - Total - SSES'!M207</f>
        <v>0</v>
      </c>
      <c r="N207" s="275">
        <f>'NAW2 - Total - SSES'!N207</f>
        <v>0</v>
      </c>
      <c r="O207" s="275">
        <f>'NAW2 - Total - SSES'!O207</f>
        <v>0</v>
      </c>
      <c r="P207" s="275">
        <f>'NAW2 - Total - SSES'!P207</f>
        <v>0</v>
      </c>
      <c r="Q207" s="275">
        <f>'NAW2 - Total - SSES'!Q207</f>
        <v>0</v>
      </c>
      <c r="R207" s="220">
        <f t="shared" ref="R207:R209" si="457">SUM(M207:Q207)</f>
        <v>0</v>
      </c>
      <c r="S207" s="102"/>
      <c r="T207" s="102"/>
      <c r="U207" s="102"/>
      <c r="V207" s="102"/>
      <c r="W207" s="102"/>
      <c r="X207" s="220">
        <f t="shared" ref="X207:X209" si="458">SUM(S207:W207)</f>
        <v>0</v>
      </c>
      <c r="Y207" s="275">
        <f>'NAW2 - Total - SSES'!Y207</f>
        <v>968</v>
      </c>
      <c r="Z207" s="275">
        <f>'NAW2 - Total - SSES'!Z207</f>
        <v>635</v>
      </c>
      <c r="AA207" s="275">
        <f>'NAW2 - Total - SSES'!AA207</f>
        <v>3364</v>
      </c>
      <c r="AB207" s="275">
        <f>'NAW2 - Total - SSES'!AB207</f>
        <v>1226</v>
      </c>
      <c r="AC207" s="275">
        <f>'NAW2 - Total - SSES'!AC207</f>
        <v>1019</v>
      </c>
      <c r="AD207" s="220">
        <f t="shared" ref="AD207:AD209" si="459">SUM(Y207:AC207)</f>
        <v>7212</v>
      </c>
      <c r="AE207" s="102"/>
      <c r="AF207" s="102"/>
      <c r="AG207" s="102"/>
      <c r="AH207" s="102"/>
      <c r="AI207" s="102"/>
      <c r="AJ207" s="220">
        <f t="shared" ref="AJ207:AJ209" si="460">SUM(AE207:AI207)</f>
        <v>0</v>
      </c>
      <c r="AK207" s="275">
        <f>'NAW2 - Total - SSES'!AK207</f>
        <v>884</v>
      </c>
      <c r="AL207" s="275">
        <f>'NAW2 - Total - SSES'!AL207</f>
        <v>390</v>
      </c>
      <c r="AM207" s="275">
        <f>'NAW2 - Total - SSES'!AM207</f>
        <v>2903</v>
      </c>
      <c r="AN207" s="275">
        <f>'NAW2 - Total - SSES'!AN207</f>
        <v>1742</v>
      </c>
      <c r="AO207" s="275">
        <f>'NAW2 - Total - SSES'!AO207</f>
        <v>1293</v>
      </c>
      <c r="AP207" s="220">
        <f t="shared" ref="AP207:AP209" si="461">SUM(AK207:AO207)</f>
        <v>7212</v>
      </c>
    </row>
    <row r="208" spans="1:44" ht="25.5" customHeight="1">
      <c r="A208" s="13"/>
      <c r="B208" s="19"/>
      <c r="C208" s="218"/>
      <c r="D208" s="125"/>
      <c r="E208" s="105"/>
      <c r="F208" s="219" t="s">
        <v>82</v>
      </c>
      <c r="G208" s="275">
        <f>'NAW2 - Total - SSES'!G208</f>
        <v>35</v>
      </c>
      <c r="H208" s="275">
        <f>'NAW2 - Total - SSES'!H208</f>
        <v>19</v>
      </c>
      <c r="I208" s="275">
        <f>'NAW2 - Total - SSES'!I208</f>
        <v>104</v>
      </c>
      <c r="J208" s="275">
        <f>'NAW2 - Total - SSES'!J208</f>
        <v>14</v>
      </c>
      <c r="K208" s="275">
        <f>'NAW2 - Total - SSES'!K208</f>
        <v>18</v>
      </c>
      <c r="L208" s="220">
        <f t="shared" si="456"/>
        <v>190</v>
      </c>
      <c r="M208" s="275">
        <f>'NAW2 - Total - SSES'!M208</f>
        <v>0</v>
      </c>
      <c r="N208" s="275">
        <f>'NAW2 - Total - SSES'!N208</f>
        <v>0</v>
      </c>
      <c r="O208" s="275">
        <f>'NAW2 - Total - SSES'!O208</f>
        <v>0</v>
      </c>
      <c r="P208" s="275">
        <f>'NAW2 - Total - SSES'!P208</f>
        <v>0</v>
      </c>
      <c r="Q208" s="275">
        <f>'NAW2 - Total - SSES'!Q208</f>
        <v>0</v>
      </c>
      <c r="R208" s="220">
        <f t="shared" si="457"/>
        <v>0</v>
      </c>
      <c r="S208" s="102"/>
      <c r="T208" s="102"/>
      <c r="U208" s="102"/>
      <c r="V208" s="102"/>
      <c r="W208" s="102"/>
      <c r="X208" s="220">
        <f t="shared" si="458"/>
        <v>0</v>
      </c>
      <c r="Y208" s="275">
        <f>'NAW2 - Total - SSES'!Y208</f>
        <v>32</v>
      </c>
      <c r="Z208" s="275">
        <f>'NAW2 - Total - SSES'!Z208</f>
        <v>17</v>
      </c>
      <c r="AA208" s="275">
        <f>'NAW2 - Total - SSES'!AA208</f>
        <v>89</v>
      </c>
      <c r="AB208" s="275">
        <f>'NAW2 - Total - SSES'!AB208</f>
        <v>23</v>
      </c>
      <c r="AC208" s="275">
        <f>'NAW2 - Total - SSES'!AC208</f>
        <v>29</v>
      </c>
      <c r="AD208" s="220">
        <f t="shared" si="459"/>
        <v>190</v>
      </c>
      <c r="AE208" s="102"/>
      <c r="AF208" s="102"/>
      <c r="AG208" s="102"/>
      <c r="AH208" s="102"/>
      <c r="AI208" s="102"/>
      <c r="AJ208" s="220">
        <f t="shared" si="460"/>
        <v>0</v>
      </c>
      <c r="AK208" s="275">
        <f>'NAW2 - Total - SSES'!AK208</f>
        <v>25</v>
      </c>
      <c r="AL208" s="275">
        <f>'NAW2 - Total - SSES'!AL208</f>
        <v>21</v>
      </c>
      <c r="AM208" s="275">
        <f>'NAW2 - Total - SSES'!AM208</f>
        <v>64</v>
      </c>
      <c r="AN208" s="275">
        <f>'NAW2 - Total - SSES'!AN208</f>
        <v>44</v>
      </c>
      <c r="AO208" s="275">
        <f>'NAW2 - Total - SSES'!AO208</f>
        <v>36</v>
      </c>
      <c r="AP208" s="220">
        <f t="shared" si="461"/>
        <v>190</v>
      </c>
    </row>
    <row r="209" spans="1:42" ht="25.5" customHeight="1">
      <c r="A209" s="13"/>
      <c r="B209" s="19"/>
      <c r="C209" s="218"/>
      <c r="D209" s="125"/>
      <c r="E209" s="105"/>
      <c r="F209" s="219" t="s">
        <v>83</v>
      </c>
      <c r="G209" s="275">
        <f>'NAW2 - Total - SSES'!G209</f>
        <v>0</v>
      </c>
      <c r="H209" s="275">
        <f>'NAW2 - Total - SSES'!H209</f>
        <v>0</v>
      </c>
      <c r="I209" s="275">
        <f>'NAW2 - Total - SSES'!I209</f>
        <v>0</v>
      </c>
      <c r="J209" s="275">
        <f>'NAW2 - Total - SSES'!J209</f>
        <v>0</v>
      </c>
      <c r="K209" s="275">
        <f>'NAW2 - Total - SSES'!K209</f>
        <v>0</v>
      </c>
      <c r="L209" s="220">
        <f t="shared" si="456"/>
        <v>0</v>
      </c>
      <c r="M209" s="275">
        <f>'NAW2 - Total - SSES'!M209</f>
        <v>0</v>
      </c>
      <c r="N209" s="275">
        <f>'NAW2 - Total - SSES'!N209</f>
        <v>0</v>
      </c>
      <c r="O209" s="275">
        <f>'NAW2 - Total - SSES'!O209</f>
        <v>0</v>
      </c>
      <c r="P209" s="275">
        <f>'NAW2 - Total - SSES'!P209</f>
        <v>0</v>
      </c>
      <c r="Q209" s="275">
        <f>'NAW2 - Total - SSES'!Q209</f>
        <v>0</v>
      </c>
      <c r="R209" s="220">
        <f t="shared" si="457"/>
        <v>0</v>
      </c>
      <c r="S209" s="102"/>
      <c r="T209" s="102"/>
      <c r="U209" s="102"/>
      <c r="V209" s="102"/>
      <c r="W209" s="102"/>
      <c r="X209" s="220">
        <f t="shared" si="458"/>
        <v>0</v>
      </c>
      <c r="Y209" s="275">
        <f>'NAW2 - Total - SSES'!Y209</f>
        <v>0</v>
      </c>
      <c r="Z209" s="275">
        <f>'NAW2 - Total - SSES'!Z209</f>
        <v>0</v>
      </c>
      <c r="AA209" s="275">
        <f>'NAW2 - Total - SSES'!AA209</f>
        <v>0</v>
      </c>
      <c r="AB209" s="275">
        <f>'NAW2 - Total - SSES'!AB209</f>
        <v>0</v>
      </c>
      <c r="AC209" s="275">
        <f>'NAW2 - Total - SSES'!AC209</f>
        <v>0</v>
      </c>
      <c r="AD209" s="220">
        <f t="shared" si="459"/>
        <v>0</v>
      </c>
      <c r="AE209" s="102"/>
      <c r="AF209" s="102"/>
      <c r="AG209" s="102"/>
      <c r="AH209" s="102"/>
      <c r="AI209" s="102"/>
      <c r="AJ209" s="220">
        <f t="shared" si="460"/>
        <v>0</v>
      </c>
      <c r="AK209" s="275">
        <f>'NAW2 - Total - SSES'!AK209</f>
        <v>0</v>
      </c>
      <c r="AL209" s="275">
        <f>'NAW2 - Total - SSES'!AL209</f>
        <v>0</v>
      </c>
      <c r="AM209" s="275">
        <f>'NAW2 - Total - SSES'!AM209</f>
        <v>0</v>
      </c>
      <c r="AN209" s="275">
        <f>'NAW2 - Total - SSES'!AN209</f>
        <v>0</v>
      </c>
      <c r="AO209" s="275">
        <f>'NAW2 - Total - SSES'!AO209</f>
        <v>0</v>
      </c>
      <c r="AP209" s="220">
        <f t="shared" si="461"/>
        <v>0</v>
      </c>
    </row>
    <row r="210" spans="1:42" ht="25.5" customHeight="1" thickBot="1">
      <c r="A210" s="13"/>
      <c r="B210" s="221"/>
      <c r="C210" s="354"/>
      <c r="D210" s="351"/>
      <c r="E210" s="102"/>
      <c r="F210" s="223"/>
      <c r="G210" s="224">
        <f>SUM(G206:G209)</f>
        <v>1063</v>
      </c>
      <c r="H210" s="225">
        <f t="shared" ref="H210:K210" si="462">SUM(H206:H209)</f>
        <v>661</v>
      </c>
      <c r="I210" s="225">
        <f t="shared" si="462"/>
        <v>4442</v>
      </c>
      <c r="J210" s="225">
        <f t="shared" si="462"/>
        <v>599</v>
      </c>
      <c r="K210" s="225">
        <f t="shared" si="462"/>
        <v>637</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1000</v>
      </c>
      <c r="Z210" s="225">
        <f t="shared" ref="Z210:AC210" si="465">SUM(Z206:Z209)</f>
        <v>652</v>
      </c>
      <c r="AA210" s="225">
        <f t="shared" si="465"/>
        <v>3453</v>
      </c>
      <c r="AB210" s="225">
        <f t="shared" si="465"/>
        <v>1249</v>
      </c>
      <c r="AC210" s="225">
        <f t="shared" si="465"/>
        <v>1048</v>
      </c>
      <c r="AD210" s="150"/>
      <c r="AE210" s="224">
        <f>SUM(AE206:AE209)</f>
        <v>0</v>
      </c>
      <c r="AF210" s="225">
        <f t="shared" ref="AF210:AI210" si="466">SUM(AF206:AF209)</f>
        <v>0</v>
      </c>
      <c r="AG210" s="225">
        <f t="shared" si="466"/>
        <v>0</v>
      </c>
      <c r="AH210" s="225">
        <f t="shared" si="466"/>
        <v>0</v>
      </c>
      <c r="AI210" s="225">
        <f t="shared" si="466"/>
        <v>0</v>
      </c>
      <c r="AJ210" s="150"/>
      <c r="AK210" s="224">
        <f>SUM(AK206:AK209)</f>
        <v>909</v>
      </c>
      <c r="AL210" s="225">
        <f t="shared" ref="AL210:AO210" si="467">SUM(AL206:AL209)</f>
        <v>411</v>
      </c>
      <c r="AM210" s="225">
        <f t="shared" si="467"/>
        <v>2967</v>
      </c>
      <c r="AN210" s="225">
        <f t="shared" si="467"/>
        <v>1786</v>
      </c>
      <c r="AO210" s="225">
        <f t="shared" si="467"/>
        <v>1329</v>
      </c>
      <c r="AP210" s="150"/>
    </row>
    <row r="211" spans="1:42" ht="25.5" customHeight="1">
      <c r="A211" s="13"/>
      <c r="B211" s="226" t="s">
        <v>13</v>
      </c>
      <c r="C211" s="210"/>
      <c r="D211" s="211"/>
      <c r="E211" s="212"/>
      <c r="F211" s="213" t="s">
        <v>78</v>
      </c>
      <c r="G211" s="275">
        <f>'NAW2 - Total - SSES'!G211</f>
        <v>0</v>
      </c>
      <c r="H211" s="275">
        <f>'NAW2 - Total - SSES'!H211</f>
        <v>0</v>
      </c>
      <c r="I211" s="275">
        <f>'NAW2 - Total - SSES'!I211</f>
        <v>0</v>
      </c>
      <c r="J211" s="275">
        <f>'NAW2 - Total - SSES'!J211</f>
        <v>0</v>
      </c>
      <c r="K211" s="275">
        <f>'NAW2 - Total - SSES'!K211</f>
        <v>0</v>
      </c>
      <c r="L211" s="216">
        <f>SUM(G211:K211)</f>
        <v>0</v>
      </c>
      <c r="M211" s="275">
        <f>'NAW2 - Total - SSES'!M211</f>
        <v>0</v>
      </c>
      <c r="N211" s="275">
        <f>'NAW2 - Total - SSES'!N211</f>
        <v>0</v>
      </c>
      <c r="O211" s="275">
        <f>'NAW2 - Total - SSES'!O211</f>
        <v>0</v>
      </c>
      <c r="P211" s="275">
        <f>'NAW2 - Total - SSES'!P211</f>
        <v>0</v>
      </c>
      <c r="Q211" s="275">
        <f>'NAW2 - Total - SSES'!Q211</f>
        <v>0</v>
      </c>
      <c r="R211" s="216">
        <f>SUM(M211:Q211)</f>
        <v>0</v>
      </c>
      <c r="S211" s="102"/>
      <c r="T211" s="102"/>
      <c r="U211" s="102"/>
      <c r="V211" s="102"/>
      <c r="W211" s="102"/>
      <c r="X211" s="216">
        <f>SUM(S211:W211)</f>
        <v>0</v>
      </c>
      <c r="Y211" s="276">
        <f>'NAW2 - Total - SSES'!Y211</f>
        <v>0</v>
      </c>
      <c r="Z211" s="276">
        <f>'NAW2 - Total - SSES'!Z211</f>
        <v>0</v>
      </c>
      <c r="AA211" s="276">
        <f>'NAW2 - Total - SSES'!AA211</f>
        <v>0</v>
      </c>
      <c r="AB211" s="276">
        <f>'NAW2 - Total - SSES'!AB211</f>
        <v>0</v>
      </c>
      <c r="AC211" s="276">
        <f>'NAW2 - Total - SSES'!AC211</f>
        <v>0</v>
      </c>
      <c r="AD211" s="216">
        <f>SUM(Y211:AC211)</f>
        <v>0</v>
      </c>
      <c r="AE211" s="102"/>
      <c r="AF211" s="102"/>
      <c r="AG211" s="102"/>
      <c r="AH211" s="102"/>
      <c r="AI211" s="102"/>
      <c r="AJ211" s="216">
        <f>SUM(AE211:AI211)</f>
        <v>0</v>
      </c>
      <c r="AK211" s="276">
        <f>'NAW2 - Total - SSES'!AK211</f>
        <v>0</v>
      </c>
      <c r="AL211" s="276">
        <f>'NAW2 - Total - SSES'!AL211</f>
        <v>0</v>
      </c>
      <c r="AM211" s="276">
        <f>'NAW2 - Total - SSES'!AM211</f>
        <v>0</v>
      </c>
      <c r="AN211" s="276">
        <f>'NAW2 - Total - SSES'!AN211</f>
        <v>0</v>
      </c>
      <c r="AO211" s="276">
        <f>'NAW2 - Total - SSES'!AO211</f>
        <v>0</v>
      </c>
      <c r="AP211" s="216">
        <f>SUM(AK211:AO211)</f>
        <v>0</v>
      </c>
    </row>
    <row r="212" spans="1:42" ht="25.5" customHeight="1">
      <c r="A212" s="13"/>
      <c r="B212" s="19"/>
      <c r="C212" s="218"/>
      <c r="D212" s="125"/>
      <c r="E212" s="105"/>
      <c r="F212" s="219" t="s">
        <v>80</v>
      </c>
      <c r="G212" s="275">
        <f>'NAW2 - Total - SSES'!G212</f>
        <v>0</v>
      </c>
      <c r="H212" s="275">
        <f>'NAW2 - Total - SSES'!H212</f>
        <v>0</v>
      </c>
      <c r="I212" s="275">
        <f>'NAW2 - Total - SSES'!I212</f>
        <v>0</v>
      </c>
      <c r="J212" s="275">
        <f>'NAW2 - Total - SSES'!J212</f>
        <v>0</v>
      </c>
      <c r="K212" s="275">
        <f>'NAW2 - Total - SSES'!K212</f>
        <v>0</v>
      </c>
      <c r="L212" s="220">
        <f t="shared" ref="L212:L214" si="468">SUM(G212:K212)</f>
        <v>0</v>
      </c>
      <c r="M212" s="275">
        <f>'NAW2 - Total - SSES'!M212</f>
        <v>0</v>
      </c>
      <c r="N212" s="275">
        <f>'NAW2 - Total - SSES'!N212</f>
        <v>0</v>
      </c>
      <c r="O212" s="275">
        <f>'NAW2 - Total - SSES'!O212</f>
        <v>0</v>
      </c>
      <c r="P212" s="275">
        <f>'NAW2 - Total - SSES'!P212</f>
        <v>0</v>
      </c>
      <c r="Q212" s="275">
        <f>'NAW2 - Total - SSES'!Q212</f>
        <v>0</v>
      </c>
      <c r="R212" s="220">
        <f t="shared" ref="R212:R214" si="469">SUM(M212:Q212)</f>
        <v>0</v>
      </c>
      <c r="S212" s="102"/>
      <c r="T212" s="102"/>
      <c r="U212" s="102"/>
      <c r="V212" s="102"/>
      <c r="W212" s="102"/>
      <c r="X212" s="220">
        <f t="shared" ref="X212:X214" si="470">SUM(S212:W212)</f>
        <v>0</v>
      </c>
      <c r="Y212" s="275">
        <f>'NAW2 - Total - SSES'!Y212</f>
        <v>0</v>
      </c>
      <c r="Z212" s="275">
        <f>'NAW2 - Total - SSES'!Z212</f>
        <v>0</v>
      </c>
      <c r="AA212" s="275">
        <f>'NAW2 - Total - SSES'!AA212</f>
        <v>0</v>
      </c>
      <c r="AB212" s="275">
        <f>'NAW2 - Total - SSES'!AB212</f>
        <v>0</v>
      </c>
      <c r="AC212" s="275">
        <f>'NAW2 - Total - SSES'!AC212</f>
        <v>0</v>
      </c>
      <c r="AD212" s="220">
        <f t="shared" ref="AD212:AD214" si="471">SUM(Y212:AC212)</f>
        <v>0</v>
      </c>
      <c r="AE212" s="102"/>
      <c r="AF212" s="102"/>
      <c r="AG212" s="102"/>
      <c r="AH212" s="102"/>
      <c r="AI212" s="102"/>
      <c r="AJ212" s="220">
        <f t="shared" ref="AJ212:AJ214" si="472">SUM(AE212:AI212)</f>
        <v>0</v>
      </c>
      <c r="AK212" s="275">
        <f>'NAW2 - Total - SSES'!AK212</f>
        <v>0</v>
      </c>
      <c r="AL212" s="275">
        <f>'NAW2 - Total - SSES'!AL212</f>
        <v>0</v>
      </c>
      <c r="AM212" s="275">
        <f>'NAW2 - Total - SSES'!AM212</f>
        <v>0</v>
      </c>
      <c r="AN212" s="275">
        <f>'NAW2 - Total - SSES'!AN212</f>
        <v>0</v>
      </c>
      <c r="AO212" s="275">
        <f>'NAW2 - Total - SSES'!AO212</f>
        <v>0</v>
      </c>
      <c r="AP212" s="220">
        <f t="shared" ref="AP212:AP214" si="473">SUM(AK212:AO212)</f>
        <v>0</v>
      </c>
    </row>
    <row r="213" spans="1:42" ht="25.5" customHeight="1">
      <c r="A213" s="13"/>
      <c r="B213" s="19"/>
      <c r="C213" s="218"/>
      <c r="D213" s="125"/>
      <c r="E213" s="105"/>
      <c r="F213" s="219" t="s">
        <v>82</v>
      </c>
      <c r="G213" s="275">
        <f>'NAW2 - Total - SSES'!G213</f>
        <v>0</v>
      </c>
      <c r="H213" s="275">
        <f>'NAW2 - Total - SSES'!H213</f>
        <v>0</v>
      </c>
      <c r="I213" s="275">
        <f>'NAW2 - Total - SSES'!I213</f>
        <v>0</v>
      </c>
      <c r="J213" s="275">
        <f>'NAW2 - Total - SSES'!J213</f>
        <v>0</v>
      </c>
      <c r="K213" s="275">
        <f>'NAW2 - Total - SSES'!K213</f>
        <v>0</v>
      </c>
      <c r="L213" s="220">
        <f t="shared" si="468"/>
        <v>0</v>
      </c>
      <c r="M213" s="275">
        <f>'NAW2 - Total - SSES'!M213</f>
        <v>0</v>
      </c>
      <c r="N213" s="275">
        <f>'NAW2 - Total - SSES'!N213</f>
        <v>0</v>
      </c>
      <c r="O213" s="275">
        <f>'NAW2 - Total - SSES'!O213</f>
        <v>0</v>
      </c>
      <c r="P213" s="275">
        <f>'NAW2 - Total - SSES'!P213</f>
        <v>0</v>
      </c>
      <c r="Q213" s="275">
        <f>'NAW2 - Total - SSES'!Q213</f>
        <v>0</v>
      </c>
      <c r="R213" s="220">
        <f t="shared" si="469"/>
        <v>0</v>
      </c>
      <c r="S213" s="102"/>
      <c r="T213" s="102"/>
      <c r="U213" s="102"/>
      <c r="V213" s="102"/>
      <c r="W213" s="102"/>
      <c r="X213" s="220">
        <f t="shared" si="470"/>
        <v>0</v>
      </c>
      <c r="Y213" s="275">
        <f>'NAW2 - Total - SSES'!Y213</f>
        <v>0</v>
      </c>
      <c r="Z213" s="275">
        <f>'NAW2 - Total - SSES'!Z213</f>
        <v>0</v>
      </c>
      <c r="AA213" s="275">
        <f>'NAW2 - Total - SSES'!AA213</f>
        <v>0</v>
      </c>
      <c r="AB213" s="275">
        <f>'NAW2 - Total - SSES'!AB213</f>
        <v>0</v>
      </c>
      <c r="AC213" s="275">
        <f>'NAW2 - Total - SSES'!AC213</f>
        <v>0</v>
      </c>
      <c r="AD213" s="220">
        <f t="shared" si="471"/>
        <v>0</v>
      </c>
      <c r="AE213" s="102"/>
      <c r="AF213" s="102"/>
      <c r="AG213" s="102"/>
      <c r="AH213" s="102"/>
      <c r="AI213" s="102"/>
      <c r="AJ213" s="220">
        <f t="shared" si="472"/>
        <v>0</v>
      </c>
      <c r="AK213" s="275">
        <f>'NAW2 - Total - SSES'!AK213</f>
        <v>0</v>
      </c>
      <c r="AL213" s="275">
        <f>'NAW2 - Total - SSES'!AL213</f>
        <v>0</v>
      </c>
      <c r="AM213" s="275">
        <f>'NAW2 - Total - SSES'!AM213</f>
        <v>0</v>
      </c>
      <c r="AN213" s="275">
        <f>'NAW2 - Total - SSES'!AN213</f>
        <v>0</v>
      </c>
      <c r="AO213" s="275">
        <f>'NAW2 - Total - SSES'!AO213</f>
        <v>0</v>
      </c>
      <c r="AP213" s="220">
        <f t="shared" si="473"/>
        <v>0</v>
      </c>
    </row>
    <row r="214" spans="1:42" ht="25.5" customHeight="1">
      <c r="A214" s="13"/>
      <c r="B214" s="19"/>
      <c r="C214" s="218"/>
      <c r="D214" s="125"/>
      <c r="E214" s="105"/>
      <c r="F214" s="219" t="s">
        <v>83</v>
      </c>
      <c r="G214" s="275">
        <f>'NAW2 - Total - SSES'!G214</f>
        <v>0</v>
      </c>
      <c r="H214" s="275">
        <f>'NAW2 - Total - SSES'!H214</f>
        <v>0</v>
      </c>
      <c r="I214" s="275">
        <f>'NAW2 - Total - SSES'!I214</f>
        <v>0</v>
      </c>
      <c r="J214" s="275">
        <f>'NAW2 - Total - SSES'!J214</f>
        <v>0</v>
      </c>
      <c r="K214" s="275">
        <f>'NAW2 - Total - SSES'!K214</f>
        <v>0</v>
      </c>
      <c r="L214" s="220">
        <f t="shared" si="468"/>
        <v>0</v>
      </c>
      <c r="M214" s="275">
        <f>'NAW2 - Total - SSES'!M214</f>
        <v>0</v>
      </c>
      <c r="N214" s="275">
        <f>'NAW2 - Total - SSES'!N214</f>
        <v>0</v>
      </c>
      <c r="O214" s="275">
        <f>'NAW2 - Total - SSES'!O214</f>
        <v>0</v>
      </c>
      <c r="P214" s="275">
        <f>'NAW2 - Total - SSES'!P214</f>
        <v>0</v>
      </c>
      <c r="Q214" s="275">
        <f>'NAW2 - Total - SSES'!Q214</f>
        <v>0</v>
      </c>
      <c r="R214" s="220">
        <f t="shared" si="469"/>
        <v>0</v>
      </c>
      <c r="S214" s="102"/>
      <c r="T214" s="102"/>
      <c r="U214" s="102"/>
      <c r="V214" s="102"/>
      <c r="W214" s="102"/>
      <c r="X214" s="220">
        <f t="shared" si="470"/>
        <v>0</v>
      </c>
      <c r="Y214" s="275">
        <f>'NAW2 - Total - SSES'!Y214</f>
        <v>0</v>
      </c>
      <c r="Z214" s="275">
        <f>'NAW2 - Total - SSES'!Z214</f>
        <v>0</v>
      </c>
      <c r="AA214" s="275">
        <f>'NAW2 - Total - SSES'!AA214</f>
        <v>0</v>
      </c>
      <c r="AB214" s="275">
        <f>'NAW2 - Total - SSES'!AB214</f>
        <v>0</v>
      </c>
      <c r="AC214" s="275">
        <f>'NAW2 - Total - SSES'!AC214</f>
        <v>0</v>
      </c>
      <c r="AD214" s="220">
        <f t="shared" si="471"/>
        <v>0</v>
      </c>
      <c r="AE214" s="102"/>
      <c r="AF214" s="102"/>
      <c r="AG214" s="102"/>
      <c r="AH214" s="102"/>
      <c r="AI214" s="102"/>
      <c r="AJ214" s="220">
        <f t="shared" si="472"/>
        <v>0</v>
      </c>
      <c r="AK214" s="275">
        <f>'NAW2 - Total - SSES'!AK214</f>
        <v>0</v>
      </c>
      <c r="AL214" s="275">
        <f>'NAW2 - Total - SSES'!AL214</f>
        <v>0</v>
      </c>
      <c r="AM214" s="275">
        <f>'NAW2 - Total - SSES'!AM214</f>
        <v>0</v>
      </c>
      <c r="AN214" s="275">
        <f>'NAW2 - Total - SSES'!AN214</f>
        <v>0</v>
      </c>
      <c r="AO214" s="275">
        <f>'NAW2 - Total - SSES'!AO214</f>
        <v>0</v>
      </c>
      <c r="AP214" s="220">
        <f t="shared" si="473"/>
        <v>0</v>
      </c>
    </row>
    <row r="215" spans="1:42" ht="25.5" customHeight="1" thickBot="1">
      <c r="A215" s="13"/>
      <c r="B215" s="221"/>
      <c r="C215" s="222"/>
      <c r="D215" s="102"/>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26" t="s">
        <v>13</v>
      </c>
      <c r="C216" s="210"/>
      <c r="D216" s="211"/>
      <c r="E216" s="212"/>
      <c r="F216" s="213" t="s">
        <v>78</v>
      </c>
      <c r="G216" s="275">
        <f>'NAW2 - Total - SSES'!G216</f>
        <v>0</v>
      </c>
      <c r="H216" s="275">
        <f>'NAW2 - Total - SSES'!H216</f>
        <v>0</v>
      </c>
      <c r="I216" s="275">
        <f>'NAW2 - Total - SSES'!I216</f>
        <v>0</v>
      </c>
      <c r="J216" s="275">
        <f>'NAW2 - Total - SSES'!J216</f>
        <v>0</v>
      </c>
      <c r="K216" s="275">
        <f>'NAW2 - Total - SSES'!K216</f>
        <v>0</v>
      </c>
      <c r="L216" s="216">
        <f>SUM(G216:K216)</f>
        <v>0</v>
      </c>
      <c r="M216" s="275">
        <f>'NAW2 - Total - SSES'!M216</f>
        <v>0</v>
      </c>
      <c r="N216" s="275">
        <f>'NAW2 - Total - SSES'!N216</f>
        <v>0</v>
      </c>
      <c r="O216" s="275">
        <f>'NAW2 - Total - SSES'!O216</f>
        <v>0</v>
      </c>
      <c r="P216" s="275">
        <f>'NAW2 - Total - SSES'!P216</f>
        <v>0</v>
      </c>
      <c r="Q216" s="275">
        <f>'NAW2 - Total - SSES'!Q216</f>
        <v>0</v>
      </c>
      <c r="R216" s="216">
        <f>SUM(M216:Q216)</f>
        <v>0</v>
      </c>
      <c r="S216" s="102"/>
      <c r="T216" s="102"/>
      <c r="U216" s="102"/>
      <c r="V216" s="102"/>
      <c r="W216" s="102"/>
      <c r="X216" s="216">
        <f>SUM(S216:W216)</f>
        <v>0</v>
      </c>
      <c r="Y216" s="276">
        <f>'NAW2 - Total - SSES'!Y216</f>
        <v>0</v>
      </c>
      <c r="Z216" s="276">
        <f>'NAW2 - Total - SSES'!Z216</f>
        <v>0</v>
      </c>
      <c r="AA216" s="276">
        <f>'NAW2 - Total - SSES'!AA216</f>
        <v>0</v>
      </c>
      <c r="AB216" s="276">
        <f>'NAW2 - Total - SSES'!AB216</f>
        <v>0</v>
      </c>
      <c r="AC216" s="276">
        <f>'NAW2 - Total - SSES'!AC216</f>
        <v>0</v>
      </c>
      <c r="AD216" s="216">
        <f>SUM(Y216:AC216)</f>
        <v>0</v>
      </c>
      <c r="AE216" s="102"/>
      <c r="AF216" s="102"/>
      <c r="AG216" s="102"/>
      <c r="AH216" s="102"/>
      <c r="AI216" s="102"/>
      <c r="AJ216" s="216">
        <f>SUM(AE216:AI216)</f>
        <v>0</v>
      </c>
      <c r="AK216" s="276">
        <f>'NAW2 - Total - SSES'!AK216</f>
        <v>0</v>
      </c>
      <c r="AL216" s="276">
        <f>'NAW2 - Total - SSES'!AL216</f>
        <v>0</v>
      </c>
      <c r="AM216" s="276">
        <f>'NAW2 - Total - SSES'!AM216</f>
        <v>0</v>
      </c>
      <c r="AN216" s="276">
        <f>'NAW2 - Total - SSES'!AN216</f>
        <v>0</v>
      </c>
      <c r="AO216" s="276">
        <f>'NAW2 - Total - SSES'!AO216</f>
        <v>0</v>
      </c>
      <c r="AP216" s="216">
        <f>SUM(AK216:AO216)</f>
        <v>0</v>
      </c>
    </row>
    <row r="217" spans="1:42" ht="25.5" customHeight="1">
      <c r="A217" s="13"/>
      <c r="B217" s="19"/>
      <c r="C217" s="218"/>
      <c r="D217" s="125"/>
      <c r="E217" s="105"/>
      <c r="F217" s="219" t="s">
        <v>80</v>
      </c>
      <c r="G217" s="275">
        <f>'NAW2 - Total - SSES'!G217</f>
        <v>0</v>
      </c>
      <c r="H217" s="275">
        <f>'NAW2 - Total - SSES'!H217</f>
        <v>0</v>
      </c>
      <c r="I217" s="275">
        <f>'NAW2 - Total - SSES'!I217</f>
        <v>0</v>
      </c>
      <c r="J217" s="275">
        <f>'NAW2 - Total - SSES'!J217</f>
        <v>0</v>
      </c>
      <c r="K217" s="275">
        <f>'NAW2 - Total - SSES'!K217</f>
        <v>0</v>
      </c>
      <c r="L217" s="220">
        <f t="shared" ref="L217:L219" si="480">SUM(G217:K217)</f>
        <v>0</v>
      </c>
      <c r="M217" s="275">
        <f>'NAW2 - Total - SSES'!M217</f>
        <v>0</v>
      </c>
      <c r="N217" s="275">
        <f>'NAW2 - Total - SSES'!N217</f>
        <v>0</v>
      </c>
      <c r="O217" s="275">
        <f>'NAW2 - Total - SSES'!O217</f>
        <v>0</v>
      </c>
      <c r="P217" s="275">
        <f>'NAW2 - Total - SSES'!P217</f>
        <v>0</v>
      </c>
      <c r="Q217" s="275">
        <f>'NAW2 - Total - SSES'!Q217</f>
        <v>0</v>
      </c>
      <c r="R217" s="220">
        <f t="shared" ref="R217:R219" si="481">SUM(M217:Q217)</f>
        <v>0</v>
      </c>
      <c r="S217" s="102"/>
      <c r="T217" s="102"/>
      <c r="U217" s="102"/>
      <c r="V217" s="102"/>
      <c r="W217" s="102"/>
      <c r="X217" s="220">
        <f t="shared" ref="X217:X219" si="482">SUM(S217:W217)</f>
        <v>0</v>
      </c>
      <c r="Y217" s="275">
        <f>'NAW2 - Total - SSES'!Y217</f>
        <v>0</v>
      </c>
      <c r="Z217" s="275">
        <f>'NAW2 - Total - SSES'!Z217</f>
        <v>0</v>
      </c>
      <c r="AA217" s="275">
        <f>'NAW2 - Total - SSES'!AA217</f>
        <v>0</v>
      </c>
      <c r="AB217" s="275">
        <f>'NAW2 - Total - SSES'!AB217</f>
        <v>0</v>
      </c>
      <c r="AC217" s="275">
        <f>'NAW2 - Total - SSES'!AC217</f>
        <v>0</v>
      </c>
      <c r="AD217" s="220">
        <f t="shared" ref="AD217:AD219" si="483">SUM(Y217:AC217)</f>
        <v>0</v>
      </c>
      <c r="AE217" s="102"/>
      <c r="AF217" s="102"/>
      <c r="AG217" s="102"/>
      <c r="AH217" s="102"/>
      <c r="AI217" s="102"/>
      <c r="AJ217" s="220">
        <f t="shared" ref="AJ217:AJ219" si="484">SUM(AE217:AI217)</f>
        <v>0</v>
      </c>
      <c r="AK217" s="275">
        <f>'NAW2 - Total - SSES'!AK217</f>
        <v>0</v>
      </c>
      <c r="AL217" s="275">
        <f>'NAW2 - Total - SSES'!AL217</f>
        <v>0</v>
      </c>
      <c r="AM217" s="275">
        <f>'NAW2 - Total - SSES'!AM217</f>
        <v>0</v>
      </c>
      <c r="AN217" s="275">
        <f>'NAW2 - Total - SSES'!AN217</f>
        <v>0</v>
      </c>
      <c r="AO217" s="275">
        <f>'NAW2 - Total - SSES'!AO217</f>
        <v>0</v>
      </c>
      <c r="AP217" s="220">
        <f t="shared" ref="AP217:AP219" si="485">SUM(AK217:AO217)</f>
        <v>0</v>
      </c>
    </row>
    <row r="218" spans="1:42" ht="25.5" customHeight="1">
      <c r="A218" s="13"/>
      <c r="B218" s="19"/>
      <c r="C218" s="218"/>
      <c r="D218" s="125"/>
      <c r="E218" s="105"/>
      <c r="F218" s="219" t="s">
        <v>82</v>
      </c>
      <c r="G218" s="275">
        <f>'NAW2 - Total - SSES'!G218</f>
        <v>0</v>
      </c>
      <c r="H218" s="275">
        <f>'NAW2 - Total - SSES'!H218</f>
        <v>0</v>
      </c>
      <c r="I218" s="275">
        <f>'NAW2 - Total - SSES'!I218</f>
        <v>0</v>
      </c>
      <c r="J218" s="275">
        <f>'NAW2 - Total - SSES'!J218</f>
        <v>0</v>
      </c>
      <c r="K218" s="275">
        <f>'NAW2 - Total - SSES'!K218</f>
        <v>0</v>
      </c>
      <c r="L218" s="220">
        <f t="shared" si="480"/>
        <v>0</v>
      </c>
      <c r="M218" s="275">
        <f>'NAW2 - Total - SSES'!M218</f>
        <v>0</v>
      </c>
      <c r="N218" s="275">
        <f>'NAW2 - Total - SSES'!N218</f>
        <v>0</v>
      </c>
      <c r="O218" s="275">
        <f>'NAW2 - Total - SSES'!O218</f>
        <v>0</v>
      </c>
      <c r="P218" s="275">
        <f>'NAW2 - Total - SSES'!P218</f>
        <v>0</v>
      </c>
      <c r="Q218" s="275">
        <f>'NAW2 - Total - SSES'!Q218</f>
        <v>0</v>
      </c>
      <c r="R218" s="220">
        <f t="shared" si="481"/>
        <v>0</v>
      </c>
      <c r="S218" s="102"/>
      <c r="T218" s="102"/>
      <c r="U218" s="102"/>
      <c r="V218" s="102"/>
      <c r="W218" s="102"/>
      <c r="X218" s="220">
        <f t="shared" si="482"/>
        <v>0</v>
      </c>
      <c r="Y218" s="275">
        <f>'NAW2 - Total - SSES'!Y218</f>
        <v>0</v>
      </c>
      <c r="Z218" s="275">
        <f>'NAW2 - Total - SSES'!Z218</f>
        <v>0</v>
      </c>
      <c r="AA218" s="275">
        <f>'NAW2 - Total - SSES'!AA218</f>
        <v>0</v>
      </c>
      <c r="AB218" s="275">
        <f>'NAW2 - Total - SSES'!AB218</f>
        <v>0</v>
      </c>
      <c r="AC218" s="275">
        <f>'NAW2 - Total - SSES'!AC218</f>
        <v>0</v>
      </c>
      <c r="AD218" s="220">
        <f t="shared" si="483"/>
        <v>0</v>
      </c>
      <c r="AE218" s="102"/>
      <c r="AF218" s="102"/>
      <c r="AG218" s="102"/>
      <c r="AH218" s="102"/>
      <c r="AI218" s="102"/>
      <c r="AJ218" s="220">
        <f t="shared" si="484"/>
        <v>0</v>
      </c>
      <c r="AK218" s="275">
        <f>'NAW2 - Total - SSES'!AK218</f>
        <v>0</v>
      </c>
      <c r="AL218" s="275">
        <f>'NAW2 - Total - SSES'!AL218</f>
        <v>0</v>
      </c>
      <c r="AM218" s="275">
        <f>'NAW2 - Total - SSES'!AM218</f>
        <v>0</v>
      </c>
      <c r="AN218" s="275">
        <f>'NAW2 - Total - SSES'!AN218</f>
        <v>0</v>
      </c>
      <c r="AO218" s="275">
        <f>'NAW2 - Total - SSES'!AO218</f>
        <v>0</v>
      </c>
      <c r="AP218" s="220">
        <f t="shared" si="485"/>
        <v>0</v>
      </c>
    </row>
    <row r="219" spans="1:42" ht="25.5" customHeight="1">
      <c r="A219" s="13"/>
      <c r="B219" s="19"/>
      <c r="C219" s="218"/>
      <c r="D219" s="125"/>
      <c r="E219" s="105"/>
      <c r="F219" s="219" t="s">
        <v>83</v>
      </c>
      <c r="G219" s="275">
        <f>'NAW2 - Total - SSES'!G219</f>
        <v>0</v>
      </c>
      <c r="H219" s="275">
        <f>'NAW2 - Total - SSES'!H219</f>
        <v>0</v>
      </c>
      <c r="I219" s="275">
        <f>'NAW2 - Total - SSES'!I219</f>
        <v>0</v>
      </c>
      <c r="J219" s="275">
        <f>'NAW2 - Total - SSES'!J219</f>
        <v>0</v>
      </c>
      <c r="K219" s="275">
        <f>'NAW2 - Total - SSES'!K219</f>
        <v>0</v>
      </c>
      <c r="L219" s="220">
        <f t="shared" si="480"/>
        <v>0</v>
      </c>
      <c r="M219" s="275">
        <f>'NAW2 - Total - SSES'!M219</f>
        <v>0</v>
      </c>
      <c r="N219" s="275">
        <f>'NAW2 - Total - SSES'!N219</f>
        <v>0</v>
      </c>
      <c r="O219" s="275">
        <f>'NAW2 - Total - SSES'!O219</f>
        <v>0</v>
      </c>
      <c r="P219" s="275">
        <f>'NAW2 - Total - SSES'!P219</f>
        <v>0</v>
      </c>
      <c r="Q219" s="275">
        <f>'NAW2 - Total - SSES'!Q219</f>
        <v>0</v>
      </c>
      <c r="R219" s="220">
        <f t="shared" si="481"/>
        <v>0</v>
      </c>
      <c r="S219" s="102"/>
      <c r="T219" s="102"/>
      <c r="U219" s="102"/>
      <c r="V219" s="102"/>
      <c r="W219" s="102"/>
      <c r="X219" s="220">
        <f t="shared" si="482"/>
        <v>0</v>
      </c>
      <c r="Y219" s="275">
        <f>'NAW2 - Total - SSES'!Y219</f>
        <v>0</v>
      </c>
      <c r="Z219" s="275">
        <f>'NAW2 - Total - SSES'!Z219</f>
        <v>0</v>
      </c>
      <c r="AA219" s="275">
        <f>'NAW2 - Total - SSES'!AA219</f>
        <v>0</v>
      </c>
      <c r="AB219" s="275">
        <f>'NAW2 - Total - SSES'!AB219</f>
        <v>0</v>
      </c>
      <c r="AC219" s="275">
        <f>'NAW2 - Total - SSES'!AC219</f>
        <v>0</v>
      </c>
      <c r="AD219" s="220">
        <f t="shared" si="483"/>
        <v>0</v>
      </c>
      <c r="AE219" s="102"/>
      <c r="AF219" s="102"/>
      <c r="AG219" s="102"/>
      <c r="AH219" s="102"/>
      <c r="AI219" s="102"/>
      <c r="AJ219" s="220">
        <f t="shared" si="484"/>
        <v>0</v>
      </c>
      <c r="AK219" s="275">
        <f>'NAW2 - Total - SSES'!AK219</f>
        <v>0</v>
      </c>
      <c r="AL219" s="275">
        <f>'NAW2 - Total - SSES'!AL219</f>
        <v>0</v>
      </c>
      <c r="AM219" s="275">
        <f>'NAW2 - Total - SSES'!AM219</f>
        <v>0</v>
      </c>
      <c r="AN219" s="275">
        <f>'NAW2 - Total - SSES'!AN219</f>
        <v>0</v>
      </c>
      <c r="AO219" s="275">
        <f>'NAW2 - Total - SSES'!AO219</f>
        <v>0</v>
      </c>
      <c r="AP219" s="220">
        <f t="shared" si="485"/>
        <v>0</v>
      </c>
    </row>
    <row r="220" spans="1:42" ht="25.5" customHeight="1" thickBot="1">
      <c r="A220" s="13"/>
      <c r="B220" s="221"/>
      <c r="C220" s="222"/>
      <c r="D220" s="102"/>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26" t="s">
        <v>13</v>
      </c>
      <c r="C221" s="210"/>
      <c r="D221" s="211"/>
      <c r="E221" s="212"/>
      <c r="F221" s="213" t="s">
        <v>78</v>
      </c>
      <c r="G221" s="275">
        <f>'NAW2 - Total - SSES'!G221</f>
        <v>0</v>
      </c>
      <c r="H221" s="275">
        <f>'NAW2 - Total - SSES'!H221</f>
        <v>0</v>
      </c>
      <c r="I221" s="275">
        <f>'NAW2 - Total - SSES'!I221</f>
        <v>0</v>
      </c>
      <c r="J221" s="275">
        <f>'NAW2 - Total - SSES'!J221</f>
        <v>0</v>
      </c>
      <c r="K221" s="275">
        <f>'NAW2 - Total - SSES'!K221</f>
        <v>0</v>
      </c>
      <c r="L221" s="216">
        <f>SUM(G221:K221)</f>
        <v>0</v>
      </c>
      <c r="M221" s="275">
        <f>'NAW2 - Total - SSES'!M221</f>
        <v>0</v>
      </c>
      <c r="N221" s="275">
        <f>'NAW2 - Total - SSES'!N221</f>
        <v>0</v>
      </c>
      <c r="O221" s="275">
        <f>'NAW2 - Total - SSES'!O221</f>
        <v>0</v>
      </c>
      <c r="P221" s="275">
        <f>'NAW2 - Total - SSES'!P221</f>
        <v>0</v>
      </c>
      <c r="Q221" s="275">
        <f>'NAW2 - Total - SSES'!Q221</f>
        <v>0</v>
      </c>
      <c r="R221" s="216">
        <f>SUM(M221:Q221)</f>
        <v>0</v>
      </c>
      <c r="S221" s="102"/>
      <c r="T221" s="102"/>
      <c r="U221" s="102"/>
      <c r="V221" s="102"/>
      <c r="W221" s="102"/>
      <c r="X221" s="216">
        <f>SUM(S221:W221)</f>
        <v>0</v>
      </c>
      <c r="Y221" s="276">
        <f>'NAW2 - Total - SSES'!Y221</f>
        <v>0</v>
      </c>
      <c r="Z221" s="276">
        <f>'NAW2 - Total - SSES'!Z221</f>
        <v>0</v>
      </c>
      <c r="AA221" s="276">
        <f>'NAW2 - Total - SSES'!AA221</f>
        <v>0</v>
      </c>
      <c r="AB221" s="276">
        <f>'NAW2 - Total - SSES'!AB221</f>
        <v>0</v>
      </c>
      <c r="AC221" s="276">
        <f>'NAW2 - Total - SSES'!AC221</f>
        <v>0</v>
      </c>
      <c r="AD221" s="216">
        <f>SUM(Y221:AC221)</f>
        <v>0</v>
      </c>
      <c r="AE221" s="102"/>
      <c r="AF221" s="102"/>
      <c r="AG221" s="102"/>
      <c r="AH221" s="102"/>
      <c r="AI221" s="102"/>
      <c r="AJ221" s="216">
        <f>SUM(AE221:AI221)</f>
        <v>0</v>
      </c>
      <c r="AK221" s="276">
        <f>'NAW2 - Total - SSES'!AK221</f>
        <v>0</v>
      </c>
      <c r="AL221" s="276">
        <f>'NAW2 - Total - SSES'!AL221</f>
        <v>0</v>
      </c>
      <c r="AM221" s="276">
        <f>'NAW2 - Total - SSES'!AM221</f>
        <v>0</v>
      </c>
      <c r="AN221" s="276">
        <f>'NAW2 - Total - SSES'!AN221</f>
        <v>0</v>
      </c>
      <c r="AO221" s="276">
        <f>'NAW2 - Total - SSES'!AO221</f>
        <v>0</v>
      </c>
      <c r="AP221" s="216">
        <f>SUM(AK221:AO221)</f>
        <v>0</v>
      </c>
    </row>
    <row r="222" spans="1:42" ht="25.5" customHeight="1">
      <c r="A222" s="13"/>
      <c r="B222" s="19"/>
      <c r="C222" s="218"/>
      <c r="D222" s="125"/>
      <c r="E222" s="105"/>
      <c r="F222" s="219" t="s">
        <v>80</v>
      </c>
      <c r="G222" s="275">
        <f>'NAW2 - Total - SSES'!G222</f>
        <v>0</v>
      </c>
      <c r="H222" s="275">
        <f>'NAW2 - Total - SSES'!H222</f>
        <v>0</v>
      </c>
      <c r="I222" s="275">
        <f>'NAW2 - Total - SSES'!I222</f>
        <v>0</v>
      </c>
      <c r="J222" s="275">
        <f>'NAW2 - Total - SSES'!J222</f>
        <v>0</v>
      </c>
      <c r="K222" s="275">
        <f>'NAW2 - Total - SSES'!K222</f>
        <v>0</v>
      </c>
      <c r="L222" s="220">
        <f t="shared" ref="L222:L224" si="492">SUM(G222:K222)</f>
        <v>0</v>
      </c>
      <c r="M222" s="275">
        <f>'NAW2 - Total - SSES'!M222</f>
        <v>0</v>
      </c>
      <c r="N222" s="275">
        <f>'NAW2 - Total - SSES'!N222</f>
        <v>0</v>
      </c>
      <c r="O222" s="275">
        <f>'NAW2 - Total - SSES'!O222</f>
        <v>0</v>
      </c>
      <c r="P222" s="275">
        <f>'NAW2 - Total - SSES'!P222</f>
        <v>0</v>
      </c>
      <c r="Q222" s="275">
        <f>'NAW2 - Total - SSES'!Q222</f>
        <v>0</v>
      </c>
      <c r="R222" s="220">
        <f t="shared" ref="R222:R224" si="493">SUM(M222:Q222)</f>
        <v>0</v>
      </c>
      <c r="S222" s="102"/>
      <c r="T222" s="102"/>
      <c r="U222" s="102"/>
      <c r="V222" s="102"/>
      <c r="W222" s="102"/>
      <c r="X222" s="220">
        <f t="shared" ref="X222:X224" si="494">SUM(S222:W222)</f>
        <v>0</v>
      </c>
      <c r="Y222" s="275">
        <f>'NAW2 - Total - SSES'!Y222</f>
        <v>0</v>
      </c>
      <c r="Z222" s="275">
        <f>'NAW2 - Total - SSES'!Z222</f>
        <v>0</v>
      </c>
      <c r="AA222" s="275">
        <f>'NAW2 - Total - SSES'!AA222</f>
        <v>0</v>
      </c>
      <c r="AB222" s="275">
        <f>'NAW2 - Total - SSES'!AB222</f>
        <v>0</v>
      </c>
      <c r="AC222" s="275">
        <f>'NAW2 - Total - SSES'!AC222</f>
        <v>0</v>
      </c>
      <c r="AD222" s="220">
        <f t="shared" ref="AD222:AD224" si="495">SUM(Y222:AC222)</f>
        <v>0</v>
      </c>
      <c r="AE222" s="102"/>
      <c r="AF222" s="102"/>
      <c r="AG222" s="102"/>
      <c r="AH222" s="102"/>
      <c r="AI222" s="102"/>
      <c r="AJ222" s="220">
        <f t="shared" ref="AJ222:AJ224" si="496">SUM(AE222:AI222)</f>
        <v>0</v>
      </c>
      <c r="AK222" s="275">
        <f>'NAW2 - Total - SSES'!AK222</f>
        <v>0</v>
      </c>
      <c r="AL222" s="275">
        <f>'NAW2 - Total - SSES'!AL222</f>
        <v>0</v>
      </c>
      <c r="AM222" s="275">
        <f>'NAW2 - Total - SSES'!AM222</f>
        <v>0</v>
      </c>
      <c r="AN222" s="275">
        <f>'NAW2 - Total - SSES'!AN222</f>
        <v>0</v>
      </c>
      <c r="AO222" s="275">
        <f>'NAW2 - Total - SSES'!AO222</f>
        <v>0</v>
      </c>
      <c r="AP222" s="220">
        <f t="shared" ref="AP222:AP224" si="497">SUM(AK222:AO222)</f>
        <v>0</v>
      </c>
    </row>
    <row r="223" spans="1:42" ht="25.5" customHeight="1">
      <c r="A223" s="13"/>
      <c r="B223" s="19"/>
      <c r="C223" s="218"/>
      <c r="D223" s="125"/>
      <c r="E223" s="105"/>
      <c r="F223" s="219" t="s">
        <v>82</v>
      </c>
      <c r="G223" s="275">
        <f>'NAW2 - Total - SSES'!G223</f>
        <v>0</v>
      </c>
      <c r="H223" s="275">
        <f>'NAW2 - Total - SSES'!H223</f>
        <v>0</v>
      </c>
      <c r="I223" s="275">
        <f>'NAW2 - Total - SSES'!I223</f>
        <v>0</v>
      </c>
      <c r="J223" s="275">
        <f>'NAW2 - Total - SSES'!J223</f>
        <v>0</v>
      </c>
      <c r="K223" s="275">
        <f>'NAW2 - Total - SSES'!K223</f>
        <v>0</v>
      </c>
      <c r="L223" s="220">
        <f t="shared" si="492"/>
        <v>0</v>
      </c>
      <c r="M223" s="275">
        <f>'NAW2 - Total - SSES'!M223</f>
        <v>0</v>
      </c>
      <c r="N223" s="275">
        <f>'NAW2 - Total - SSES'!N223</f>
        <v>0</v>
      </c>
      <c r="O223" s="275">
        <f>'NAW2 - Total - SSES'!O223</f>
        <v>0</v>
      </c>
      <c r="P223" s="275">
        <f>'NAW2 - Total - SSES'!P223</f>
        <v>0</v>
      </c>
      <c r="Q223" s="275">
        <f>'NAW2 - Total - SSES'!Q223</f>
        <v>0</v>
      </c>
      <c r="R223" s="220">
        <f t="shared" si="493"/>
        <v>0</v>
      </c>
      <c r="S223" s="102"/>
      <c r="T223" s="102"/>
      <c r="U223" s="102"/>
      <c r="V223" s="102"/>
      <c r="W223" s="102"/>
      <c r="X223" s="220">
        <f t="shared" si="494"/>
        <v>0</v>
      </c>
      <c r="Y223" s="275">
        <f>'NAW2 - Total - SSES'!Y223</f>
        <v>0</v>
      </c>
      <c r="Z223" s="275">
        <f>'NAW2 - Total - SSES'!Z223</f>
        <v>0</v>
      </c>
      <c r="AA223" s="275">
        <f>'NAW2 - Total - SSES'!AA223</f>
        <v>0</v>
      </c>
      <c r="AB223" s="275">
        <f>'NAW2 - Total - SSES'!AB223</f>
        <v>0</v>
      </c>
      <c r="AC223" s="275">
        <f>'NAW2 - Total - SSES'!AC223</f>
        <v>0</v>
      </c>
      <c r="AD223" s="220">
        <f t="shared" si="495"/>
        <v>0</v>
      </c>
      <c r="AE223" s="102"/>
      <c r="AF223" s="102"/>
      <c r="AG223" s="102"/>
      <c r="AH223" s="102"/>
      <c r="AI223" s="102"/>
      <c r="AJ223" s="220">
        <f t="shared" si="496"/>
        <v>0</v>
      </c>
      <c r="AK223" s="275">
        <f>'NAW2 - Total - SSES'!AK223</f>
        <v>0</v>
      </c>
      <c r="AL223" s="275">
        <f>'NAW2 - Total - SSES'!AL223</f>
        <v>0</v>
      </c>
      <c r="AM223" s="275">
        <f>'NAW2 - Total - SSES'!AM223</f>
        <v>0</v>
      </c>
      <c r="AN223" s="275">
        <f>'NAW2 - Total - SSES'!AN223</f>
        <v>0</v>
      </c>
      <c r="AO223" s="275">
        <f>'NAW2 - Total - SSES'!AO223</f>
        <v>0</v>
      </c>
      <c r="AP223" s="220">
        <f t="shared" si="497"/>
        <v>0</v>
      </c>
    </row>
    <row r="224" spans="1:42" ht="25.5" customHeight="1">
      <c r="A224" s="13"/>
      <c r="B224" s="19"/>
      <c r="C224" s="218"/>
      <c r="D224" s="125"/>
      <c r="E224" s="105"/>
      <c r="F224" s="219" t="s">
        <v>83</v>
      </c>
      <c r="G224" s="275">
        <f>'NAW2 - Total - SSES'!G224</f>
        <v>0</v>
      </c>
      <c r="H224" s="275">
        <f>'NAW2 - Total - SSES'!H224</f>
        <v>0</v>
      </c>
      <c r="I224" s="275">
        <f>'NAW2 - Total - SSES'!I224</f>
        <v>0</v>
      </c>
      <c r="J224" s="275">
        <f>'NAW2 - Total - SSES'!J224</f>
        <v>0</v>
      </c>
      <c r="K224" s="275">
        <f>'NAW2 - Total - SSES'!K224</f>
        <v>0</v>
      </c>
      <c r="L224" s="220">
        <f t="shared" si="492"/>
        <v>0</v>
      </c>
      <c r="M224" s="275">
        <f>'NAW2 - Total - SSES'!M224</f>
        <v>0</v>
      </c>
      <c r="N224" s="275">
        <f>'NAW2 - Total - SSES'!N224</f>
        <v>0</v>
      </c>
      <c r="O224" s="275">
        <f>'NAW2 - Total - SSES'!O224</f>
        <v>0</v>
      </c>
      <c r="P224" s="275">
        <f>'NAW2 - Total - SSES'!P224</f>
        <v>0</v>
      </c>
      <c r="Q224" s="275">
        <f>'NAW2 - Total - SSES'!Q224</f>
        <v>0</v>
      </c>
      <c r="R224" s="220">
        <f t="shared" si="493"/>
        <v>0</v>
      </c>
      <c r="S224" s="102"/>
      <c r="T224" s="102"/>
      <c r="U224" s="102"/>
      <c r="V224" s="102"/>
      <c r="W224" s="102"/>
      <c r="X224" s="220">
        <f t="shared" si="494"/>
        <v>0</v>
      </c>
      <c r="Y224" s="275">
        <f>'NAW2 - Total - SSES'!Y224</f>
        <v>0</v>
      </c>
      <c r="Z224" s="275">
        <f>'NAW2 - Total - SSES'!Z224</f>
        <v>0</v>
      </c>
      <c r="AA224" s="275">
        <f>'NAW2 - Total - SSES'!AA224</f>
        <v>0</v>
      </c>
      <c r="AB224" s="275">
        <f>'NAW2 - Total - SSES'!AB224</f>
        <v>0</v>
      </c>
      <c r="AC224" s="275">
        <f>'NAW2 - Total - SSES'!AC224</f>
        <v>0</v>
      </c>
      <c r="AD224" s="220">
        <f t="shared" si="495"/>
        <v>0</v>
      </c>
      <c r="AE224" s="102"/>
      <c r="AF224" s="102"/>
      <c r="AG224" s="102"/>
      <c r="AH224" s="102"/>
      <c r="AI224" s="102"/>
      <c r="AJ224" s="220">
        <f t="shared" si="496"/>
        <v>0</v>
      </c>
      <c r="AK224" s="275">
        <f>'NAW2 - Total - SSES'!AK224</f>
        <v>0</v>
      </c>
      <c r="AL224" s="275">
        <f>'NAW2 - Total - SSES'!AL224</f>
        <v>0</v>
      </c>
      <c r="AM224" s="275">
        <f>'NAW2 - Total - SSES'!AM224</f>
        <v>0</v>
      </c>
      <c r="AN224" s="275">
        <f>'NAW2 - Total - SSES'!AN224</f>
        <v>0</v>
      </c>
      <c r="AO224" s="275">
        <f>'NAW2 - Total - SSES'!AO224</f>
        <v>0</v>
      </c>
      <c r="AP224" s="220">
        <f t="shared" si="497"/>
        <v>0</v>
      </c>
    </row>
    <row r="225" spans="1:44" ht="25.5" customHeight="1" thickBot="1">
      <c r="A225" s="13"/>
      <c r="B225" s="221"/>
      <c r="C225" s="222"/>
      <c r="D225" s="102"/>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26" t="s">
        <v>13</v>
      </c>
      <c r="C226" s="210"/>
      <c r="D226" s="211"/>
      <c r="E226" s="212"/>
      <c r="F226" s="213" t="s">
        <v>78</v>
      </c>
      <c r="G226" s="275">
        <f>'NAW2 - Total - SSES'!G226</f>
        <v>0</v>
      </c>
      <c r="H226" s="275">
        <f>'NAW2 - Total - SSES'!H226</f>
        <v>0</v>
      </c>
      <c r="I226" s="275">
        <f>'NAW2 - Total - SSES'!I226</f>
        <v>0</v>
      </c>
      <c r="J226" s="275">
        <f>'NAW2 - Total - SSES'!J226</f>
        <v>0</v>
      </c>
      <c r="K226" s="275">
        <f>'NAW2 - Total - SSES'!K226</f>
        <v>0</v>
      </c>
      <c r="L226" s="216">
        <f>SUM(G226:K226)</f>
        <v>0</v>
      </c>
      <c r="M226" s="275">
        <f>'NAW2 - Total - SSES'!M226</f>
        <v>0</v>
      </c>
      <c r="N226" s="275">
        <f>'NAW2 - Total - SSES'!N226</f>
        <v>0</v>
      </c>
      <c r="O226" s="275">
        <f>'NAW2 - Total - SSES'!O226</f>
        <v>0</v>
      </c>
      <c r="P226" s="275">
        <f>'NAW2 - Total - SSES'!P226</f>
        <v>0</v>
      </c>
      <c r="Q226" s="275">
        <f>'NAW2 - Total - SSES'!Q226</f>
        <v>0</v>
      </c>
      <c r="R226" s="216">
        <f>SUM(M226:Q226)</f>
        <v>0</v>
      </c>
      <c r="S226" s="102"/>
      <c r="T226" s="102"/>
      <c r="U226" s="102"/>
      <c r="V226" s="102"/>
      <c r="W226" s="102"/>
      <c r="X226" s="216">
        <f>SUM(S226:W226)</f>
        <v>0</v>
      </c>
      <c r="Y226" s="276">
        <f>'NAW2 - Total - SSES'!Y226</f>
        <v>0</v>
      </c>
      <c r="Z226" s="276">
        <f>'NAW2 - Total - SSES'!Z226</f>
        <v>0</v>
      </c>
      <c r="AA226" s="276">
        <f>'NAW2 - Total - SSES'!AA226</f>
        <v>0</v>
      </c>
      <c r="AB226" s="276">
        <f>'NAW2 - Total - SSES'!AB226</f>
        <v>0</v>
      </c>
      <c r="AC226" s="276">
        <f>'NAW2 - Total - SSES'!AC226</f>
        <v>0</v>
      </c>
      <c r="AD226" s="216">
        <f>SUM(Y226:AC226)</f>
        <v>0</v>
      </c>
      <c r="AE226" s="102"/>
      <c r="AF226" s="102"/>
      <c r="AG226" s="102"/>
      <c r="AH226" s="102"/>
      <c r="AI226" s="102"/>
      <c r="AJ226" s="216">
        <f>SUM(AE226:AI226)</f>
        <v>0</v>
      </c>
      <c r="AK226" s="276">
        <f>'NAW2 - Total - SSES'!AK226</f>
        <v>0</v>
      </c>
      <c r="AL226" s="276">
        <f>'NAW2 - Total - SSES'!AL226</f>
        <v>0</v>
      </c>
      <c r="AM226" s="276">
        <f>'NAW2 - Total - SSES'!AM226</f>
        <v>0</v>
      </c>
      <c r="AN226" s="276">
        <f>'NAW2 - Total - SSES'!AN226</f>
        <v>0</v>
      </c>
      <c r="AO226" s="276">
        <f>'NAW2 - Total - SSES'!AO226</f>
        <v>0</v>
      </c>
      <c r="AP226" s="216">
        <f>SUM(AK226:AO226)</f>
        <v>0</v>
      </c>
    </row>
    <row r="227" spans="1:44" ht="25.5" customHeight="1">
      <c r="A227" s="13"/>
      <c r="B227" s="19"/>
      <c r="C227" s="218"/>
      <c r="D227" s="125"/>
      <c r="E227" s="105"/>
      <c r="F227" s="219" t="s">
        <v>80</v>
      </c>
      <c r="G227" s="275">
        <f>'NAW2 - Total - SSES'!G227</f>
        <v>0</v>
      </c>
      <c r="H227" s="275">
        <f>'NAW2 - Total - SSES'!H227</f>
        <v>0</v>
      </c>
      <c r="I227" s="275">
        <f>'NAW2 - Total - SSES'!I227</f>
        <v>0</v>
      </c>
      <c r="J227" s="275">
        <f>'NAW2 - Total - SSES'!J227</f>
        <v>0</v>
      </c>
      <c r="K227" s="275">
        <f>'NAW2 - Total - SSES'!K227</f>
        <v>0</v>
      </c>
      <c r="L227" s="220">
        <f t="shared" ref="L227:L229" si="504">SUM(G227:K227)</f>
        <v>0</v>
      </c>
      <c r="M227" s="275">
        <f>'NAW2 - Total - SSES'!M227</f>
        <v>0</v>
      </c>
      <c r="N227" s="275">
        <f>'NAW2 - Total - SSES'!N227</f>
        <v>0</v>
      </c>
      <c r="O227" s="275">
        <f>'NAW2 - Total - SSES'!O227</f>
        <v>0</v>
      </c>
      <c r="P227" s="275">
        <f>'NAW2 - Total - SSES'!P227</f>
        <v>0</v>
      </c>
      <c r="Q227" s="275">
        <f>'NAW2 - Total - SSES'!Q227</f>
        <v>0</v>
      </c>
      <c r="R227" s="220">
        <f t="shared" ref="R227:R229" si="505">SUM(M227:Q227)</f>
        <v>0</v>
      </c>
      <c r="S227" s="102"/>
      <c r="T227" s="102"/>
      <c r="U227" s="102"/>
      <c r="V227" s="102"/>
      <c r="W227" s="102"/>
      <c r="X227" s="220">
        <f t="shared" ref="X227:X229" si="506">SUM(S227:W227)</f>
        <v>0</v>
      </c>
      <c r="Y227" s="275">
        <f>'NAW2 - Total - SSES'!Y227</f>
        <v>0</v>
      </c>
      <c r="Z227" s="275">
        <f>'NAW2 - Total - SSES'!Z227</f>
        <v>0</v>
      </c>
      <c r="AA227" s="275">
        <f>'NAW2 - Total - SSES'!AA227</f>
        <v>0</v>
      </c>
      <c r="AB227" s="275">
        <f>'NAW2 - Total - SSES'!AB227</f>
        <v>0</v>
      </c>
      <c r="AC227" s="275">
        <f>'NAW2 - Total - SSES'!AC227</f>
        <v>0</v>
      </c>
      <c r="AD227" s="220">
        <f t="shared" ref="AD227:AD229" si="507">SUM(Y227:AC227)</f>
        <v>0</v>
      </c>
      <c r="AE227" s="102"/>
      <c r="AF227" s="102"/>
      <c r="AG227" s="102"/>
      <c r="AH227" s="102"/>
      <c r="AI227" s="102"/>
      <c r="AJ227" s="220">
        <f t="shared" ref="AJ227:AJ229" si="508">SUM(AE227:AI227)</f>
        <v>0</v>
      </c>
      <c r="AK227" s="275">
        <f>'NAW2 - Total - SSES'!AK227</f>
        <v>0</v>
      </c>
      <c r="AL227" s="275">
        <f>'NAW2 - Total - SSES'!AL227</f>
        <v>0</v>
      </c>
      <c r="AM227" s="275">
        <f>'NAW2 - Total - SSES'!AM227</f>
        <v>0</v>
      </c>
      <c r="AN227" s="275">
        <f>'NAW2 - Total - SSES'!AN227</f>
        <v>0</v>
      </c>
      <c r="AO227" s="275">
        <f>'NAW2 - Total - SSES'!AO227</f>
        <v>0</v>
      </c>
      <c r="AP227" s="220">
        <f t="shared" ref="AP227:AP229" si="509">SUM(AK227:AO227)</f>
        <v>0</v>
      </c>
    </row>
    <row r="228" spans="1:44" ht="25.5" customHeight="1">
      <c r="A228" s="13"/>
      <c r="B228" s="19"/>
      <c r="C228" s="218"/>
      <c r="D228" s="125"/>
      <c r="E228" s="105"/>
      <c r="F228" s="219" t="s">
        <v>82</v>
      </c>
      <c r="G228" s="275">
        <f>'NAW2 - Total - SSES'!G228</f>
        <v>0</v>
      </c>
      <c r="H228" s="275">
        <f>'NAW2 - Total - SSES'!H228</f>
        <v>0</v>
      </c>
      <c r="I228" s="275">
        <f>'NAW2 - Total - SSES'!I228</f>
        <v>0</v>
      </c>
      <c r="J228" s="275">
        <f>'NAW2 - Total - SSES'!J228</f>
        <v>0</v>
      </c>
      <c r="K228" s="275">
        <f>'NAW2 - Total - SSES'!K228</f>
        <v>0</v>
      </c>
      <c r="L228" s="220">
        <f t="shared" si="504"/>
        <v>0</v>
      </c>
      <c r="M228" s="275">
        <f>'NAW2 - Total - SSES'!M228</f>
        <v>0</v>
      </c>
      <c r="N228" s="275">
        <f>'NAW2 - Total - SSES'!N228</f>
        <v>0</v>
      </c>
      <c r="O228" s="275">
        <f>'NAW2 - Total - SSES'!O228</f>
        <v>0</v>
      </c>
      <c r="P228" s="275">
        <f>'NAW2 - Total - SSES'!P228</f>
        <v>0</v>
      </c>
      <c r="Q228" s="275">
        <f>'NAW2 - Total - SSES'!Q228</f>
        <v>0</v>
      </c>
      <c r="R228" s="220">
        <f t="shared" si="505"/>
        <v>0</v>
      </c>
      <c r="S228" s="102"/>
      <c r="T228" s="102"/>
      <c r="U228" s="102"/>
      <c r="V228" s="102"/>
      <c r="W228" s="102"/>
      <c r="X228" s="220">
        <f t="shared" si="506"/>
        <v>0</v>
      </c>
      <c r="Y228" s="275">
        <f>'NAW2 - Total - SSES'!Y228</f>
        <v>0</v>
      </c>
      <c r="Z228" s="275">
        <f>'NAW2 - Total - SSES'!Z228</f>
        <v>0</v>
      </c>
      <c r="AA228" s="275">
        <f>'NAW2 - Total - SSES'!AA228</f>
        <v>0</v>
      </c>
      <c r="AB228" s="275">
        <f>'NAW2 - Total - SSES'!AB228</f>
        <v>0</v>
      </c>
      <c r="AC228" s="275">
        <f>'NAW2 - Total - SSES'!AC228</f>
        <v>0</v>
      </c>
      <c r="AD228" s="220">
        <f t="shared" si="507"/>
        <v>0</v>
      </c>
      <c r="AE228" s="102"/>
      <c r="AF228" s="102"/>
      <c r="AG228" s="102"/>
      <c r="AH228" s="102"/>
      <c r="AI228" s="102"/>
      <c r="AJ228" s="220">
        <f t="shared" si="508"/>
        <v>0</v>
      </c>
      <c r="AK228" s="275">
        <f>'NAW2 - Total - SSES'!AK228</f>
        <v>0</v>
      </c>
      <c r="AL228" s="275">
        <f>'NAW2 - Total - SSES'!AL228</f>
        <v>0</v>
      </c>
      <c r="AM228" s="275">
        <f>'NAW2 - Total - SSES'!AM228</f>
        <v>0</v>
      </c>
      <c r="AN228" s="275">
        <f>'NAW2 - Total - SSES'!AN228</f>
        <v>0</v>
      </c>
      <c r="AO228" s="275">
        <f>'NAW2 - Total - SSES'!AO228</f>
        <v>0</v>
      </c>
      <c r="AP228" s="220">
        <f t="shared" si="509"/>
        <v>0</v>
      </c>
    </row>
    <row r="229" spans="1:44" ht="25.5" customHeight="1">
      <c r="A229" s="13"/>
      <c r="B229" s="19"/>
      <c r="C229" s="218"/>
      <c r="D229" s="125"/>
      <c r="E229" s="105"/>
      <c r="F229" s="219" t="s">
        <v>83</v>
      </c>
      <c r="G229" s="275">
        <f>'NAW2 - Total - SSES'!G229</f>
        <v>0</v>
      </c>
      <c r="H229" s="275">
        <f>'NAW2 - Total - SSES'!H229</f>
        <v>0</v>
      </c>
      <c r="I229" s="275">
        <f>'NAW2 - Total - SSES'!I229</f>
        <v>0</v>
      </c>
      <c r="J229" s="275">
        <f>'NAW2 - Total - SSES'!J229</f>
        <v>0</v>
      </c>
      <c r="K229" s="275">
        <f>'NAW2 - Total - SSES'!K229</f>
        <v>0</v>
      </c>
      <c r="L229" s="220">
        <f t="shared" si="504"/>
        <v>0</v>
      </c>
      <c r="M229" s="275">
        <f>'NAW2 - Total - SSES'!M229</f>
        <v>0</v>
      </c>
      <c r="N229" s="275">
        <f>'NAW2 - Total - SSES'!N229</f>
        <v>0</v>
      </c>
      <c r="O229" s="275">
        <f>'NAW2 - Total - SSES'!O229</f>
        <v>0</v>
      </c>
      <c r="P229" s="275">
        <f>'NAW2 - Total - SSES'!P229</f>
        <v>0</v>
      </c>
      <c r="Q229" s="275">
        <f>'NAW2 - Total - SSES'!Q229</f>
        <v>0</v>
      </c>
      <c r="R229" s="220">
        <f t="shared" si="505"/>
        <v>0</v>
      </c>
      <c r="S229" s="102"/>
      <c r="T229" s="102"/>
      <c r="U229" s="102"/>
      <c r="V229" s="102"/>
      <c r="W229" s="102"/>
      <c r="X229" s="220">
        <f t="shared" si="506"/>
        <v>0</v>
      </c>
      <c r="Y229" s="275">
        <f>'NAW2 - Total - SSES'!Y229</f>
        <v>0</v>
      </c>
      <c r="Z229" s="275">
        <f>'NAW2 - Total - SSES'!Z229</f>
        <v>0</v>
      </c>
      <c r="AA229" s="275">
        <f>'NAW2 - Total - SSES'!AA229</f>
        <v>0</v>
      </c>
      <c r="AB229" s="275">
        <f>'NAW2 - Total - SSES'!AB229</f>
        <v>0</v>
      </c>
      <c r="AC229" s="275">
        <f>'NAW2 - Total - SSES'!AC229</f>
        <v>0</v>
      </c>
      <c r="AD229" s="220">
        <f t="shared" si="507"/>
        <v>0</v>
      </c>
      <c r="AE229" s="102"/>
      <c r="AF229" s="102"/>
      <c r="AG229" s="102"/>
      <c r="AH229" s="102"/>
      <c r="AI229" s="102"/>
      <c r="AJ229" s="220">
        <f t="shared" si="508"/>
        <v>0</v>
      </c>
      <c r="AK229" s="275">
        <f>'NAW2 - Total - SSES'!AK229</f>
        <v>0</v>
      </c>
      <c r="AL229" s="275">
        <f>'NAW2 - Total - SSES'!AL229</f>
        <v>0</v>
      </c>
      <c r="AM229" s="275">
        <f>'NAW2 - Total - SSES'!AM229</f>
        <v>0</v>
      </c>
      <c r="AN229" s="275">
        <f>'NAW2 - Total - SSES'!AN229</f>
        <v>0</v>
      </c>
      <c r="AO229" s="275">
        <f>'NAW2 - Total - SSES'!AO229</f>
        <v>0</v>
      </c>
      <c r="AP229" s="220">
        <f t="shared" si="509"/>
        <v>0</v>
      </c>
    </row>
    <row r="230" spans="1:44" ht="25.5" customHeight="1" thickBot="1">
      <c r="A230" s="13"/>
      <c r="B230" s="221"/>
      <c r="C230" s="227"/>
      <c r="D230" s="102"/>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SSES'!G233</f>
        <v>0</v>
      </c>
      <c r="H233" s="275">
        <f>'NAW2 - Total - SSES'!H233</f>
        <v>0</v>
      </c>
      <c r="I233" s="275">
        <f>'NAW2 - Total - SSES'!I233</f>
        <v>2.036</v>
      </c>
      <c r="J233" s="275">
        <f>'NAW2 - Total - SSES'!J233</f>
        <v>0</v>
      </c>
      <c r="K233" s="275">
        <f>'NAW2 - Total - SSES'!K233</f>
        <v>0</v>
      </c>
      <c r="L233" s="236">
        <f>SUM(G233:K233)</f>
        <v>2.036</v>
      </c>
      <c r="M233" s="275">
        <f>'NAW2 - Total - SSES'!M233</f>
        <v>0</v>
      </c>
      <c r="N233" s="275">
        <f>'NAW2 - Total - SSES'!N233</f>
        <v>0</v>
      </c>
      <c r="O233" s="275">
        <f>'NAW2 - Total - SSES'!O233</f>
        <v>0</v>
      </c>
      <c r="P233" s="275">
        <f>'NAW2 - Total - SSES'!P233</f>
        <v>0</v>
      </c>
      <c r="Q233" s="275">
        <f>'NAW2 - Total - SSES'!Q233</f>
        <v>0</v>
      </c>
      <c r="R233" s="216">
        <f>SUM(M233:Q233)</f>
        <v>0</v>
      </c>
      <c r="S233" s="102"/>
      <c r="T233" s="102"/>
      <c r="U233" s="102"/>
      <c r="V233" s="102"/>
      <c r="W233" s="102"/>
      <c r="X233" s="216">
        <f>SUM(S233:W233)</f>
        <v>0</v>
      </c>
      <c r="Y233" s="276">
        <f>'NAW2 - Total - SSES'!Y233</f>
        <v>0</v>
      </c>
      <c r="Z233" s="276">
        <f>'NAW2 - Total - SSES'!Z233</f>
        <v>0</v>
      </c>
      <c r="AA233" s="276">
        <f>'NAW2 - Total - SSES'!AA233</f>
        <v>2.036</v>
      </c>
      <c r="AB233" s="276">
        <f>'NAW2 - Total - SSES'!AB233</f>
        <v>0</v>
      </c>
      <c r="AC233" s="276">
        <f>'NAW2 - Total - SSES'!AC233</f>
        <v>0</v>
      </c>
      <c r="AD233" s="216">
        <f>SUM(Y233:AC233)</f>
        <v>2.036</v>
      </c>
      <c r="AE233" s="102"/>
      <c r="AF233" s="102"/>
      <c r="AG233" s="102"/>
      <c r="AH233" s="102"/>
      <c r="AI233" s="102"/>
      <c r="AJ233" s="216">
        <f>SUM(AE233:AI233)</f>
        <v>0</v>
      </c>
      <c r="AK233" s="276">
        <f>'NAW2 - Total - SSES'!AK233</f>
        <v>0</v>
      </c>
      <c r="AL233" s="276">
        <f>'NAW2 - Total - SSES'!AL233</f>
        <v>0</v>
      </c>
      <c r="AM233" s="276">
        <f>'NAW2 - Total - SSES'!AM233</f>
        <v>0</v>
      </c>
      <c r="AN233" s="276">
        <f>'NAW2 - Total - SSES'!AN233</f>
        <v>2.036</v>
      </c>
      <c r="AO233" s="276">
        <f>'NAW2 - Total - SSES'!AO233</f>
        <v>0</v>
      </c>
      <c r="AP233" s="216">
        <f>SUM(AK233:AO233)</f>
        <v>2.036</v>
      </c>
    </row>
    <row r="234" spans="1:44" ht="25.5" customHeight="1">
      <c r="A234" s="13"/>
      <c r="B234" s="19"/>
      <c r="C234" s="218"/>
      <c r="D234" s="125"/>
      <c r="E234" s="105"/>
      <c r="F234" s="219" t="s">
        <v>80</v>
      </c>
      <c r="G234" s="275">
        <f>'NAW2 - Total - SSES'!G234</f>
        <v>0.76800000000000002</v>
      </c>
      <c r="H234" s="275">
        <f>'NAW2 - Total - SSES'!H234</f>
        <v>0</v>
      </c>
      <c r="I234" s="275">
        <f>'NAW2 - Total - SSES'!I234</f>
        <v>1.897</v>
      </c>
      <c r="J234" s="275">
        <f>'NAW2 - Total - SSES'!J234</f>
        <v>0</v>
      </c>
      <c r="K234" s="275">
        <f>'NAW2 - Total - SSES'!K234</f>
        <v>0</v>
      </c>
      <c r="L234" s="220">
        <f t="shared" ref="L234:L236" si="516">SUM(G234:K234)</f>
        <v>2.665</v>
      </c>
      <c r="M234" s="275">
        <f>'NAW2 - Total - SSES'!M234</f>
        <v>0</v>
      </c>
      <c r="N234" s="275">
        <f>'NAW2 - Total - SSES'!N234</f>
        <v>0</v>
      </c>
      <c r="O234" s="275">
        <f>'NAW2 - Total - SSES'!O234</f>
        <v>0</v>
      </c>
      <c r="P234" s="275">
        <f>'NAW2 - Total - SSES'!P234</f>
        <v>0</v>
      </c>
      <c r="Q234" s="275">
        <f>'NAW2 - Total - SSES'!Q234</f>
        <v>0</v>
      </c>
      <c r="R234" s="220">
        <f t="shared" ref="R234:R236" si="517">SUM(M234:Q234)</f>
        <v>0</v>
      </c>
      <c r="S234" s="102"/>
      <c r="T234" s="102"/>
      <c r="U234" s="102"/>
      <c r="V234" s="102"/>
      <c r="W234" s="102"/>
      <c r="X234" s="220">
        <f t="shared" ref="X234:X236" si="518">SUM(S234:W234)</f>
        <v>0</v>
      </c>
      <c r="Y234" s="275">
        <f>'NAW2 - Total - SSES'!Y234</f>
        <v>0.76800000000000002</v>
      </c>
      <c r="Z234" s="275">
        <f>'NAW2 - Total - SSES'!Z234</f>
        <v>0</v>
      </c>
      <c r="AA234" s="275">
        <f>'NAW2 - Total - SSES'!AA234</f>
        <v>1.897</v>
      </c>
      <c r="AB234" s="275">
        <f>'NAW2 - Total - SSES'!AB234</f>
        <v>0</v>
      </c>
      <c r="AC234" s="275">
        <f>'NAW2 - Total - SSES'!AC234</f>
        <v>0</v>
      </c>
      <c r="AD234" s="220">
        <f t="shared" ref="AD234:AD236" si="519">SUM(Y234:AC234)</f>
        <v>2.665</v>
      </c>
      <c r="AE234" s="102"/>
      <c r="AF234" s="102"/>
      <c r="AG234" s="102"/>
      <c r="AH234" s="102"/>
      <c r="AI234" s="102"/>
      <c r="AJ234" s="220">
        <f t="shared" ref="AJ234:AJ236" si="520">SUM(AE234:AI234)</f>
        <v>0</v>
      </c>
      <c r="AK234" s="275">
        <f>'NAW2 - Total - SSES'!AK234</f>
        <v>0.76800000000000002</v>
      </c>
      <c r="AL234" s="275">
        <f>'NAW2 - Total - SSES'!AL234</f>
        <v>0</v>
      </c>
      <c r="AM234" s="275">
        <f>'NAW2 - Total - SSES'!AM234</f>
        <v>0</v>
      </c>
      <c r="AN234" s="275">
        <f>'NAW2 - Total - SSES'!AN234</f>
        <v>1.897</v>
      </c>
      <c r="AO234" s="275">
        <f>'NAW2 - Total - SSES'!AO234</f>
        <v>0</v>
      </c>
      <c r="AP234" s="220">
        <f t="shared" ref="AP234:AP236" si="521">SUM(AK234:AO234)</f>
        <v>2.665</v>
      </c>
    </row>
    <row r="235" spans="1:44" ht="25.5" customHeight="1">
      <c r="A235" s="13"/>
      <c r="B235" s="19"/>
      <c r="C235" s="218"/>
      <c r="D235" s="125"/>
      <c r="E235" s="105"/>
      <c r="F235" s="219" t="s">
        <v>82</v>
      </c>
      <c r="G235" s="275">
        <f>'NAW2 - Total - SSES'!G235</f>
        <v>14.539</v>
      </c>
      <c r="H235" s="275">
        <f>'NAW2 - Total - SSES'!H235</f>
        <v>0</v>
      </c>
      <c r="I235" s="275">
        <f>'NAW2 - Total - SSES'!I235</f>
        <v>0</v>
      </c>
      <c r="J235" s="275">
        <f>'NAW2 - Total - SSES'!J235</f>
        <v>0</v>
      </c>
      <c r="K235" s="275">
        <f>'NAW2 - Total - SSES'!K235</f>
        <v>0</v>
      </c>
      <c r="L235" s="220">
        <f t="shared" si="516"/>
        <v>14.539</v>
      </c>
      <c r="M235" s="275">
        <f>'NAW2 - Total - SSES'!M235</f>
        <v>0</v>
      </c>
      <c r="N235" s="275">
        <f>'NAW2 - Total - SSES'!N235</f>
        <v>0</v>
      </c>
      <c r="O235" s="275">
        <f>'NAW2 - Total - SSES'!O235</f>
        <v>0</v>
      </c>
      <c r="P235" s="275">
        <f>'NAW2 - Total - SSES'!P235</f>
        <v>0</v>
      </c>
      <c r="Q235" s="275">
        <f>'NAW2 - Total - SSES'!Q235</f>
        <v>0</v>
      </c>
      <c r="R235" s="220">
        <f t="shared" si="517"/>
        <v>0</v>
      </c>
      <c r="S235" s="102"/>
      <c r="T235" s="102"/>
      <c r="U235" s="102"/>
      <c r="V235" s="102"/>
      <c r="W235" s="102"/>
      <c r="X235" s="220">
        <f t="shared" si="518"/>
        <v>0</v>
      </c>
      <c r="Y235" s="275">
        <f>'NAW2 - Total - SSES'!Y235</f>
        <v>14.539</v>
      </c>
      <c r="Z235" s="275">
        <f>'NAW2 - Total - SSES'!Z235</f>
        <v>0</v>
      </c>
      <c r="AA235" s="275">
        <f>'NAW2 - Total - SSES'!AA235</f>
        <v>0</v>
      </c>
      <c r="AB235" s="275">
        <f>'NAW2 - Total - SSES'!AB235</f>
        <v>0</v>
      </c>
      <c r="AC235" s="275">
        <f>'NAW2 - Total - SSES'!AC235</f>
        <v>0</v>
      </c>
      <c r="AD235" s="220">
        <f t="shared" si="519"/>
        <v>14.539</v>
      </c>
      <c r="AE235" s="102"/>
      <c r="AF235" s="102"/>
      <c r="AG235" s="102"/>
      <c r="AH235" s="102"/>
      <c r="AI235" s="102"/>
      <c r="AJ235" s="220">
        <f t="shared" si="520"/>
        <v>0</v>
      </c>
      <c r="AK235" s="275">
        <f>'NAW2 - Total - SSES'!AK235</f>
        <v>14.041</v>
      </c>
      <c r="AL235" s="275">
        <f>'NAW2 - Total - SSES'!AL235</f>
        <v>0.498</v>
      </c>
      <c r="AM235" s="275">
        <f>'NAW2 - Total - SSES'!AM235</f>
        <v>0</v>
      </c>
      <c r="AN235" s="275">
        <f>'NAW2 - Total - SSES'!AN235</f>
        <v>0</v>
      </c>
      <c r="AO235" s="275">
        <f>'NAW2 - Total - SSES'!AO235</f>
        <v>0</v>
      </c>
      <c r="AP235" s="220">
        <f t="shared" si="521"/>
        <v>14.539</v>
      </c>
    </row>
    <row r="236" spans="1:44" ht="25.5" customHeight="1">
      <c r="A236" s="13"/>
      <c r="B236" s="19"/>
      <c r="C236" s="218"/>
      <c r="D236" s="125"/>
      <c r="E236" s="105"/>
      <c r="F236" s="219" t="s">
        <v>83</v>
      </c>
      <c r="G236" s="275">
        <f>'NAW2 - Total - SSES'!G236</f>
        <v>0</v>
      </c>
      <c r="H236" s="275">
        <f>'NAW2 - Total - SSES'!H236</f>
        <v>0</v>
      </c>
      <c r="I236" s="275">
        <f>'NAW2 - Total - SSES'!I236</f>
        <v>0</v>
      </c>
      <c r="J236" s="275">
        <f>'NAW2 - Total - SSES'!J236</f>
        <v>0</v>
      </c>
      <c r="K236" s="275">
        <f>'NAW2 - Total - SSES'!K236</f>
        <v>0</v>
      </c>
      <c r="L236" s="220">
        <f t="shared" si="516"/>
        <v>0</v>
      </c>
      <c r="M236" s="275">
        <f>'NAW2 - Total - SSES'!M236</f>
        <v>0</v>
      </c>
      <c r="N236" s="275">
        <f>'NAW2 - Total - SSES'!N236</f>
        <v>0</v>
      </c>
      <c r="O236" s="275">
        <f>'NAW2 - Total - SSES'!O236</f>
        <v>0</v>
      </c>
      <c r="P236" s="275">
        <f>'NAW2 - Total - SSES'!P236</f>
        <v>0</v>
      </c>
      <c r="Q236" s="275">
        <f>'NAW2 - Total - SSES'!Q236</f>
        <v>0</v>
      </c>
      <c r="R236" s="220">
        <f t="shared" si="517"/>
        <v>0</v>
      </c>
      <c r="S236" s="102"/>
      <c r="T236" s="102"/>
      <c r="U236" s="102"/>
      <c r="V236" s="102"/>
      <c r="W236" s="102"/>
      <c r="X236" s="220">
        <f t="shared" si="518"/>
        <v>0</v>
      </c>
      <c r="Y236" s="275">
        <f>'NAW2 - Total - SSES'!Y236</f>
        <v>0</v>
      </c>
      <c r="Z236" s="275">
        <f>'NAW2 - Total - SSES'!Z236</f>
        <v>0</v>
      </c>
      <c r="AA236" s="275">
        <f>'NAW2 - Total - SSES'!AA236</f>
        <v>0</v>
      </c>
      <c r="AB236" s="275">
        <f>'NAW2 - Total - SSES'!AB236</f>
        <v>0</v>
      </c>
      <c r="AC236" s="275">
        <f>'NAW2 - Total - SSES'!AC236</f>
        <v>0</v>
      </c>
      <c r="AD236" s="220">
        <f t="shared" si="519"/>
        <v>0</v>
      </c>
      <c r="AE236" s="102"/>
      <c r="AF236" s="102"/>
      <c r="AG236" s="102"/>
      <c r="AH236" s="102"/>
      <c r="AI236" s="102"/>
      <c r="AJ236" s="220">
        <f t="shared" si="520"/>
        <v>0</v>
      </c>
      <c r="AK236" s="275">
        <f>'NAW2 - Total - SSES'!AK236</f>
        <v>0</v>
      </c>
      <c r="AL236" s="275">
        <f>'NAW2 - Total - SSES'!AL236</f>
        <v>0</v>
      </c>
      <c r="AM236" s="275">
        <f>'NAW2 - Total - SSES'!AM236</f>
        <v>0</v>
      </c>
      <c r="AN236" s="275">
        <f>'NAW2 - Total - SSES'!AN236</f>
        <v>0</v>
      </c>
      <c r="AO236" s="275">
        <f>'NAW2 - Total - SSES'!AO236</f>
        <v>0</v>
      </c>
      <c r="AP236" s="220">
        <f t="shared" si="521"/>
        <v>0</v>
      </c>
    </row>
    <row r="237" spans="1:44" ht="25.5" customHeight="1" thickBot="1">
      <c r="A237" s="13"/>
      <c r="B237" s="251"/>
      <c r="C237" s="222"/>
      <c r="D237" s="102"/>
      <c r="E237" s="102"/>
      <c r="F237" s="223"/>
      <c r="G237" s="224">
        <f>SUM(G233:G236)</f>
        <v>15.307</v>
      </c>
      <c r="H237" s="225">
        <f t="shared" ref="H237:K237" si="522">SUM(H233:H236)</f>
        <v>0</v>
      </c>
      <c r="I237" s="225">
        <f t="shared" si="522"/>
        <v>3.9329999999999998</v>
      </c>
      <c r="J237" s="225">
        <f t="shared" si="522"/>
        <v>0</v>
      </c>
      <c r="K237" s="225">
        <f t="shared" si="522"/>
        <v>0</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15.307</v>
      </c>
      <c r="Z237" s="225">
        <f t="shared" ref="Z237:AC237" si="525">SUM(Z233:Z236)</f>
        <v>0</v>
      </c>
      <c r="AA237" s="225">
        <f t="shared" si="525"/>
        <v>3.9329999999999998</v>
      </c>
      <c r="AB237" s="225">
        <f t="shared" si="525"/>
        <v>0</v>
      </c>
      <c r="AC237" s="225">
        <f t="shared" si="525"/>
        <v>0</v>
      </c>
      <c r="AD237" s="150"/>
      <c r="AE237" s="224">
        <f>SUM(AE233:AE236)</f>
        <v>0</v>
      </c>
      <c r="AF237" s="225">
        <f t="shared" ref="AF237:AI237" si="526">SUM(AF233:AF236)</f>
        <v>0</v>
      </c>
      <c r="AG237" s="225">
        <f t="shared" si="526"/>
        <v>0</v>
      </c>
      <c r="AH237" s="225">
        <f t="shared" si="526"/>
        <v>0</v>
      </c>
      <c r="AI237" s="225">
        <f t="shared" si="526"/>
        <v>0</v>
      </c>
      <c r="AJ237" s="150"/>
      <c r="AK237" s="224">
        <f>SUM(AK233:AK236)</f>
        <v>14.809000000000001</v>
      </c>
      <c r="AL237" s="225">
        <f t="shared" ref="AL237:AO237" si="527">SUM(AL233:AL236)</f>
        <v>0.498</v>
      </c>
      <c r="AM237" s="225">
        <f t="shared" si="527"/>
        <v>0</v>
      </c>
      <c r="AN237" s="225">
        <f t="shared" si="527"/>
        <v>3.9329999999999998</v>
      </c>
      <c r="AO237" s="225">
        <f t="shared" si="527"/>
        <v>0</v>
      </c>
      <c r="AP237" s="150"/>
    </row>
    <row r="238" spans="1:44" ht="25.5" customHeight="1">
      <c r="A238" s="13"/>
      <c r="B238" s="226" t="s">
        <v>13</v>
      </c>
      <c r="C238" s="210"/>
      <c r="D238" s="211"/>
      <c r="E238" s="212"/>
      <c r="F238" s="213" t="s">
        <v>78</v>
      </c>
      <c r="G238" s="275">
        <f>'NAW2 - Total - SSES'!G238</f>
        <v>0</v>
      </c>
      <c r="H238" s="275">
        <f>'NAW2 - Total - SSES'!H238</f>
        <v>0</v>
      </c>
      <c r="I238" s="275">
        <f>'NAW2 - Total - SSES'!I238</f>
        <v>0</v>
      </c>
      <c r="J238" s="275">
        <f>'NAW2 - Total - SSES'!J238</f>
        <v>0</v>
      </c>
      <c r="K238" s="275">
        <f>'NAW2 - Total - SSES'!K238</f>
        <v>0</v>
      </c>
      <c r="L238" s="236">
        <f>SUM(G238:K238)</f>
        <v>0</v>
      </c>
      <c r="M238" s="275">
        <f>'NAW2 - Total - SSES'!M238</f>
        <v>0</v>
      </c>
      <c r="N238" s="275">
        <f>'NAW2 - Total - SSES'!N238</f>
        <v>0</v>
      </c>
      <c r="O238" s="275">
        <f>'NAW2 - Total - SSES'!O238</f>
        <v>0</v>
      </c>
      <c r="P238" s="275">
        <f>'NAW2 - Total - SSES'!P238</f>
        <v>0</v>
      </c>
      <c r="Q238" s="275">
        <f>'NAW2 - Total - SSES'!Q238</f>
        <v>0</v>
      </c>
      <c r="R238" s="216">
        <f>SUM(M238:Q238)</f>
        <v>0</v>
      </c>
      <c r="S238" s="102"/>
      <c r="T238" s="102"/>
      <c r="U238" s="102"/>
      <c r="V238" s="102"/>
      <c r="W238" s="102"/>
      <c r="X238" s="216">
        <f>SUM(S238:W238)</f>
        <v>0</v>
      </c>
      <c r="Y238" s="276">
        <f>'NAW2 - Total - SSES'!Y238</f>
        <v>0</v>
      </c>
      <c r="Z238" s="276">
        <f>'NAW2 - Total - SSES'!Z238</f>
        <v>0</v>
      </c>
      <c r="AA238" s="276">
        <f>'NAW2 - Total - SSES'!AA238</f>
        <v>0</v>
      </c>
      <c r="AB238" s="276">
        <f>'NAW2 - Total - SSES'!AB238</f>
        <v>0</v>
      </c>
      <c r="AC238" s="276">
        <f>'NAW2 - Total - SSES'!AC238</f>
        <v>0</v>
      </c>
      <c r="AD238" s="216">
        <f>SUM(Y238:AC238)</f>
        <v>0</v>
      </c>
      <c r="AE238" s="102"/>
      <c r="AF238" s="102"/>
      <c r="AG238" s="102"/>
      <c r="AH238" s="102"/>
      <c r="AI238" s="102"/>
      <c r="AJ238" s="216">
        <f>SUM(AE238:AI238)</f>
        <v>0</v>
      </c>
      <c r="AK238" s="276">
        <f>'NAW2 - Total - SSES'!AK238</f>
        <v>0</v>
      </c>
      <c r="AL238" s="276">
        <f>'NAW2 - Total - SSES'!AL238</f>
        <v>0</v>
      </c>
      <c r="AM238" s="276">
        <f>'NAW2 - Total - SSES'!AM238</f>
        <v>0</v>
      </c>
      <c r="AN238" s="276">
        <f>'NAW2 - Total - SSES'!AN238</f>
        <v>0</v>
      </c>
      <c r="AO238" s="276">
        <f>'NAW2 - Total - SSES'!AO238</f>
        <v>0</v>
      </c>
      <c r="AP238" s="216">
        <f>SUM(AK238:AO238)</f>
        <v>0</v>
      </c>
    </row>
    <row r="239" spans="1:44" ht="25.5" customHeight="1">
      <c r="A239" s="13"/>
      <c r="B239" s="19"/>
      <c r="C239" s="218"/>
      <c r="D239" s="125"/>
      <c r="E239" s="105"/>
      <c r="F239" s="219" t="s">
        <v>80</v>
      </c>
      <c r="G239" s="275">
        <f>'NAW2 - Total - SSES'!G239</f>
        <v>0</v>
      </c>
      <c r="H239" s="275">
        <f>'NAW2 - Total - SSES'!H239</f>
        <v>0</v>
      </c>
      <c r="I239" s="275">
        <f>'NAW2 - Total - SSES'!I239</f>
        <v>0</v>
      </c>
      <c r="J239" s="275">
        <f>'NAW2 - Total - SSES'!J239</f>
        <v>0</v>
      </c>
      <c r="K239" s="275">
        <f>'NAW2 - Total - SSES'!K239</f>
        <v>0</v>
      </c>
      <c r="L239" s="220">
        <f t="shared" ref="L239:L241" si="528">SUM(G239:K239)</f>
        <v>0</v>
      </c>
      <c r="M239" s="275">
        <f>'NAW2 - Total - SSES'!M239</f>
        <v>0</v>
      </c>
      <c r="N239" s="275">
        <f>'NAW2 - Total - SSES'!N239</f>
        <v>0</v>
      </c>
      <c r="O239" s="275">
        <f>'NAW2 - Total - SSES'!O239</f>
        <v>0</v>
      </c>
      <c r="P239" s="275">
        <f>'NAW2 - Total - SSES'!P239</f>
        <v>0</v>
      </c>
      <c r="Q239" s="275">
        <f>'NAW2 - Total - SSES'!Q239</f>
        <v>0</v>
      </c>
      <c r="R239" s="220">
        <f t="shared" ref="R239:R241" si="529">SUM(M239:Q239)</f>
        <v>0</v>
      </c>
      <c r="S239" s="102"/>
      <c r="T239" s="102"/>
      <c r="U239" s="102"/>
      <c r="V239" s="102"/>
      <c r="W239" s="102"/>
      <c r="X239" s="220">
        <f t="shared" ref="X239:X241" si="530">SUM(S239:W239)</f>
        <v>0</v>
      </c>
      <c r="Y239" s="275">
        <f>'NAW2 - Total - SSES'!Y239</f>
        <v>0</v>
      </c>
      <c r="Z239" s="275">
        <f>'NAW2 - Total - SSES'!Z239</f>
        <v>0</v>
      </c>
      <c r="AA239" s="275">
        <f>'NAW2 - Total - SSES'!AA239</f>
        <v>0</v>
      </c>
      <c r="AB239" s="275">
        <f>'NAW2 - Total - SSES'!AB239</f>
        <v>0</v>
      </c>
      <c r="AC239" s="275">
        <f>'NAW2 - Total - SSES'!AC239</f>
        <v>0</v>
      </c>
      <c r="AD239" s="220">
        <f t="shared" ref="AD239:AD241" si="531">SUM(Y239:AC239)</f>
        <v>0</v>
      </c>
      <c r="AE239" s="102"/>
      <c r="AF239" s="102"/>
      <c r="AG239" s="102"/>
      <c r="AH239" s="102"/>
      <c r="AI239" s="102"/>
      <c r="AJ239" s="220">
        <f t="shared" ref="AJ239:AJ241" si="532">SUM(AE239:AI239)</f>
        <v>0</v>
      </c>
      <c r="AK239" s="275">
        <f>'NAW2 - Total - SSES'!AK239</f>
        <v>0</v>
      </c>
      <c r="AL239" s="275">
        <f>'NAW2 - Total - SSES'!AL239</f>
        <v>0</v>
      </c>
      <c r="AM239" s="275">
        <f>'NAW2 - Total - SSES'!AM239</f>
        <v>0</v>
      </c>
      <c r="AN239" s="275">
        <f>'NAW2 - Total - SSES'!AN239</f>
        <v>0</v>
      </c>
      <c r="AO239" s="275">
        <f>'NAW2 - Total - SSES'!AO239</f>
        <v>0</v>
      </c>
      <c r="AP239" s="220">
        <f t="shared" ref="AP239:AP241" si="533">SUM(AK239:AO239)</f>
        <v>0</v>
      </c>
    </row>
    <row r="240" spans="1:44" ht="25.5" customHeight="1">
      <c r="A240" s="13"/>
      <c r="B240" s="19"/>
      <c r="C240" s="218"/>
      <c r="D240" s="125"/>
      <c r="E240" s="105"/>
      <c r="F240" s="219" t="s">
        <v>82</v>
      </c>
      <c r="G240" s="275">
        <f>'NAW2 - Total - SSES'!G240</f>
        <v>0</v>
      </c>
      <c r="H240" s="275">
        <f>'NAW2 - Total - SSES'!H240</f>
        <v>0</v>
      </c>
      <c r="I240" s="275">
        <f>'NAW2 - Total - SSES'!I240</f>
        <v>0</v>
      </c>
      <c r="J240" s="275">
        <f>'NAW2 - Total - SSES'!J240</f>
        <v>0</v>
      </c>
      <c r="K240" s="275">
        <f>'NAW2 - Total - SSES'!K240</f>
        <v>0</v>
      </c>
      <c r="L240" s="220">
        <f t="shared" si="528"/>
        <v>0</v>
      </c>
      <c r="M240" s="275">
        <f>'NAW2 - Total - SSES'!M240</f>
        <v>0</v>
      </c>
      <c r="N240" s="275">
        <f>'NAW2 - Total - SSES'!N240</f>
        <v>0</v>
      </c>
      <c r="O240" s="275">
        <f>'NAW2 - Total - SSES'!O240</f>
        <v>0</v>
      </c>
      <c r="P240" s="275">
        <f>'NAW2 - Total - SSES'!P240</f>
        <v>0</v>
      </c>
      <c r="Q240" s="275">
        <f>'NAW2 - Total - SSES'!Q240</f>
        <v>0</v>
      </c>
      <c r="R240" s="220">
        <f t="shared" si="529"/>
        <v>0</v>
      </c>
      <c r="S240" s="102"/>
      <c r="T240" s="102"/>
      <c r="U240" s="102"/>
      <c r="V240" s="102"/>
      <c r="W240" s="102"/>
      <c r="X240" s="220">
        <f t="shared" si="530"/>
        <v>0</v>
      </c>
      <c r="Y240" s="275">
        <f>'NAW2 - Total - SSES'!Y240</f>
        <v>0</v>
      </c>
      <c r="Z240" s="275">
        <f>'NAW2 - Total - SSES'!Z240</f>
        <v>0</v>
      </c>
      <c r="AA240" s="275">
        <f>'NAW2 - Total - SSES'!AA240</f>
        <v>0</v>
      </c>
      <c r="AB240" s="275">
        <f>'NAW2 - Total - SSES'!AB240</f>
        <v>0</v>
      </c>
      <c r="AC240" s="275">
        <f>'NAW2 - Total - SSES'!AC240</f>
        <v>0</v>
      </c>
      <c r="AD240" s="220">
        <f t="shared" si="531"/>
        <v>0</v>
      </c>
      <c r="AE240" s="102"/>
      <c r="AF240" s="102"/>
      <c r="AG240" s="102"/>
      <c r="AH240" s="102"/>
      <c r="AI240" s="102"/>
      <c r="AJ240" s="220">
        <f t="shared" si="532"/>
        <v>0</v>
      </c>
      <c r="AK240" s="275">
        <f>'NAW2 - Total - SSES'!AK240</f>
        <v>0</v>
      </c>
      <c r="AL240" s="275">
        <f>'NAW2 - Total - SSES'!AL240</f>
        <v>0</v>
      </c>
      <c r="AM240" s="275">
        <f>'NAW2 - Total - SSES'!AM240</f>
        <v>0</v>
      </c>
      <c r="AN240" s="275">
        <f>'NAW2 - Total - SSES'!AN240</f>
        <v>0</v>
      </c>
      <c r="AO240" s="275">
        <f>'NAW2 - Total - SSES'!AO240</f>
        <v>0</v>
      </c>
      <c r="AP240" s="220">
        <f t="shared" si="533"/>
        <v>0</v>
      </c>
    </row>
    <row r="241" spans="1:42" ht="25.5" customHeight="1">
      <c r="A241" s="13"/>
      <c r="B241" s="19"/>
      <c r="C241" s="218"/>
      <c r="D241" s="125"/>
      <c r="E241" s="105"/>
      <c r="F241" s="219" t="s">
        <v>83</v>
      </c>
      <c r="G241" s="275">
        <f>'NAW2 - Total - SSES'!G241</f>
        <v>0</v>
      </c>
      <c r="H241" s="275">
        <f>'NAW2 - Total - SSES'!H241</f>
        <v>0</v>
      </c>
      <c r="I241" s="275">
        <f>'NAW2 - Total - SSES'!I241</f>
        <v>0</v>
      </c>
      <c r="J241" s="275">
        <f>'NAW2 - Total - SSES'!J241</f>
        <v>0</v>
      </c>
      <c r="K241" s="275">
        <f>'NAW2 - Total - SSES'!K241</f>
        <v>0</v>
      </c>
      <c r="L241" s="220">
        <f t="shared" si="528"/>
        <v>0</v>
      </c>
      <c r="M241" s="275">
        <f>'NAW2 - Total - SSES'!M241</f>
        <v>0</v>
      </c>
      <c r="N241" s="275">
        <f>'NAW2 - Total - SSES'!N241</f>
        <v>0</v>
      </c>
      <c r="O241" s="275">
        <f>'NAW2 - Total - SSES'!O241</f>
        <v>0</v>
      </c>
      <c r="P241" s="275">
        <f>'NAW2 - Total - SSES'!P241</f>
        <v>0</v>
      </c>
      <c r="Q241" s="275">
        <f>'NAW2 - Total - SSES'!Q241</f>
        <v>0</v>
      </c>
      <c r="R241" s="220">
        <f t="shared" si="529"/>
        <v>0</v>
      </c>
      <c r="S241" s="102"/>
      <c r="T241" s="102"/>
      <c r="U241" s="102"/>
      <c r="V241" s="102"/>
      <c r="W241" s="102"/>
      <c r="X241" s="220">
        <f t="shared" si="530"/>
        <v>0</v>
      </c>
      <c r="Y241" s="275">
        <f>'NAW2 - Total - SSES'!Y241</f>
        <v>0</v>
      </c>
      <c r="Z241" s="275">
        <f>'NAW2 - Total - SSES'!Z241</f>
        <v>0</v>
      </c>
      <c r="AA241" s="275">
        <f>'NAW2 - Total - SSES'!AA241</f>
        <v>0</v>
      </c>
      <c r="AB241" s="275">
        <f>'NAW2 - Total - SSES'!AB241</f>
        <v>0</v>
      </c>
      <c r="AC241" s="275">
        <f>'NAW2 - Total - SSES'!AC241</f>
        <v>0</v>
      </c>
      <c r="AD241" s="220">
        <f t="shared" si="531"/>
        <v>0</v>
      </c>
      <c r="AE241" s="102"/>
      <c r="AF241" s="102"/>
      <c r="AG241" s="102"/>
      <c r="AH241" s="102"/>
      <c r="AI241" s="102"/>
      <c r="AJ241" s="220">
        <f t="shared" si="532"/>
        <v>0</v>
      </c>
      <c r="AK241" s="275">
        <f>'NAW2 - Total - SSES'!AK241</f>
        <v>0</v>
      </c>
      <c r="AL241" s="275">
        <f>'NAW2 - Total - SSES'!AL241</f>
        <v>0</v>
      </c>
      <c r="AM241" s="275">
        <f>'NAW2 - Total - SSES'!AM241</f>
        <v>0</v>
      </c>
      <c r="AN241" s="275">
        <f>'NAW2 - Total - SSES'!AN241</f>
        <v>0</v>
      </c>
      <c r="AO241" s="275">
        <f>'NAW2 - Total - SSES'!AO241</f>
        <v>0</v>
      </c>
      <c r="AP241" s="220">
        <f t="shared" si="533"/>
        <v>0</v>
      </c>
    </row>
    <row r="242" spans="1:42" ht="25.5" customHeight="1" thickBot="1">
      <c r="A242" s="13"/>
      <c r="B242" s="221"/>
      <c r="C242" s="222"/>
      <c r="D242" s="102"/>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26" t="s">
        <v>13</v>
      </c>
      <c r="C243" s="210"/>
      <c r="D243" s="211"/>
      <c r="E243" s="212"/>
      <c r="F243" s="213" t="s">
        <v>78</v>
      </c>
      <c r="G243" s="275">
        <f>'NAW2 - Total - SSES'!G243</f>
        <v>0</v>
      </c>
      <c r="H243" s="275">
        <f>'NAW2 - Total - SSES'!H243</f>
        <v>0</v>
      </c>
      <c r="I243" s="275">
        <f>'NAW2 - Total - SSES'!I243</f>
        <v>0</v>
      </c>
      <c r="J243" s="275">
        <f>'NAW2 - Total - SSES'!J243</f>
        <v>0</v>
      </c>
      <c r="K243" s="275">
        <f>'NAW2 - Total - SSES'!K243</f>
        <v>0</v>
      </c>
      <c r="L243" s="216">
        <f>SUM(G243:K243)</f>
        <v>0</v>
      </c>
      <c r="M243" s="275">
        <f>'NAW2 - Total - SSES'!M243</f>
        <v>0</v>
      </c>
      <c r="N243" s="275">
        <f>'NAW2 - Total - SSES'!N243</f>
        <v>0</v>
      </c>
      <c r="O243" s="275">
        <f>'NAW2 - Total - SSES'!O243</f>
        <v>0</v>
      </c>
      <c r="P243" s="275">
        <f>'NAW2 - Total - SSES'!P243</f>
        <v>0</v>
      </c>
      <c r="Q243" s="275">
        <f>'NAW2 - Total - SSES'!Q243</f>
        <v>0</v>
      </c>
      <c r="R243" s="216">
        <f>SUM(M243:Q243)</f>
        <v>0</v>
      </c>
      <c r="S243" s="102"/>
      <c r="T243" s="102"/>
      <c r="U243" s="102"/>
      <c r="V243" s="102"/>
      <c r="W243" s="102"/>
      <c r="X243" s="216">
        <f>SUM(S243:W243)</f>
        <v>0</v>
      </c>
      <c r="Y243" s="276">
        <f>'NAW2 - Total - SSES'!Y243</f>
        <v>0</v>
      </c>
      <c r="Z243" s="276">
        <f>'NAW2 - Total - SSES'!Z243</f>
        <v>0</v>
      </c>
      <c r="AA243" s="276">
        <f>'NAW2 - Total - SSES'!AA243</f>
        <v>0</v>
      </c>
      <c r="AB243" s="276">
        <f>'NAW2 - Total - SSES'!AB243</f>
        <v>0</v>
      </c>
      <c r="AC243" s="276">
        <f>'NAW2 - Total - SSES'!AC243</f>
        <v>0</v>
      </c>
      <c r="AD243" s="216">
        <f>SUM(Y243:AC243)</f>
        <v>0</v>
      </c>
      <c r="AE243" s="102"/>
      <c r="AF243" s="102"/>
      <c r="AG243" s="102"/>
      <c r="AH243" s="102"/>
      <c r="AI243" s="102"/>
      <c r="AJ243" s="216">
        <f>SUM(AE243:AI243)</f>
        <v>0</v>
      </c>
      <c r="AK243" s="276">
        <f>'NAW2 - Total - SSES'!AK243</f>
        <v>0</v>
      </c>
      <c r="AL243" s="276">
        <f>'NAW2 - Total - SSES'!AL243</f>
        <v>0</v>
      </c>
      <c r="AM243" s="276">
        <f>'NAW2 - Total - SSES'!AM243</f>
        <v>0</v>
      </c>
      <c r="AN243" s="276">
        <f>'NAW2 - Total - SSES'!AN243</f>
        <v>0</v>
      </c>
      <c r="AO243" s="276">
        <f>'NAW2 - Total - SSES'!AO243</f>
        <v>0</v>
      </c>
      <c r="AP243" s="216">
        <f>SUM(AK243:AO243)</f>
        <v>0</v>
      </c>
    </row>
    <row r="244" spans="1:42" ht="25.5" customHeight="1">
      <c r="A244" s="13"/>
      <c r="B244" s="19"/>
      <c r="C244" s="218"/>
      <c r="D244" s="125"/>
      <c r="E244" s="105"/>
      <c r="F244" s="219" t="s">
        <v>80</v>
      </c>
      <c r="G244" s="275">
        <f>'NAW2 - Total - SSES'!G244</f>
        <v>0</v>
      </c>
      <c r="H244" s="275">
        <f>'NAW2 - Total - SSES'!H244</f>
        <v>0</v>
      </c>
      <c r="I244" s="275">
        <f>'NAW2 - Total - SSES'!I244</f>
        <v>0</v>
      </c>
      <c r="J244" s="275">
        <f>'NAW2 - Total - SSES'!J244</f>
        <v>0</v>
      </c>
      <c r="K244" s="275">
        <f>'NAW2 - Total - SSES'!K244</f>
        <v>0</v>
      </c>
      <c r="L244" s="220">
        <f t="shared" ref="L244:L246" si="540">SUM(G244:K244)</f>
        <v>0</v>
      </c>
      <c r="M244" s="275">
        <f>'NAW2 - Total - SSES'!M244</f>
        <v>0</v>
      </c>
      <c r="N244" s="275">
        <f>'NAW2 - Total - SSES'!N244</f>
        <v>0</v>
      </c>
      <c r="O244" s="275">
        <f>'NAW2 - Total - SSES'!O244</f>
        <v>0</v>
      </c>
      <c r="P244" s="275">
        <f>'NAW2 - Total - SSES'!P244</f>
        <v>0</v>
      </c>
      <c r="Q244" s="275">
        <f>'NAW2 - Total - SSES'!Q244</f>
        <v>0</v>
      </c>
      <c r="R244" s="220">
        <f t="shared" ref="R244:R246" si="541">SUM(M244:Q244)</f>
        <v>0</v>
      </c>
      <c r="S244" s="102"/>
      <c r="T244" s="102"/>
      <c r="U244" s="102"/>
      <c r="V244" s="102"/>
      <c r="W244" s="102"/>
      <c r="X244" s="220">
        <f t="shared" ref="X244:X246" si="542">SUM(S244:W244)</f>
        <v>0</v>
      </c>
      <c r="Y244" s="275">
        <f>'NAW2 - Total - SSES'!Y244</f>
        <v>0</v>
      </c>
      <c r="Z244" s="275">
        <f>'NAW2 - Total - SSES'!Z244</f>
        <v>0</v>
      </c>
      <c r="AA244" s="275">
        <f>'NAW2 - Total - SSES'!AA244</f>
        <v>0</v>
      </c>
      <c r="AB244" s="275">
        <f>'NAW2 - Total - SSES'!AB244</f>
        <v>0</v>
      </c>
      <c r="AC244" s="275">
        <f>'NAW2 - Total - SSES'!AC244</f>
        <v>0</v>
      </c>
      <c r="AD244" s="220">
        <f t="shared" ref="AD244:AD246" si="543">SUM(Y244:AC244)</f>
        <v>0</v>
      </c>
      <c r="AE244" s="102"/>
      <c r="AF244" s="102"/>
      <c r="AG244" s="102"/>
      <c r="AH244" s="102"/>
      <c r="AI244" s="102"/>
      <c r="AJ244" s="220">
        <f t="shared" ref="AJ244:AJ246" si="544">SUM(AE244:AI244)</f>
        <v>0</v>
      </c>
      <c r="AK244" s="275">
        <f>'NAW2 - Total - SSES'!AK244</f>
        <v>0</v>
      </c>
      <c r="AL244" s="275">
        <f>'NAW2 - Total - SSES'!AL244</f>
        <v>0</v>
      </c>
      <c r="AM244" s="275">
        <f>'NAW2 - Total - SSES'!AM244</f>
        <v>0</v>
      </c>
      <c r="AN244" s="275">
        <f>'NAW2 - Total - SSES'!AN244</f>
        <v>0</v>
      </c>
      <c r="AO244" s="275">
        <f>'NAW2 - Total - SSES'!AO244</f>
        <v>0</v>
      </c>
      <c r="AP244" s="220">
        <f t="shared" ref="AP244:AP246" si="545">SUM(AK244:AO244)</f>
        <v>0</v>
      </c>
    </row>
    <row r="245" spans="1:42" ht="25.5" customHeight="1">
      <c r="A245" s="13"/>
      <c r="B245" s="19"/>
      <c r="C245" s="218"/>
      <c r="D245" s="125"/>
      <c r="E245" s="105"/>
      <c r="F245" s="219" t="s">
        <v>82</v>
      </c>
      <c r="G245" s="275">
        <f>'NAW2 - Total - SSES'!G245</f>
        <v>0</v>
      </c>
      <c r="H245" s="275">
        <f>'NAW2 - Total - SSES'!H245</f>
        <v>0</v>
      </c>
      <c r="I245" s="275">
        <f>'NAW2 - Total - SSES'!I245</f>
        <v>0</v>
      </c>
      <c r="J245" s="275">
        <f>'NAW2 - Total - SSES'!J245</f>
        <v>0</v>
      </c>
      <c r="K245" s="275">
        <f>'NAW2 - Total - SSES'!K245</f>
        <v>0</v>
      </c>
      <c r="L245" s="220">
        <f t="shared" si="540"/>
        <v>0</v>
      </c>
      <c r="M245" s="275">
        <f>'NAW2 - Total - SSES'!M245</f>
        <v>0</v>
      </c>
      <c r="N245" s="275">
        <f>'NAW2 - Total - SSES'!N245</f>
        <v>0</v>
      </c>
      <c r="O245" s="275">
        <f>'NAW2 - Total - SSES'!O245</f>
        <v>0</v>
      </c>
      <c r="P245" s="275">
        <f>'NAW2 - Total - SSES'!P245</f>
        <v>0</v>
      </c>
      <c r="Q245" s="275">
        <f>'NAW2 - Total - SSES'!Q245</f>
        <v>0</v>
      </c>
      <c r="R245" s="220">
        <f t="shared" si="541"/>
        <v>0</v>
      </c>
      <c r="S245" s="102"/>
      <c r="T245" s="102"/>
      <c r="U245" s="102"/>
      <c r="V245" s="102"/>
      <c r="W245" s="102"/>
      <c r="X245" s="220">
        <f t="shared" si="542"/>
        <v>0</v>
      </c>
      <c r="Y245" s="275">
        <f>'NAW2 - Total - SSES'!Y245</f>
        <v>0</v>
      </c>
      <c r="Z245" s="275">
        <f>'NAW2 - Total - SSES'!Z245</f>
        <v>0</v>
      </c>
      <c r="AA245" s="275">
        <f>'NAW2 - Total - SSES'!AA245</f>
        <v>0</v>
      </c>
      <c r="AB245" s="275">
        <f>'NAW2 - Total - SSES'!AB245</f>
        <v>0</v>
      </c>
      <c r="AC245" s="275">
        <f>'NAW2 - Total - SSES'!AC245</f>
        <v>0</v>
      </c>
      <c r="AD245" s="220">
        <f t="shared" si="543"/>
        <v>0</v>
      </c>
      <c r="AE245" s="102"/>
      <c r="AF245" s="102"/>
      <c r="AG245" s="102"/>
      <c r="AH245" s="102"/>
      <c r="AI245" s="102"/>
      <c r="AJ245" s="220">
        <f t="shared" si="544"/>
        <v>0</v>
      </c>
      <c r="AK245" s="275">
        <f>'NAW2 - Total - SSES'!AK245</f>
        <v>0</v>
      </c>
      <c r="AL245" s="275">
        <f>'NAW2 - Total - SSES'!AL245</f>
        <v>0</v>
      </c>
      <c r="AM245" s="275">
        <f>'NAW2 - Total - SSES'!AM245</f>
        <v>0</v>
      </c>
      <c r="AN245" s="275">
        <f>'NAW2 - Total - SSES'!AN245</f>
        <v>0</v>
      </c>
      <c r="AO245" s="275">
        <f>'NAW2 - Total - SSES'!AO245</f>
        <v>0</v>
      </c>
      <c r="AP245" s="220">
        <f t="shared" si="545"/>
        <v>0</v>
      </c>
    </row>
    <row r="246" spans="1:42" ht="25.5" customHeight="1">
      <c r="A246" s="13"/>
      <c r="B246" s="19"/>
      <c r="C246" s="218"/>
      <c r="D246" s="125"/>
      <c r="E246" s="105"/>
      <c r="F246" s="219" t="s">
        <v>83</v>
      </c>
      <c r="G246" s="275">
        <f>'NAW2 - Total - SSES'!G246</f>
        <v>0</v>
      </c>
      <c r="H246" s="275">
        <f>'NAW2 - Total - SSES'!H246</f>
        <v>0</v>
      </c>
      <c r="I246" s="275">
        <f>'NAW2 - Total - SSES'!I246</f>
        <v>0</v>
      </c>
      <c r="J246" s="275">
        <f>'NAW2 - Total - SSES'!J246</f>
        <v>0</v>
      </c>
      <c r="K246" s="275">
        <f>'NAW2 - Total - SSES'!K246</f>
        <v>0</v>
      </c>
      <c r="L246" s="220">
        <f t="shared" si="540"/>
        <v>0</v>
      </c>
      <c r="M246" s="275">
        <f>'NAW2 - Total - SSES'!M246</f>
        <v>0</v>
      </c>
      <c r="N246" s="275">
        <f>'NAW2 - Total - SSES'!N246</f>
        <v>0</v>
      </c>
      <c r="O246" s="275">
        <f>'NAW2 - Total - SSES'!O246</f>
        <v>0</v>
      </c>
      <c r="P246" s="275">
        <f>'NAW2 - Total - SSES'!P246</f>
        <v>0</v>
      </c>
      <c r="Q246" s="275">
        <f>'NAW2 - Total - SSES'!Q246</f>
        <v>0</v>
      </c>
      <c r="R246" s="220">
        <f t="shared" si="541"/>
        <v>0</v>
      </c>
      <c r="S246" s="102"/>
      <c r="T246" s="102"/>
      <c r="U246" s="102"/>
      <c r="V246" s="102"/>
      <c r="W246" s="102"/>
      <c r="X246" s="220">
        <f t="shared" si="542"/>
        <v>0</v>
      </c>
      <c r="Y246" s="275">
        <f>'NAW2 - Total - SSES'!Y246</f>
        <v>0</v>
      </c>
      <c r="Z246" s="275">
        <f>'NAW2 - Total - SSES'!Z246</f>
        <v>0</v>
      </c>
      <c r="AA246" s="275">
        <f>'NAW2 - Total - SSES'!AA246</f>
        <v>0</v>
      </c>
      <c r="AB246" s="275">
        <f>'NAW2 - Total - SSES'!AB246</f>
        <v>0</v>
      </c>
      <c r="AC246" s="275">
        <f>'NAW2 - Total - SSES'!AC246</f>
        <v>0</v>
      </c>
      <c r="AD246" s="220">
        <f t="shared" si="543"/>
        <v>0</v>
      </c>
      <c r="AE246" s="102"/>
      <c r="AF246" s="102"/>
      <c r="AG246" s="102"/>
      <c r="AH246" s="102"/>
      <c r="AI246" s="102"/>
      <c r="AJ246" s="220">
        <f t="shared" si="544"/>
        <v>0</v>
      </c>
      <c r="AK246" s="275">
        <f>'NAW2 - Total - SSES'!AK246</f>
        <v>0</v>
      </c>
      <c r="AL246" s="275">
        <f>'NAW2 - Total - SSES'!AL246</f>
        <v>0</v>
      </c>
      <c r="AM246" s="275">
        <f>'NAW2 - Total - SSES'!AM246</f>
        <v>0</v>
      </c>
      <c r="AN246" s="275">
        <f>'NAW2 - Total - SSES'!AN246</f>
        <v>0</v>
      </c>
      <c r="AO246" s="275">
        <f>'NAW2 - Total - SSES'!AO246</f>
        <v>0</v>
      </c>
      <c r="AP246" s="220">
        <f t="shared" si="545"/>
        <v>0</v>
      </c>
    </row>
    <row r="247" spans="1:42" ht="25.5" customHeight="1" thickBot="1">
      <c r="A247" s="13"/>
      <c r="B247" s="221"/>
      <c r="C247" s="222"/>
      <c r="D247" s="102"/>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26" t="s">
        <v>13</v>
      </c>
      <c r="C248" s="210"/>
      <c r="D248" s="211"/>
      <c r="E248" s="212"/>
      <c r="F248" s="213" t="s">
        <v>78</v>
      </c>
      <c r="G248" s="275">
        <f>'NAW2 - Total - SSES'!G248</f>
        <v>0</v>
      </c>
      <c r="H248" s="275">
        <f>'NAW2 - Total - SSES'!H248</f>
        <v>0</v>
      </c>
      <c r="I248" s="275">
        <f>'NAW2 - Total - SSES'!I248</f>
        <v>0</v>
      </c>
      <c r="J248" s="275">
        <f>'NAW2 - Total - SSES'!J248</f>
        <v>0</v>
      </c>
      <c r="K248" s="275">
        <f>'NAW2 - Total - SSES'!K248</f>
        <v>0</v>
      </c>
      <c r="L248" s="216">
        <f>SUM(G248:K248)</f>
        <v>0</v>
      </c>
      <c r="M248" s="275">
        <f>'NAW2 - Total - SSES'!M248</f>
        <v>0</v>
      </c>
      <c r="N248" s="275">
        <f>'NAW2 - Total - SSES'!N248</f>
        <v>0</v>
      </c>
      <c r="O248" s="275">
        <f>'NAW2 - Total - SSES'!O248</f>
        <v>0</v>
      </c>
      <c r="P248" s="275">
        <f>'NAW2 - Total - SSES'!P248</f>
        <v>0</v>
      </c>
      <c r="Q248" s="275">
        <f>'NAW2 - Total - SSES'!Q248</f>
        <v>0</v>
      </c>
      <c r="R248" s="216">
        <f>SUM(M248:Q248)</f>
        <v>0</v>
      </c>
      <c r="S248" s="102"/>
      <c r="T248" s="102"/>
      <c r="U248" s="102"/>
      <c r="V248" s="102"/>
      <c r="W248" s="102"/>
      <c r="X248" s="216">
        <f>SUM(S248:W248)</f>
        <v>0</v>
      </c>
      <c r="Y248" s="276">
        <f>'NAW2 - Total - SSES'!Y248</f>
        <v>0</v>
      </c>
      <c r="Z248" s="276">
        <f>'NAW2 - Total - SSES'!Z248</f>
        <v>0</v>
      </c>
      <c r="AA248" s="276">
        <f>'NAW2 - Total - SSES'!AA248</f>
        <v>0</v>
      </c>
      <c r="AB248" s="276">
        <f>'NAW2 - Total - SSES'!AB248</f>
        <v>0</v>
      </c>
      <c r="AC248" s="276">
        <f>'NAW2 - Total - SSES'!AC248</f>
        <v>0</v>
      </c>
      <c r="AD248" s="216">
        <f>SUM(Y248:AC248)</f>
        <v>0</v>
      </c>
      <c r="AE248" s="102"/>
      <c r="AF248" s="102"/>
      <c r="AG248" s="102"/>
      <c r="AH248" s="102"/>
      <c r="AI248" s="102"/>
      <c r="AJ248" s="216">
        <f>SUM(AE248:AI248)</f>
        <v>0</v>
      </c>
      <c r="AK248" s="276">
        <f>'NAW2 - Total - SSES'!AK248</f>
        <v>0</v>
      </c>
      <c r="AL248" s="276">
        <f>'NAW2 - Total - SSES'!AL248</f>
        <v>0</v>
      </c>
      <c r="AM248" s="276">
        <f>'NAW2 - Total - SSES'!AM248</f>
        <v>0</v>
      </c>
      <c r="AN248" s="276">
        <f>'NAW2 - Total - SSES'!AN248</f>
        <v>0</v>
      </c>
      <c r="AO248" s="276">
        <f>'NAW2 - Total - SSES'!AO248</f>
        <v>0</v>
      </c>
      <c r="AP248" s="216">
        <f>SUM(AK248:AO248)</f>
        <v>0</v>
      </c>
    </row>
    <row r="249" spans="1:42" ht="25.5" customHeight="1">
      <c r="A249" s="13"/>
      <c r="B249" s="19"/>
      <c r="C249" s="218"/>
      <c r="D249" s="125"/>
      <c r="E249" s="105"/>
      <c r="F249" s="219" t="s">
        <v>80</v>
      </c>
      <c r="G249" s="275">
        <f>'NAW2 - Total - SSES'!G249</f>
        <v>0</v>
      </c>
      <c r="H249" s="275">
        <f>'NAW2 - Total - SSES'!H249</f>
        <v>0</v>
      </c>
      <c r="I249" s="275">
        <f>'NAW2 - Total - SSES'!I249</f>
        <v>0</v>
      </c>
      <c r="J249" s="275">
        <f>'NAW2 - Total - SSES'!J249</f>
        <v>0</v>
      </c>
      <c r="K249" s="275">
        <f>'NAW2 - Total - SSES'!K249</f>
        <v>0</v>
      </c>
      <c r="L249" s="220">
        <f t="shared" ref="L249:L251" si="552">SUM(G249:K249)</f>
        <v>0</v>
      </c>
      <c r="M249" s="275">
        <f>'NAW2 - Total - SSES'!M249</f>
        <v>0</v>
      </c>
      <c r="N249" s="275">
        <f>'NAW2 - Total - SSES'!N249</f>
        <v>0</v>
      </c>
      <c r="O249" s="275">
        <f>'NAW2 - Total - SSES'!O249</f>
        <v>0</v>
      </c>
      <c r="P249" s="275">
        <f>'NAW2 - Total - SSES'!P249</f>
        <v>0</v>
      </c>
      <c r="Q249" s="275">
        <f>'NAW2 - Total - SSES'!Q249</f>
        <v>0</v>
      </c>
      <c r="R249" s="220">
        <f t="shared" ref="R249:R251" si="553">SUM(M249:Q249)</f>
        <v>0</v>
      </c>
      <c r="S249" s="102"/>
      <c r="T249" s="102"/>
      <c r="U249" s="102"/>
      <c r="V249" s="102"/>
      <c r="W249" s="102"/>
      <c r="X249" s="220">
        <f t="shared" ref="X249:X251" si="554">SUM(S249:W249)</f>
        <v>0</v>
      </c>
      <c r="Y249" s="275">
        <f>'NAW2 - Total - SSES'!Y249</f>
        <v>0</v>
      </c>
      <c r="Z249" s="275">
        <f>'NAW2 - Total - SSES'!Z249</f>
        <v>0</v>
      </c>
      <c r="AA249" s="275">
        <f>'NAW2 - Total - SSES'!AA249</f>
        <v>0</v>
      </c>
      <c r="AB249" s="275">
        <f>'NAW2 - Total - SSES'!AB249</f>
        <v>0</v>
      </c>
      <c r="AC249" s="275">
        <f>'NAW2 - Total - SSES'!AC249</f>
        <v>0</v>
      </c>
      <c r="AD249" s="220">
        <f t="shared" ref="AD249:AD251" si="555">SUM(Y249:AC249)</f>
        <v>0</v>
      </c>
      <c r="AE249" s="102"/>
      <c r="AF249" s="102"/>
      <c r="AG249" s="102"/>
      <c r="AH249" s="102"/>
      <c r="AI249" s="102"/>
      <c r="AJ249" s="220">
        <f t="shared" ref="AJ249:AJ251" si="556">SUM(AE249:AI249)</f>
        <v>0</v>
      </c>
      <c r="AK249" s="275">
        <f>'NAW2 - Total - SSES'!AK249</f>
        <v>0</v>
      </c>
      <c r="AL249" s="275">
        <f>'NAW2 - Total - SSES'!AL249</f>
        <v>0</v>
      </c>
      <c r="AM249" s="275">
        <f>'NAW2 - Total - SSES'!AM249</f>
        <v>0</v>
      </c>
      <c r="AN249" s="275">
        <f>'NAW2 - Total - SSES'!AN249</f>
        <v>0</v>
      </c>
      <c r="AO249" s="275">
        <f>'NAW2 - Total - SSES'!AO249</f>
        <v>0</v>
      </c>
      <c r="AP249" s="220">
        <f t="shared" ref="AP249:AP251" si="557">SUM(AK249:AO249)</f>
        <v>0</v>
      </c>
    </row>
    <row r="250" spans="1:42" ht="25.5" customHeight="1">
      <c r="A250" s="13"/>
      <c r="B250" s="19"/>
      <c r="C250" s="218"/>
      <c r="D250" s="125"/>
      <c r="E250" s="105"/>
      <c r="F250" s="219" t="s">
        <v>82</v>
      </c>
      <c r="G250" s="275">
        <f>'NAW2 - Total - SSES'!G250</f>
        <v>0</v>
      </c>
      <c r="H250" s="275">
        <f>'NAW2 - Total - SSES'!H250</f>
        <v>0</v>
      </c>
      <c r="I250" s="275">
        <f>'NAW2 - Total - SSES'!I250</f>
        <v>0</v>
      </c>
      <c r="J250" s="275">
        <f>'NAW2 - Total - SSES'!J250</f>
        <v>0</v>
      </c>
      <c r="K250" s="275">
        <f>'NAW2 - Total - SSES'!K250</f>
        <v>0</v>
      </c>
      <c r="L250" s="220">
        <f t="shared" si="552"/>
        <v>0</v>
      </c>
      <c r="M250" s="275">
        <f>'NAW2 - Total - SSES'!M250</f>
        <v>0</v>
      </c>
      <c r="N250" s="275">
        <f>'NAW2 - Total - SSES'!N250</f>
        <v>0</v>
      </c>
      <c r="O250" s="275">
        <f>'NAW2 - Total - SSES'!O250</f>
        <v>0</v>
      </c>
      <c r="P250" s="275">
        <f>'NAW2 - Total - SSES'!P250</f>
        <v>0</v>
      </c>
      <c r="Q250" s="275">
        <f>'NAW2 - Total - SSES'!Q250</f>
        <v>0</v>
      </c>
      <c r="R250" s="220">
        <f t="shared" si="553"/>
        <v>0</v>
      </c>
      <c r="S250" s="102"/>
      <c r="T250" s="102"/>
      <c r="U250" s="102"/>
      <c r="V250" s="102"/>
      <c r="W250" s="102"/>
      <c r="X250" s="220">
        <f t="shared" si="554"/>
        <v>0</v>
      </c>
      <c r="Y250" s="275">
        <f>'NAW2 - Total - SSES'!Y250</f>
        <v>0</v>
      </c>
      <c r="Z250" s="275">
        <f>'NAW2 - Total - SSES'!Z250</f>
        <v>0</v>
      </c>
      <c r="AA250" s="275">
        <f>'NAW2 - Total - SSES'!AA250</f>
        <v>0</v>
      </c>
      <c r="AB250" s="275">
        <f>'NAW2 - Total - SSES'!AB250</f>
        <v>0</v>
      </c>
      <c r="AC250" s="275">
        <f>'NAW2 - Total - SSES'!AC250</f>
        <v>0</v>
      </c>
      <c r="AD250" s="220">
        <f t="shared" si="555"/>
        <v>0</v>
      </c>
      <c r="AE250" s="102"/>
      <c r="AF250" s="102"/>
      <c r="AG250" s="102"/>
      <c r="AH250" s="102"/>
      <c r="AI250" s="102"/>
      <c r="AJ250" s="220">
        <f t="shared" si="556"/>
        <v>0</v>
      </c>
      <c r="AK250" s="275">
        <f>'NAW2 - Total - SSES'!AK250</f>
        <v>0</v>
      </c>
      <c r="AL250" s="275">
        <f>'NAW2 - Total - SSES'!AL250</f>
        <v>0</v>
      </c>
      <c r="AM250" s="275">
        <f>'NAW2 - Total - SSES'!AM250</f>
        <v>0</v>
      </c>
      <c r="AN250" s="275">
        <f>'NAW2 - Total - SSES'!AN250</f>
        <v>0</v>
      </c>
      <c r="AO250" s="275">
        <f>'NAW2 - Total - SSES'!AO250</f>
        <v>0</v>
      </c>
      <c r="AP250" s="220">
        <f t="shared" si="557"/>
        <v>0</v>
      </c>
    </row>
    <row r="251" spans="1:42" ht="25.5" customHeight="1">
      <c r="A251" s="13"/>
      <c r="B251" s="19"/>
      <c r="C251" s="218"/>
      <c r="D251" s="125"/>
      <c r="E251" s="105"/>
      <c r="F251" s="219" t="s">
        <v>83</v>
      </c>
      <c r="G251" s="275">
        <f>'NAW2 - Total - SSES'!G251</f>
        <v>0</v>
      </c>
      <c r="H251" s="275">
        <f>'NAW2 - Total - SSES'!H251</f>
        <v>0</v>
      </c>
      <c r="I251" s="275">
        <f>'NAW2 - Total - SSES'!I251</f>
        <v>0</v>
      </c>
      <c r="J251" s="275">
        <f>'NAW2 - Total - SSES'!J251</f>
        <v>0</v>
      </c>
      <c r="K251" s="275">
        <f>'NAW2 - Total - SSES'!K251</f>
        <v>0</v>
      </c>
      <c r="L251" s="220">
        <f t="shared" si="552"/>
        <v>0</v>
      </c>
      <c r="M251" s="275">
        <f>'NAW2 - Total - SSES'!M251</f>
        <v>0</v>
      </c>
      <c r="N251" s="275">
        <f>'NAW2 - Total - SSES'!N251</f>
        <v>0</v>
      </c>
      <c r="O251" s="275">
        <f>'NAW2 - Total - SSES'!O251</f>
        <v>0</v>
      </c>
      <c r="P251" s="275">
        <f>'NAW2 - Total - SSES'!P251</f>
        <v>0</v>
      </c>
      <c r="Q251" s="275">
        <f>'NAW2 - Total - SSES'!Q251</f>
        <v>0</v>
      </c>
      <c r="R251" s="220">
        <f t="shared" si="553"/>
        <v>0</v>
      </c>
      <c r="S251" s="102"/>
      <c r="T251" s="102"/>
      <c r="U251" s="102"/>
      <c r="V251" s="102"/>
      <c r="W251" s="102"/>
      <c r="X251" s="220">
        <f t="shared" si="554"/>
        <v>0</v>
      </c>
      <c r="Y251" s="275">
        <f>'NAW2 - Total - SSES'!Y251</f>
        <v>0</v>
      </c>
      <c r="Z251" s="275">
        <f>'NAW2 - Total - SSES'!Z251</f>
        <v>0</v>
      </c>
      <c r="AA251" s="275">
        <f>'NAW2 - Total - SSES'!AA251</f>
        <v>0</v>
      </c>
      <c r="AB251" s="275">
        <f>'NAW2 - Total - SSES'!AB251</f>
        <v>0</v>
      </c>
      <c r="AC251" s="275">
        <f>'NAW2 - Total - SSES'!AC251</f>
        <v>0</v>
      </c>
      <c r="AD251" s="220">
        <f t="shared" si="555"/>
        <v>0</v>
      </c>
      <c r="AE251" s="102"/>
      <c r="AF251" s="102"/>
      <c r="AG251" s="102"/>
      <c r="AH251" s="102"/>
      <c r="AI251" s="102"/>
      <c r="AJ251" s="220">
        <f t="shared" si="556"/>
        <v>0</v>
      </c>
      <c r="AK251" s="275">
        <f>'NAW2 - Total - SSES'!AK251</f>
        <v>0</v>
      </c>
      <c r="AL251" s="275">
        <f>'NAW2 - Total - SSES'!AL251</f>
        <v>0</v>
      </c>
      <c r="AM251" s="275">
        <f>'NAW2 - Total - SSES'!AM251</f>
        <v>0</v>
      </c>
      <c r="AN251" s="275">
        <f>'NAW2 - Total - SSES'!AN251</f>
        <v>0</v>
      </c>
      <c r="AO251" s="275">
        <f>'NAW2 - Total - SSES'!AO251</f>
        <v>0</v>
      </c>
      <c r="AP251" s="220">
        <f t="shared" si="557"/>
        <v>0</v>
      </c>
    </row>
    <row r="252" spans="1:42" ht="25.5" customHeight="1" thickBot="1">
      <c r="A252" s="13"/>
      <c r="B252" s="221"/>
      <c r="C252" s="222"/>
      <c r="D252" s="102"/>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26" t="s">
        <v>13</v>
      </c>
      <c r="C253" s="210"/>
      <c r="D253" s="211"/>
      <c r="E253" s="212"/>
      <c r="F253" s="213" t="s">
        <v>78</v>
      </c>
      <c r="G253" s="275">
        <f>'NAW2 - Total - SSES'!G253</f>
        <v>0</v>
      </c>
      <c r="H253" s="275">
        <f>'NAW2 - Total - SSES'!H253</f>
        <v>0</v>
      </c>
      <c r="I253" s="275">
        <f>'NAW2 - Total - SSES'!I253</f>
        <v>0</v>
      </c>
      <c r="J253" s="275">
        <f>'NAW2 - Total - SSES'!J253</f>
        <v>0</v>
      </c>
      <c r="K253" s="275">
        <f>'NAW2 - Total - SSES'!K253</f>
        <v>0</v>
      </c>
      <c r="L253" s="216">
        <f>SUM(G253:K253)</f>
        <v>0</v>
      </c>
      <c r="M253" s="275">
        <f>'NAW2 - Total - SSES'!M253</f>
        <v>0</v>
      </c>
      <c r="N253" s="275">
        <f>'NAW2 - Total - SSES'!N253</f>
        <v>0</v>
      </c>
      <c r="O253" s="275">
        <f>'NAW2 - Total - SSES'!O253</f>
        <v>0</v>
      </c>
      <c r="P253" s="275">
        <f>'NAW2 - Total - SSES'!P253</f>
        <v>0</v>
      </c>
      <c r="Q253" s="275">
        <f>'NAW2 - Total - SSES'!Q253</f>
        <v>0</v>
      </c>
      <c r="R253" s="216">
        <f>SUM(M253:Q253)</f>
        <v>0</v>
      </c>
      <c r="S253" s="102"/>
      <c r="T253" s="102"/>
      <c r="U253" s="102"/>
      <c r="V253" s="102"/>
      <c r="W253" s="102"/>
      <c r="X253" s="216">
        <f>SUM(S253:W253)</f>
        <v>0</v>
      </c>
      <c r="Y253" s="276">
        <f>'NAW2 - Total - SSES'!Y253</f>
        <v>0</v>
      </c>
      <c r="Z253" s="276">
        <f>'NAW2 - Total - SSES'!Z253</f>
        <v>0</v>
      </c>
      <c r="AA253" s="276">
        <f>'NAW2 - Total - SSES'!AA253</f>
        <v>0</v>
      </c>
      <c r="AB253" s="276">
        <f>'NAW2 - Total - SSES'!AB253</f>
        <v>0</v>
      </c>
      <c r="AC253" s="276">
        <f>'NAW2 - Total - SSES'!AC253</f>
        <v>0</v>
      </c>
      <c r="AD253" s="216">
        <f>SUM(Y253:AC253)</f>
        <v>0</v>
      </c>
      <c r="AE253" s="102"/>
      <c r="AF253" s="102"/>
      <c r="AG253" s="102"/>
      <c r="AH253" s="102"/>
      <c r="AI253" s="102"/>
      <c r="AJ253" s="216">
        <f>SUM(AE253:AI253)</f>
        <v>0</v>
      </c>
      <c r="AK253" s="276">
        <f>'NAW2 - Total - SSES'!AK253</f>
        <v>0</v>
      </c>
      <c r="AL253" s="276">
        <f>'NAW2 - Total - SSES'!AL253</f>
        <v>0</v>
      </c>
      <c r="AM253" s="276">
        <f>'NAW2 - Total - SSES'!AM253</f>
        <v>0</v>
      </c>
      <c r="AN253" s="276">
        <f>'NAW2 - Total - SSES'!AN253</f>
        <v>0</v>
      </c>
      <c r="AO253" s="276">
        <f>'NAW2 - Total - SSES'!AO253</f>
        <v>0</v>
      </c>
      <c r="AP253" s="216">
        <f>SUM(AK253:AO253)</f>
        <v>0</v>
      </c>
    </row>
    <row r="254" spans="1:42" ht="25.5" customHeight="1">
      <c r="A254" s="13"/>
      <c r="B254" s="19"/>
      <c r="C254" s="218"/>
      <c r="D254" s="125"/>
      <c r="E254" s="105"/>
      <c r="F254" s="219" t="s">
        <v>80</v>
      </c>
      <c r="G254" s="275">
        <f>'NAW2 - Total - SSES'!G254</f>
        <v>0</v>
      </c>
      <c r="H254" s="275">
        <f>'NAW2 - Total - SSES'!H254</f>
        <v>0</v>
      </c>
      <c r="I254" s="275">
        <f>'NAW2 - Total - SSES'!I254</f>
        <v>0</v>
      </c>
      <c r="J254" s="275">
        <f>'NAW2 - Total - SSES'!J254</f>
        <v>0</v>
      </c>
      <c r="K254" s="275">
        <f>'NAW2 - Total - SSES'!K254</f>
        <v>0</v>
      </c>
      <c r="L254" s="220">
        <f t="shared" ref="L254:L256" si="564">SUM(G254:K254)</f>
        <v>0</v>
      </c>
      <c r="M254" s="275">
        <f>'NAW2 - Total - SSES'!M254</f>
        <v>0</v>
      </c>
      <c r="N254" s="275">
        <f>'NAW2 - Total - SSES'!N254</f>
        <v>0</v>
      </c>
      <c r="O254" s="275">
        <f>'NAW2 - Total - SSES'!O254</f>
        <v>0</v>
      </c>
      <c r="P254" s="275">
        <f>'NAW2 - Total - SSES'!P254</f>
        <v>0</v>
      </c>
      <c r="Q254" s="275">
        <f>'NAW2 - Total - SSES'!Q254</f>
        <v>0</v>
      </c>
      <c r="R254" s="220">
        <f t="shared" ref="R254:R256" si="565">SUM(M254:Q254)</f>
        <v>0</v>
      </c>
      <c r="S254" s="102"/>
      <c r="T254" s="102"/>
      <c r="U254" s="102"/>
      <c r="V254" s="102"/>
      <c r="W254" s="102"/>
      <c r="X254" s="220">
        <f t="shared" ref="X254:X256" si="566">SUM(S254:W254)</f>
        <v>0</v>
      </c>
      <c r="Y254" s="275">
        <f>'NAW2 - Total - SSES'!Y254</f>
        <v>0</v>
      </c>
      <c r="Z254" s="275">
        <f>'NAW2 - Total - SSES'!Z254</f>
        <v>0</v>
      </c>
      <c r="AA254" s="275">
        <f>'NAW2 - Total - SSES'!AA254</f>
        <v>0</v>
      </c>
      <c r="AB254" s="275">
        <f>'NAW2 - Total - SSES'!AB254</f>
        <v>0</v>
      </c>
      <c r="AC254" s="275">
        <f>'NAW2 - Total - SSES'!AC254</f>
        <v>0</v>
      </c>
      <c r="AD254" s="220">
        <f t="shared" ref="AD254:AD256" si="567">SUM(Y254:AC254)</f>
        <v>0</v>
      </c>
      <c r="AE254" s="102"/>
      <c r="AF254" s="102"/>
      <c r="AG254" s="102"/>
      <c r="AH254" s="102"/>
      <c r="AI254" s="102"/>
      <c r="AJ254" s="220">
        <f t="shared" ref="AJ254:AJ256" si="568">SUM(AE254:AI254)</f>
        <v>0</v>
      </c>
      <c r="AK254" s="275">
        <f>'NAW2 - Total - SSES'!AK254</f>
        <v>0</v>
      </c>
      <c r="AL254" s="275">
        <f>'NAW2 - Total - SSES'!AL254</f>
        <v>0</v>
      </c>
      <c r="AM254" s="275">
        <f>'NAW2 - Total - SSES'!AM254</f>
        <v>0</v>
      </c>
      <c r="AN254" s="275">
        <f>'NAW2 - Total - SSES'!AN254</f>
        <v>0</v>
      </c>
      <c r="AO254" s="275">
        <f>'NAW2 - Total - SSES'!AO254</f>
        <v>0</v>
      </c>
      <c r="AP254" s="220">
        <f t="shared" ref="AP254:AP256" si="569">SUM(AK254:AO254)</f>
        <v>0</v>
      </c>
    </row>
    <row r="255" spans="1:42" ht="25.5" customHeight="1">
      <c r="A255" s="13"/>
      <c r="B255" s="19"/>
      <c r="C255" s="218"/>
      <c r="D255" s="125"/>
      <c r="E255" s="105"/>
      <c r="F255" s="219" t="s">
        <v>82</v>
      </c>
      <c r="G255" s="275">
        <f>'NAW2 - Total - SSES'!G255</f>
        <v>0</v>
      </c>
      <c r="H255" s="275">
        <f>'NAW2 - Total - SSES'!H255</f>
        <v>0</v>
      </c>
      <c r="I255" s="275">
        <f>'NAW2 - Total - SSES'!I255</f>
        <v>0</v>
      </c>
      <c r="J255" s="275">
        <f>'NAW2 - Total - SSES'!J255</f>
        <v>0</v>
      </c>
      <c r="K255" s="275">
        <f>'NAW2 - Total - SSES'!K255</f>
        <v>0</v>
      </c>
      <c r="L255" s="220">
        <f t="shared" si="564"/>
        <v>0</v>
      </c>
      <c r="M255" s="275">
        <f>'NAW2 - Total - SSES'!M255</f>
        <v>0</v>
      </c>
      <c r="N255" s="275">
        <f>'NAW2 - Total - SSES'!N255</f>
        <v>0</v>
      </c>
      <c r="O255" s="275">
        <f>'NAW2 - Total - SSES'!O255</f>
        <v>0</v>
      </c>
      <c r="P255" s="275">
        <f>'NAW2 - Total - SSES'!P255</f>
        <v>0</v>
      </c>
      <c r="Q255" s="275">
        <f>'NAW2 - Total - SSES'!Q255</f>
        <v>0</v>
      </c>
      <c r="R255" s="220">
        <f t="shared" si="565"/>
        <v>0</v>
      </c>
      <c r="S255" s="102"/>
      <c r="T255" s="102"/>
      <c r="U255" s="102"/>
      <c r="V255" s="102"/>
      <c r="W255" s="102"/>
      <c r="X255" s="220">
        <f t="shared" si="566"/>
        <v>0</v>
      </c>
      <c r="Y255" s="275">
        <f>'NAW2 - Total - SSES'!Y255</f>
        <v>0</v>
      </c>
      <c r="Z255" s="275">
        <f>'NAW2 - Total - SSES'!Z255</f>
        <v>0</v>
      </c>
      <c r="AA255" s="275">
        <f>'NAW2 - Total - SSES'!AA255</f>
        <v>0</v>
      </c>
      <c r="AB255" s="275">
        <f>'NAW2 - Total - SSES'!AB255</f>
        <v>0</v>
      </c>
      <c r="AC255" s="275">
        <f>'NAW2 - Total - SSES'!AC255</f>
        <v>0</v>
      </c>
      <c r="AD255" s="220">
        <f t="shared" si="567"/>
        <v>0</v>
      </c>
      <c r="AE255" s="102"/>
      <c r="AF255" s="102"/>
      <c r="AG255" s="102"/>
      <c r="AH255" s="102"/>
      <c r="AI255" s="102"/>
      <c r="AJ255" s="220">
        <f t="shared" si="568"/>
        <v>0</v>
      </c>
      <c r="AK255" s="275">
        <f>'NAW2 - Total - SSES'!AK255</f>
        <v>0</v>
      </c>
      <c r="AL255" s="275">
        <f>'NAW2 - Total - SSES'!AL255</f>
        <v>0</v>
      </c>
      <c r="AM255" s="275">
        <f>'NAW2 - Total - SSES'!AM255</f>
        <v>0</v>
      </c>
      <c r="AN255" s="275">
        <f>'NAW2 - Total - SSES'!AN255</f>
        <v>0</v>
      </c>
      <c r="AO255" s="275">
        <f>'NAW2 - Total - SSES'!AO255</f>
        <v>0</v>
      </c>
      <c r="AP255" s="220">
        <f t="shared" si="569"/>
        <v>0</v>
      </c>
    </row>
    <row r="256" spans="1:42" ht="25.5" customHeight="1">
      <c r="A256" s="13"/>
      <c r="B256" s="19"/>
      <c r="C256" s="218"/>
      <c r="D256" s="125"/>
      <c r="E256" s="105"/>
      <c r="F256" s="219" t="s">
        <v>83</v>
      </c>
      <c r="G256" s="275">
        <f>'NAW2 - Total - SSES'!G256</f>
        <v>0</v>
      </c>
      <c r="H256" s="275">
        <f>'NAW2 - Total - SSES'!H256</f>
        <v>0</v>
      </c>
      <c r="I256" s="275">
        <f>'NAW2 - Total - SSES'!I256</f>
        <v>0</v>
      </c>
      <c r="J256" s="275">
        <f>'NAW2 - Total - SSES'!J256</f>
        <v>0</v>
      </c>
      <c r="K256" s="275">
        <f>'NAW2 - Total - SSES'!K256</f>
        <v>0</v>
      </c>
      <c r="L256" s="220">
        <f t="shared" si="564"/>
        <v>0</v>
      </c>
      <c r="M256" s="275">
        <f>'NAW2 - Total - SSES'!M256</f>
        <v>0</v>
      </c>
      <c r="N256" s="275">
        <f>'NAW2 - Total - SSES'!N256</f>
        <v>0</v>
      </c>
      <c r="O256" s="275">
        <f>'NAW2 - Total - SSES'!O256</f>
        <v>0</v>
      </c>
      <c r="P256" s="275">
        <f>'NAW2 - Total - SSES'!P256</f>
        <v>0</v>
      </c>
      <c r="Q256" s="275">
        <f>'NAW2 - Total - SSES'!Q256</f>
        <v>0</v>
      </c>
      <c r="R256" s="220">
        <f t="shared" si="565"/>
        <v>0</v>
      </c>
      <c r="S256" s="102"/>
      <c r="T256" s="102"/>
      <c r="U256" s="102"/>
      <c r="V256" s="102"/>
      <c r="W256" s="102"/>
      <c r="X256" s="220">
        <f t="shared" si="566"/>
        <v>0</v>
      </c>
      <c r="Y256" s="275">
        <f>'NAW2 - Total - SSES'!Y256</f>
        <v>0</v>
      </c>
      <c r="Z256" s="275">
        <f>'NAW2 - Total - SSES'!Z256</f>
        <v>0</v>
      </c>
      <c r="AA256" s="275">
        <f>'NAW2 - Total - SSES'!AA256</f>
        <v>0</v>
      </c>
      <c r="AB256" s="275">
        <f>'NAW2 - Total - SSES'!AB256</f>
        <v>0</v>
      </c>
      <c r="AC256" s="275">
        <f>'NAW2 - Total - SSES'!AC256</f>
        <v>0</v>
      </c>
      <c r="AD256" s="220">
        <f t="shared" si="567"/>
        <v>0</v>
      </c>
      <c r="AE256" s="102"/>
      <c r="AF256" s="102"/>
      <c r="AG256" s="102"/>
      <c r="AH256" s="102"/>
      <c r="AI256" s="102"/>
      <c r="AJ256" s="220">
        <f t="shared" si="568"/>
        <v>0</v>
      </c>
      <c r="AK256" s="275">
        <f>'NAW2 - Total - SSES'!AK256</f>
        <v>0</v>
      </c>
      <c r="AL256" s="275">
        <f>'NAW2 - Total - SSES'!AL256</f>
        <v>0</v>
      </c>
      <c r="AM256" s="275">
        <f>'NAW2 - Total - SSES'!AM256</f>
        <v>0</v>
      </c>
      <c r="AN256" s="275">
        <f>'NAW2 - Total - SSES'!AN256</f>
        <v>0</v>
      </c>
      <c r="AO256" s="275">
        <f>'NAW2 - Total - SSES'!AO256</f>
        <v>0</v>
      </c>
      <c r="AP256" s="220">
        <f t="shared" si="569"/>
        <v>0</v>
      </c>
    </row>
    <row r="257" spans="1:44" ht="25.5" customHeight="1" thickBot="1">
      <c r="A257" s="13"/>
      <c r="B257" s="221"/>
      <c r="C257" s="222"/>
      <c r="D257" s="102"/>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26" t="s">
        <v>13</v>
      </c>
      <c r="C258" s="210"/>
      <c r="D258" s="211"/>
      <c r="E258" s="212"/>
      <c r="F258" s="213" t="s">
        <v>78</v>
      </c>
      <c r="G258" s="275">
        <f>'NAW2 - Total - SSES'!G258</f>
        <v>0</v>
      </c>
      <c r="H258" s="275">
        <f>'NAW2 - Total - SSES'!H258</f>
        <v>0</v>
      </c>
      <c r="I258" s="275">
        <f>'NAW2 - Total - SSES'!I258</f>
        <v>0</v>
      </c>
      <c r="J258" s="275">
        <f>'NAW2 - Total - SSES'!J258</f>
        <v>0</v>
      </c>
      <c r="K258" s="275">
        <f>'NAW2 - Total - SSES'!K258</f>
        <v>0</v>
      </c>
      <c r="L258" s="216">
        <f>SUM(G258:K258)</f>
        <v>0</v>
      </c>
      <c r="M258" s="275">
        <f>'NAW2 - Total - SSES'!M258</f>
        <v>0</v>
      </c>
      <c r="N258" s="275">
        <f>'NAW2 - Total - SSES'!N258</f>
        <v>0</v>
      </c>
      <c r="O258" s="275">
        <f>'NAW2 - Total - SSES'!O258</f>
        <v>0</v>
      </c>
      <c r="P258" s="275">
        <f>'NAW2 - Total - SSES'!P258</f>
        <v>0</v>
      </c>
      <c r="Q258" s="275">
        <f>'NAW2 - Total - SSES'!Q258</f>
        <v>0</v>
      </c>
      <c r="R258" s="216">
        <f>SUM(M258:Q258)</f>
        <v>0</v>
      </c>
      <c r="S258" s="102"/>
      <c r="T258" s="102"/>
      <c r="U258" s="102"/>
      <c r="V258" s="102"/>
      <c r="W258" s="102"/>
      <c r="X258" s="216">
        <f>SUM(S258:W258)</f>
        <v>0</v>
      </c>
      <c r="Y258" s="276">
        <f>'NAW2 - Total - SSES'!Y258</f>
        <v>0</v>
      </c>
      <c r="Z258" s="276">
        <f>'NAW2 - Total - SSES'!Z258</f>
        <v>0</v>
      </c>
      <c r="AA258" s="276">
        <f>'NAW2 - Total - SSES'!AA258</f>
        <v>0</v>
      </c>
      <c r="AB258" s="276">
        <f>'NAW2 - Total - SSES'!AB258</f>
        <v>0</v>
      </c>
      <c r="AC258" s="276">
        <f>'NAW2 - Total - SSES'!AC258</f>
        <v>0</v>
      </c>
      <c r="AD258" s="216">
        <f>SUM(Y258:AC258)</f>
        <v>0</v>
      </c>
      <c r="AE258" s="102"/>
      <c r="AF258" s="102"/>
      <c r="AG258" s="102"/>
      <c r="AH258" s="102"/>
      <c r="AI258" s="102"/>
      <c r="AJ258" s="216">
        <f>SUM(AE258:AI258)</f>
        <v>0</v>
      </c>
      <c r="AK258" s="276">
        <f>'NAW2 - Total - SSES'!AK258</f>
        <v>0</v>
      </c>
      <c r="AL258" s="276">
        <f>'NAW2 - Total - SSES'!AL258</f>
        <v>0</v>
      </c>
      <c r="AM258" s="276">
        <f>'NAW2 - Total - SSES'!AM258</f>
        <v>0</v>
      </c>
      <c r="AN258" s="276">
        <f>'NAW2 - Total - SSES'!AN258</f>
        <v>0</v>
      </c>
      <c r="AO258" s="276">
        <f>'NAW2 - Total - SSES'!AO258</f>
        <v>0</v>
      </c>
      <c r="AP258" s="216">
        <f>SUM(AK258:AO258)</f>
        <v>0</v>
      </c>
    </row>
    <row r="259" spans="1:44" ht="25.5" customHeight="1">
      <c r="A259" s="13"/>
      <c r="B259" s="19"/>
      <c r="C259" s="218"/>
      <c r="D259" s="125"/>
      <c r="E259" s="105"/>
      <c r="F259" s="219" t="s">
        <v>80</v>
      </c>
      <c r="G259" s="275">
        <f>'NAW2 - Total - SSES'!G259</f>
        <v>0</v>
      </c>
      <c r="H259" s="275">
        <f>'NAW2 - Total - SSES'!H259</f>
        <v>0</v>
      </c>
      <c r="I259" s="275">
        <f>'NAW2 - Total - SSES'!I259</f>
        <v>0</v>
      </c>
      <c r="J259" s="275">
        <f>'NAW2 - Total - SSES'!J259</f>
        <v>0</v>
      </c>
      <c r="K259" s="275">
        <f>'NAW2 - Total - SSES'!K259</f>
        <v>0</v>
      </c>
      <c r="L259" s="220">
        <f t="shared" ref="L259:L261" si="576">SUM(G259:K259)</f>
        <v>0</v>
      </c>
      <c r="M259" s="275">
        <f>'NAW2 - Total - SSES'!M259</f>
        <v>0</v>
      </c>
      <c r="N259" s="275">
        <f>'NAW2 - Total - SSES'!N259</f>
        <v>0</v>
      </c>
      <c r="O259" s="275">
        <f>'NAW2 - Total - SSES'!O259</f>
        <v>0</v>
      </c>
      <c r="P259" s="275">
        <f>'NAW2 - Total - SSES'!P259</f>
        <v>0</v>
      </c>
      <c r="Q259" s="275">
        <f>'NAW2 - Total - SSES'!Q259</f>
        <v>0</v>
      </c>
      <c r="R259" s="220">
        <f t="shared" ref="R259:R261" si="577">SUM(M259:Q259)</f>
        <v>0</v>
      </c>
      <c r="S259" s="102"/>
      <c r="T259" s="102"/>
      <c r="U259" s="102"/>
      <c r="V259" s="102"/>
      <c r="W259" s="102"/>
      <c r="X259" s="220">
        <f t="shared" ref="X259:X261" si="578">SUM(S259:W259)</f>
        <v>0</v>
      </c>
      <c r="Y259" s="275">
        <f>'NAW2 - Total - SSES'!Y259</f>
        <v>0</v>
      </c>
      <c r="Z259" s="275">
        <f>'NAW2 - Total - SSES'!Z259</f>
        <v>0</v>
      </c>
      <c r="AA259" s="275">
        <f>'NAW2 - Total - SSES'!AA259</f>
        <v>0</v>
      </c>
      <c r="AB259" s="275">
        <f>'NAW2 - Total - SSES'!AB259</f>
        <v>0</v>
      </c>
      <c r="AC259" s="275">
        <f>'NAW2 - Total - SSES'!AC259</f>
        <v>0</v>
      </c>
      <c r="AD259" s="220">
        <f t="shared" ref="AD259:AD261" si="579">SUM(Y259:AC259)</f>
        <v>0</v>
      </c>
      <c r="AE259" s="102"/>
      <c r="AF259" s="102"/>
      <c r="AG259" s="102"/>
      <c r="AH259" s="102"/>
      <c r="AI259" s="102"/>
      <c r="AJ259" s="220">
        <f t="shared" ref="AJ259:AJ261" si="580">SUM(AE259:AI259)</f>
        <v>0</v>
      </c>
      <c r="AK259" s="275">
        <f>'NAW2 - Total - SSES'!AK259</f>
        <v>0</v>
      </c>
      <c r="AL259" s="275">
        <f>'NAW2 - Total - SSES'!AL259</f>
        <v>0</v>
      </c>
      <c r="AM259" s="275">
        <f>'NAW2 - Total - SSES'!AM259</f>
        <v>0</v>
      </c>
      <c r="AN259" s="275">
        <f>'NAW2 - Total - SSES'!AN259</f>
        <v>0</v>
      </c>
      <c r="AO259" s="275">
        <f>'NAW2 - Total - SSES'!AO259</f>
        <v>0</v>
      </c>
      <c r="AP259" s="220">
        <f t="shared" ref="AP259:AP261" si="581">SUM(AK259:AO259)</f>
        <v>0</v>
      </c>
    </row>
    <row r="260" spans="1:44" ht="25.5" customHeight="1">
      <c r="A260" s="13"/>
      <c r="B260" s="19"/>
      <c r="C260" s="218"/>
      <c r="D260" s="125"/>
      <c r="E260" s="105"/>
      <c r="F260" s="219" t="s">
        <v>82</v>
      </c>
      <c r="G260" s="275">
        <f>'NAW2 - Total - SSES'!G260</f>
        <v>0</v>
      </c>
      <c r="H260" s="275">
        <f>'NAW2 - Total - SSES'!H260</f>
        <v>0</v>
      </c>
      <c r="I260" s="275">
        <f>'NAW2 - Total - SSES'!I260</f>
        <v>0</v>
      </c>
      <c r="J260" s="275">
        <f>'NAW2 - Total - SSES'!J260</f>
        <v>0</v>
      </c>
      <c r="K260" s="275">
        <f>'NAW2 - Total - SSES'!K260</f>
        <v>0</v>
      </c>
      <c r="L260" s="220">
        <f t="shared" si="576"/>
        <v>0</v>
      </c>
      <c r="M260" s="275">
        <f>'NAW2 - Total - SSES'!M260</f>
        <v>0</v>
      </c>
      <c r="N260" s="275">
        <f>'NAW2 - Total - SSES'!N260</f>
        <v>0</v>
      </c>
      <c r="O260" s="275">
        <f>'NAW2 - Total - SSES'!O260</f>
        <v>0</v>
      </c>
      <c r="P260" s="275">
        <f>'NAW2 - Total - SSES'!P260</f>
        <v>0</v>
      </c>
      <c r="Q260" s="275">
        <f>'NAW2 - Total - SSES'!Q260</f>
        <v>0</v>
      </c>
      <c r="R260" s="220">
        <f t="shared" si="577"/>
        <v>0</v>
      </c>
      <c r="S260" s="102"/>
      <c r="T260" s="102"/>
      <c r="U260" s="102"/>
      <c r="V260" s="102"/>
      <c r="W260" s="102"/>
      <c r="X260" s="220">
        <f t="shared" si="578"/>
        <v>0</v>
      </c>
      <c r="Y260" s="275">
        <f>'NAW2 - Total - SSES'!Y260</f>
        <v>0</v>
      </c>
      <c r="Z260" s="275">
        <f>'NAW2 - Total - SSES'!Z260</f>
        <v>0</v>
      </c>
      <c r="AA260" s="275">
        <f>'NAW2 - Total - SSES'!AA260</f>
        <v>0</v>
      </c>
      <c r="AB260" s="275">
        <f>'NAW2 - Total - SSES'!AB260</f>
        <v>0</v>
      </c>
      <c r="AC260" s="275">
        <f>'NAW2 - Total - SSES'!AC260</f>
        <v>0</v>
      </c>
      <c r="AD260" s="220">
        <f t="shared" si="579"/>
        <v>0</v>
      </c>
      <c r="AE260" s="102"/>
      <c r="AF260" s="102"/>
      <c r="AG260" s="102"/>
      <c r="AH260" s="102"/>
      <c r="AI260" s="102"/>
      <c r="AJ260" s="220">
        <f t="shared" si="580"/>
        <v>0</v>
      </c>
      <c r="AK260" s="275">
        <f>'NAW2 - Total - SSES'!AK260</f>
        <v>0</v>
      </c>
      <c r="AL260" s="275">
        <f>'NAW2 - Total - SSES'!AL260</f>
        <v>0</v>
      </c>
      <c r="AM260" s="275">
        <f>'NAW2 - Total - SSES'!AM260</f>
        <v>0</v>
      </c>
      <c r="AN260" s="275">
        <f>'NAW2 - Total - SSES'!AN260</f>
        <v>0</v>
      </c>
      <c r="AO260" s="275">
        <f>'NAW2 - Total - SSES'!AO260</f>
        <v>0</v>
      </c>
      <c r="AP260" s="220">
        <f t="shared" si="581"/>
        <v>0</v>
      </c>
    </row>
    <row r="261" spans="1:44" ht="25.5" customHeight="1">
      <c r="A261" s="13"/>
      <c r="B261" s="19"/>
      <c r="C261" s="218"/>
      <c r="D261" s="125"/>
      <c r="E261" s="105"/>
      <c r="F261" s="219" t="s">
        <v>83</v>
      </c>
      <c r="G261" s="275">
        <f>'NAW2 - Total - SSES'!G261</f>
        <v>0</v>
      </c>
      <c r="H261" s="275">
        <f>'NAW2 - Total - SSES'!H261</f>
        <v>0</v>
      </c>
      <c r="I261" s="275">
        <f>'NAW2 - Total - SSES'!I261</f>
        <v>0</v>
      </c>
      <c r="J261" s="275">
        <f>'NAW2 - Total - SSES'!J261</f>
        <v>0</v>
      </c>
      <c r="K261" s="275">
        <f>'NAW2 - Total - SSES'!K261</f>
        <v>0</v>
      </c>
      <c r="L261" s="220">
        <f t="shared" si="576"/>
        <v>0</v>
      </c>
      <c r="M261" s="275">
        <f>'NAW2 - Total - SSES'!M261</f>
        <v>0</v>
      </c>
      <c r="N261" s="275">
        <f>'NAW2 - Total - SSES'!N261</f>
        <v>0</v>
      </c>
      <c r="O261" s="275">
        <f>'NAW2 - Total - SSES'!O261</f>
        <v>0</v>
      </c>
      <c r="P261" s="275">
        <f>'NAW2 - Total - SSES'!P261</f>
        <v>0</v>
      </c>
      <c r="Q261" s="275">
        <f>'NAW2 - Total - SSES'!Q261</f>
        <v>0</v>
      </c>
      <c r="R261" s="220">
        <f t="shared" si="577"/>
        <v>0</v>
      </c>
      <c r="S261" s="102"/>
      <c r="T261" s="102"/>
      <c r="U261" s="102"/>
      <c r="V261" s="102"/>
      <c r="W261" s="102"/>
      <c r="X261" s="220">
        <f t="shared" si="578"/>
        <v>0</v>
      </c>
      <c r="Y261" s="275">
        <f>'NAW2 - Total - SSES'!Y261</f>
        <v>0</v>
      </c>
      <c r="Z261" s="275">
        <f>'NAW2 - Total - SSES'!Z261</f>
        <v>0</v>
      </c>
      <c r="AA261" s="275">
        <f>'NAW2 - Total - SSES'!AA261</f>
        <v>0</v>
      </c>
      <c r="AB261" s="275">
        <f>'NAW2 - Total - SSES'!AB261</f>
        <v>0</v>
      </c>
      <c r="AC261" s="275">
        <f>'NAW2 - Total - SSES'!AC261</f>
        <v>0</v>
      </c>
      <c r="AD261" s="220">
        <f t="shared" si="579"/>
        <v>0</v>
      </c>
      <c r="AE261" s="102"/>
      <c r="AF261" s="102"/>
      <c r="AG261" s="102"/>
      <c r="AH261" s="102"/>
      <c r="AI261" s="102"/>
      <c r="AJ261" s="220">
        <f t="shared" si="580"/>
        <v>0</v>
      </c>
      <c r="AK261" s="275">
        <f>'NAW2 - Total - SSES'!AK261</f>
        <v>0</v>
      </c>
      <c r="AL261" s="275">
        <f>'NAW2 - Total - SSES'!AL261</f>
        <v>0</v>
      </c>
      <c r="AM261" s="275">
        <f>'NAW2 - Total - SSES'!AM261</f>
        <v>0</v>
      </c>
      <c r="AN261" s="275">
        <f>'NAW2 - Total - SSES'!AN261</f>
        <v>0</v>
      </c>
      <c r="AO261" s="275">
        <f>'NAW2 - Total - SSES'!AO261</f>
        <v>0</v>
      </c>
      <c r="AP261" s="220">
        <f t="shared" si="581"/>
        <v>0</v>
      </c>
    </row>
    <row r="262" spans="1:44" ht="25.5" customHeight="1" thickBot="1">
      <c r="A262" s="13"/>
      <c r="B262" s="221"/>
      <c r="C262" s="227"/>
      <c r="D262" s="102"/>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346534.26981099998</v>
      </c>
      <c r="H266" s="225">
        <f t="shared" ref="H266:K266" si="588">H14+H19+H24+H56+H61+H66+H71+H76+H108+H113+H118+H123+H128+H133+H138+H143+H175+H180+H185+H190+H195+H200+H205+H237+H29+H34+H39+H44+H49+H81+H86+H91+H96+H101+H148+H153+H158+H163+H168+H210+H215+H220+H225+H230+H242+H247+H252+H257+H262</f>
        <v>61683.108</v>
      </c>
      <c r="I266" s="225">
        <f t="shared" si="588"/>
        <v>102203.02174700001</v>
      </c>
      <c r="J266" s="225">
        <f t="shared" si="588"/>
        <v>35008.230267999999</v>
      </c>
      <c r="K266" s="225">
        <f t="shared" si="588"/>
        <v>40973</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323742.69681099994</v>
      </c>
      <c r="Z266" s="225">
        <f t="shared" ref="Z266:AC266" si="591">Z14+Z19+Z24+Z56+Z61+Z66+Z71+Z76+Z108+Z113+Z118+Z123+Z128+Z133+Z138+Z143+Z175+Z180+Z185+Z190+Z195+Z200+Z205+Z237+Z29+Z34+Z39+Z44+Z49+Z81+Z86+Z91+Z96+Z101+Z148+Z153+Z158+Z163+Z168+Z210+Z215+Z220+Z225+Z230+Z242+Z247+Z252+Z257+Z262</f>
        <v>64797.576000000001</v>
      </c>
      <c r="AA266" s="225">
        <f t="shared" si="591"/>
        <v>98849.126747000002</v>
      </c>
      <c r="AB266" s="225">
        <f t="shared" si="591"/>
        <v>33470.230267999999</v>
      </c>
      <c r="AC266" s="225">
        <f t="shared" si="591"/>
        <v>65542</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93">AL14+AL19+AL24+AL56+AL61+AL66+AL71+AL76+AL108+AL113+AL118+AL123+AL128+AL133+AL138+AL143+AL175+AL180+AL185+AL190+AL195+AL200+AL205+AL237+AL29+AL34+AL39+AL44+AL49+AL81+AL86+AL91+AL96+AL101+AL148+AL153+AL158+AL163+AL168+AL210+AL215+AL220+AL225+AL230+AL242+AL247+AL252+AL257+AL262</f>
        <v>59032.430999999997</v>
      </c>
      <c r="AM266" s="225">
        <f t="shared" si="593"/>
        <v>44453.730747000001</v>
      </c>
      <c r="AN266" s="225">
        <f t="shared" si="593"/>
        <v>95275.21026800001</v>
      </c>
      <c r="AO266" s="225">
        <f t="shared" si="593"/>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40" fitToPage="1">
      <pane xSplit="2" ySplit="8" topLeftCell="G129" activePane="bottomRight" state="frozen"/>
      <selection pane="bottomRight" activeCell="AV239" sqref="AV239"/>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40" fitToPage="1">
      <pane xSplit="2" ySplit="8" topLeftCell="G129" activePane="bottomRight" state="frozen"/>
      <selection pane="bottomRight" activeCell="AV239" sqref="AV239"/>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40" fitToPage="1">
      <pane xSplit="2" ySplit="8" topLeftCell="G129" activePane="bottomRight" state="frozen"/>
      <selection pane="bottomRight" activeCell="AV239" sqref="AV239"/>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40" fitToPage="1">
      <pane xSplit="2" ySplit="8" topLeftCell="G129" activePane="bottomRight" state="frozen"/>
      <selection pane="bottomRight" activeCell="AV239" sqref="AV239"/>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40" fitToPage="1">
      <pane xSplit="2" ySplit="8" topLeftCell="G129" activePane="bottomRight" state="frozen"/>
      <selection pane="bottomRight" activeCell="AV239" sqref="AV239"/>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40" fitToPage="1">
      <pane xSplit="2" ySplit="8" topLeftCell="G129" activePane="bottomRight" state="frozen"/>
      <selection pane="bottomRight" activeCell="AV239" sqref="AV239"/>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262 C148 C153 C158 C163 C175 C180 C185 C190 C195 C200 C205 C143 C215 C220 C225 C237 C242 C247 C252 C257 C210">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66" zoomScaleNormal="66" workbookViewId="0">
      <pane xSplit="2" ySplit="8" topLeftCell="C203" activePane="bottomRight" state="frozen"/>
      <selection activeCell="O15" sqref="O15"/>
      <selection pane="topRight" activeCell="O15" sqref="O15"/>
      <selection pane="bottomLeft" activeCell="O15" sqref="O15"/>
      <selection pane="bottomRight" activeCell="C210" sqref="C210:E210"/>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48" width="2.75" style="187" customWidth="1"/>
    <col min="49" max="16384" width="9" style="187"/>
  </cols>
  <sheetData>
    <row r="1" spans="1:44" s="186" customFormat="1" ht="20.25">
      <c r="A1" s="1" t="s">
        <v>137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03"/>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10</v>
      </c>
      <c r="C10" s="210"/>
      <c r="D10" s="211"/>
      <c r="E10" s="212"/>
      <c r="F10" s="213" t="s">
        <v>78</v>
      </c>
      <c r="G10" s="275">
        <f>'NAW2 - Total - SSES'!G10</f>
        <v>4888</v>
      </c>
      <c r="H10" s="275">
        <f>'NAW2 - Total - SSES'!H10</f>
        <v>247</v>
      </c>
      <c r="I10" s="275">
        <f>'NAW2 - Total - SSES'!I10</f>
        <v>51</v>
      </c>
      <c r="J10" s="275">
        <f>'NAW2 - Total - SSES'!J10</f>
        <v>6</v>
      </c>
      <c r="K10" s="275">
        <f>'NAW2 - Total - SSES'!K10</f>
        <v>16</v>
      </c>
      <c r="L10" s="216">
        <f>SUM(G10:K10)</f>
        <v>5208</v>
      </c>
      <c r="M10" s="275">
        <f>'NAW2 - Total - SSES'!M10</f>
        <v>0</v>
      </c>
      <c r="N10" s="275">
        <f>'NAW2 - Total - SSES'!N10</f>
        <v>0</v>
      </c>
      <c r="O10" s="275">
        <f>'NAW2 - Total - SSES'!O10</f>
        <v>0</v>
      </c>
      <c r="P10" s="275">
        <f>'NAW2 - Total - SSES'!P10</f>
        <v>0</v>
      </c>
      <c r="Q10" s="275">
        <f>'NAW2 - Total - SSES'!Q10</f>
        <v>0</v>
      </c>
      <c r="R10" s="216">
        <f>SUM(M10:Q10)</f>
        <v>0</v>
      </c>
      <c r="S10" s="102"/>
      <c r="T10" s="102"/>
      <c r="U10" s="102"/>
      <c r="V10" s="102"/>
      <c r="W10" s="102"/>
      <c r="X10" s="216">
        <f>SUM(S10:W10)</f>
        <v>0</v>
      </c>
      <c r="Y10" s="276">
        <f>'NAW2 - Total - SSES'!Y10</f>
        <v>4729</v>
      </c>
      <c r="Z10" s="276">
        <f>'NAW2 - Total - SSES'!Z10</f>
        <v>348</v>
      </c>
      <c r="AA10" s="276">
        <f>'NAW2 - Total - SSES'!AA10</f>
        <v>100</v>
      </c>
      <c r="AB10" s="276">
        <f>'NAW2 - Total - SSES'!AB10</f>
        <v>10</v>
      </c>
      <c r="AC10" s="276">
        <f>'NAW2 - Total - SSES'!AC10</f>
        <v>21</v>
      </c>
      <c r="AD10" s="216">
        <f>SUM(Y10:AC10)</f>
        <v>5208</v>
      </c>
      <c r="AE10" s="102"/>
      <c r="AF10" s="102"/>
      <c r="AG10" s="102"/>
      <c r="AH10" s="102"/>
      <c r="AI10" s="102"/>
      <c r="AJ10" s="216">
        <f>SUM(AE10:AI10)</f>
        <v>0</v>
      </c>
      <c r="AK10" s="276">
        <f>'NAW2 - Total - SSES'!AK10</f>
        <v>4527</v>
      </c>
      <c r="AL10" s="276">
        <f>'NAW2 - Total - SSES'!AL10</f>
        <v>451</v>
      </c>
      <c r="AM10" s="276">
        <f>'NAW2 - Total - SSES'!AM10</f>
        <v>152</v>
      </c>
      <c r="AN10" s="276">
        <f>'NAW2 - Total - SSES'!AN10</f>
        <v>52</v>
      </c>
      <c r="AO10" s="276">
        <f>'NAW2 - Total - SSES'!AO10</f>
        <v>26</v>
      </c>
      <c r="AP10" s="216">
        <f>SUM(AK10:AO10)</f>
        <v>5208</v>
      </c>
      <c r="AR10" s="187" t="s">
        <v>79</v>
      </c>
    </row>
    <row r="11" spans="1:44" ht="25.5" customHeight="1">
      <c r="A11" s="13"/>
      <c r="B11" s="19"/>
      <c r="C11" s="218"/>
      <c r="D11" s="125"/>
      <c r="E11" s="105"/>
      <c r="F11" s="219" t="s">
        <v>80</v>
      </c>
      <c r="G11" s="275">
        <f>'NAW2 - Total - SSES'!G11</f>
        <v>18817</v>
      </c>
      <c r="H11" s="275">
        <f>'NAW2 - Total - SSES'!H11</f>
        <v>1779</v>
      </c>
      <c r="I11" s="275">
        <f>'NAW2 - Total - SSES'!I11</f>
        <v>442</v>
      </c>
      <c r="J11" s="275">
        <f>'NAW2 - Total - SSES'!J11</f>
        <v>33</v>
      </c>
      <c r="K11" s="275">
        <f>'NAW2 - Total - SSES'!K11</f>
        <v>148</v>
      </c>
      <c r="L11" s="220">
        <f t="shared" ref="L11:L13" si="0">SUM(G11:K11)</f>
        <v>21219</v>
      </c>
      <c r="M11" s="275">
        <f>'NAW2 - Total - SSES'!M11</f>
        <v>0</v>
      </c>
      <c r="N11" s="275">
        <f>'NAW2 - Total - SSES'!N11</f>
        <v>0</v>
      </c>
      <c r="O11" s="275">
        <f>'NAW2 - Total - SSES'!O11</f>
        <v>0</v>
      </c>
      <c r="P11" s="275">
        <f>'NAW2 - Total - SSES'!P11</f>
        <v>0</v>
      </c>
      <c r="Q11" s="275">
        <f>'NAW2 - Total - SSES'!Q11</f>
        <v>0</v>
      </c>
      <c r="R11" s="220">
        <f t="shared" ref="R11:R13" si="1">SUM(M11:Q11)</f>
        <v>0</v>
      </c>
      <c r="S11" s="102"/>
      <c r="T11" s="102"/>
      <c r="U11" s="102"/>
      <c r="V11" s="102"/>
      <c r="W11" s="102"/>
      <c r="X11" s="220">
        <f t="shared" ref="X11:X13" si="2">SUM(S11:W11)</f>
        <v>0</v>
      </c>
      <c r="Y11" s="275">
        <f>'NAW2 - Total - SSES'!Y11</f>
        <v>17482</v>
      </c>
      <c r="Z11" s="275">
        <f>'NAW2 - Total - SSES'!Z11</f>
        <v>2706</v>
      </c>
      <c r="AA11" s="275">
        <f>'NAW2 - Total - SSES'!AA11</f>
        <v>778</v>
      </c>
      <c r="AB11" s="275">
        <f>'NAW2 - Total - SSES'!AB11</f>
        <v>88</v>
      </c>
      <c r="AC11" s="275">
        <f>'NAW2 - Total - SSES'!AC11</f>
        <v>165</v>
      </c>
      <c r="AD11" s="220">
        <f t="shared" ref="AD11:AD13" si="3">SUM(Y11:AC11)</f>
        <v>21219</v>
      </c>
      <c r="AE11" s="102"/>
      <c r="AF11" s="102"/>
      <c r="AG11" s="102"/>
      <c r="AH11" s="102"/>
      <c r="AI11" s="102"/>
      <c r="AJ11" s="220">
        <f t="shared" ref="AJ11:AJ13" si="4">SUM(AE11:AI11)</f>
        <v>0</v>
      </c>
      <c r="AK11" s="275">
        <f>'NAW2 - Total - SSES'!AK11</f>
        <v>15633</v>
      </c>
      <c r="AL11" s="275">
        <f>'NAW2 - Total - SSES'!AL11</f>
        <v>3776</v>
      </c>
      <c r="AM11" s="275">
        <f>'NAW2 - Total - SSES'!AM11</f>
        <v>1063</v>
      </c>
      <c r="AN11" s="275">
        <f>'NAW2 - Total - SSES'!AN11</f>
        <v>519</v>
      </c>
      <c r="AO11" s="275">
        <f>'NAW2 - Total - SSES'!AO11</f>
        <v>228</v>
      </c>
      <c r="AP11" s="220">
        <f t="shared" ref="AP11:AP13" si="5">SUM(AK11:AO11)</f>
        <v>21219</v>
      </c>
      <c r="AR11" s="187" t="s">
        <v>81</v>
      </c>
    </row>
    <row r="12" spans="1:44" ht="25.5" customHeight="1">
      <c r="A12" s="13"/>
      <c r="B12" s="19"/>
      <c r="C12" s="218"/>
      <c r="D12" s="125"/>
      <c r="E12" s="105"/>
      <c r="F12" s="219" t="s">
        <v>82</v>
      </c>
      <c r="G12" s="275">
        <f>'NAW2 - Total - SSES'!G12</f>
        <v>2644</v>
      </c>
      <c r="H12" s="275">
        <f>'NAW2 - Total - SSES'!H12</f>
        <v>344</v>
      </c>
      <c r="I12" s="275">
        <f>'NAW2 - Total - SSES'!I12</f>
        <v>1989</v>
      </c>
      <c r="J12" s="275">
        <f>'NAW2 - Total - SSES'!J12</f>
        <v>9</v>
      </c>
      <c r="K12" s="275">
        <f>'NAW2 - Total - SSES'!K12</f>
        <v>31</v>
      </c>
      <c r="L12" s="220">
        <f t="shared" si="0"/>
        <v>5017</v>
      </c>
      <c r="M12" s="275">
        <f>'NAW2 - Total - SSES'!M12</f>
        <v>0</v>
      </c>
      <c r="N12" s="275">
        <f>'NAW2 - Total - SSES'!N12</f>
        <v>0</v>
      </c>
      <c r="O12" s="275">
        <f>'NAW2 - Total - SSES'!O12</f>
        <v>0</v>
      </c>
      <c r="P12" s="275">
        <f>'NAW2 - Total - SSES'!P12</f>
        <v>0</v>
      </c>
      <c r="Q12" s="275">
        <f>'NAW2 - Total - SSES'!Q12</f>
        <v>0</v>
      </c>
      <c r="R12" s="220">
        <f t="shared" si="1"/>
        <v>0</v>
      </c>
      <c r="S12" s="102"/>
      <c r="T12" s="102"/>
      <c r="U12" s="102"/>
      <c r="V12" s="102"/>
      <c r="W12" s="102"/>
      <c r="X12" s="220">
        <f t="shared" si="2"/>
        <v>0</v>
      </c>
      <c r="Y12" s="275">
        <f>'NAW2 - Total - SSES'!Y12</f>
        <v>2415</v>
      </c>
      <c r="Z12" s="275">
        <f>'NAW2 - Total - SSES'!Z12</f>
        <v>488</v>
      </c>
      <c r="AA12" s="275">
        <f>'NAW2 - Total - SSES'!AA12</f>
        <v>2064</v>
      </c>
      <c r="AB12" s="275">
        <f>'NAW2 - Total - SSES'!AB12</f>
        <v>15</v>
      </c>
      <c r="AC12" s="275">
        <f>'NAW2 - Total - SSES'!AC12</f>
        <v>35</v>
      </c>
      <c r="AD12" s="220">
        <f t="shared" si="3"/>
        <v>5017</v>
      </c>
      <c r="AE12" s="102"/>
      <c r="AF12" s="102"/>
      <c r="AG12" s="102"/>
      <c r="AH12" s="102"/>
      <c r="AI12" s="102"/>
      <c r="AJ12" s="220">
        <f t="shared" si="4"/>
        <v>0</v>
      </c>
      <c r="AK12" s="275">
        <f>'NAW2 - Total - SSES'!AK12</f>
        <v>2002</v>
      </c>
      <c r="AL12" s="275">
        <f>'NAW2 - Total - SSES'!AL12</f>
        <v>758</v>
      </c>
      <c r="AM12" s="275">
        <f>'NAW2 - Total - SSES'!AM12</f>
        <v>213</v>
      </c>
      <c r="AN12" s="275">
        <f>'NAW2 - Total - SSES'!AN12</f>
        <v>2004</v>
      </c>
      <c r="AO12" s="275">
        <f>'NAW2 - Total - SSES'!AO12</f>
        <v>40</v>
      </c>
      <c r="AP12" s="220">
        <f t="shared" si="5"/>
        <v>5017</v>
      </c>
    </row>
    <row r="13" spans="1:44" ht="25.5" customHeight="1">
      <c r="A13" s="13"/>
      <c r="B13" s="19"/>
      <c r="C13" s="218"/>
      <c r="D13" s="125"/>
      <c r="E13" s="105"/>
      <c r="F13" s="219" t="s">
        <v>83</v>
      </c>
      <c r="G13" s="275">
        <f>'NAW2 - Total - SSES'!G13</f>
        <v>84</v>
      </c>
      <c r="H13" s="275">
        <f>'NAW2 - Total - SSES'!H13</f>
        <v>12</v>
      </c>
      <c r="I13" s="275">
        <f>'NAW2 - Total - SSES'!I13</f>
        <v>4</v>
      </c>
      <c r="J13" s="275">
        <f>'NAW2 - Total - SSES'!J13</f>
        <v>0</v>
      </c>
      <c r="K13" s="275">
        <f>'NAW2 - Total - SSES'!K13</f>
        <v>0</v>
      </c>
      <c r="L13" s="220">
        <f t="shared" si="0"/>
        <v>100</v>
      </c>
      <c r="M13" s="275">
        <f>'NAW2 - Total - SSES'!M13</f>
        <v>0</v>
      </c>
      <c r="N13" s="275">
        <f>'NAW2 - Total - SSES'!N13</f>
        <v>0</v>
      </c>
      <c r="O13" s="275">
        <f>'NAW2 - Total - SSES'!O13</f>
        <v>0</v>
      </c>
      <c r="P13" s="275">
        <f>'NAW2 - Total - SSES'!P13</f>
        <v>0</v>
      </c>
      <c r="Q13" s="275">
        <f>'NAW2 - Total - SSES'!Q13</f>
        <v>0</v>
      </c>
      <c r="R13" s="220">
        <f t="shared" si="1"/>
        <v>0</v>
      </c>
      <c r="S13" s="102"/>
      <c r="T13" s="102"/>
      <c r="U13" s="102"/>
      <c r="V13" s="102"/>
      <c r="W13" s="102"/>
      <c r="X13" s="220">
        <f t="shared" si="2"/>
        <v>0</v>
      </c>
      <c r="Y13" s="275">
        <f>'NAW2 - Total - SSES'!Y13</f>
        <v>82</v>
      </c>
      <c r="Z13" s="275">
        <f>'NAW2 - Total - SSES'!Z13</f>
        <v>6</v>
      </c>
      <c r="AA13" s="275">
        <f>'NAW2 - Total - SSES'!AA13</f>
        <v>12</v>
      </c>
      <c r="AB13" s="275">
        <f>'NAW2 - Total - SSES'!AB13</f>
        <v>0</v>
      </c>
      <c r="AC13" s="275">
        <f>'NAW2 - Total - SSES'!AC13</f>
        <v>0</v>
      </c>
      <c r="AD13" s="220">
        <f t="shared" si="3"/>
        <v>100</v>
      </c>
      <c r="AE13" s="102"/>
      <c r="AF13" s="102"/>
      <c r="AG13" s="102"/>
      <c r="AH13" s="102"/>
      <c r="AI13" s="102"/>
      <c r="AJ13" s="220">
        <f t="shared" si="4"/>
        <v>0</v>
      </c>
      <c r="AK13" s="275">
        <f>'NAW2 - Total - SSES'!AK13</f>
        <v>62</v>
      </c>
      <c r="AL13" s="275">
        <f>'NAW2 - Total - SSES'!AL13</f>
        <v>25</v>
      </c>
      <c r="AM13" s="275">
        <f>'NAW2 - Total - SSES'!AM13</f>
        <v>9</v>
      </c>
      <c r="AN13" s="275">
        <f>'NAW2 - Total - SSES'!AN13</f>
        <v>4</v>
      </c>
      <c r="AO13" s="275">
        <f>'NAW2 - Total - SSES'!AO13</f>
        <v>0</v>
      </c>
      <c r="AP13" s="220">
        <f t="shared" si="5"/>
        <v>100</v>
      </c>
    </row>
    <row r="14" spans="1:44" ht="25.5" customHeight="1" thickBot="1">
      <c r="A14" s="13"/>
      <c r="B14" s="221"/>
      <c r="C14" s="277"/>
      <c r="D14" s="102"/>
      <c r="E14" s="102"/>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24708</v>
      </c>
      <c r="Z14" s="225">
        <f t="shared" ref="Z14:AC14" si="9">SUM(Z10:Z13)</f>
        <v>3548</v>
      </c>
      <c r="AA14" s="225">
        <f t="shared" si="9"/>
        <v>2954</v>
      </c>
      <c r="AB14" s="225">
        <f t="shared" si="9"/>
        <v>113</v>
      </c>
      <c r="AC14" s="225">
        <f t="shared" si="9"/>
        <v>221</v>
      </c>
      <c r="AD14" s="150"/>
      <c r="AE14" s="224">
        <f>SUM(AE10:AE13)</f>
        <v>0</v>
      </c>
      <c r="AF14" s="225">
        <f t="shared" ref="AF14:AI14" si="10">SUM(AF10:AF13)</f>
        <v>0</v>
      </c>
      <c r="AG14" s="225">
        <f t="shared" si="10"/>
        <v>0</v>
      </c>
      <c r="AH14" s="225">
        <f t="shared" si="10"/>
        <v>0</v>
      </c>
      <c r="AI14" s="225">
        <f t="shared" si="10"/>
        <v>0</v>
      </c>
      <c r="AJ14" s="150"/>
      <c r="AK14" s="224">
        <f>SUM(AK10:AK13)</f>
        <v>22224</v>
      </c>
      <c r="AL14" s="225">
        <f t="shared" ref="AL14:AO14" si="11">SUM(AL10:AL13)</f>
        <v>5010</v>
      </c>
      <c r="AM14" s="225">
        <f t="shared" si="11"/>
        <v>1437</v>
      </c>
      <c r="AN14" s="225">
        <f t="shared" si="11"/>
        <v>2579</v>
      </c>
      <c r="AO14" s="225">
        <f t="shared" si="11"/>
        <v>294</v>
      </c>
      <c r="AP14" s="150"/>
    </row>
    <row r="15" spans="1:44" ht="25.5" customHeight="1">
      <c r="A15" s="13"/>
      <c r="B15" s="209" t="s">
        <v>11</v>
      </c>
      <c r="C15" s="210"/>
      <c r="D15" s="211"/>
      <c r="E15" s="212"/>
      <c r="F15" s="213" t="s">
        <v>78</v>
      </c>
      <c r="G15" s="275">
        <f>'NAW2 - Total - SSES'!G15</f>
        <v>0</v>
      </c>
      <c r="H15" s="275">
        <f>'NAW2 - Total - SSES'!H15</f>
        <v>0</v>
      </c>
      <c r="I15" s="275">
        <f>'NAW2 - Total - SSES'!I15</f>
        <v>0</v>
      </c>
      <c r="J15" s="275">
        <f>'NAW2 - Total - SSES'!J15</f>
        <v>0</v>
      </c>
      <c r="K15" s="275">
        <f>'NAW2 - Total - SSES'!K15</f>
        <v>0</v>
      </c>
      <c r="L15" s="216">
        <f>SUM(G15:K15)</f>
        <v>0</v>
      </c>
      <c r="M15" s="275">
        <f>'NAW2 - Total - SSES'!M15</f>
        <v>0</v>
      </c>
      <c r="N15" s="275">
        <f>'NAW2 - Total - SSES'!N15</f>
        <v>0</v>
      </c>
      <c r="O15" s="275">
        <f>'NAW2 - Total - SSES'!O15</f>
        <v>0</v>
      </c>
      <c r="P15" s="275">
        <f>'NAW2 - Total - SSES'!P15</f>
        <v>0</v>
      </c>
      <c r="Q15" s="275">
        <f>'NAW2 - Total - SSES'!Q15</f>
        <v>0</v>
      </c>
      <c r="R15" s="216">
        <f>SUM(M15:Q15)</f>
        <v>0</v>
      </c>
      <c r="S15" s="102"/>
      <c r="T15" s="102"/>
      <c r="U15" s="102"/>
      <c r="V15" s="102"/>
      <c r="W15" s="102"/>
      <c r="X15" s="216">
        <f>SUM(S15:W15)</f>
        <v>0</v>
      </c>
      <c r="Y15" s="276">
        <f>'NAW2 - Total - SSES'!Y15</f>
        <v>0</v>
      </c>
      <c r="Z15" s="276">
        <f>'NAW2 - Total - SSES'!Z15</f>
        <v>0</v>
      </c>
      <c r="AA15" s="276">
        <f>'NAW2 - Total - SSES'!AA15</f>
        <v>0</v>
      </c>
      <c r="AB15" s="276">
        <f>'NAW2 - Total - SSES'!AB15</f>
        <v>0</v>
      </c>
      <c r="AC15" s="276">
        <f>'NAW2 - Total - SSES'!AC15</f>
        <v>0</v>
      </c>
      <c r="AD15" s="216">
        <f>SUM(Y15:AC15)</f>
        <v>0</v>
      </c>
      <c r="AE15" s="102"/>
      <c r="AF15" s="102"/>
      <c r="AG15" s="102"/>
      <c r="AH15" s="102"/>
      <c r="AI15" s="102"/>
      <c r="AJ15" s="216">
        <f>SUM(AE15:AI15)</f>
        <v>0</v>
      </c>
      <c r="AK15" s="276">
        <f>'NAW2 - Total - SSES'!AK15</f>
        <v>0</v>
      </c>
      <c r="AL15" s="276">
        <f>'NAW2 - Total - SSES'!AL15</f>
        <v>0</v>
      </c>
      <c r="AM15" s="276">
        <f>'NAW2 - Total - SSES'!AM15</f>
        <v>0</v>
      </c>
      <c r="AN15" s="276">
        <f>'NAW2 - Total - SSES'!AN15</f>
        <v>0</v>
      </c>
      <c r="AO15" s="276">
        <f>'NAW2 - Total - SSES'!AO15</f>
        <v>0</v>
      </c>
      <c r="AP15" s="216">
        <f>SUM(AK15:AO15)</f>
        <v>0</v>
      </c>
    </row>
    <row r="16" spans="1:44" ht="25.5" customHeight="1">
      <c r="A16" s="13"/>
      <c r="B16" s="19"/>
      <c r="C16" s="218"/>
      <c r="D16" s="125"/>
      <c r="E16" s="105"/>
      <c r="F16" s="219" t="s">
        <v>80</v>
      </c>
      <c r="G16" s="275">
        <f>'NAW2 - Total - SSES'!G16</f>
        <v>0</v>
      </c>
      <c r="H16" s="275">
        <f>'NAW2 - Total - SSES'!H16</f>
        <v>0</v>
      </c>
      <c r="I16" s="275">
        <f>'NAW2 - Total - SSES'!I16</f>
        <v>0</v>
      </c>
      <c r="J16" s="275">
        <f>'NAW2 - Total - SSES'!J16</f>
        <v>0</v>
      </c>
      <c r="K16" s="275">
        <f>'NAW2 - Total - SSES'!K16</f>
        <v>0</v>
      </c>
      <c r="L16" s="220">
        <f t="shared" ref="L16:L18" si="12">SUM(G16:K16)</f>
        <v>0</v>
      </c>
      <c r="M16" s="275">
        <f>'NAW2 - Total - SSES'!M16</f>
        <v>0</v>
      </c>
      <c r="N16" s="275">
        <f>'NAW2 - Total - SSES'!N16</f>
        <v>0</v>
      </c>
      <c r="O16" s="275">
        <f>'NAW2 - Total - SSES'!O16</f>
        <v>0</v>
      </c>
      <c r="P16" s="275">
        <f>'NAW2 - Total - SSES'!P16</f>
        <v>0</v>
      </c>
      <c r="Q16" s="275">
        <f>'NAW2 - Total - SSES'!Q16</f>
        <v>0</v>
      </c>
      <c r="R16" s="220">
        <f t="shared" ref="R16:R18" si="13">SUM(M16:Q16)</f>
        <v>0</v>
      </c>
      <c r="S16" s="102"/>
      <c r="T16" s="102"/>
      <c r="U16" s="102"/>
      <c r="V16" s="102"/>
      <c r="W16" s="102"/>
      <c r="X16" s="220">
        <f t="shared" ref="X16:X18" si="14">SUM(S16:W16)</f>
        <v>0</v>
      </c>
      <c r="Y16" s="275">
        <f>'NAW2 - Total - SSES'!Y16</f>
        <v>0</v>
      </c>
      <c r="Z16" s="275">
        <f>'NAW2 - Total - SSES'!Z16</f>
        <v>0</v>
      </c>
      <c r="AA16" s="275">
        <f>'NAW2 - Total - SSES'!AA16</f>
        <v>0</v>
      </c>
      <c r="AB16" s="275">
        <f>'NAW2 - Total - SSES'!AB16</f>
        <v>0</v>
      </c>
      <c r="AC16" s="275">
        <f>'NAW2 - Total - SSES'!AC16</f>
        <v>0</v>
      </c>
      <c r="AD16" s="220">
        <f t="shared" ref="AD16:AD18" si="15">SUM(Y16:AC16)</f>
        <v>0</v>
      </c>
      <c r="AE16" s="102"/>
      <c r="AF16" s="102"/>
      <c r="AG16" s="102"/>
      <c r="AH16" s="102"/>
      <c r="AI16" s="102"/>
      <c r="AJ16" s="220">
        <f t="shared" ref="AJ16:AJ18" si="16">SUM(AE16:AI16)</f>
        <v>0</v>
      </c>
      <c r="AK16" s="275">
        <f>'NAW2 - Total - SSES'!AK16</f>
        <v>0</v>
      </c>
      <c r="AL16" s="275">
        <f>'NAW2 - Total - SSES'!AL16</f>
        <v>0</v>
      </c>
      <c r="AM16" s="275">
        <f>'NAW2 - Total - SSES'!AM16</f>
        <v>0</v>
      </c>
      <c r="AN16" s="275">
        <f>'NAW2 - Total - SSES'!AN16</f>
        <v>0</v>
      </c>
      <c r="AO16" s="275">
        <f>'NAW2 - Total - SSES'!AO16</f>
        <v>0</v>
      </c>
      <c r="AP16" s="220">
        <f t="shared" ref="AP16:AP18" si="17">SUM(AK16:AO16)</f>
        <v>0</v>
      </c>
    </row>
    <row r="17" spans="1:42" ht="25.5" customHeight="1">
      <c r="A17" s="13"/>
      <c r="B17" s="19"/>
      <c r="C17" s="218"/>
      <c r="D17" s="125"/>
      <c r="E17" s="105"/>
      <c r="F17" s="219" t="s">
        <v>82</v>
      </c>
      <c r="G17" s="275">
        <f>'NAW2 - Total - SSES'!G17</f>
        <v>0</v>
      </c>
      <c r="H17" s="275">
        <f>'NAW2 - Total - SSES'!H17</f>
        <v>0</v>
      </c>
      <c r="I17" s="275">
        <f>'NAW2 - Total - SSES'!I17</f>
        <v>0</v>
      </c>
      <c r="J17" s="275">
        <f>'NAW2 - Total - SSES'!J17</f>
        <v>0</v>
      </c>
      <c r="K17" s="275">
        <f>'NAW2 - Total - SSES'!K17</f>
        <v>0</v>
      </c>
      <c r="L17" s="220">
        <f t="shared" si="12"/>
        <v>0</v>
      </c>
      <c r="M17" s="275">
        <f>'NAW2 - Total - SSES'!M17</f>
        <v>0</v>
      </c>
      <c r="N17" s="275">
        <f>'NAW2 - Total - SSES'!N17</f>
        <v>0</v>
      </c>
      <c r="O17" s="275">
        <f>'NAW2 - Total - SSES'!O17</f>
        <v>0</v>
      </c>
      <c r="P17" s="275">
        <f>'NAW2 - Total - SSES'!P17</f>
        <v>0</v>
      </c>
      <c r="Q17" s="275">
        <f>'NAW2 - Total - SSES'!Q17</f>
        <v>0</v>
      </c>
      <c r="R17" s="220">
        <f t="shared" si="13"/>
        <v>0</v>
      </c>
      <c r="S17" s="102"/>
      <c r="T17" s="102"/>
      <c r="U17" s="102"/>
      <c r="V17" s="102"/>
      <c r="W17" s="102"/>
      <c r="X17" s="220">
        <f t="shared" si="14"/>
        <v>0</v>
      </c>
      <c r="Y17" s="275">
        <f>'NAW2 - Total - SSES'!Y17</f>
        <v>0</v>
      </c>
      <c r="Z17" s="275">
        <f>'NAW2 - Total - SSES'!Z17</f>
        <v>0</v>
      </c>
      <c r="AA17" s="275">
        <f>'NAW2 - Total - SSES'!AA17</f>
        <v>0</v>
      </c>
      <c r="AB17" s="275">
        <f>'NAW2 - Total - SSES'!AB17</f>
        <v>0</v>
      </c>
      <c r="AC17" s="275">
        <f>'NAW2 - Total - SSES'!AC17</f>
        <v>0</v>
      </c>
      <c r="AD17" s="220">
        <f t="shared" si="15"/>
        <v>0</v>
      </c>
      <c r="AE17" s="102"/>
      <c r="AF17" s="102"/>
      <c r="AG17" s="102"/>
      <c r="AH17" s="102"/>
      <c r="AI17" s="102"/>
      <c r="AJ17" s="220">
        <f t="shared" si="16"/>
        <v>0</v>
      </c>
      <c r="AK17" s="275">
        <f>'NAW2 - Total - SSES'!AK17</f>
        <v>0</v>
      </c>
      <c r="AL17" s="275">
        <f>'NAW2 - Total - SSES'!AL17</f>
        <v>0</v>
      </c>
      <c r="AM17" s="275">
        <f>'NAW2 - Total - SSES'!AM17</f>
        <v>0</v>
      </c>
      <c r="AN17" s="275">
        <f>'NAW2 - Total - SSES'!AN17</f>
        <v>0</v>
      </c>
      <c r="AO17" s="275">
        <f>'NAW2 - Total - SSES'!AO17</f>
        <v>0</v>
      </c>
      <c r="AP17" s="220">
        <f t="shared" si="17"/>
        <v>0</v>
      </c>
    </row>
    <row r="18" spans="1:42" ht="25.5" customHeight="1">
      <c r="A18" s="13"/>
      <c r="B18" s="19"/>
      <c r="C18" s="218"/>
      <c r="D18" s="125"/>
      <c r="E18" s="105"/>
      <c r="F18" s="219" t="s">
        <v>83</v>
      </c>
      <c r="G18" s="275">
        <f>'NAW2 - Total - SSES'!G18</f>
        <v>0</v>
      </c>
      <c r="H18" s="275">
        <f>'NAW2 - Total - SSES'!H18</f>
        <v>0</v>
      </c>
      <c r="I18" s="275">
        <f>'NAW2 - Total - SSES'!I18</f>
        <v>0</v>
      </c>
      <c r="J18" s="275">
        <f>'NAW2 - Total - SSES'!J18</f>
        <v>0</v>
      </c>
      <c r="K18" s="275">
        <f>'NAW2 - Total - SSES'!K18</f>
        <v>0</v>
      </c>
      <c r="L18" s="220">
        <f t="shared" si="12"/>
        <v>0</v>
      </c>
      <c r="M18" s="275">
        <f>'NAW2 - Total - SSES'!M18</f>
        <v>0</v>
      </c>
      <c r="N18" s="275">
        <f>'NAW2 - Total - SSES'!N18</f>
        <v>0</v>
      </c>
      <c r="O18" s="275">
        <f>'NAW2 - Total - SSES'!O18</f>
        <v>0</v>
      </c>
      <c r="P18" s="275">
        <f>'NAW2 - Total - SSES'!P18</f>
        <v>0</v>
      </c>
      <c r="Q18" s="275">
        <f>'NAW2 - Total - SSES'!Q18</f>
        <v>0</v>
      </c>
      <c r="R18" s="220">
        <f t="shared" si="13"/>
        <v>0</v>
      </c>
      <c r="S18" s="102"/>
      <c r="T18" s="102"/>
      <c r="U18" s="102"/>
      <c r="V18" s="102"/>
      <c r="W18" s="102"/>
      <c r="X18" s="220">
        <f t="shared" si="14"/>
        <v>0</v>
      </c>
      <c r="Y18" s="275">
        <f>'NAW2 - Total - SSES'!Y18</f>
        <v>0</v>
      </c>
      <c r="Z18" s="275">
        <f>'NAW2 - Total - SSES'!Z18</f>
        <v>0</v>
      </c>
      <c r="AA18" s="275">
        <f>'NAW2 - Total - SSES'!AA18</f>
        <v>0</v>
      </c>
      <c r="AB18" s="275">
        <f>'NAW2 - Total - SSES'!AB18</f>
        <v>0</v>
      </c>
      <c r="AC18" s="275">
        <f>'NAW2 - Total - SSES'!AC18</f>
        <v>0</v>
      </c>
      <c r="AD18" s="220">
        <f t="shared" si="15"/>
        <v>0</v>
      </c>
      <c r="AE18" s="102"/>
      <c r="AF18" s="102"/>
      <c r="AG18" s="102"/>
      <c r="AH18" s="102"/>
      <c r="AI18" s="102"/>
      <c r="AJ18" s="220">
        <f t="shared" si="16"/>
        <v>0</v>
      </c>
      <c r="AK18" s="275">
        <f>'NAW2 - Total - SSES'!AK18</f>
        <v>0</v>
      </c>
      <c r="AL18" s="275">
        <f>'NAW2 - Total - SSES'!AL18</f>
        <v>0</v>
      </c>
      <c r="AM18" s="275">
        <f>'NAW2 - Total - SSES'!AM18</f>
        <v>0</v>
      </c>
      <c r="AN18" s="275">
        <f>'NAW2 - Total - SSES'!AN18</f>
        <v>0</v>
      </c>
      <c r="AO18" s="275">
        <f>'NAW2 - Total - SSES'!AO18</f>
        <v>0</v>
      </c>
      <c r="AP18" s="220">
        <f t="shared" si="17"/>
        <v>0</v>
      </c>
    </row>
    <row r="19" spans="1:42" ht="25.5" customHeight="1" thickBot="1">
      <c r="A19" s="13"/>
      <c r="B19" s="221"/>
      <c r="C19" s="222"/>
      <c r="D19" s="102"/>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09" t="s">
        <v>12</v>
      </c>
      <c r="C20" s="210"/>
      <c r="D20" s="211"/>
      <c r="E20" s="212"/>
      <c r="F20" s="213" t="s">
        <v>78</v>
      </c>
      <c r="G20" s="278">
        <f>'NAW2 - Total - SSES'!G20</f>
        <v>0</v>
      </c>
      <c r="H20" s="278">
        <f>'NAW2 - Total - SSES'!H20</f>
        <v>0</v>
      </c>
      <c r="I20" s="278">
        <f>'NAW2 - Total - SSES'!I20</f>
        <v>0</v>
      </c>
      <c r="J20" s="278">
        <f>'NAW2 - Total - SSES'!J20</f>
        <v>0</v>
      </c>
      <c r="K20" s="278">
        <f>'NAW2 - Total - SSES'!K20</f>
        <v>0</v>
      </c>
      <c r="L20" s="216">
        <f>SUM(G20:K20)</f>
        <v>0</v>
      </c>
      <c r="M20" s="278">
        <f>'NAW2 - Total - SSES'!M20</f>
        <v>0</v>
      </c>
      <c r="N20" s="278">
        <f>'NAW2 - Total - SSES'!N20</f>
        <v>0</v>
      </c>
      <c r="O20" s="278">
        <f>'NAW2 - Total - SSES'!O20</f>
        <v>0</v>
      </c>
      <c r="P20" s="278">
        <f>'NAW2 - Total - SSES'!P20</f>
        <v>0</v>
      </c>
      <c r="Q20" s="278">
        <f>'NAW2 - Total - SSES'!Q20</f>
        <v>0</v>
      </c>
      <c r="R20" s="216">
        <f>SUM(M20:Q20)</f>
        <v>0</v>
      </c>
      <c r="S20" s="102"/>
      <c r="T20" s="102"/>
      <c r="U20" s="102"/>
      <c r="V20" s="102"/>
      <c r="W20" s="102"/>
      <c r="X20" s="216">
        <f>SUM(S20:W20)</f>
        <v>0</v>
      </c>
      <c r="Y20" s="278">
        <f>'NAW2 - Total - SSES'!Y20</f>
        <v>0</v>
      </c>
      <c r="Z20" s="278">
        <f>'NAW2 - Total - SSES'!Z20</f>
        <v>0</v>
      </c>
      <c r="AA20" s="278">
        <f>'NAW2 - Total - SSES'!AA20</f>
        <v>0</v>
      </c>
      <c r="AB20" s="278">
        <f>'NAW2 - Total - SSES'!AB20</f>
        <v>0</v>
      </c>
      <c r="AC20" s="278">
        <f>'NAW2 - Total - SSES'!AC20</f>
        <v>0</v>
      </c>
      <c r="AD20" s="216">
        <f>SUM(Y20:AC20)</f>
        <v>0</v>
      </c>
      <c r="AE20" s="102"/>
      <c r="AF20" s="102"/>
      <c r="AG20" s="102"/>
      <c r="AH20" s="102"/>
      <c r="AI20" s="102"/>
      <c r="AJ20" s="216">
        <f>SUM(AE20:AI20)</f>
        <v>0</v>
      </c>
      <c r="AK20" s="278">
        <f>'NAW2 - Total - SSES'!AK20</f>
        <v>0</v>
      </c>
      <c r="AL20" s="278">
        <f>'NAW2 - Total - SSES'!AL20</f>
        <v>0</v>
      </c>
      <c r="AM20" s="278">
        <f>'NAW2 - Total - SSES'!AM20</f>
        <v>0</v>
      </c>
      <c r="AN20" s="278">
        <f>'NAW2 - Total - SSES'!AN20</f>
        <v>0</v>
      </c>
      <c r="AO20" s="278">
        <f>'NAW2 - Total - SSES'!AO20</f>
        <v>0</v>
      </c>
      <c r="AP20" s="216">
        <f>SUM(AK20:AO20)</f>
        <v>0</v>
      </c>
    </row>
    <row r="21" spans="1:42" ht="25.5" customHeight="1">
      <c r="A21" s="13"/>
      <c r="B21" s="19"/>
      <c r="C21" s="218"/>
      <c r="D21" s="125"/>
      <c r="E21" s="105"/>
      <c r="F21" s="219" t="s">
        <v>80</v>
      </c>
      <c r="G21" s="275">
        <f>'NAW2 - Total - SSES'!G21</f>
        <v>147695</v>
      </c>
      <c r="H21" s="275">
        <f>'NAW2 - Total - SSES'!H21</f>
        <v>23520</v>
      </c>
      <c r="I21" s="275">
        <f>'NAW2 - Total - SSES'!I21</f>
        <v>56706</v>
      </c>
      <c r="J21" s="275">
        <f>'NAW2 - Total - SSES'!J21</f>
        <v>15766</v>
      </c>
      <c r="K21" s="275">
        <f>'NAW2 - Total - SSES'!K21</f>
        <v>17769</v>
      </c>
      <c r="L21" s="220">
        <f t="shared" ref="L21:L23" si="24">SUM(G21:K21)</f>
        <v>261456</v>
      </c>
      <c r="M21" s="275">
        <f>'NAW2 - Total - SSES'!M21</f>
        <v>0</v>
      </c>
      <c r="N21" s="275">
        <f>'NAW2 - Total - SSES'!N21</f>
        <v>0</v>
      </c>
      <c r="O21" s="275">
        <f>'NAW2 - Total - SSES'!O21</f>
        <v>0</v>
      </c>
      <c r="P21" s="275">
        <f>'NAW2 - Total - SSES'!P21</f>
        <v>0</v>
      </c>
      <c r="Q21" s="275">
        <f>'NAW2 - Total - SSES'!Q21</f>
        <v>0</v>
      </c>
      <c r="R21" s="220">
        <f t="shared" ref="R21:R23" si="25">SUM(M21:Q21)</f>
        <v>0</v>
      </c>
      <c r="S21" s="102"/>
      <c r="T21" s="102"/>
      <c r="U21" s="102"/>
      <c r="V21" s="102"/>
      <c r="W21" s="102"/>
      <c r="X21" s="220">
        <f t="shared" ref="X21:X23" si="26">SUM(S21:W21)</f>
        <v>0</v>
      </c>
      <c r="Y21" s="275">
        <f>'NAW2 - Total - SSES'!Y21</f>
        <v>140598</v>
      </c>
      <c r="Z21" s="275">
        <f>'NAW2 - Total - SSES'!Z21</f>
        <v>22218</v>
      </c>
      <c r="AA21" s="275">
        <f>'NAW2 - Total - SSES'!AA21</f>
        <v>51543</v>
      </c>
      <c r="AB21" s="275">
        <f>'NAW2 - Total - SSES'!AB21</f>
        <v>18226</v>
      </c>
      <c r="AC21" s="275">
        <f>'NAW2 - Total - SSES'!AC21</f>
        <v>28871</v>
      </c>
      <c r="AD21" s="220">
        <f t="shared" ref="AD21:AD23" si="27">SUM(Y21:AC21)</f>
        <v>261456</v>
      </c>
      <c r="AE21" s="102"/>
      <c r="AF21" s="102"/>
      <c r="AG21" s="102"/>
      <c r="AH21" s="102"/>
      <c r="AI21" s="102"/>
      <c r="AJ21" s="220">
        <f t="shared" ref="AJ21:AJ23" si="28">SUM(AE21:AI21)</f>
        <v>0</v>
      </c>
      <c r="AK21" s="275">
        <f>'NAW2 - Total - SSES'!AK21</f>
        <v>131604</v>
      </c>
      <c r="AL21" s="275">
        <f>'NAW2 - Total - SSES'!AL21</f>
        <v>18209</v>
      </c>
      <c r="AM21" s="275">
        <f>'NAW2 - Total - SSES'!AM21</f>
        <v>16779</v>
      </c>
      <c r="AN21" s="275">
        <f>'NAW2 - Total - SSES'!AN21</f>
        <v>50949</v>
      </c>
      <c r="AO21" s="275">
        <f>'NAW2 - Total - SSES'!AO21</f>
        <v>43915</v>
      </c>
      <c r="AP21" s="220">
        <f t="shared" ref="AP21:AP23" si="29">SUM(AK21:AO21)</f>
        <v>261456</v>
      </c>
    </row>
    <row r="22" spans="1:42" ht="25.5" customHeight="1">
      <c r="A22" s="13"/>
      <c r="B22" s="19"/>
      <c r="C22" s="218"/>
      <c r="D22" s="125"/>
      <c r="E22" s="105"/>
      <c r="F22" s="219" t="s">
        <v>82</v>
      </c>
      <c r="G22" s="275">
        <f>'NAW2 - Total - SSES'!G22</f>
        <v>0</v>
      </c>
      <c r="H22" s="275">
        <f>'NAW2 - Total - SSES'!H22</f>
        <v>0</v>
      </c>
      <c r="I22" s="275">
        <f>'NAW2 - Total - SSES'!I22</f>
        <v>0</v>
      </c>
      <c r="J22" s="275">
        <f>'NAW2 - Total - SSES'!J22</f>
        <v>0</v>
      </c>
      <c r="K22" s="275">
        <f>'NAW2 - Total - SSES'!K22</f>
        <v>0</v>
      </c>
      <c r="L22" s="220">
        <f t="shared" si="24"/>
        <v>0</v>
      </c>
      <c r="M22" s="275">
        <f>'NAW2 - Total - SSES'!M22</f>
        <v>0</v>
      </c>
      <c r="N22" s="275">
        <f>'NAW2 - Total - SSES'!N22</f>
        <v>0</v>
      </c>
      <c r="O22" s="275">
        <f>'NAW2 - Total - SSES'!O22</f>
        <v>0</v>
      </c>
      <c r="P22" s="275">
        <f>'NAW2 - Total - SSES'!P22</f>
        <v>0</v>
      </c>
      <c r="Q22" s="275">
        <f>'NAW2 - Total - SSES'!Q22</f>
        <v>0</v>
      </c>
      <c r="R22" s="220">
        <f t="shared" si="25"/>
        <v>0</v>
      </c>
      <c r="S22" s="102"/>
      <c r="T22" s="102"/>
      <c r="U22" s="102"/>
      <c r="V22" s="102"/>
      <c r="W22" s="102"/>
      <c r="X22" s="220">
        <f t="shared" si="26"/>
        <v>0</v>
      </c>
      <c r="Y22" s="275">
        <f>'NAW2 - Total - SSES'!Y22</f>
        <v>0</v>
      </c>
      <c r="Z22" s="275">
        <f>'NAW2 - Total - SSES'!Z22</f>
        <v>0</v>
      </c>
      <c r="AA22" s="275">
        <f>'NAW2 - Total - SSES'!AA22</f>
        <v>0</v>
      </c>
      <c r="AB22" s="275">
        <f>'NAW2 - Total - SSES'!AB22</f>
        <v>0</v>
      </c>
      <c r="AC22" s="275">
        <f>'NAW2 - Total - SSES'!AC22</f>
        <v>0</v>
      </c>
      <c r="AD22" s="220">
        <f t="shared" si="27"/>
        <v>0</v>
      </c>
      <c r="AE22" s="102"/>
      <c r="AF22" s="102"/>
      <c r="AG22" s="102"/>
      <c r="AH22" s="102"/>
      <c r="AI22" s="102"/>
      <c r="AJ22" s="220">
        <f t="shared" si="28"/>
        <v>0</v>
      </c>
      <c r="AK22" s="275">
        <f>'NAW2 - Total - SSES'!AK22</f>
        <v>0</v>
      </c>
      <c r="AL22" s="275">
        <f>'NAW2 - Total - SSES'!AL22</f>
        <v>0</v>
      </c>
      <c r="AM22" s="275">
        <f>'NAW2 - Total - SSES'!AM22</f>
        <v>0</v>
      </c>
      <c r="AN22" s="275">
        <f>'NAW2 - Total - SSES'!AN22</f>
        <v>0</v>
      </c>
      <c r="AO22" s="275">
        <f>'NAW2 - Total - SSES'!AO22</f>
        <v>0</v>
      </c>
      <c r="AP22" s="220">
        <f t="shared" si="29"/>
        <v>0</v>
      </c>
    </row>
    <row r="23" spans="1:42" ht="25.5" customHeight="1">
      <c r="A23" s="13"/>
      <c r="B23" s="19"/>
      <c r="C23" s="218"/>
      <c r="D23" s="125"/>
      <c r="E23" s="105"/>
      <c r="F23" s="219" t="s">
        <v>83</v>
      </c>
      <c r="G23" s="275">
        <f>'NAW2 - Total - SSES'!G23</f>
        <v>0</v>
      </c>
      <c r="H23" s="275">
        <f>'NAW2 - Total - SSES'!H23</f>
        <v>0</v>
      </c>
      <c r="I23" s="275">
        <f>'NAW2 - Total - SSES'!I23</f>
        <v>0</v>
      </c>
      <c r="J23" s="275">
        <f>'NAW2 - Total - SSES'!J23</f>
        <v>0</v>
      </c>
      <c r="K23" s="275">
        <f>'NAW2 - Total - SSES'!K23</f>
        <v>0</v>
      </c>
      <c r="L23" s="220">
        <f t="shared" si="24"/>
        <v>0</v>
      </c>
      <c r="M23" s="275">
        <f>'NAW2 - Total - SSES'!M23</f>
        <v>0</v>
      </c>
      <c r="N23" s="275">
        <f>'NAW2 - Total - SSES'!N23</f>
        <v>0</v>
      </c>
      <c r="O23" s="275">
        <f>'NAW2 - Total - SSES'!O23</f>
        <v>0</v>
      </c>
      <c r="P23" s="275">
        <f>'NAW2 - Total - SSES'!P23</f>
        <v>0</v>
      </c>
      <c r="Q23" s="275">
        <f>'NAW2 - Total - SSES'!Q23</f>
        <v>0</v>
      </c>
      <c r="R23" s="220">
        <f t="shared" si="25"/>
        <v>0</v>
      </c>
      <c r="S23" s="102"/>
      <c r="T23" s="102"/>
      <c r="U23" s="102"/>
      <c r="V23" s="102"/>
      <c r="W23" s="102"/>
      <c r="X23" s="220">
        <f t="shared" si="26"/>
        <v>0</v>
      </c>
      <c r="Y23" s="275">
        <f>'NAW2 - Total - SSES'!Y23</f>
        <v>0</v>
      </c>
      <c r="Z23" s="275">
        <f>'NAW2 - Total - SSES'!Z23</f>
        <v>0</v>
      </c>
      <c r="AA23" s="275">
        <f>'NAW2 - Total - SSES'!AA23</f>
        <v>0</v>
      </c>
      <c r="AB23" s="275">
        <f>'NAW2 - Total - SSES'!AB23</f>
        <v>0</v>
      </c>
      <c r="AC23" s="275">
        <f>'NAW2 - Total - SSES'!AC23</f>
        <v>0</v>
      </c>
      <c r="AD23" s="220">
        <f t="shared" si="27"/>
        <v>0</v>
      </c>
      <c r="AE23" s="102"/>
      <c r="AF23" s="102"/>
      <c r="AG23" s="102"/>
      <c r="AH23" s="102"/>
      <c r="AI23" s="102"/>
      <c r="AJ23" s="220">
        <f t="shared" si="28"/>
        <v>0</v>
      </c>
      <c r="AK23" s="275">
        <f>'NAW2 - Total - SSES'!AK23</f>
        <v>0</v>
      </c>
      <c r="AL23" s="275">
        <f>'NAW2 - Total - SSES'!AL23</f>
        <v>0</v>
      </c>
      <c r="AM23" s="275">
        <f>'NAW2 - Total - SSES'!AM23</f>
        <v>0</v>
      </c>
      <c r="AN23" s="275">
        <f>'NAW2 - Total - SSES'!AN23</f>
        <v>0</v>
      </c>
      <c r="AO23" s="275">
        <f>'NAW2 - Total - SSES'!AO23</f>
        <v>0</v>
      </c>
      <c r="AP23" s="220">
        <f t="shared" si="29"/>
        <v>0</v>
      </c>
    </row>
    <row r="24" spans="1:42" ht="25.5" customHeight="1" thickBot="1">
      <c r="A24" s="13"/>
      <c r="B24" s="221"/>
      <c r="C24" s="222"/>
      <c r="D24" s="102"/>
      <c r="E24" s="102"/>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140598</v>
      </c>
      <c r="Z24" s="225">
        <f t="shared" ref="Z24:AC24" si="33">SUM(Z20:Z23)</f>
        <v>22218</v>
      </c>
      <c r="AA24" s="225">
        <f t="shared" si="33"/>
        <v>51543</v>
      </c>
      <c r="AB24" s="225">
        <f t="shared" si="33"/>
        <v>18226</v>
      </c>
      <c r="AC24" s="225">
        <f t="shared" si="33"/>
        <v>28871</v>
      </c>
      <c r="AD24" s="150"/>
      <c r="AE24" s="224">
        <f>SUM(AE20:AE23)</f>
        <v>0</v>
      </c>
      <c r="AF24" s="225">
        <f t="shared" ref="AF24:AI24" si="34">SUM(AF20:AF23)</f>
        <v>0</v>
      </c>
      <c r="AG24" s="225">
        <f t="shared" si="34"/>
        <v>0</v>
      </c>
      <c r="AH24" s="225">
        <f t="shared" si="34"/>
        <v>0</v>
      </c>
      <c r="AI24" s="225">
        <f t="shared" si="34"/>
        <v>0</v>
      </c>
      <c r="AJ24" s="150"/>
      <c r="AK24" s="224">
        <f>SUM(AK20:AK23)</f>
        <v>131604</v>
      </c>
      <c r="AL24" s="225">
        <f t="shared" ref="AL24:AO24" si="35">SUM(AL20:AL23)</f>
        <v>18209</v>
      </c>
      <c r="AM24" s="225">
        <f t="shared" si="35"/>
        <v>16779</v>
      </c>
      <c r="AN24" s="225">
        <f t="shared" si="35"/>
        <v>50949</v>
      </c>
      <c r="AO24" s="225">
        <f t="shared" si="35"/>
        <v>43915</v>
      </c>
      <c r="AP24" s="150"/>
    </row>
    <row r="25" spans="1:42" ht="25.5" customHeight="1">
      <c r="A25" s="13"/>
      <c r="B25" s="279" t="s">
        <v>13</v>
      </c>
      <c r="C25" s="210"/>
      <c r="D25" s="211"/>
      <c r="E25" s="212"/>
      <c r="F25" s="213" t="s">
        <v>78</v>
      </c>
      <c r="G25" s="275">
        <f>'NAW2 - Total - SSES'!G25</f>
        <v>0</v>
      </c>
      <c r="H25" s="275">
        <f>'NAW2 - Total - SSES'!H25</f>
        <v>0</v>
      </c>
      <c r="I25" s="275">
        <f>'NAW2 - Total - SSES'!I25</f>
        <v>0</v>
      </c>
      <c r="J25" s="275">
        <f>'NAW2 - Total - SSES'!J25</f>
        <v>0</v>
      </c>
      <c r="K25" s="275">
        <f>'NAW2 - Total - SSES'!K25</f>
        <v>0</v>
      </c>
      <c r="L25" s="216">
        <f>SUM(G25:K25)</f>
        <v>0</v>
      </c>
      <c r="M25" s="275">
        <f>'NAW2 - Total - SSES'!M25</f>
        <v>0</v>
      </c>
      <c r="N25" s="275">
        <f>'NAW2 - Total - SSES'!N25</f>
        <v>0</v>
      </c>
      <c r="O25" s="275">
        <f>'NAW2 - Total - SSES'!O25</f>
        <v>0</v>
      </c>
      <c r="P25" s="275">
        <f>'NAW2 - Total - SSES'!P25</f>
        <v>0</v>
      </c>
      <c r="Q25" s="275">
        <f>'NAW2 - Total - SSES'!Q25</f>
        <v>0</v>
      </c>
      <c r="R25" s="216">
        <f>SUM(M25:Q25)</f>
        <v>0</v>
      </c>
      <c r="S25" s="102"/>
      <c r="T25" s="102"/>
      <c r="U25" s="102"/>
      <c r="V25" s="102"/>
      <c r="W25" s="102"/>
      <c r="X25" s="216">
        <f>SUM(S25:W25)</f>
        <v>0</v>
      </c>
      <c r="Y25" s="276">
        <f>'NAW2 - Total - SSES'!Y25</f>
        <v>0</v>
      </c>
      <c r="Z25" s="276">
        <f>'NAW2 - Total - SSES'!Z25</f>
        <v>0</v>
      </c>
      <c r="AA25" s="276">
        <f>'NAW2 - Total - SSES'!AA25</f>
        <v>0</v>
      </c>
      <c r="AB25" s="276">
        <f>'NAW2 - Total - SSES'!AB25</f>
        <v>0</v>
      </c>
      <c r="AC25" s="276">
        <f>'NAW2 - Total - SSES'!AC25</f>
        <v>0</v>
      </c>
      <c r="AD25" s="216">
        <f>SUM(Y25:AC25)</f>
        <v>0</v>
      </c>
      <c r="AE25" s="102"/>
      <c r="AF25" s="102"/>
      <c r="AG25" s="102"/>
      <c r="AH25" s="102"/>
      <c r="AI25" s="102"/>
      <c r="AJ25" s="216">
        <f>SUM(AE25:AI25)</f>
        <v>0</v>
      </c>
      <c r="AK25" s="276">
        <f>'NAW2 - Total - SSES'!AK25</f>
        <v>0</v>
      </c>
      <c r="AL25" s="276">
        <f>'NAW2 - Total - SSES'!AL25</f>
        <v>0</v>
      </c>
      <c r="AM25" s="276">
        <f>'NAW2 - Total - SSES'!AM25</f>
        <v>0</v>
      </c>
      <c r="AN25" s="276">
        <f>'NAW2 - Total - SSES'!AN25</f>
        <v>0</v>
      </c>
      <c r="AO25" s="276">
        <f>'NAW2 - Total - SSES'!AO25</f>
        <v>0</v>
      </c>
      <c r="AP25" s="216">
        <f>SUM(AK25:AO25)</f>
        <v>0</v>
      </c>
    </row>
    <row r="26" spans="1:42" ht="25.5" customHeight="1">
      <c r="A26" s="13"/>
      <c r="B26" s="19"/>
      <c r="C26" s="218"/>
      <c r="D26" s="125"/>
      <c r="E26" s="105"/>
      <c r="F26" s="219" t="s">
        <v>80</v>
      </c>
      <c r="G26" s="275">
        <f>'NAW2 - Total - SSES'!G26</f>
        <v>0</v>
      </c>
      <c r="H26" s="275">
        <f>'NAW2 - Total - SSES'!H26</f>
        <v>0</v>
      </c>
      <c r="I26" s="275">
        <f>'NAW2 - Total - SSES'!I26</f>
        <v>0</v>
      </c>
      <c r="J26" s="275">
        <f>'NAW2 - Total - SSES'!J26</f>
        <v>0</v>
      </c>
      <c r="K26" s="275">
        <f>'NAW2 - Total - SSES'!K26</f>
        <v>0</v>
      </c>
      <c r="L26" s="220">
        <f t="shared" ref="L26:L28" si="36">SUM(G26:K26)</f>
        <v>0</v>
      </c>
      <c r="M26" s="275">
        <f>'NAW2 - Total - SSES'!M26</f>
        <v>0</v>
      </c>
      <c r="N26" s="275">
        <f>'NAW2 - Total - SSES'!N26</f>
        <v>0</v>
      </c>
      <c r="O26" s="275">
        <f>'NAW2 - Total - SSES'!O26</f>
        <v>0</v>
      </c>
      <c r="P26" s="275">
        <f>'NAW2 - Total - SSES'!P26</f>
        <v>0</v>
      </c>
      <c r="Q26" s="275">
        <f>'NAW2 - Total - SSES'!Q26</f>
        <v>0</v>
      </c>
      <c r="R26" s="220">
        <f t="shared" ref="R26:R28" si="37">SUM(M26:Q26)</f>
        <v>0</v>
      </c>
      <c r="S26" s="102"/>
      <c r="T26" s="102"/>
      <c r="U26" s="102"/>
      <c r="V26" s="102"/>
      <c r="W26" s="102"/>
      <c r="X26" s="220">
        <f t="shared" ref="X26:X28" si="38">SUM(S26:W26)</f>
        <v>0</v>
      </c>
      <c r="Y26" s="275">
        <f>'NAW2 - Total - SSES'!Y26</f>
        <v>0</v>
      </c>
      <c r="Z26" s="275">
        <f>'NAW2 - Total - SSES'!Z26</f>
        <v>0</v>
      </c>
      <c r="AA26" s="275">
        <f>'NAW2 - Total - SSES'!AA26</f>
        <v>0</v>
      </c>
      <c r="AB26" s="275">
        <f>'NAW2 - Total - SSES'!AB26</f>
        <v>0</v>
      </c>
      <c r="AC26" s="275">
        <f>'NAW2 - Total - SSES'!AC26</f>
        <v>0</v>
      </c>
      <c r="AD26" s="220">
        <f t="shared" ref="AD26:AD28" si="39">SUM(Y26:AC26)</f>
        <v>0</v>
      </c>
      <c r="AE26" s="102"/>
      <c r="AF26" s="102"/>
      <c r="AG26" s="102"/>
      <c r="AH26" s="102"/>
      <c r="AI26" s="102"/>
      <c r="AJ26" s="220">
        <f t="shared" ref="AJ26:AJ28" si="40">SUM(AE26:AI26)</f>
        <v>0</v>
      </c>
      <c r="AK26" s="275">
        <f>'NAW2 - Total - SSES'!AK26</f>
        <v>0</v>
      </c>
      <c r="AL26" s="275">
        <f>'NAW2 - Total - SSES'!AL26</f>
        <v>0</v>
      </c>
      <c r="AM26" s="275">
        <f>'NAW2 - Total - SSES'!AM26</f>
        <v>0</v>
      </c>
      <c r="AN26" s="275">
        <f>'NAW2 - Total - SSES'!AN26</f>
        <v>0</v>
      </c>
      <c r="AO26" s="275">
        <f>'NAW2 - Total - SSES'!AO26</f>
        <v>0</v>
      </c>
      <c r="AP26" s="220">
        <f t="shared" ref="AP26:AP28" si="41">SUM(AK26:AO26)</f>
        <v>0</v>
      </c>
    </row>
    <row r="27" spans="1:42" ht="25.5" customHeight="1">
      <c r="A27" s="13"/>
      <c r="B27" s="19"/>
      <c r="C27" s="218"/>
      <c r="D27" s="125"/>
      <c r="E27" s="105"/>
      <c r="F27" s="219" t="s">
        <v>82</v>
      </c>
      <c r="G27" s="275">
        <f>'NAW2 - Total - SSES'!G27</f>
        <v>0</v>
      </c>
      <c r="H27" s="275">
        <f>'NAW2 - Total - SSES'!H27</f>
        <v>0</v>
      </c>
      <c r="I27" s="275">
        <f>'NAW2 - Total - SSES'!I27</f>
        <v>0</v>
      </c>
      <c r="J27" s="275">
        <f>'NAW2 - Total - SSES'!J27</f>
        <v>0</v>
      </c>
      <c r="K27" s="275">
        <f>'NAW2 - Total - SSES'!K27</f>
        <v>0</v>
      </c>
      <c r="L27" s="220">
        <f t="shared" si="36"/>
        <v>0</v>
      </c>
      <c r="M27" s="275">
        <f>'NAW2 - Total - SSES'!M27</f>
        <v>0</v>
      </c>
      <c r="N27" s="275">
        <f>'NAW2 - Total - SSES'!N27</f>
        <v>0</v>
      </c>
      <c r="O27" s="275">
        <f>'NAW2 - Total - SSES'!O27</f>
        <v>0</v>
      </c>
      <c r="P27" s="275">
        <f>'NAW2 - Total - SSES'!P27</f>
        <v>0</v>
      </c>
      <c r="Q27" s="275">
        <f>'NAW2 - Total - SSES'!Q27</f>
        <v>0</v>
      </c>
      <c r="R27" s="220">
        <f t="shared" si="37"/>
        <v>0</v>
      </c>
      <c r="S27" s="102"/>
      <c r="T27" s="102"/>
      <c r="U27" s="102"/>
      <c r="V27" s="102"/>
      <c r="W27" s="102"/>
      <c r="X27" s="220">
        <f t="shared" si="38"/>
        <v>0</v>
      </c>
      <c r="Y27" s="275">
        <f>'NAW2 - Total - SSES'!Y27</f>
        <v>0</v>
      </c>
      <c r="Z27" s="275">
        <f>'NAW2 - Total - SSES'!Z27</f>
        <v>0</v>
      </c>
      <c r="AA27" s="275">
        <f>'NAW2 - Total - SSES'!AA27</f>
        <v>0</v>
      </c>
      <c r="AB27" s="275">
        <f>'NAW2 - Total - SSES'!AB27</f>
        <v>0</v>
      </c>
      <c r="AC27" s="275">
        <f>'NAW2 - Total - SSES'!AC27</f>
        <v>0</v>
      </c>
      <c r="AD27" s="220">
        <f t="shared" si="39"/>
        <v>0</v>
      </c>
      <c r="AE27" s="102"/>
      <c r="AF27" s="102"/>
      <c r="AG27" s="102"/>
      <c r="AH27" s="102"/>
      <c r="AI27" s="102"/>
      <c r="AJ27" s="220">
        <f t="shared" si="40"/>
        <v>0</v>
      </c>
      <c r="AK27" s="275">
        <f>'NAW2 - Total - SSES'!AK27</f>
        <v>0</v>
      </c>
      <c r="AL27" s="275">
        <f>'NAW2 - Total - SSES'!AL27</f>
        <v>0</v>
      </c>
      <c r="AM27" s="275">
        <f>'NAW2 - Total - SSES'!AM27</f>
        <v>0</v>
      </c>
      <c r="AN27" s="275">
        <f>'NAW2 - Total - SSES'!AN27</f>
        <v>0</v>
      </c>
      <c r="AO27" s="275">
        <f>'NAW2 - Total - SSES'!AO27</f>
        <v>0</v>
      </c>
      <c r="AP27" s="220">
        <f t="shared" si="41"/>
        <v>0</v>
      </c>
    </row>
    <row r="28" spans="1:42" ht="25.5" customHeight="1">
      <c r="A28" s="13"/>
      <c r="B28" s="19"/>
      <c r="C28" s="218"/>
      <c r="D28" s="125"/>
      <c r="E28" s="105"/>
      <c r="F28" s="219" t="s">
        <v>83</v>
      </c>
      <c r="G28" s="275">
        <f>'NAW2 - Total - SSES'!G28</f>
        <v>0</v>
      </c>
      <c r="H28" s="275">
        <f>'NAW2 - Total - SSES'!H28</f>
        <v>0</v>
      </c>
      <c r="I28" s="275">
        <f>'NAW2 - Total - SSES'!I28</f>
        <v>0</v>
      </c>
      <c r="J28" s="275">
        <f>'NAW2 - Total - SSES'!J28</f>
        <v>0</v>
      </c>
      <c r="K28" s="275">
        <f>'NAW2 - Total - SSES'!K28</f>
        <v>0</v>
      </c>
      <c r="L28" s="220">
        <f t="shared" si="36"/>
        <v>0</v>
      </c>
      <c r="M28" s="275">
        <f>'NAW2 - Total - SSES'!M28</f>
        <v>0</v>
      </c>
      <c r="N28" s="275">
        <f>'NAW2 - Total - SSES'!N28</f>
        <v>0</v>
      </c>
      <c r="O28" s="275">
        <f>'NAW2 - Total - SSES'!O28</f>
        <v>0</v>
      </c>
      <c r="P28" s="275">
        <f>'NAW2 - Total - SSES'!P28</f>
        <v>0</v>
      </c>
      <c r="Q28" s="275">
        <f>'NAW2 - Total - SSES'!Q28</f>
        <v>0</v>
      </c>
      <c r="R28" s="220">
        <f t="shared" si="37"/>
        <v>0</v>
      </c>
      <c r="S28" s="102"/>
      <c r="T28" s="102"/>
      <c r="U28" s="102"/>
      <c r="V28" s="102"/>
      <c r="W28" s="102"/>
      <c r="X28" s="220">
        <f t="shared" si="38"/>
        <v>0</v>
      </c>
      <c r="Y28" s="275">
        <f>'NAW2 - Total - SSES'!Y28</f>
        <v>0</v>
      </c>
      <c r="Z28" s="275">
        <f>'NAW2 - Total - SSES'!Z28</f>
        <v>0</v>
      </c>
      <c r="AA28" s="275">
        <f>'NAW2 - Total - SSES'!AA28</f>
        <v>0</v>
      </c>
      <c r="AB28" s="275">
        <f>'NAW2 - Total - SSES'!AB28</f>
        <v>0</v>
      </c>
      <c r="AC28" s="275">
        <f>'NAW2 - Total - SSES'!AC28</f>
        <v>0</v>
      </c>
      <c r="AD28" s="220">
        <f t="shared" si="39"/>
        <v>0</v>
      </c>
      <c r="AE28" s="102"/>
      <c r="AF28" s="102"/>
      <c r="AG28" s="102"/>
      <c r="AH28" s="102"/>
      <c r="AI28" s="102"/>
      <c r="AJ28" s="220">
        <f t="shared" si="40"/>
        <v>0</v>
      </c>
      <c r="AK28" s="275">
        <f>'NAW2 - Total - SSES'!AK28</f>
        <v>0</v>
      </c>
      <c r="AL28" s="275">
        <f>'NAW2 - Total - SSES'!AL28</f>
        <v>0</v>
      </c>
      <c r="AM28" s="275">
        <f>'NAW2 - Total - SSES'!AM28</f>
        <v>0</v>
      </c>
      <c r="AN28" s="275">
        <f>'NAW2 - Total - SSES'!AN28</f>
        <v>0</v>
      </c>
      <c r="AO28" s="275">
        <f>'NAW2 - Total - SSES'!AO28</f>
        <v>0</v>
      </c>
      <c r="AP28" s="220">
        <f t="shared" si="41"/>
        <v>0</v>
      </c>
    </row>
    <row r="29" spans="1:42" ht="25.5" customHeight="1" thickBot="1">
      <c r="A29" s="13"/>
      <c r="B29" s="221"/>
      <c r="C29" s="222"/>
      <c r="D29" s="102"/>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79" t="s">
        <v>13</v>
      </c>
      <c r="C30" s="210"/>
      <c r="D30" s="211"/>
      <c r="E30" s="212"/>
      <c r="F30" s="213" t="s">
        <v>78</v>
      </c>
      <c r="G30" s="275">
        <f>'NAW2 - Total - SSES'!G30</f>
        <v>0</v>
      </c>
      <c r="H30" s="275">
        <f>'NAW2 - Total - SSES'!H30</f>
        <v>0</v>
      </c>
      <c r="I30" s="275">
        <f>'NAW2 - Total - SSES'!I30</f>
        <v>0</v>
      </c>
      <c r="J30" s="275">
        <f>'NAW2 - Total - SSES'!J30</f>
        <v>0</v>
      </c>
      <c r="K30" s="275">
        <f>'NAW2 - Total - SSES'!K30</f>
        <v>0</v>
      </c>
      <c r="L30" s="216">
        <f>SUM(G30:K30)</f>
        <v>0</v>
      </c>
      <c r="M30" s="275">
        <f>'NAW2 - Total - SSES'!M30</f>
        <v>0</v>
      </c>
      <c r="N30" s="275">
        <f>'NAW2 - Total - SSES'!N30</f>
        <v>0</v>
      </c>
      <c r="O30" s="275">
        <f>'NAW2 - Total - SSES'!O30</f>
        <v>0</v>
      </c>
      <c r="P30" s="275">
        <f>'NAW2 - Total - SSES'!P30</f>
        <v>0</v>
      </c>
      <c r="Q30" s="275">
        <f>'NAW2 - Total - SSES'!Q30</f>
        <v>0</v>
      </c>
      <c r="R30" s="216">
        <f>SUM(M30:Q30)</f>
        <v>0</v>
      </c>
      <c r="S30" s="102"/>
      <c r="T30" s="102"/>
      <c r="U30" s="102"/>
      <c r="V30" s="102"/>
      <c r="W30" s="102"/>
      <c r="X30" s="216">
        <f>SUM(S30:W30)</f>
        <v>0</v>
      </c>
      <c r="Y30" s="276">
        <f>'NAW2 - Total - SSES'!Y30</f>
        <v>0</v>
      </c>
      <c r="Z30" s="276">
        <f>'NAW2 - Total - SSES'!Z30</f>
        <v>0</v>
      </c>
      <c r="AA30" s="276">
        <f>'NAW2 - Total - SSES'!AA30</f>
        <v>0</v>
      </c>
      <c r="AB30" s="276">
        <f>'NAW2 - Total - SSES'!AB30</f>
        <v>0</v>
      </c>
      <c r="AC30" s="276">
        <f>'NAW2 - Total - SSES'!AC30</f>
        <v>0</v>
      </c>
      <c r="AD30" s="216">
        <f>SUM(Y30:AC30)</f>
        <v>0</v>
      </c>
      <c r="AE30" s="102"/>
      <c r="AF30" s="102"/>
      <c r="AG30" s="102"/>
      <c r="AH30" s="102"/>
      <c r="AI30" s="102"/>
      <c r="AJ30" s="216">
        <f>SUM(AE30:AI30)</f>
        <v>0</v>
      </c>
      <c r="AK30" s="276">
        <f>'NAW2 - Total - SSES'!AK30</f>
        <v>0</v>
      </c>
      <c r="AL30" s="276">
        <f>'NAW2 - Total - SSES'!AL30</f>
        <v>0</v>
      </c>
      <c r="AM30" s="276">
        <f>'NAW2 - Total - SSES'!AM30</f>
        <v>0</v>
      </c>
      <c r="AN30" s="276">
        <f>'NAW2 - Total - SSES'!AN30</f>
        <v>0</v>
      </c>
      <c r="AO30" s="276">
        <f>'NAW2 - Total - SSES'!AO30</f>
        <v>0</v>
      </c>
      <c r="AP30" s="216">
        <f>SUM(AK30:AO30)</f>
        <v>0</v>
      </c>
    </row>
    <row r="31" spans="1:42" ht="25.5" customHeight="1">
      <c r="A31" s="13"/>
      <c r="B31" s="19"/>
      <c r="C31" s="218"/>
      <c r="D31" s="125"/>
      <c r="E31" s="105"/>
      <c r="F31" s="219" t="s">
        <v>80</v>
      </c>
      <c r="G31" s="275">
        <f>'NAW2 - Total - SSES'!G31</f>
        <v>0</v>
      </c>
      <c r="H31" s="275">
        <f>'NAW2 - Total - SSES'!H31</f>
        <v>0</v>
      </c>
      <c r="I31" s="275">
        <f>'NAW2 - Total - SSES'!I31</f>
        <v>0</v>
      </c>
      <c r="J31" s="275">
        <f>'NAW2 - Total - SSES'!J31</f>
        <v>0</v>
      </c>
      <c r="K31" s="275">
        <f>'NAW2 - Total - SSES'!K31</f>
        <v>0</v>
      </c>
      <c r="L31" s="220">
        <f t="shared" ref="L31:L33" si="48">SUM(G31:K31)</f>
        <v>0</v>
      </c>
      <c r="M31" s="275">
        <f>'NAW2 - Total - SSES'!M31</f>
        <v>0</v>
      </c>
      <c r="N31" s="275">
        <f>'NAW2 - Total - SSES'!N31</f>
        <v>0</v>
      </c>
      <c r="O31" s="275">
        <f>'NAW2 - Total - SSES'!O31</f>
        <v>0</v>
      </c>
      <c r="P31" s="275">
        <f>'NAW2 - Total - SSES'!P31</f>
        <v>0</v>
      </c>
      <c r="Q31" s="275">
        <f>'NAW2 - Total - SSES'!Q31</f>
        <v>0</v>
      </c>
      <c r="R31" s="220">
        <f t="shared" ref="R31:R33" si="49">SUM(M31:Q31)</f>
        <v>0</v>
      </c>
      <c r="S31" s="102"/>
      <c r="T31" s="102"/>
      <c r="U31" s="102"/>
      <c r="V31" s="102"/>
      <c r="W31" s="102"/>
      <c r="X31" s="220">
        <f t="shared" ref="X31:X33" si="50">SUM(S31:W31)</f>
        <v>0</v>
      </c>
      <c r="Y31" s="275">
        <f>'NAW2 - Total - SSES'!Y31</f>
        <v>0</v>
      </c>
      <c r="Z31" s="275">
        <f>'NAW2 - Total - SSES'!Z31</f>
        <v>0</v>
      </c>
      <c r="AA31" s="275">
        <f>'NAW2 - Total - SSES'!AA31</f>
        <v>0</v>
      </c>
      <c r="AB31" s="275">
        <f>'NAW2 - Total - SSES'!AB31</f>
        <v>0</v>
      </c>
      <c r="AC31" s="275">
        <f>'NAW2 - Total - SSES'!AC31</f>
        <v>0</v>
      </c>
      <c r="AD31" s="220">
        <f t="shared" ref="AD31:AD33" si="51">SUM(Y31:AC31)</f>
        <v>0</v>
      </c>
      <c r="AE31" s="102"/>
      <c r="AF31" s="102"/>
      <c r="AG31" s="102"/>
      <c r="AH31" s="102"/>
      <c r="AI31" s="102"/>
      <c r="AJ31" s="220">
        <f t="shared" ref="AJ31:AJ33" si="52">SUM(AE31:AI31)</f>
        <v>0</v>
      </c>
      <c r="AK31" s="275">
        <f>'NAW2 - Total - SSES'!AK31</f>
        <v>0</v>
      </c>
      <c r="AL31" s="275">
        <f>'NAW2 - Total - SSES'!AL31</f>
        <v>0</v>
      </c>
      <c r="AM31" s="275">
        <f>'NAW2 - Total - SSES'!AM31</f>
        <v>0</v>
      </c>
      <c r="AN31" s="275">
        <f>'NAW2 - Total - SSES'!AN31</f>
        <v>0</v>
      </c>
      <c r="AO31" s="275">
        <f>'NAW2 - Total - SSES'!AO31</f>
        <v>0</v>
      </c>
      <c r="AP31" s="220">
        <f t="shared" ref="AP31:AP33" si="53">SUM(AK31:AO31)</f>
        <v>0</v>
      </c>
    </row>
    <row r="32" spans="1:42" ht="25.5" customHeight="1">
      <c r="A32" s="13"/>
      <c r="B32" s="19"/>
      <c r="C32" s="218"/>
      <c r="D32" s="125"/>
      <c r="E32" s="105"/>
      <c r="F32" s="219" t="s">
        <v>82</v>
      </c>
      <c r="G32" s="275">
        <f>'NAW2 - Total - SSES'!G32</f>
        <v>0</v>
      </c>
      <c r="H32" s="275">
        <f>'NAW2 - Total - SSES'!H32</f>
        <v>0</v>
      </c>
      <c r="I32" s="275">
        <f>'NAW2 - Total - SSES'!I32</f>
        <v>0</v>
      </c>
      <c r="J32" s="275">
        <f>'NAW2 - Total - SSES'!J32</f>
        <v>0</v>
      </c>
      <c r="K32" s="275">
        <f>'NAW2 - Total - SSES'!K32</f>
        <v>0</v>
      </c>
      <c r="L32" s="220">
        <f t="shared" si="48"/>
        <v>0</v>
      </c>
      <c r="M32" s="275">
        <f>'NAW2 - Total - SSES'!M32</f>
        <v>0</v>
      </c>
      <c r="N32" s="275">
        <f>'NAW2 - Total - SSES'!N32</f>
        <v>0</v>
      </c>
      <c r="O32" s="275">
        <f>'NAW2 - Total - SSES'!O32</f>
        <v>0</v>
      </c>
      <c r="P32" s="275">
        <f>'NAW2 - Total - SSES'!P32</f>
        <v>0</v>
      </c>
      <c r="Q32" s="275">
        <f>'NAW2 - Total - SSES'!Q32</f>
        <v>0</v>
      </c>
      <c r="R32" s="220">
        <f t="shared" si="49"/>
        <v>0</v>
      </c>
      <c r="S32" s="102"/>
      <c r="T32" s="102"/>
      <c r="U32" s="102"/>
      <c r="V32" s="102"/>
      <c r="W32" s="102"/>
      <c r="X32" s="220">
        <f t="shared" si="50"/>
        <v>0</v>
      </c>
      <c r="Y32" s="275">
        <f>'NAW2 - Total - SSES'!Y32</f>
        <v>0</v>
      </c>
      <c r="Z32" s="275">
        <f>'NAW2 - Total - SSES'!Z32</f>
        <v>0</v>
      </c>
      <c r="AA32" s="275">
        <f>'NAW2 - Total - SSES'!AA32</f>
        <v>0</v>
      </c>
      <c r="AB32" s="275">
        <f>'NAW2 - Total - SSES'!AB32</f>
        <v>0</v>
      </c>
      <c r="AC32" s="275">
        <f>'NAW2 - Total - SSES'!AC32</f>
        <v>0</v>
      </c>
      <c r="AD32" s="220">
        <f t="shared" si="51"/>
        <v>0</v>
      </c>
      <c r="AE32" s="102"/>
      <c r="AF32" s="102"/>
      <c r="AG32" s="102"/>
      <c r="AH32" s="102"/>
      <c r="AI32" s="102"/>
      <c r="AJ32" s="220">
        <f t="shared" si="52"/>
        <v>0</v>
      </c>
      <c r="AK32" s="275">
        <f>'NAW2 - Total - SSES'!AK32</f>
        <v>0</v>
      </c>
      <c r="AL32" s="275">
        <f>'NAW2 - Total - SSES'!AL32</f>
        <v>0</v>
      </c>
      <c r="AM32" s="275">
        <f>'NAW2 - Total - SSES'!AM32</f>
        <v>0</v>
      </c>
      <c r="AN32" s="275">
        <f>'NAW2 - Total - SSES'!AN32</f>
        <v>0</v>
      </c>
      <c r="AO32" s="275">
        <f>'NAW2 - Total - SSES'!AO32</f>
        <v>0</v>
      </c>
      <c r="AP32" s="220">
        <f t="shared" si="53"/>
        <v>0</v>
      </c>
    </row>
    <row r="33" spans="1:42" ht="25.5" customHeight="1">
      <c r="A33" s="13"/>
      <c r="B33" s="19"/>
      <c r="C33" s="218"/>
      <c r="D33" s="125"/>
      <c r="E33" s="105"/>
      <c r="F33" s="219" t="s">
        <v>83</v>
      </c>
      <c r="G33" s="275">
        <f>'NAW2 - Total - SSES'!G33</f>
        <v>0</v>
      </c>
      <c r="H33" s="275">
        <f>'NAW2 - Total - SSES'!H33</f>
        <v>0</v>
      </c>
      <c r="I33" s="275">
        <f>'NAW2 - Total - SSES'!I33</f>
        <v>0</v>
      </c>
      <c r="J33" s="275">
        <f>'NAW2 - Total - SSES'!J33</f>
        <v>0</v>
      </c>
      <c r="K33" s="275">
        <f>'NAW2 - Total - SSES'!K33</f>
        <v>0</v>
      </c>
      <c r="L33" s="220">
        <f t="shared" si="48"/>
        <v>0</v>
      </c>
      <c r="M33" s="275">
        <f>'NAW2 - Total - SSES'!M33</f>
        <v>0</v>
      </c>
      <c r="N33" s="275">
        <f>'NAW2 - Total - SSES'!N33</f>
        <v>0</v>
      </c>
      <c r="O33" s="275">
        <f>'NAW2 - Total - SSES'!O33</f>
        <v>0</v>
      </c>
      <c r="P33" s="275">
        <f>'NAW2 - Total - SSES'!P33</f>
        <v>0</v>
      </c>
      <c r="Q33" s="275">
        <f>'NAW2 - Total - SSES'!Q33</f>
        <v>0</v>
      </c>
      <c r="R33" s="220">
        <f t="shared" si="49"/>
        <v>0</v>
      </c>
      <c r="S33" s="102"/>
      <c r="T33" s="102"/>
      <c r="U33" s="102"/>
      <c r="V33" s="102"/>
      <c r="W33" s="102"/>
      <c r="X33" s="220">
        <f t="shared" si="50"/>
        <v>0</v>
      </c>
      <c r="Y33" s="275">
        <f>'NAW2 - Total - SSES'!Y33</f>
        <v>0</v>
      </c>
      <c r="Z33" s="275">
        <f>'NAW2 - Total - SSES'!Z33</f>
        <v>0</v>
      </c>
      <c r="AA33" s="275">
        <f>'NAW2 - Total - SSES'!AA33</f>
        <v>0</v>
      </c>
      <c r="AB33" s="275">
        <f>'NAW2 - Total - SSES'!AB33</f>
        <v>0</v>
      </c>
      <c r="AC33" s="275">
        <f>'NAW2 - Total - SSES'!AC33</f>
        <v>0</v>
      </c>
      <c r="AD33" s="220">
        <f t="shared" si="51"/>
        <v>0</v>
      </c>
      <c r="AE33" s="102"/>
      <c r="AF33" s="102"/>
      <c r="AG33" s="102"/>
      <c r="AH33" s="102"/>
      <c r="AI33" s="102"/>
      <c r="AJ33" s="220">
        <f t="shared" si="52"/>
        <v>0</v>
      </c>
      <c r="AK33" s="275">
        <f>'NAW2 - Total - SSES'!AK33</f>
        <v>0</v>
      </c>
      <c r="AL33" s="275">
        <f>'NAW2 - Total - SSES'!AL33</f>
        <v>0</v>
      </c>
      <c r="AM33" s="275">
        <f>'NAW2 - Total - SSES'!AM33</f>
        <v>0</v>
      </c>
      <c r="AN33" s="275">
        <f>'NAW2 - Total - SSES'!AN33</f>
        <v>0</v>
      </c>
      <c r="AO33" s="275">
        <f>'NAW2 - Total - SSES'!AO33</f>
        <v>0</v>
      </c>
      <c r="AP33" s="220">
        <f t="shared" si="53"/>
        <v>0</v>
      </c>
    </row>
    <row r="34" spans="1:42" ht="25.5" customHeight="1" thickBot="1">
      <c r="A34" s="13"/>
      <c r="B34" s="221"/>
      <c r="C34" s="222"/>
      <c r="D34" s="102"/>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79" t="s">
        <v>13</v>
      </c>
      <c r="C35" s="210"/>
      <c r="D35" s="211"/>
      <c r="E35" s="212"/>
      <c r="F35" s="213" t="s">
        <v>78</v>
      </c>
      <c r="G35" s="275">
        <f>'NAW2 - Total - SSES'!G35</f>
        <v>0</v>
      </c>
      <c r="H35" s="275">
        <f>'NAW2 - Total - SSES'!H35</f>
        <v>0</v>
      </c>
      <c r="I35" s="275">
        <f>'NAW2 - Total - SSES'!I35</f>
        <v>0</v>
      </c>
      <c r="J35" s="275">
        <f>'NAW2 - Total - SSES'!J35</f>
        <v>0</v>
      </c>
      <c r="K35" s="275">
        <f>'NAW2 - Total - SSES'!K35</f>
        <v>0</v>
      </c>
      <c r="L35" s="216">
        <f>SUM(G35:K35)</f>
        <v>0</v>
      </c>
      <c r="M35" s="275">
        <f>'NAW2 - Total - SSES'!M35</f>
        <v>0</v>
      </c>
      <c r="N35" s="275">
        <f>'NAW2 - Total - SSES'!N35</f>
        <v>0</v>
      </c>
      <c r="O35" s="275">
        <f>'NAW2 - Total - SSES'!O35</f>
        <v>0</v>
      </c>
      <c r="P35" s="275">
        <f>'NAW2 - Total - SSES'!P35</f>
        <v>0</v>
      </c>
      <c r="Q35" s="275">
        <f>'NAW2 - Total - SSES'!Q35</f>
        <v>0</v>
      </c>
      <c r="R35" s="216">
        <f>SUM(M35:Q35)</f>
        <v>0</v>
      </c>
      <c r="S35" s="102"/>
      <c r="T35" s="102"/>
      <c r="U35" s="102"/>
      <c r="V35" s="102"/>
      <c r="W35" s="102"/>
      <c r="X35" s="216">
        <f>SUM(S35:W35)</f>
        <v>0</v>
      </c>
      <c r="Y35" s="276">
        <f>'NAW2 - Total - SSES'!Y35</f>
        <v>0</v>
      </c>
      <c r="Z35" s="276">
        <f>'NAW2 - Total - SSES'!Z35</f>
        <v>0</v>
      </c>
      <c r="AA35" s="276">
        <f>'NAW2 - Total - SSES'!AA35</f>
        <v>0</v>
      </c>
      <c r="AB35" s="276">
        <f>'NAW2 - Total - SSES'!AB35</f>
        <v>0</v>
      </c>
      <c r="AC35" s="276">
        <f>'NAW2 - Total - SSES'!AC35</f>
        <v>0</v>
      </c>
      <c r="AD35" s="216">
        <f>SUM(Y35:AC35)</f>
        <v>0</v>
      </c>
      <c r="AE35" s="102"/>
      <c r="AF35" s="102"/>
      <c r="AG35" s="102"/>
      <c r="AH35" s="102"/>
      <c r="AI35" s="102"/>
      <c r="AJ35" s="216">
        <f>SUM(AE35:AI35)</f>
        <v>0</v>
      </c>
      <c r="AK35" s="276">
        <f>'NAW2 - Total - SSES'!AK35</f>
        <v>0</v>
      </c>
      <c r="AL35" s="276">
        <f>'NAW2 - Total - SSES'!AL35</f>
        <v>0</v>
      </c>
      <c r="AM35" s="276">
        <f>'NAW2 - Total - SSES'!AM35</f>
        <v>0</v>
      </c>
      <c r="AN35" s="276">
        <f>'NAW2 - Total - SSES'!AN35</f>
        <v>0</v>
      </c>
      <c r="AO35" s="276">
        <f>'NAW2 - Total - SSES'!AO35</f>
        <v>0</v>
      </c>
      <c r="AP35" s="216">
        <f>SUM(AK35:AO35)</f>
        <v>0</v>
      </c>
    </row>
    <row r="36" spans="1:42" ht="25.5" customHeight="1">
      <c r="A36" s="13"/>
      <c r="B36" s="19"/>
      <c r="C36" s="218"/>
      <c r="D36" s="125"/>
      <c r="E36" s="105"/>
      <c r="F36" s="219" t="s">
        <v>80</v>
      </c>
      <c r="G36" s="275">
        <f>'NAW2 - Total - SSES'!G36</f>
        <v>0</v>
      </c>
      <c r="H36" s="275">
        <f>'NAW2 - Total - SSES'!H36</f>
        <v>0</v>
      </c>
      <c r="I36" s="275">
        <f>'NAW2 - Total - SSES'!I36</f>
        <v>0</v>
      </c>
      <c r="J36" s="275">
        <f>'NAW2 - Total - SSES'!J36</f>
        <v>0</v>
      </c>
      <c r="K36" s="275">
        <f>'NAW2 - Total - SSES'!K36</f>
        <v>0</v>
      </c>
      <c r="L36" s="220">
        <f t="shared" ref="L36:L38" si="60">SUM(G36:K36)</f>
        <v>0</v>
      </c>
      <c r="M36" s="275">
        <f>'NAW2 - Total - SSES'!M36</f>
        <v>0</v>
      </c>
      <c r="N36" s="275">
        <f>'NAW2 - Total - SSES'!N36</f>
        <v>0</v>
      </c>
      <c r="O36" s="275">
        <f>'NAW2 - Total - SSES'!O36</f>
        <v>0</v>
      </c>
      <c r="P36" s="275">
        <f>'NAW2 - Total - SSES'!P36</f>
        <v>0</v>
      </c>
      <c r="Q36" s="275">
        <f>'NAW2 - Total - SSES'!Q36</f>
        <v>0</v>
      </c>
      <c r="R36" s="220">
        <f t="shared" ref="R36:R38" si="61">SUM(M36:Q36)</f>
        <v>0</v>
      </c>
      <c r="S36" s="102"/>
      <c r="T36" s="102"/>
      <c r="U36" s="102"/>
      <c r="V36" s="102"/>
      <c r="W36" s="102"/>
      <c r="X36" s="220">
        <f t="shared" ref="X36:X38" si="62">SUM(S36:W36)</f>
        <v>0</v>
      </c>
      <c r="Y36" s="275">
        <f>'NAW2 - Total - SSES'!Y36</f>
        <v>0</v>
      </c>
      <c r="Z36" s="275">
        <f>'NAW2 - Total - SSES'!Z36</f>
        <v>0</v>
      </c>
      <c r="AA36" s="275">
        <f>'NAW2 - Total - SSES'!AA36</f>
        <v>0</v>
      </c>
      <c r="AB36" s="275">
        <f>'NAW2 - Total - SSES'!AB36</f>
        <v>0</v>
      </c>
      <c r="AC36" s="275">
        <f>'NAW2 - Total - SSES'!AC36</f>
        <v>0</v>
      </c>
      <c r="AD36" s="220">
        <f t="shared" ref="AD36:AD38" si="63">SUM(Y36:AC36)</f>
        <v>0</v>
      </c>
      <c r="AE36" s="102"/>
      <c r="AF36" s="102"/>
      <c r="AG36" s="102"/>
      <c r="AH36" s="102"/>
      <c r="AI36" s="102"/>
      <c r="AJ36" s="220">
        <f t="shared" ref="AJ36:AJ38" si="64">SUM(AE36:AI36)</f>
        <v>0</v>
      </c>
      <c r="AK36" s="275">
        <f>'NAW2 - Total - SSES'!AK36</f>
        <v>0</v>
      </c>
      <c r="AL36" s="275">
        <f>'NAW2 - Total - SSES'!AL36</f>
        <v>0</v>
      </c>
      <c r="AM36" s="275">
        <f>'NAW2 - Total - SSES'!AM36</f>
        <v>0</v>
      </c>
      <c r="AN36" s="275">
        <f>'NAW2 - Total - SSES'!AN36</f>
        <v>0</v>
      </c>
      <c r="AO36" s="275">
        <f>'NAW2 - Total - SSES'!AO36</f>
        <v>0</v>
      </c>
      <c r="AP36" s="220">
        <f t="shared" ref="AP36:AP38" si="65">SUM(AK36:AO36)</f>
        <v>0</v>
      </c>
    </row>
    <row r="37" spans="1:42" ht="25.5" customHeight="1">
      <c r="A37" s="13"/>
      <c r="B37" s="19"/>
      <c r="C37" s="218"/>
      <c r="D37" s="125"/>
      <c r="E37" s="105"/>
      <c r="F37" s="219" t="s">
        <v>82</v>
      </c>
      <c r="G37" s="275">
        <f>'NAW2 - Total - SSES'!G37</f>
        <v>0</v>
      </c>
      <c r="H37" s="275">
        <f>'NAW2 - Total - SSES'!H37</f>
        <v>0</v>
      </c>
      <c r="I37" s="275">
        <f>'NAW2 - Total - SSES'!I37</f>
        <v>0</v>
      </c>
      <c r="J37" s="275">
        <f>'NAW2 - Total - SSES'!J37</f>
        <v>0</v>
      </c>
      <c r="K37" s="275">
        <f>'NAW2 - Total - SSES'!K37</f>
        <v>0</v>
      </c>
      <c r="L37" s="220">
        <f t="shared" si="60"/>
        <v>0</v>
      </c>
      <c r="M37" s="275">
        <f>'NAW2 - Total - SSES'!M37</f>
        <v>0</v>
      </c>
      <c r="N37" s="275">
        <f>'NAW2 - Total - SSES'!N37</f>
        <v>0</v>
      </c>
      <c r="O37" s="275">
        <f>'NAW2 - Total - SSES'!O37</f>
        <v>0</v>
      </c>
      <c r="P37" s="275">
        <f>'NAW2 - Total - SSES'!P37</f>
        <v>0</v>
      </c>
      <c r="Q37" s="275">
        <f>'NAW2 - Total - SSES'!Q37</f>
        <v>0</v>
      </c>
      <c r="R37" s="220">
        <f t="shared" si="61"/>
        <v>0</v>
      </c>
      <c r="S37" s="102"/>
      <c r="T37" s="102"/>
      <c r="U37" s="102"/>
      <c r="V37" s="102"/>
      <c r="W37" s="102"/>
      <c r="X37" s="220">
        <f t="shared" si="62"/>
        <v>0</v>
      </c>
      <c r="Y37" s="275">
        <f>'NAW2 - Total - SSES'!Y37</f>
        <v>0</v>
      </c>
      <c r="Z37" s="275">
        <f>'NAW2 - Total - SSES'!Z37</f>
        <v>0</v>
      </c>
      <c r="AA37" s="275">
        <f>'NAW2 - Total - SSES'!AA37</f>
        <v>0</v>
      </c>
      <c r="AB37" s="275">
        <f>'NAW2 - Total - SSES'!AB37</f>
        <v>0</v>
      </c>
      <c r="AC37" s="275">
        <f>'NAW2 - Total - SSES'!AC37</f>
        <v>0</v>
      </c>
      <c r="AD37" s="220">
        <f t="shared" si="63"/>
        <v>0</v>
      </c>
      <c r="AE37" s="102"/>
      <c r="AF37" s="102"/>
      <c r="AG37" s="102"/>
      <c r="AH37" s="102"/>
      <c r="AI37" s="102"/>
      <c r="AJ37" s="220">
        <f t="shared" si="64"/>
        <v>0</v>
      </c>
      <c r="AK37" s="275">
        <f>'NAW2 - Total - SSES'!AK37</f>
        <v>0</v>
      </c>
      <c r="AL37" s="275">
        <f>'NAW2 - Total - SSES'!AL37</f>
        <v>0</v>
      </c>
      <c r="AM37" s="275">
        <f>'NAW2 - Total - SSES'!AM37</f>
        <v>0</v>
      </c>
      <c r="AN37" s="275">
        <f>'NAW2 - Total - SSES'!AN37</f>
        <v>0</v>
      </c>
      <c r="AO37" s="275">
        <f>'NAW2 - Total - SSES'!AO37</f>
        <v>0</v>
      </c>
      <c r="AP37" s="220">
        <f t="shared" si="65"/>
        <v>0</v>
      </c>
    </row>
    <row r="38" spans="1:42" ht="25.5" customHeight="1">
      <c r="A38" s="13"/>
      <c r="B38" s="19"/>
      <c r="C38" s="218"/>
      <c r="D38" s="125"/>
      <c r="E38" s="105"/>
      <c r="F38" s="219" t="s">
        <v>83</v>
      </c>
      <c r="G38" s="275">
        <f>'NAW2 - Total - SSES'!G38</f>
        <v>0</v>
      </c>
      <c r="H38" s="275">
        <f>'NAW2 - Total - SSES'!H38</f>
        <v>0</v>
      </c>
      <c r="I38" s="275">
        <f>'NAW2 - Total - SSES'!I38</f>
        <v>0</v>
      </c>
      <c r="J38" s="275">
        <f>'NAW2 - Total - SSES'!J38</f>
        <v>0</v>
      </c>
      <c r="K38" s="275">
        <f>'NAW2 - Total - SSES'!K38</f>
        <v>0</v>
      </c>
      <c r="L38" s="220">
        <f t="shared" si="60"/>
        <v>0</v>
      </c>
      <c r="M38" s="275">
        <f>'NAW2 - Total - SSES'!M38</f>
        <v>0</v>
      </c>
      <c r="N38" s="275">
        <f>'NAW2 - Total - SSES'!N38</f>
        <v>0</v>
      </c>
      <c r="O38" s="275">
        <f>'NAW2 - Total - SSES'!O38</f>
        <v>0</v>
      </c>
      <c r="P38" s="275">
        <f>'NAW2 - Total - SSES'!P38</f>
        <v>0</v>
      </c>
      <c r="Q38" s="275">
        <f>'NAW2 - Total - SSES'!Q38</f>
        <v>0</v>
      </c>
      <c r="R38" s="220">
        <f t="shared" si="61"/>
        <v>0</v>
      </c>
      <c r="S38" s="102"/>
      <c r="T38" s="102"/>
      <c r="U38" s="102"/>
      <c r="V38" s="102"/>
      <c r="W38" s="102"/>
      <c r="X38" s="220">
        <f t="shared" si="62"/>
        <v>0</v>
      </c>
      <c r="Y38" s="275">
        <f>'NAW2 - Total - SSES'!Y38</f>
        <v>0</v>
      </c>
      <c r="Z38" s="275">
        <f>'NAW2 - Total - SSES'!Z38</f>
        <v>0</v>
      </c>
      <c r="AA38" s="275">
        <f>'NAW2 - Total - SSES'!AA38</f>
        <v>0</v>
      </c>
      <c r="AB38" s="275">
        <f>'NAW2 - Total - SSES'!AB38</f>
        <v>0</v>
      </c>
      <c r="AC38" s="275">
        <f>'NAW2 - Total - SSES'!AC38</f>
        <v>0</v>
      </c>
      <c r="AD38" s="220">
        <f t="shared" si="63"/>
        <v>0</v>
      </c>
      <c r="AE38" s="102"/>
      <c r="AF38" s="102"/>
      <c r="AG38" s="102"/>
      <c r="AH38" s="102"/>
      <c r="AI38" s="102"/>
      <c r="AJ38" s="220">
        <f t="shared" si="64"/>
        <v>0</v>
      </c>
      <c r="AK38" s="275">
        <f>'NAW2 - Total - SSES'!AK38</f>
        <v>0</v>
      </c>
      <c r="AL38" s="275">
        <f>'NAW2 - Total - SSES'!AL38</f>
        <v>0</v>
      </c>
      <c r="AM38" s="275">
        <f>'NAW2 - Total - SSES'!AM38</f>
        <v>0</v>
      </c>
      <c r="AN38" s="275">
        <f>'NAW2 - Total - SSES'!AN38</f>
        <v>0</v>
      </c>
      <c r="AO38" s="275">
        <f>'NAW2 - Total - SSES'!AO38</f>
        <v>0</v>
      </c>
      <c r="AP38" s="220">
        <f t="shared" si="65"/>
        <v>0</v>
      </c>
    </row>
    <row r="39" spans="1:42" ht="25.5" customHeight="1" thickBot="1">
      <c r="A39" s="13"/>
      <c r="B39" s="221"/>
      <c r="C39" s="222"/>
      <c r="D39" s="102"/>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79" t="s">
        <v>13</v>
      </c>
      <c r="C40" s="210"/>
      <c r="D40" s="211"/>
      <c r="E40" s="212"/>
      <c r="F40" s="213" t="s">
        <v>78</v>
      </c>
      <c r="G40" s="275">
        <f>'NAW2 - Total - SSES'!G40</f>
        <v>0</v>
      </c>
      <c r="H40" s="275">
        <f>'NAW2 - Total - SSES'!H40</f>
        <v>0</v>
      </c>
      <c r="I40" s="275">
        <f>'NAW2 - Total - SSES'!I40</f>
        <v>0</v>
      </c>
      <c r="J40" s="275">
        <f>'NAW2 - Total - SSES'!J40</f>
        <v>0</v>
      </c>
      <c r="K40" s="275">
        <f>'NAW2 - Total - SSES'!K40</f>
        <v>0</v>
      </c>
      <c r="L40" s="216">
        <f>SUM(G40:K40)</f>
        <v>0</v>
      </c>
      <c r="M40" s="275">
        <f>'NAW2 - Total - SSES'!M40</f>
        <v>0</v>
      </c>
      <c r="N40" s="275">
        <f>'NAW2 - Total - SSES'!N40</f>
        <v>0</v>
      </c>
      <c r="O40" s="275">
        <f>'NAW2 - Total - SSES'!O40</f>
        <v>0</v>
      </c>
      <c r="P40" s="275">
        <f>'NAW2 - Total - SSES'!P40</f>
        <v>0</v>
      </c>
      <c r="Q40" s="275">
        <f>'NAW2 - Total - SSES'!Q40</f>
        <v>0</v>
      </c>
      <c r="R40" s="216">
        <f>SUM(M40:Q40)</f>
        <v>0</v>
      </c>
      <c r="S40" s="102"/>
      <c r="T40" s="102"/>
      <c r="U40" s="102"/>
      <c r="V40" s="102"/>
      <c r="W40" s="102"/>
      <c r="X40" s="216">
        <f>SUM(S40:W40)</f>
        <v>0</v>
      </c>
      <c r="Y40" s="276">
        <f>'NAW2 - Total - SSES'!Y40</f>
        <v>0</v>
      </c>
      <c r="Z40" s="276">
        <f>'NAW2 - Total - SSES'!Z40</f>
        <v>0</v>
      </c>
      <c r="AA40" s="276">
        <f>'NAW2 - Total - SSES'!AA40</f>
        <v>0</v>
      </c>
      <c r="AB40" s="276">
        <f>'NAW2 - Total - SSES'!AB40</f>
        <v>0</v>
      </c>
      <c r="AC40" s="276">
        <f>'NAW2 - Total - SSES'!AC40</f>
        <v>0</v>
      </c>
      <c r="AD40" s="216">
        <f>SUM(Y40:AC40)</f>
        <v>0</v>
      </c>
      <c r="AE40" s="102"/>
      <c r="AF40" s="102"/>
      <c r="AG40" s="102"/>
      <c r="AH40" s="102"/>
      <c r="AI40" s="102"/>
      <c r="AJ40" s="216">
        <f>SUM(AE40:AI40)</f>
        <v>0</v>
      </c>
      <c r="AK40" s="276">
        <f>'NAW2 - Total - SSES'!AK40</f>
        <v>0</v>
      </c>
      <c r="AL40" s="276">
        <f>'NAW2 - Total - SSES'!AL40</f>
        <v>0</v>
      </c>
      <c r="AM40" s="276">
        <f>'NAW2 - Total - SSES'!AM40</f>
        <v>0</v>
      </c>
      <c r="AN40" s="276">
        <f>'NAW2 - Total - SSES'!AN40</f>
        <v>0</v>
      </c>
      <c r="AO40" s="276">
        <f>'NAW2 - Total - SSES'!AO40</f>
        <v>0</v>
      </c>
      <c r="AP40" s="216">
        <f>SUM(AK40:AO40)</f>
        <v>0</v>
      </c>
    </row>
    <row r="41" spans="1:42" ht="25.5" customHeight="1">
      <c r="A41" s="13"/>
      <c r="B41" s="19"/>
      <c r="C41" s="218"/>
      <c r="D41" s="125"/>
      <c r="E41" s="105"/>
      <c r="F41" s="219" t="s">
        <v>80</v>
      </c>
      <c r="G41" s="275">
        <f>'NAW2 - Total - SSES'!G41</f>
        <v>0</v>
      </c>
      <c r="H41" s="275">
        <f>'NAW2 - Total - SSES'!H41</f>
        <v>0</v>
      </c>
      <c r="I41" s="275">
        <f>'NAW2 - Total - SSES'!I41</f>
        <v>0</v>
      </c>
      <c r="J41" s="275">
        <f>'NAW2 - Total - SSES'!J41</f>
        <v>0</v>
      </c>
      <c r="K41" s="275">
        <f>'NAW2 - Total - SSES'!K41</f>
        <v>0</v>
      </c>
      <c r="L41" s="220">
        <f t="shared" ref="L41:L43" si="72">SUM(G41:K41)</f>
        <v>0</v>
      </c>
      <c r="M41" s="275">
        <f>'NAW2 - Total - SSES'!M41</f>
        <v>0</v>
      </c>
      <c r="N41" s="275">
        <f>'NAW2 - Total - SSES'!N41</f>
        <v>0</v>
      </c>
      <c r="O41" s="275">
        <f>'NAW2 - Total - SSES'!O41</f>
        <v>0</v>
      </c>
      <c r="P41" s="275">
        <f>'NAW2 - Total - SSES'!P41</f>
        <v>0</v>
      </c>
      <c r="Q41" s="275">
        <f>'NAW2 - Total - SSES'!Q41</f>
        <v>0</v>
      </c>
      <c r="R41" s="220">
        <f t="shared" ref="R41:R43" si="73">SUM(M41:Q41)</f>
        <v>0</v>
      </c>
      <c r="S41" s="102"/>
      <c r="T41" s="102"/>
      <c r="U41" s="102"/>
      <c r="V41" s="102"/>
      <c r="W41" s="102"/>
      <c r="X41" s="220">
        <f t="shared" ref="X41:X43" si="74">SUM(S41:W41)</f>
        <v>0</v>
      </c>
      <c r="Y41" s="275">
        <f>'NAW2 - Total - SSES'!Y41</f>
        <v>0</v>
      </c>
      <c r="Z41" s="275">
        <f>'NAW2 - Total - SSES'!Z41</f>
        <v>0</v>
      </c>
      <c r="AA41" s="275">
        <f>'NAW2 - Total - SSES'!AA41</f>
        <v>0</v>
      </c>
      <c r="AB41" s="275">
        <f>'NAW2 - Total - SSES'!AB41</f>
        <v>0</v>
      </c>
      <c r="AC41" s="275">
        <f>'NAW2 - Total - SSES'!AC41</f>
        <v>0</v>
      </c>
      <c r="AD41" s="220">
        <f t="shared" ref="AD41:AD43" si="75">SUM(Y41:AC41)</f>
        <v>0</v>
      </c>
      <c r="AE41" s="102"/>
      <c r="AF41" s="102"/>
      <c r="AG41" s="102"/>
      <c r="AH41" s="102"/>
      <c r="AI41" s="102"/>
      <c r="AJ41" s="220">
        <f t="shared" ref="AJ41:AJ43" si="76">SUM(AE41:AI41)</f>
        <v>0</v>
      </c>
      <c r="AK41" s="275">
        <f>'NAW2 - Total - SSES'!AK41</f>
        <v>0</v>
      </c>
      <c r="AL41" s="275">
        <f>'NAW2 - Total - SSES'!AL41</f>
        <v>0</v>
      </c>
      <c r="AM41" s="275">
        <f>'NAW2 - Total - SSES'!AM41</f>
        <v>0</v>
      </c>
      <c r="AN41" s="275">
        <f>'NAW2 - Total - SSES'!AN41</f>
        <v>0</v>
      </c>
      <c r="AO41" s="275">
        <f>'NAW2 - Total - SSES'!AO41</f>
        <v>0</v>
      </c>
      <c r="AP41" s="220">
        <f t="shared" ref="AP41:AP43" si="77">SUM(AK41:AO41)</f>
        <v>0</v>
      </c>
    </row>
    <row r="42" spans="1:42" ht="25.5" customHeight="1">
      <c r="A42" s="13"/>
      <c r="B42" s="19"/>
      <c r="C42" s="218"/>
      <c r="D42" s="125"/>
      <c r="E42" s="105"/>
      <c r="F42" s="219" t="s">
        <v>82</v>
      </c>
      <c r="G42" s="275">
        <f>'NAW2 - Total - SSES'!G42</f>
        <v>0</v>
      </c>
      <c r="H42" s="275">
        <f>'NAW2 - Total - SSES'!H42</f>
        <v>0</v>
      </c>
      <c r="I42" s="275">
        <f>'NAW2 - Total - SSES'!I42</f>
        <v>0</v>
      </c>
      <c r="J42" s="275">
        <f>'NAW2 - Total - SSES'!J42</f>
        <v>0</v>
      </c>
      <c r="K42" s="275">
        <f>'NAW2 - Total - SSES'!K42</f>
        <v>0</v>
      </c>
      <c r="L42" s="220">
        <f t="shared" si="72"/>
        <v>0</v>
      </c>
      <c r="M42" s="275">
        <f>'NAW2 - Total - SSES'!M42</f>
        <v>0</v>
      </c>
      <c r="N42" s="275">
        <f>'NAW2 - Total - SSES'!N42</f>
        <v>0</v>
      </c>
      <c r="O42" s="275">
        <f>'NAW2 - Total - SSES'!O42</f>
        <v>0</v>
      </c>
      <c r="P42" s="275">
        <f>'NAW2 - Total - SSES'!P42</f>
        <v>0</v>
      </c>
      <c r="Q42" s="275">
        <f>'NAW2 - Total - SSES'!Q42</f>
        <v>0</v>
      </c>
      <c r="R42" s="220">
        <f t="shared" si="73"/>
        <v>0</v>
      </c>
      <c r="S42" s="102"/>
      <c r="T42" s="102"/>
      <c r="U42" s="102"/>
      <c r="V42" s="102"/>
      <c r="W42" s="102"/>
      <c r="X42" s="220">
        <f t="shared" si="74"/>
        <v>0</v>
      </c>
      <c r="Y42" s="275">
        <f>'NAW2 - Total - SSES'!Y42</f>
        <v>0</v>
      </c>
      <c r="Z42" s="275">
        <f>'NAW2 - Total - SSES'!Z42</f>
        <v>0</v>
      </c>
      <c r="AA42" s="275">
        <f>'NAW2 - Total - SSES'!AA42</f>
        <v>0</v>
      </c>
      <c r="AB42" s="275">
        <f>'NAW2 - Total - SSES'!AB42</f>
        <v>0</v>
      </c>
      <c r="AC42" s="275">
        <f>'NAW2 - Total - SSES'!AC42</f>
        <v>0</v>
      </c>
      <c r="AD42" s="220">
        <f t="shared" si="75"/>
        <v>0</v>
      </c>
      <c r="AE42" s="102"/>
      <c r="AF42" s="102"/>
      <c r="AG42" s="102"/>
      <c r="AH42" s="102"/>
      <c r="AI42" s="102"/>
      <c r="AJ42" s="220">
        <f t="shared" si="76"/>
        <v>0</v>
      </c>
      <c r="AK42" s="275">
        <f>'NAW2 - Total - SSES'!AK42</f>
        <v>0</v>
      </c>
      <c r="AL42" s="275">
        <f>'NAW2 - Total - SSES'!AL42</f>
        <v>0</v>
      </c>
      <c r="AM42" s="275">
        <f>'NAW2 - Total - SSES'!AM42</f>
        <v>0</v>
      </c>
      <c r="AN42" s="275">
        <f>'NAW2 - Total - SSES'!AN42</f>
        <v>0</v>
      </c>
      <c r="AO42" s="275">
        <f>'NAW2 - Total - SSES'!AO42</f>
        <v>0</v>
      </c>
      <c r="AP42" s="220">
        <f t="shared" si="77"/>
        <v>0</v>
      </c>
    </row>
    <row r="43" spans="1:42" ht="25.5" customHeight="1">
      <c r="A43" s="13"/>
      <c r="B43" s="19"/>
      <c r="C43" s="218"/>
      <c r="D43" s="125"/>
      <c r="E43" s="105"/>
      <c r="F43" s="219" t="s">
        <v>83</v>
      </c>
      <c r="G43" s="275">
        <f>'NAW2 - Total - SSES'!G43</f>
        <v>0</v>
      </c>
      <c r="H43" s="275">
        <f>'NAW2 - Total - SSES'!H43</f>
        <v>0</v>
      </c>
      <c r="I43" s="275">
        <f>'NAW2 - Total - SSES'!I43</f>
        <v>0</v>
      </c>
      <c r="J43" s="275">
        <f>'NAW2 - Total - SSES'!J43</f>
        <v>0</v>
      </c>
      <c r="K43" s="275">
        <f>'NAW2 - Total - SSES'!K43</f>
        <v>0</v>
      </c>
      <c r="L43" s="220">
        <f t="shared" si="72"/>
        <v>0</v>
      </c>
      <c r="M43" s="275">
        <f>'NAW2 - Total - SSES'!M43</f>
        <v>0</v>
      </c>
      <c r="N43" s="275">
        <f>'NAW2 - Total - SSES'!N43</f>
        <v>0</v>
      </c>
      <c r="O43" s="275">
        <f>'NAW2 - Total - SSES'!O43</f>
        <v>0</v>
      </c>
      <c r="P43" s="275">
        <f>'NAW2 - Total - SSES'!P43</f>
        <v>0</v>
      </c>
      <c r="Q43" s="275">
        <f>'NAW2 - Total - SSES'!Q43</f>
        <v>0</v>
      </c>
      <c r="R43" s="220">
        <f t="shared" si="73"/>
        <v>0</v>
      </c>
      <c r="S43" s="102"/>
      <c r="T43" s="102"/>
      <c r="U43" s="102"/>
      <c r="V43" s="102"/>
      <c r="W43" s="102"/>
      <c r="X43" s="220">
        <f t="shared" si="74"/>
        <v>0</v>
      </c>
      <c r="Y43" s="275">
        <f>'NAW2 - Total - SSES'!Y43</f>
        <v>0</v>
      </c>
      <c r="Z43" s="275">
        <f>'NAW2 - Total - SSES'!Z43</f>
        <v>0</v>
      </c>
      <c r="AA43" s="275">
        <f>'NAW2 - Total - SSES'!AA43</f>
        <v>0</v>
      </c>
      <c r="AB43" s="275">
        <f>'NAW2 - Total - SSES'!AB43</f>
        <v>0</v>
      </c>
      <c r="AC43" s="275">
        <f>'NAW2 - Total - SSES'!AC43</f>
        <v>0</v>
      </c>
      <c r="AD43" s="220">
        <f t="shared" si="75"/>
        <v>0</v>
      </c>
      <c r="AE43" s="102"/>
      <c r="AF43" s="102"/>
      <c r="AG43" s="102"/>
      <c r="AH43" s="102"/>
      <c r="AI43" s="102"/>
      <c r="AJ43" s="220">
        <f t="shared" si="76"/>
        <v>0</v>
      </c>
      <c r="AK43" s="275">
        <f>'NAW2 - Total - SSES'!AK43</f>
        <v>0</v>
      </c>
      <c r="AL43" s="275">
        <f>'NAW2 - Total - SSES'!AL43</f>
        <v>0</v>
      </c>
      <c r="AM43" s="275">
        <f>'NAW2 - Total - SSES'!AM43</f>
        <v>0</v>
      </c>
      <c r="AN43" s="275">
        <f>'NAW2 - Total - SSES'!AN43</f>
        <v>0</v>
      </c>
      <c r="AO43" s="275">
        <f>'NAW2 - Total - SSES'!AO43</f>
        <v>0</v>
      </c>
      <c r="AP43" s="220">
        <f t="shared" si="77"/>
        <v>0</v>
      </c>
    </row>
    <row r="44" spans="1:42" ht="25.5" customHeight="1" thickBot="1">
      <c r="A44" s="13"/>
      <c r="B44" s="221"/>
      <c r="C44" s="222"/>
      <c r="D44" s="102"/>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79" t="s">
        <v>13</v>
      </c>
      <c r="C45" s="210"/>
      <c r="D45" s="211"/>
      <c r="E45" s="212"/>
      <c r="F45" s="213" t="s">
        <v>78</v>
      </c>
      <c r="G45" s="278">
        <f>'NAW2 - Total - SSES'!G45</f>
        <v>0</v>
      </c>
      <c r="H45" s="278">
        <f>'NAW2 - Total - SSES'!H45</f>
        <v>0</v>
      </c>
      <c r="I45" s="278">
        <f>'NAW2 - Total - SSES'!I45</f>
        <v>0</v>
      </c>
      <c r="J45" s="278">
        <f>'NAW2 - Total - SSES'!J45</f>
        <v>0</v>
      </c>
      <c r="K45" s="278">
        <f>'NAW2 - Total - SSES'!K45</f>
        <v>0</v>
      </c>
      <c r="L45" s="216">
        <f>SUM(G45:K45)</f>
        <v>0</v>
      </c>
      <c r="M45" s="278">
        <f>'NAW2 - Total - SSES'!M45</f>
        <v>0</v>
      </c>
      <c r="N45" s="278">
        <f>'NAW2 - Total - SSES'!N45</f>
        <v>0</v>
      </c>
      <c r="O45" s="278">
        <f>'NAW2 - Total - SSES'!O45</f>
        <v>0</v>
      </c>
      <c r="P45" s="278">
        <f>'NAW2 - Total - SSES'!P45</f>
        <v>0</v>
      </c>
      <c r="Q45" s="278">
        <f>'NAW2 - Total - SSES'!Q45</f>
        <v>0</v>
      </c>
      <c r="R45" s="216">
        <f>SUM(M45:Q45)</f>
        <v>0</v>
      </c>
      <c r="S45" s="102"/>
      <c r="T45" s="102"/>
      <c r="U45" s="102"/>
      <c r="V45" s="102"/>
      <c r="W45" s="102"/>
      <c r="X45" s="216">
        <f>SUM(S45:W45)</f>
        <v>0</v>
      </c>
      <c r="Y45" s="278">
        <f>'NAW2 - Total - SSES'!Y45</f>
        <v>0</v>
      </c>
      <c r="Z45" s="278">
        <f>'NAW2 - Total - SSES'!Z45</f>
        <v>0</v>
      </c>
      <c r="AA45" s="278">
        <f>'NAW2 - Total - SSES'!AA45</f>
        <v>0</v>
      </c>
      <c r="AB45" s="278">
        <f>'NAW2 - Total - SSES'!AB45</f>
        <v>0</v>
      </c>
      <c r="AC45" s="278">
        <f>'NAW2 - Total - SSES'!AC45</f>
        <v>0</v>
      </c>
      <c r="AD45" s="216">
        <f>SUM(Y45:AC45)</f>
        <v>0</v>
      </c>
      <c r="AE45" s="102"/>
      <c r="AF45" s="102"/>
      <c r="AG45" s="102"/>
      <c r="AH45" s="102"/>
      <c r="AI45" s="102"/>
      <c r="AJ45" s="216">
        <f>SUM(AE45:AI45)</f>
        <v>0</v>
      </c>
      <c r="AK45" s="278">
        <f>'NAW2 - Total - SSES'!AK45</f>
        <v>0</v>
      </c>
      <c r="AL45" s="278">
        <f>'NAW2 - Total - SSES'!AL45</f>
        <v>0</v>
      </c>
      <c r="AM45" s="278">
        <f>'NAW2 - Total - SSES'!AM45</f>
        <v>0</v>
      </c>
      <c r="AN45" s="278">
        <f>'NAW2 - Total - SSES'!AN45</f>
        <v>0</v>
      </c>
      <c r="AO45" s="278">
        <f>'NAW2 - Total - SSES'!AO45</f>
        <v>0</v>
      </c>
      <c r="AP45" s="216">
        <f>SUM(AK45:AO45)</f>
        <v>0</v>
      </c>
    </row>
    <row r="46" spans="1:42" ht="25.5" customHeight="1">
      <c r="A46" s="13"/>
      <c r="B46" s="19"/>
      <c r="C46" s="218"/>
      <c r="D46" s="125"/>
      <c r="E46" s="105"/>
      <c r="F46" s="219" t="s">
        <v>80</v>
      </c>
      <c r="G46" s="275">
        <f>'NAW2 - Total - SSES'!G46</f>
        <v>0</v>
      </c>
      <c r="H46" s="275">
        <f>'NAW2 - Total - SSES'!H46</f>
        <v>0</v>
      </c>
      <c r="I46" s="275">
        <f>'NAW2 - Total - SSES'!I46</f>
        <v>0</v>
      </c>
      <c r="J46" s="275">
        <f>'NAW2 - Total - SSES'!J46</f>
        <v>0</v>
      </c>
      <c r="K46" s="275">
        <f>'NAW2 - Total - SSES'!K46</f>
        <v>0</v>
      </c>
      <c r="L46" s="220">
        <f t="shared" ref="L46:L48" si="84">SUM(G46:K46)</f>
        <v>0</v>
      </c>
      <c r="M46" s="275">
        <f>'NAW2 - Total - SSES'!M46</f>
        <v>0</v>
      </c>
      <c r="N46" s="275">
        <f>'NAW2 - Total - SSES'!N46</f>
        <v>0</v>
      </c>
      <c r="O46" s="275">
        <f>'NAW2 - Total - SSES'!O46</f>
        <v>0</v>
      </c>
      <c r="P46" s="275">
        <f>'NAW2 - Total - SSES'!P46</f>
        <v>0</v>
      </c>
      <c r="Q46" s="275">
        <f>'NAW2 - Total - SSES'!Q46</f>
        <v>0</v>
      </c>
      <c r="R46" s="220">
        <f t="shared" ref="R46:R48" si="85">SUM(M46:Q46)</f>
        <v>0</v>
      </c>
      <c r="S46" s="102"/>
      <c r="T46" s="102"/>
      <c r="U46" s="102"/>
      <c r="V46" s="102"/>
      <c r="W46" s="102"/>
      <c r="X46" s="220">
        <f t="shared" ref="X46:X48" si="86">SUM(S46:W46)</f>
        <v>0</v>
      </c>
      <c r="Y46" s="275">
        <f>'NAW2 - Total - SSES'!Y46</f>
        <v>0</v>
      </c>
      <c r="Z46" s="275">
        <f>'NAW2 - Total - SSES'!Z46</f>
        <v>0</v>
      </c>
      <c r="AA46" s="275">
        <f>'NAW2 - Total - SSES'!AA46</f>
        <v>0</v>
      </c>
      <c r="AB46" s="275">
        <f>'NAW2 - Total - SSES'!AB46</f>
        <v>0</v>
      </c>
      <c r="AC46" s="275">
        <f>'NAW2 - Total - SSES'!AC46</f>
        <v>0</v>
      </c>
      <c r="AD46" s="220">
        <f t="shared" ref="AD46:AD48" si="87">SUM(Y46:AC46)</f>
        <v>0</v>
      </c>
      <c r="AE46" s="102"/>
      <c r="AF46" s="102"/>
      <c r="AG46" s="102"/>
      <c r="AH46" s="102"/>
      <c r="AI46" s="102"/>
      <c r="AJ46" s="220">
        <f t="shared" ref="AJ46:AJ48" si="88">SUM(AE46:AI46)</f>
        <v>0</v>
      </c>
      <c r="AK46" s="275">
        <f>'NAW2 - Total - SSES'!AK46</f>
        <v>0</v>
      </c>
      <c r="AL46" s="275">
        <f>'NAW2 - Total - SSES'!AL46</f>
        <v>0</v>
      </c>
      <c r="AM46" s="275">
        <f>'NAW2 - Total - SSES'!AM46</f>
        <v>0</v>
      </c>
      <c r="AN46" s="275">
        <f>'NAW2 - Total - SSES'!AN46</f>
        <v>0</v>
      </c>
      <c r="AO46" s="275">
        <f>'NAW2 - Total - SSES'!AO46</f>
        <v>0</v>
      </c>
      <c r="AP46" s="220">
        <f t="shared" ref="AP46:AP48" si="89">SUM(AK46:AO46)</f>
        <v>0</v>
      </c>
    </row>
    <row r="47" spans="1:42" ht="25.5" customHeight="1">
      <c r="A47" s="13"/>
      <c r="B47" s="19"/>
      <c r="C47" s="218"/>
      <c r="D47" s="125"/>
      <c r="E47" s="105"/>
      <c r="F47" s="219" t="s">
        <v>82</v>
      </c>
      <c r="G47" s="275">
        <f>'NAW2 - Total - SSES'!G47</f>
        <v>0</v>
      </c>
      <c r="H47" s="275">
        <f>'NAW2 - Total - SSES'!H47</f>
        <v>0</v>
      </c>
      <c r="I47" s="275">
        <f>'NAW2 - Total - SSES'!I47</f>
        <v>0</v>
      </c>
      <c r="J47" s="275">
        <f>'NAW2 - Total - SSES'!J47</f>
        <v>0</v>
      </c>
      <c r="K47" s="275">
        <f>'NAW2 - Total - SSES'!K47</f>
        <v>0</v>
      </c>
      <c r="L47" s="220">
        <f t="shared" si="84"/>
        <v>0</v>
      </c>
      <c r="M47" s="275">
        <f>'NAW2 - Total - SSES'!M47</f>
        <v>0</v>
      </c>
      <c r="N47" s="275">
        <f>'NAW2 - Total - SSES'!N47</f>
        <v>0</v>
      </c>
      <c r="O47" s="275">
        <f>'NAW2 - Total - SSES'!O47</f>
        <v>0</v>
      </c>
      <c r="P47" s="275">
        <f>'NAW2 - Total - SSES'!P47</f>
        <v>0</v>
      </c>
      <c r="Q47" s="275">
        <f>'NAW2 - Total - SSES'!Q47</f>
        <v>0</v>
      </c>
      <c r="R47" s="220">
        <f t="shared" si="85"/>
        <v>0</v>
      </c>
      <c r="S47" s="102"/>
      <c r="T47" s="102"/>
      <c r="U47" s="102"/>
      <c r="V47" s="102"/>
      <c r="W47" s="102"/>
      <c r="X47" s="220">
        <f t="shared" si="86"/>
        <v>0</v>
      </c>
      <c r="Y47" s="275">
        <f>'NAW2 - Total - SSES'!Y47</f>
        <v>0</v>
      </c>
      <c r="Z47" s="275">
        <f>'NAW2 - Total - SSES'!Z47</f>
        <v>0</v>
      </c>
      <c r="AA47" s="275">
        <f>'NAW2 - Total - SSES'!AA47</f>
        <v>0</v>
      </c>
      <c r="AB47" s="275">
        <f>'NAW2 - Total - SSES'!AB47</f>
        <v>0</v>
      </c>
      <c r="AC47" s="275">
        <f>'NAW2 - Total - SSES'!AC47</f>
        <v>0</v>
      </c>
      <c r="AD47" s="220">
        <f t="shared" si="87"/>
        <v>0</v>
      </c>
      <c r="AE47" s="102"/>
      <c r="AF47" s="102"/>
      <c r="AG47" s="102"/>
      <c r="AH47" s="102"/>
      <c r="AI47" s="102"/>
      <c r="AJ47" s="220">
        <f t="shared" si="88"/>
        <v>0</v>
      </c>
      <c r="AK47" s="275">
        <f>'NAW2 - Total - SSES'!AK47</f>
        <v>0</v>
      </c>
      <c r="AL47" s="275">
        <f>'NAW2 - Total - SSES'!AL47</f>
        <v>0</v>
      </c>
      <c r="AM47" s="275">
        <f>'NAW2 - Total - SSES'!AM47</f>
        <v>0</v>
      </c>
      <c r="AN47" s="275">
        <f>'NAW2 - Total - SSES'!AN47</f>
        <v>0</v>
      </c>
      <c r="AO47" s="275">
        <f>'NAW2 - Total - SSES'!AO47</f>
        <v>0</v>
      </c>
      <c r="AP47" s="220">
        <f t="shared" si="89"/>
        <v>0</v>
      </c>
    </row>
    <row r="48" spans="1:42" ht="25.5" customHeight="1">
      <c r="A48" s="13"/>
      <c r="B48" s="19"/>
      <c r="C48" s="218"/>
      <c r="D48" s="125"/>
      <c r="E48" s="105"/>
      <c r="F48" s="219" t="s">
        <v>83</v>
      </c>
      <c r="G48" s="275">
        <f>'NAW2 - Total - SSES'!G48</f>
        <v>0</v>
      </c>
      <c r="H48" s="275">
        <f>'NAW2 - Total - SSES'!H48</f>
        <v>0</v>
      </c>
      <c r="I48" s="275">
        <f>'NAW2 - Total - SSES'!I48</f>
        <v>0</v>
      </c>
      <c r="J48" s="275">
        <f>'NAW2 - Total - SSES'!J48</f>
        <v>0</v>
      </c>
      <c r="K48" s="275">
        <f>'NAW2 - Total - SSES'!K48</f>
        <v>0</v>
      </c>
      <c r="L48" s="220">
        <f t="shared" si="84"/>
        <v>0</v>
      </c>
      <c r="M48" s="275">
        <f>'NAW2 - Total - SSES'!M48</f>
        <v>0</v>
      </c>
      <c r="N48" s="275">
        <f>'NAW2 - Total - SSES'!N48</f>
        <v>0</v>
      </c>
      <c r="O48" s="275">
        <f>'NAW2 - Total - SSES'!O48</f>
        <v>0</v>
      </c>
      <c r="P48" s="275">
        <f>'NAW2 - Total - SSES'!P48</f>
        <v>0</v>
      </c>
      <c r="Q48" s="275">
        <f>'NAW2 - Total - SSES'!Q48</f>
        <v>0</v>
      </c>
      <c r="R48" s="220">
        <f t="shared" si="85"/>
        <v>0</v>
      </c>
      <c r="S48" s="102"/>
      <c r="T48" s="102"/>
      <c r="U48" s="102"/>
      <c r="V48" s="102"/>
      <c r="W48" s="102"/>
      <c r="X48" s="220">
        <f t="shared" si="86"/>
        <v>0</v>
      </c>
      <c r="Y48" s="275">
        <f>'NAW2 - Total - SSES'!Y48</f>
        <v>0</v>
      </c>
      <c r="Z48" s="275">
        <f>'NAW2 - Total - SSES'!Z48</f>
        <v>0</v>
      </c>
      <c r="AA48" s="275">
        <f>'NAW2 - Total - SSES'!AA48</f>
        <v>0</v>
      </c>
      <c r="AB48" s="275">
        <f>'NAW2 - Total - SSES'!AB48</f>
        <v>0</v>
      </c>
      <c r="AC48" s="275">
        <f>'NAW2 - Total - SSES'!AC48</f>
        <v>0</v>
      </c>
      <c r="AD48" s="220">
        <f t="shared" si="87"/>
        <v>0</v>
      </c>
      <c r="AE48" s="102"/>
      <c r="AF48" s="102"/>
      <c r="AG48" s="102"/>
      <c r="AH48" s="102"/>
      <c r="AI48" s="102"/>
      <c r="AJ48" s="220">
        <f t="shared" si="88"/>
        <v>0</v>
      </c>
      <c r="AK48" s="275">
        <f>'NAW2 - Total - SSES'!AK48</f>
        <v>0</v>
      </c>
      <c r="AL48" s="275">
        <f>'NAW2 - Total - SSES'!AL48</f>
        <v>0</v>
      </c>
      <c r="AM48" s="275">
        <f>'NAW2 - Total - SSES'!AM48</f>
        <v>0</v>
      </c>
      <c r="AN48" s="275">
        <f>'NAW2 - Total - SSES'!AN48</f>
        <v>0</v>
      </c>
      <c r="AO48" s="275">
        <f>'NAW2 - Total - SSES'!AO48</f>
        <v>0</v>
      </c>
      <c r="AP48" s="220">
        <f t="shared" si="89"/>
        <v>0</v>
      </c>
    </row>
    <row r="49" spans="1:42" ht="25.5" customHeight="1" thickBot="1">
      <c r="A49" s="13"/>
      <c r="B49" s="221"/>
      <c r="C49" s="227"/>
      <c r="D49" s="102"/>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09" t="s">
        <v>15</v>
      </c>
      <c r="C52" s="210"/>
      <c r="D52" s="211"/>
      <c r="E52" s="212"/>
      <c r="F52" s="213" t="s">
        <v>78</v>
      </c>
      <c r="G52" s="275">
        <f>'NAW2 - Total - SSES'!G52</f>
        <v>1578</v>
      </c>
      <c r="H52" s="275">
        <f>'NAW2 - Total - SSES'!H52</f>
        <v>50</v>
      </c>
      <c r="I52" s="275">
        <f>'NAW2 - Total - SSES'!I52</f>
        <v>2</v>
      </c>
      <c r="J52" s="275">
        <f>'NAW2 - Total - SSES'!J52</f>
        <v>2</v>
      </c>
      <c r="K52" s="275">
        <f>'NAW2 - Total - SSES'!K52</f>
        <v>360</v>
      </c>
      <c r="L52" s="236">
        <f>SUM(G52:K52)</f>
        <v>1992</v>
      </c>
      <c r="M52" s="275">
        <f>'NAW2 - Total - SSES'!M52</f>
        <v>0</v>
      </c>
      <c r="N52" s="275">
        <f>'NAW2 - Total - SSES'!N52</f>
        <v>0</v>
      </c>
      <c r="O52" s="275">
        <f>'NAW2 - Total - SSES'!O52</f>
        <v>0</v>
      </c>
      <c r="P52" s="275">
        <f>'NAW2 - Total - SSES'!P52</f>
        <v>0</v>
      </c>
      <c r="Q52" s="275">
        <f>'NAW2 - Total - SSES'!Q52</f>
        <v>0</v>
      </c>
      <c r="R52" s="216">
        <f>SUM(M52:Q52)</f>
        <v>0</v>
      </c>
      <c r="S52" s="102"/>
      <c r="T52" s="102"/>
      <c r="U52" s="102"/>
      <c r="V52" s="102"/>
      <c r="W52" s="102"/>
      <c r="X52" s="216">
        <f>SUM(S52:W52)</f>
        <v>0</v>
      </c>
      <c r="Y52" s="276">
        <f>'NAW2 - Total - SSES'!Y52</f>
        <v>1529</v>
      </c>
      <c r="Z52" s="276">
        <f>'NAW2 - Total - SSES'!Z52</f>
        <v>84</v>
      </c>
      <c r="AA52" s="276">
        <f>'NAW2 - Total - SSES'!AA52</f>
        <v>16</v>
      </c>
      <c r="AB52" s="276">
        <f>'NAW2 - Total - SSES'!AB52</f>
        <v>3</v>
      </c>
      <c r="AC52" s="276">
        <f>'NAW2 - Total - SSES'!AC52</f>
        <v>360</v>
      </c>
      <c r="AD52" s="216">
        <f>SUM(Y52:AC52)</f>
        <v>1992</v>
      </c>
      <c r="AE52" s="102"/>
      <c r="AF52" s="102"/>
      <c r="AG52" s="102"/>
      <c r="AH52" s="102"/>
      <c r="AI52" s="102"/>
      <c r="AJ52" s="216">
        <f>SUM(AE52:AI52)</f>
        <v>0</v>
      </c>
      <c r="AK52" s="276">
        <f>'NAW2 - Total - SSES'!AK52</f>
        <v>1404</v>
      </c>
      <c r="AL52" s="276">
        <f>'NAW2 - Total - SSES'!AL52</f>
        <v>185</v>
      </c>
      <c r="AM52" s="276">
        <f>'NAW2 - Total - SSES'!AM52</f>
        <v>34</v>
      </c>
      <c r="AN52" s="276">
        <f>'NAW2 - Total - SSES'!AN52</f>
        <v>7</v>
      </c>
      <c r="AO52" s="276">
        <f>'NAW2 - Total - SSES'!AO52</f>
        <v>362</v>
      </c>
      <c r="AP52" s="216">
        <f>SUM(AK52:AO52)</f>
        <v>1992</v>
      </c>
    </row>
    <row r="53" spans="1:42" ht="25.5" customHeight="1">
      <c r="A53" s="13"/>
      <c r="B53" s="19"/>
      <c r="C53" s="218"/>
      <c r="D53" s="125"/>
      <c r="E53" s="105"/>
      <c r="F53" s="219" t="s">
        <v>80</v>
      </c>
      <c r="G53" s="275">
        <f>'NAW2 - Total - SSES'!G53</f>
        <v>1443</v>
      </c>
      <c r="H53" s="275">
        <f>'NAW2 - Total - SSES'!H53</f>
        <v>62</v>
      </c>
      <c r="I53" s="275">
        <f>'NAW2 - Total - SSES'!I53</f>
        <v>20</v>
      </c>
      <c r="J53" s="275">
        <f>'NAW2 - Total - SSES'!J53</f>
        <v>0</v>
      </c>
      <c r="K53" s="275">
        <f>'NAW2 - Total - SSES'!K53</f>
        <v>322</v>
      </c>
      <c r="L53" s="220">
        <f t="shared" ref="L53:L55" si="96">SUM(G53:K53)</f>
        <v>1847</v>
      </c>
      <c r="M53" s="275">
        <f>'NAW2 - Total - SSES'!M53</f>
        <v>0</v>
      </c>
      <c r="N53" s="275">
        <f>'NAW2 - Total - SSES'!N53</f>
        <v>0</v>
      </c>
      <c r="O53" s="275">
        <f>'NAW2 - Total - SSES'!O53</f>
        <v>0</v>
      </c>
      <c r="P53" s="275">
        <f>'NAW2 - Total - SSES'!P53</f>
        <v>0</v>
      </c>
      <c r="Q53" s="275">
        <f>'NAW2 - Total - SSES'!Q53</f>
        <v>0</v>
      </c>
      <c r="R53" s="220">
        <f t="shared" ref="R53:R55" si="97">SUM(M53:Q53)</f>
        <v>0</v>
      </c>
      <c r="S53" s="102"/>
      <c r="T53" s="102"/>
      <c r="U53" s="102"/>
      <c r="V53" s="102"/>
      <c r="W53" s="102"/>
      <c r="X53" s="220">
        <f t="shared" ref="X53:X55" si="98">SUM(S53:W53)</f>
        <v>0</v>
      </c>
      <c r="Y53" s="275">
        <f>'NAW2 - Total - SSES'!Y53</f>
        <v>1363</v>
      </c>
      <c r="Z53" s="275">
        <f>'NAW2 - Total - SSES'!Z53</f>
        <v>119</v>
      </c>
      <c r="AA53" s="275">
        <f>'NAW2 - Total - SSES'!AA53</f>
        <v>33</v>
      </c>
      <c r="AB53" s="275">
        <f>'NAW2 - Total - SSES'!AB53</f>
        <v>10</v>
      </c>
      <c r="AC53" s="275">
        <f>'NAW2 - Total - SSES'!AC53</f>
        <v>322</v>
      </c>
      <c r="AD53" s="220">
        <f t="shared" ref="AD53:AD55" si="99">SUM(Y53:AC53)</f>
        <v>1847</v>
      </c>
      <c r="AE53" s="102"/>
      <c r="AF53" s="102"/>
      <c r="AG53" s="102"/>
      <c r="AH53" s="102"/>
      <c r="AI53" s="102"/>
      <c r="AJ53" s="220">
        <f t="shared" ref="AJ53:AJ55" si="100">SUM(AE53:AI53)</f>
        <v>0</v>
      </c>
      <c r="AK53" s="275">
        <f>'NAW2 - Total - SSES'!AK53</f>
        <v>1206</v>
      </c>
      <c r="AL53" s="275">
        <f>'NAW2 - Total - SSES'!AL53</f>
        <v>252</v>
      </c>
      <c r="AM53" s="275">
        <f>'NAW2 - Total - SSES'!AM53</f>
        <v>38</v>
      </c>
      <c r="AN53" s="275">
        <f>'NAW2 - Total - SSES'!AN53</f>
        <v>29</v>
      </c>
      <c r="AO53" s="275">
        <f>'NAW2 - Total - SSES'!AO53</f>
        <v>322</v>
      </c>
      <c r="AP53" s="220">
        <f t="shared" ref="AP53:AP55" si="101">SUM(AK53:AO53)</f>
        <v>1847</v>
      </c>
    </row>
    <row r="54" spans="1:42" ht="25.5" customHeight="1">
      <c r="A54" s="13"/>
      <c r="B54" s="19"/>
      <c r="C54" s="218"/>
      <c r="D54" s="125"/>
      <c r="E54" s="105"/>
      <c r="F54" s="219" t="s">
        <v>82</v>
      </c>
      <c r="G54" s="275">
        <f>'NAW2 - Total - SSES'!G54</f>
        <v>998</v>
      </c>
      <c r="H54" s="275">
        <f>'NAW2 - Total - SSES'!H54</f>
        <v>30</v>
      </c>
      <c r="I54" s="275">
        <f>'NAW2 - Total - SSES'!I54</f>
        <v>0</v>
      </c>
      <c r="J54" s="275">
        <f>'NAW2 - Total - SSES'!J54</f>
        <v>0</v>
      </c>
      <c r="K54" s="275">
        <f>'NAW2 - Total - SSES'!K54</f>
        <v>284</v>
      </c>
      <c r="L54" s="220">
        <f t="shared" si="96"/>
        <v>1312</v>
      </c>
      <c r="M54" s="275">
        <f>'NAW2 - Total - SSES'!M54</f>
        <v>0</v>
      </c>
      <c r="N54" s="275">
        <f>'NAW2 - Total - SSES'!N54</f>
        <v>0</v>
      </c>
      <c r="O54" s="275">
        <f>'NAW2 - Total - SSES'!O54</f>
        <v>0</v>
      </c>
      <c r="P54" s="275">
        <f>'NAW2 - Total - SSES'!P54</f>
        <v>0</v>
      </c>
      <c r="Q54" s="275">
        <f>'NAW2 - Total - SSES'!Q54</f>
        <v>0</v>
      </c>
      <c r="R54" s="220">
        <f t="shared" si="97"/>
        <v>0</v>
      </c>
      <c r="S54" s="102"/>
      <c r="T54" s="102"/>
      <c r="U54" s="102"/>
      <c r="V54" s="102"/>
      <c r="W54" s="102"/>
      <c r="X54" s="220">
        <f t="shared" si="98"/>
        <v>0</v>
      </c>
      <c r="Y54" s="275">
        <f>'NAW2 - Total - SSES'!Y54</f>
        <v>954</v>
      </c>
      <c r="Z54" s="275">
        <f>'NAW2 - Total - SSES'!Z54</f>
        <v>74</v>
      </c>
      <c r="AA54" s="275">
        <f>'NAW2 - Total - SSES'!AA54</f>
        <v>0</v>
      </c>
      <c r="AB54" s="275">
        <f>'NAW2 - Total - SSES'!AB54</f>
        <v>0</v>
      </c>
      <c r="AC54" s="275">
        <f>'NAW2 - Total - SSES'!AC54</f>
        <v>284</v>
      </c>
      <c r="AD54" s="220">
        <f t="shared" si="99"/>
        <v>1312</v>
      </c>
      <c r="AE54" s="102"/>
      <c r="AF54" s="102"/>
      <c r="AG54" s="102"/>
      <c r="AH54" s="102"/>
      <c r="AI54" s="102"/>
      <c r="AJ54" s="220">
        <f t="shared" si="100"/>
        <v>0</v>
      </c>
      <c r="AK54" s="275">
        <f>'NAW2 - Total - SSES'!AK54</f>
        <v>888</v>
      </c>
      <c r="AL54" s="275">
        <f>'NAW2 - Total - SSES'!AL54</f>
        <v>110</v>
      </c>
      <c r="AM54" s="275">
        <f>'NAW2 - Total - SSES'!AM54</f>
        <v>30</v>
      </c>
      <c r="AN54" s="275">
        <f>'NAW2 - Total - SSES'!AN54</f>
        <v>0</v>
      </c>
      <c r="AO54" s="275">
        <f>'NAW2 - Total - SSES'!AO54</f>
        <v>284</v>
      </c>
      <c r="AP54" s="220">
        <f t="shared" si="101"/>
        <v>1312</v>
      </c>
    </row>
    <row r="55" spans="1:42" ht="25.5" customHeight="1">
      <c r="A55" s="13"/>
      <c r="B55" s="19"/>
      <c r="C55" s="218"/>
      <c r="D55" s="125"/>
      <c r="E55" s="105"/>
      <c r="F55" s="219" t="s">
        <v>83</v>
      </c>
      <c r="G55" s="275">
        <f>'NAW2 - Total - SSES'!G55</f>
        <v>178</v>
      </c>
      <c r="H55" s="275">
        <f>'NAW2 - Total - SSES'!H55</f>
        <v>8</v>
      </c>
      <c r="I55" s="275">
        <f>'NAW2 - Total - SSES'!I55</f>
        <v>0</v>
      </c>
      <c r="J55" s="275">
        <f>'NAW2 - Total - SSES'!J55</f>
        <v>0</v>
      </c>
      <c r="K55" s="275">
        <f>'NAW2 - Total - SSES'!K55</f>
        <v>35</v>
      </c>
      <c r="L55" s="220">
        <f t="shared" si="96"/>
        <v>221</v>
      </c>
      <c r="M55" s="275">
        <f>'NAW2 - Total - SSES'!M55</f>
        <v>0</v>
      </c>
      <c r="N55" s="275">
        <f>'NAW2 - Total - SSES'!N55</f>
        <v>0</v>
      </c>
      <c r="O55" s="275">
        <f>'NAW2 - Total - SSES'!O55</f>
        <v>0</v>
      </c>
      <c r="P55" s="275">
        <f>'NAW2 - Total - SSES'!P55</f>
        <v>0</v>
      </c>
      <c r="Q55" s="275">
        <f>'NAW2 - Total - SSES'!Q55</f>
        <v>0</v>
      </c>
      <c r="R55" s="220">
        <f t="shared" si="97"/>
        <v>0</v>
      </c>
      <c r="S55" s="102"/>
      <c r="T55" s="102"/>
      <c r="U55" s="102"/>
      <c r="V55" s="102"/>
      <c r="W55" s="102"/>
      <c r="X55" s="220">
        <f t="shared" si="98"/>
        <v>0</v>
      </c>
      <c r="Y55" s="275">
        <f>'NAW2 - Total - SSES'!Y55</f>
        <v>178</v>
      </c>
      <c r="Z55" s="275">
        <f>'NAW2 - Total - SSES'!Z55</f>
        <v>8</v>
      </c>
      <c r="AA55" s="275">
        <f>'NAW2 - Total - SSES'!AA55</f>
        <v>0</v>
      </c>
      <c r="AB55" s="275">
        <f>'NAW2 - Total - SSES'!AB55</f>
        <v>0</v>
      </c>
      <c r="AC55" s="275">
        <f>'NAW2 - Total - SSES'!AC55</f>
        <v>35</v>
      </c>
      <c r="AD55" s="220">
        <f t="shared" si="99"/>
        <v>221</v>
      </c>
      <c r="AE55" s="102"/>
      <c r="AF55" s="102"/>
      <c r="AG55" s="102"/>
      <c r="AH55" s="102"/>
      <c r="AI55" s="102"/>
      <c r="AJ55" s="220">
        <f t="shared" si="100"/>
        <v>0</v>
      </c>
      <c r="AK55" s="275">
        <f>'NAW2 - Total - SSES'!AK55</f>
        <v>176</v>
      </c>
      <c r="AL55" s="275">
        <f>'NAW2 - Total - SSES'!AL55</f>
        <v>10</v>
      </c>
      <c r="AM55" s="275">
        <f>'NAW2 - Total - SSES'!AM55</f>
        <v>0</v>
      </c>
      <c r="AN55" s="275">
        <f>'NAW2 - Total - SSES'!AN55</f>
        <v>0</v>
      </c>
      <c r="AO55" s="275">
        <f>'NAW2 - Total - SSES'!AO55</f>
        <v>35</v>
      </c>
      <c r="AP55" s="220">
        <f t="shared" si="101"/>
        <v>221</v>
      </c>
    </row>
    <row r="56" spans="1:42" ht="25.5" customHeight="1" thickBot="1">
      <c r="A56" s="13"/>
      <c r="B56" s="221"/>
      <c r="C56" s="222"/>
      <c r="D56" s="102"/>
      <c r="E56" s="102"/>
      <c r="F56" s="223"/>
      <c r="G56" s="224">
        <f>SUM(G52:G55)</f>
        <v>4197</v>
      </c>
      <c r="H56" s="225">
        <f t="shared" ref="H56:K56" si="102">SUM(H52:H55)</f>
        <v>150</v>
      </c>
      <c r="I56" s="225">
        <f t="shared" si="102"/>
        <v>22</v>
      </c>
      <c r="J56" s="225">
        <f t="shared" si="102"/>
        <v>2</v>
      </c>
      <c r="K56" s="225">
        <f t="shared" si="102"/>
        <v>1001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4024</v>
      </c>
      <c r="Z56" s="225">
        <f t="shared" ref="Z56:AC56" si="105">SUM(Z52:Z55)</f>
        <v>285</v>
      </c>
      <c r="AA56" s="225">
        <f t="shared" si="105"/>
        <v>49</v>
      </c>
      <c r="AB56" s="225">
        <f t="shared" si="105"/>
        <v>13</v>
      </c>
      <c r="AC56" s="225">
        <f t="shared" si="105"/>
        <v>1001</v>
      </c>
      <c r="AD56" s="150"/>
      <c r="AE56" s="224">
        <f>SUM(AE52:AE55)</f>
        <v>0</v>
      </c>
      <c r="AF56" s="225">
        <f t="shared" ref="AF56:AI56" si="106">SUM(AF52:AF55)</f>
        <v>0</v>
      </c>
      <c r="AG56" s="225">
        <f t="shared" si="106"/>
        <v>0</v>
      </c>
      <c r="AH56" s="225">
        <f t="shared" si="106"/>
        <v>0</v>
      </c>
      <c r="AI56" s="225">
        <f t="shared" si="106"/>
        <v>0</v>
      </c>
      <c r="AJ56" s="150"/>
      <c r="AK56" s="224">
        <f>SUM(AK52:AK55)</f>
        <v>3674</v>
      </c>
      <c r="AL56" s="225">
        <f t="shared" ref="AL56:AO56" si="107">SUM(AL52:AL55)</f>
        <v>557</v>
      </c>
      <c r="AM56" s="225">
        <f t="shared" si="107"/>
        <v>102</v>
      </c>
      <c r="AN56" s="225">
        <f t="shared" si="107"/>
        <v>36</v>
      </c>
      <c r="AO56" s="225">
        <f t="shared" si="107"/>
        <v>1003</v>
      </c>
      <c r="AP56" s="150"/>
    </row>
    <row r="57" spans="1:42" ht="25.5" customHeight="1">
      <c r="A57" s="13"/>
      <c r="B57" s="209" t="s">
        <v>16</v>
      </c>
      <c r="C57" s="210"/>
      <c r="D57" s="211"/>
      <c r="E57" s="212"/>
      <c r="F57" s="213" t="s">
        <v>78</v>
      </c>
      <c r="G57" s="275">
        <f>'NAW2 - Total - SSES'!G57</f>
        <v>2427</v>
      </c>
      <c r="H57" s="275">
        <f>'NAW2 - Total - SSES'!H57</f>
        <v>233</v>
      </c>
      <c r="I57" s="275">
        <f>'NAW2 - Total - SSES'!I57</f>
        <v>84</v>
      </c>
      <c r="J57" s="275">
        <f>'NAW2 - Total - SSES'!J57</f>
        <v>1</v>
      </c>
      <c r="K57" s="275">
        <f>'NAW2 - Total - SSES'!K57</f>
        <v>14</v>
      </c>
      <c r="L57" s="216">
        <f>SUM(G57:K57)</f>
        <v>2759</v>
      </c>
      <c r="M57" s="275">
        <f>'NAW2 - Total - SSES'!M57</f>
        <v>0</v>
      </c>
      <c r="N57" s="275">
        <f>'NAW2 - Total - SSES'!N57</f>
        <v>0</v>
      </c>
      <c r="O57" s="275">
        <f>'NAW2 - Total - SSES'!O57</f>
        <v>0</v>
      </c>
      <c r="P57" s="275">
        <f>'NAW2 - Total - SSES'!P57</f>
        <v>0</v>
      </c>
      <c r="Q57" s="275">
        <f>'NAW2 - Total - SSES'!Q57</f>
        <v>0</v>
      </c>
      <c r="R57" s="216">
        <f>SUM(M57:Q57)</f>
        <v>0</v>
      </c>
      <c r="S57" s="102"/>
      <c r="T57" s="102"/>
      <c r="U57" s="102"/>
      <c r="V57" s="102"/>
      <c r="W57" s="102"/>
      <c r="X57" s="216">
        <f>SUM(S57:W57)</f>
        <v>0</v>
      </c>
      <c r="Y57" s="276">
        <f>'NAW2 - Total - SSES'!Y57</f>
        <v>2204</v>
      </c>
      <c r="Z57" s="276">
        <f>'NAW2 - Total - SSES'!Z57</f>
        <v>408</v>
      </c>
      <c r="AA57" s="276">
        <f>'NAW2 - Total - SSES'!AA57</f>
        <v>131</v>
      </c>
      <c r="AB57" s="276">
        <f>'NAW2 - Total - SSES'!AB57</f>
        <v>2</v>
      </c>
      <c r="AC57" s="276">
        <f>'NAW2 - Total - SSES'!AC57</f>
        <v>14</v>
      </c>
      <c r="AD57" s="216">
        <f>SUM(Y57:AC57)</f>
        <v>2759</v>
      </c>
      <c r="AE57" s="102"/>
      <c r="AF57" s="102"/>
      <c r="AG57" s="102"/>
      <c r="AH57" s="102"/>
      <c r="AI57" s="102"/>
      <c r="AJ57" s="216">
        <f>SUM(AE57:AI57)</f>
        <v>0</v>
      </c>
      <c r="AK57" s="276">
        <f>'NAW2 - Total - SSES'!AK57</f>
        <v>1833</v>
      </c>
      <c r="AL57" s="276">
        <f>'NAW2 - Total - SSES'!AL57</f>
        <v>689</v>
      </c>
      <c r="AM57" s="276">
        <f>'NAW2 - Total - SSES'!AM57</f>
        <v>110</v>
      </c>
      <c r="AN57" s="276">
        <f>'NAW2 - Total - SSES'!AN57</f>
        <v>112</v>
      </c>
      <c r="AO57" s="276">
        <f>'NAW2 - Total - SSES'!AO57</f>
        <v>15</v>
      </c>
      <c r="AP57" s="216">
        <f>SUM(AK57:AO57)</f>
        <v>2759</v>
      </c>
    </row>
    <row r="58" spans="1:42" ht="25.5" customHeight="1">
      <c r="A58" s="13"/>
      <c r="B58" s="19"/>
      <c r="C58" s="218"/>
      <c r="D58" s="125"/>
      <c r="E58" s="105"/>
      <c r="F58" s="219" t="s">
        <v>80</v>
      </c>
      <c r="G58" s="275">
        <f>'NAW2 - Total - SSES'!G58</f>
        <v>31739</v>
      </c>
      <c r="H58" s="275">
        <f>'NAW2 - Total - SSES'!H58</f>
        <v>4088</v>
      </c>
      <c r="I58" s="275">
        <f>'NAW2 - Total - SSES'!I58</f>
        <v>932</v>
      </c>
      <c r="J58" s="275">
        <f>'NAW2 - Total - SSES'!J58</f>
        <v>38</v>
      </c>
      <c r="K58" s="275">
        <f>'NAW2 - Total - SSES'!K58</f>
        <v>477</v>
      </c>
      <c r="L58" s="220">
        <f t="shared" ref="L58:L60" si="108">SUM(G58:K58)</f>
        <v>37274</v>
      </c>
      <c r="M58" s="275">
        <f>'NAW2 - Total - SSES'!M58</f>
        <v>0</v>
      </c>
      <c r="N58" s="275">
        <f>'NAW2 - Total - SSES'!N58</f>
        <v>0</v>
      </c>
      <c r="O58" s="275">
        <f>'NAW2 - Total - SSES'!O58</f>
        <v>0</v>
      </c>
      <c r="P58" s="275">
        <f>'NAW2 - Total - SSES'!P58</f>
        <v>0</v>
      </c>
      <c r="Q58" s="275">
        <f>'NAW2 - Total - SSES'!Q58</f>
        <v>0</v>
      </c>
      <c r="R58" s="220">
        <f t="shared" ref="R58:R60" si="109">SUM(M58:Q58)</f>
        <v>0</v>
      </c>
      <c r="S58" s="102"/>
      <c r="T58" s="102"/>
      <c r="U58" s="102"/>
      <c r="V58" s="102"/>
      <c r="W58" s="102"/>
      <c r="X58" s="220">
        <f t="shared" ref="X58:X60" si="110">SUM(S58:W58)</f>
        <v>0</v>
      </c>
      <c r="Y58" s="275">
        <f>'NAW2 - Total - SSES'!Y58</f>
        <v>27448</v>
      </c>
      <c r="Z58" s="275">
        <f>'NAW2 - Total - SSES'!Z58</f>
        <v>7694</v>
      </c>
      <c r="AA58" s="275">
        <f>'NAW2 - Total - SSES'!AA58</f>
        <v>1590</v>
      </c>
      <c r="AB58" s="275">
        <f>'NAW2 - Total - SSES'!AB58</f>
        <v>65</v>
      </c>
      <c r="AC58" s="275">
        <f>'NAW2 - Total - SSES'!AC58</f>
        <v>477</v>
      </c>
      <c r="AD58" s="220">
        <f t="shared" ref="AD58:AD60" si="111">SUM(Y58:AC58)</f>
        <v>37274</v>
      </c>
      <c r="AE58" s="102"/>
      <c r="AF58" s="102"/>
      <c r="AG58" s="102"/>
      <c r="AH58" s="102"/>
      <c r="AI58" s="102"/>
      <c r="AJ58" s="220">
        <f t="shared" ref="AJ58:AJ60" si="112">SUM(AE58:AI58)</f>
        <v>0</v>
      </c>
      <c r="AK58" s="275">
        <f>'NAW2 - Total - SSES'!AK58</f>
        <v>22262</v>
      </c>
      <c r="AL58" s="275">
        <f>'NAW2 - Total - SSES'!AL58</f>
        <v>11605</v>
      </c>
      <c r="AM58" s="275">
        <f>'NAW2 - Total - SSES'!AM58</f>
        <v>1543</v>
      </c>
      <c r="AN58" s="275">
        <f>'NAW2 - Total - SSES'!AN58</f>
        <v>1337</v>
      </c>
      <c r="AO58" s="275">
        <f>'NAW2 - Total - SSES'!AO58</f>
        <v>527</v>
      </c>
      <c r="AP58" s="220">
        <f t="shared" ref="AP58:AP60" si="113">SUM(AK58:AO58)</f>
        <v>37274</v>
      </c>
    </row>
    <row r="59" spans="1:42" ht="25.5" customHeight="1">
      <c r="A59" s="13"/>
      <c r="B59" s="19"/>
      <c r="C59" s="218"/>
      <c r="D59" s="125"/>
      <c r="E59" s="105"/>
      <c r="F59" s="219" t="s">
        <v>82</v>
      </c>
      <c r="G59" s="275">
        <f>'NAW2 - Total - SSES'!G59</f>
        <v>3617</v>
      </c>
      <c r="H59" s="275">
        <f>'NAW2 - Total - SSES'!H59</f>
        <v>224</v>
      </c>
      <c r="I59" s="275">
        <f>'NAW2 - Total - SSES'!I59</f>
        <v>72</v>
      </c>
      <c r="J59" s="275">
        <f>'NAW2 - Total - SSES'!J59</f>
        <v>1</v>
      </c>
      <c r="K59" s="275">
        <f>'NAW2 - Total - SSES'!K59</f>
        <v>2530</v>
      </c>
      <c r="L59" s="220">
        <f t="shared" si="108"/>
        <v>6444</v>
      </c>
      <c r="M59" s="275">
        <f>'NAW2 - Total - SSES'!M59</f>
        <v>0</v>
      </c>
      <c r="N59" s="275">
        <f>'NAW2 - Total - SSES'!N59</f>
        <v>0</v>
      </c>
      <c r="O59" s="275">
        <f>'NAW2 - Total - SSES'!O59</f>
        <v>0</v>
      </c>
      <c r="P59" s="275">
        <f>'NAW2 - Total - SSES'!P59</f>
        <v>0</v>
      </c>
      <c r="Q59" s="275">
        <f>'NAW2 - Total - SSES'!Q59</f>
        <v>0</v>
      </c>
      <c r="R59" s="220">
        <f t="shared" si="109"/>
        <v>0</v>
      </c>
      <c r="S59" s="102"/>
      <c r="T59" s="102"/>
      <c r="U59" s="102"/>
      <c r="V59" s="102"/>
      <c r="W59" s="102"/>
      <c r="X59" s="220">
        <f t="shared" si="110"/>
        <v>0</v>
      </c>
      <c r="Y59" s="275">
        <f>'NAW2 - Total - SSES'!Y59</f>
        <v>3412</v>
      </c>
      <c r="Z59" s="275">
        <f>'NAW2 - Total - SSES'!Z59</f>
        <v>348</v>
      </c>
      <c r="AA59" s="275">
        <f>'NAW2 - Total - SSES'!AA59</f>
        <v>152</v>
      </c>
      <c r="AB59" s="275">
        <f>'NAW2 - Total - SSES'!AB59</f>
        <v>2</v>
      </c>
      <c r="AC59" s="275">
        <f>'NAW2 - Total - SSES'!AC59</f>
        <v>2530</v>
      </c>
      <c r="AD59" s="220">
        <f t="shared" si="111"/>
        <v>6444</v>
      </c>
      <c r="AE59" s="102"/>
      <c r="AF59" s="102"/>
      <c r="AG59" s="102"/>
      <c r="AH59" s="102"/>
      <c r="AI59" s="102"/>
      <c r="AJ59" s="220">
        <f t="shared" si="112"/>
        <v>0</v>
      </c>
      <c r="AK59" s="275">
        <f>'NAW2 - Total - SSES'!AK59</f>
        <v>3202</v>
      </c>
      <c r="AL59" s="275">
        <f>'NAW2 - Total - SSES'!AL59</f>
        <v>482</v>
      </c>
      <c r="AM59" s="275">
        <f>'NAW2 - Total - SSES'!AM59</f>
        <v>85</v>
      </c>
      <c r="AN59" s="275">
        <f>'NAW2 - Total - SSES'!AN59</f>
        <v>144</v>
      </c>
      <c r="AO59" s="275">
        <f>'NAW2 - Total - SSES'!AO59</f>
        <v>2531</v>
      </c>
      <c r="AP59" s="220">
        <f t="shared" si="113"/>
        <v>6444</v>
      </c>
    </row>
    <row r="60" spans="1:42" ht="25.5" customHeight="1">
      <c r="A60" s="13"/>
      <c r="B60" s="19"/>
      <c r="C60" s="218"/>
      <c r="D60" s="125"/>
      <c r="E60" s="105"/>
      <c r="F60" s="219" t="s">
        <v>83</v>
      </c>
      <c r="G60" s="275">
        <f>'NAW2 - Total - SSES'!G60</f>
        <v>16</v>
      </c>
      <c r="H60" s="275">
        <f>'NAW2 - Total - SSES'!H60</f>
        <v>0</v>
      </c>
      <c r="I60" s="275">
        <f>'NAW2 - Total - SSES'!I60</f>
        <v>0</v>
      </c>
      <c r="J60" s="275">
        <f>'NAW2 - Total - SSES'!J60</f>
        <v>0</v>
      </c>
      <c r="K60" s="275">
        <f>'NAW2 - Total - SSES'!K60</f>
        <v>0</v>
      </c>
      <c r="L60" s="220">
        <f t="shared" si="108"/>
        <v>16</v>
      </c>
      <c r="M60" s="275">
        <f>'NAW2 - Total - SSES'!M60</f>
        <v>0</v>
      </c>
      <c r="N60" s="275">
        <f>'NAW2 - Total - SSES'!N60</f>
        <v>0</v>
      </c>
      <c r="O60" s="275">
        <f>'NAW2 - Total - SSES'!O60</f>
        <v>0</v>
      </c>
      <c r="P60" s="275">
        <f>'NAW2 - Total - SSES'!P60</f>
        <v>0</v>
      </c>
      <c r="Q60" s="275">
        <f>'NAW2 - Total - SSES'!Q60</f>
        <v>0</v>
      </c>
      <c r="R60" s="220">
        <f t="shared" si="109"/>
        <v>0</v>
      </c>
      <c r="S60" s="102"/>
      <c r="T60" s="102"/>
      <c r="U60" s="102"/>
      <c r="V60" s="102"/>
      <c r="W60" s="102"/>
      <c r="X60" s="220">
        <f t="shared" si="110"/>
        <v>0</v>
      </c>
      <c r="Y60" s="275">
        <f>'NAW2 - Total - SSES'!Y60</f>
        <v>16</v>
      </c>
      <c r="Z60" s="275">
        <f>'NAW2 - Total - SSES'!Z60</f>
        <v>0</v>
      </c>
      <c r="AA60" s="275">
        <f>'NAW2 - Total - SSES'!AA60</f>
        <v>0</v>
      </c>
      <c r="AB60" s="275">
        <f>'NAW2 - Total - SSES'!AB60</f>
        <v>0</v>
      </c>
      <c r="AC60" s="275">
        <f>'NAW2 - Total - SSES'!AC60</f>
        <v>0</v>
      </c>
      <c r="AD60" s="220">
        <f t="shared" si="111"/>
        <v>16</v>
      </c>
      <c r="AE60" s="102"/>
      <c r="AF60" s="102"/>
      <c r="AG60" s="102"/>
      <c r="AH60" s="102"/>
      <c r="AI60" s="102"/>
      <c r="AJ60" s="220">
        <f t="shared" si="112"/>
        <v>0</v>
      </c>
      <c r="AK60" s="275">
        <f>'NAW2 - Total - SSES'!AK60</f>
        <v>16</v>
      </c>
      <c r="AL60" s="275">
        <f>'NAW2 - Total - SSES'!AL60</f>
        <v>0</v>
      </c>
      <c r="AM60" s="275">
        <f>'NAW2 - Total - SSES'!AM60</f>
        <v>0</v>
      </c>
      <c r="AN60" s="275">
        <f>'NAW2 - Total - SSES'!AN60</f>
        <v>0</v>
      </c>
      <c r="AO60" s="275">
        <f>'NAW2 - Total - SSES'!AO60</f>
        <v>0</v>
      </c>
      <c r="AP60" s="220">
        <f t="shared" si="113"/>
        <v>16</v>
      </c>
    </row>
    <row r="61" spans="1:42" ht="25.5" customHeight="1" thickBot="1">
      <c r="A61" s="13"/>
      <c r="B61" s="221"/>
      <c r="C61" s="222"/>
      <c r="D61" s="102"/>
      <c r="E61" s="102"/>
      <c r="F61" s="223"/>
      <c r="G61" s="224">
        <f>SUM(G57:G60)</f>
        <v>37799</v>
      </c>
      <c r="H61" s="225">
        <f t="shared" ref="H61:K61" si="114">SUM(H57:H60)</f>
        <v>4545</v>
      </c>
      <c r="I61" s="225">
        <f t="shared" si="114"/>
        <v>1088</v>
      </c>
      <c r="J61" s="225">
        <f t="shared" si="114"/>
        <v>40</v>
      </c>
      <c r="K61" s="225">
        <f t="shared" si="114"/>
        <v>3021</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33080</v>
      </c>
      <c r="Z61" s="225">
        <f t="shared" ref="Z61:AC61" si="117">SUM(Z57:Z60)</f>
        <v>8450</v>
      </c>
      <c r="AA61" s="225">
        <f t="shared" si="117"/>
        <v>1873</v>
      </c>
      <c r="AB61" s="225">
        <f t="shared" si="117"/>
        <v>69</v>
      </c>
      <c r="AC61" s="225">
        <f t="shared" si="117"/>
        <v>3021</v>
      </c>
      <c r="AD61" s="150"/>
      <c r="AE61" s="224">
        <f>SUM(AE57:AE60)</f>
        <v>0</v>
      </c>
      <c r="AF61" s="225">
        <f t="shared" ref="AF61:AI61" si="118">SUM(AF57:AF60)</f>
        <v>0</v>
      </c>
      <c r="AG61" s="225">
        <f t="shared" si="118"/>
        <v>0</v>
      </c>
      <c r="AH61" s="225">
        <f t="shared" si="118"/>
        <v>0</v>
      </c>
      <c r="AI61" s="225">
        <f t="shared" si="118"/>
        <v>0</v>
      </c>
      <c r="AJ61" s="150"/>
      <c r="AK61" s="224">
        <f>SUM(AK57:AK60)</f>
        <v>27313</v>
      </c>
      <c r="AL61" s="225">
        <f t="shared" ref="AL61:AO61" si="119">SUM(AL57:AL60)</f>
        <v>12776</v>
      </c>
      <c r="AM61" s="225">
        <f t="shared" si="119"/>
        <v>1738</v>
      </c>
      <c r="AN61" s="225">
        <f t="shared" si="119"/>
        <v>1593</v>
      </c>
      <c r="AO61" s="225">
        <f t="shared" si="119"/>
        <v>3073</v>
      </c>
      <c r="AP61" s="150"/>
    </row>
    <row r="62" spans="1:42" ht="25.5" customHeight="1">
      <c r="A62" s="13"/>
      <c r="B62" s="209" t="s">
        <v>17</v>
      </c>
      <c r="C62" s="210"/>
      <c r="D62" s="211"/>
      <c r="E62" s="212"/>
      <c r="F62" s="213" t="s">
        <v>78</v>
      </c>
      <c r="G62" s="275">
        <f>'NAW2 - Total - SSES'!G62</f>
        <v>2378</v>
      </c>
      <c r="H62" s="275">
        <f>'NAW2 - Total - SSES'!H62</f>
        <v>183</v>
      </c>
      <c r="I62" s="275">
        <f>'NAW2 - Total - SSES'!I62</f>
        <v>76</v>
      </c>
      <c r="J62" s="275">
        <f>'NAW2 - Total - SSES'!J62</f>
        <v>1</v>
      </c>
      <c r="K62" s="275">
        <f>'NAW2 - Total - SSES'!K62</f>
        <v>4</v>
      </c>
      <c r="L62" s="216">
        <f>SUM(G62:K62)</f>
        <v>2642</v>
      </c>
      <c r="M62" s="275">
        <f>'NAW2 - Total - SSES'!M62</f>
        <v>0</v>
      </c>
      <c r="N62" s="275">
        <f>'NAW2 - Total - SSES'!N62</f>
        <v>0</v>
      </c>
      <c r="O62" s="275">
        <f>'NAW2 - Total - SSES'!O62</f>
        <v>0</v>
      </c>
      <c r="P62" s="275">
        <f>'NAW2 - Total - SSES'!P62</f>
        <v>0</v>
      </c>
      <c r="Q62" s="275">
        <f>'NAW2 - Total - SSES'!Q62</f>
        <v>0</v>
      </c>
      <c r="R62" s="216">
        <f>SUM(M62:Q62)</f>
        <v>0</v>
      </c>
      <c r="S62" s="102"/>
      <c r="T62" s="102"/>
      <c r="U62" s="102"/>
      <c r="V62" s="102"/>
      <c r="W62" s="102"/>
      <c r="X62" s="216">
        <f>SUM(S62:W62)</f>
        <v>0</v>
      </c>
      <c r="Y62" s="276">
        <f>'NAW2 - Total - SSES'!Y62</f>
        <v>2248</v>
      </c>
      <c r="Z62" s="276">
        <f>'NAW2 - Total - SSES'!Z62</f>
        <v>279</v>
      </c>
      <c r="AA62" s="276">
        <f>'NAW2 - Total - SSES'!AA62</f>
        <v>105</v>
      </c>
      <c r="AB62" s="276">
        <f>'NAW2 - Total - SSES'!AB62</f>
        <v>6</v>
      </c>
      <c r="AC62" s="276">
        <f>'NAW2 - Total - SSES'!AC62</f>
        <v>4</v>
      </c>
      <c r="AD62" s="216">
        <f>SUM(Y62:AC62)</f>
        <v>2642</v>
      </c>
      <c r="AE62" s="102"/>
      <c r="AF62" s="102"/>
      <c r="AG62" s="102"/>
      <c r="AH62" s="102"/>
      <c r="AI62" s="102"/>
      <c r="AJ62" s="216">
        <f>SUM(AE62:AI62)</f>
        <v>0</v>
      </c>
      <c r="AK62" s="276">
        <f>'NAW2 - Total - SSES'!AK62</f>
        <v>2085</v>
      </c>
      <c r="AL62" s="276">
        <f>'NAW2 - Total - SSES'!AL62</f>
        <v>376</v>
      </c>
      <c r="AM62" s="276">
        <f>'NAW2 - Total - SSES'!AM62</f>
        <v>111</v>
      </c>
      <c r="AN62" s="276">
        <f>'NAW2 - Total - SSES'!AN62</f>
        <v>65</v>
      </c>
      <c r="AO62" s="276">
        <f>'NAW2 - Total - SSES'!AO62</f>
        <v>5</v>
      </c>
      <c r="AP62" s="216">
        <f>SUM(AK62:AO62)</f>
        <v>2642</v>
      </c>
    </row>
    <row r="63" spans="1:42" ht="25.5" customHeight="1">
      <c r="A63" s="13"/>
      <c r="B63" s="19"/>
      <c r="C63" s="218"/>
      <c r="D63" s="125"/>
      <c r="E63" s="105"/>
      <c r="F63" s="219" t="s">
        <v>80</v>
      </c>
      <c r="G63" s="275">
        <f>'NAW2 - Total - SSES'!G63</f>
        <v>23558</v>
      </c>
      <c r="H63" s="275">
        <f>'NAW2 - Total - SSES'!H63</f>
        <v>753</v>
      </c>
      <c r="I63" s="275">
        <f>'NAW2 - Total - SSES'!I63</f>
        <v>209</v>
      </c>
      <c r="J63" s="275">
        <f>'NAW2 - Total - SSES'!J63</f>
        <v>6</v>
      </c>
      <c r="K63" s="275">
        <f>'NAW2 - Total - SSES'!K63</f>
        <v>164</v>
      </c>
      <c r="L63" s="220">
        <f t="shared" ref="L63:L65" si="120">SUM(G63:K63)</f>
        <v>24690</v>
      </c>
      <c r="M63" s="275">
        <f>'NAW2 - Total - SSES'!M63</f>
        <v>0</v>
      </c>
      <c r="N63" s="275">
        <f>'NAW2 - Total - SSES'!N63</f>
        <v>0</v>
      </c>
      <c r="O63" s="275">
        <f>'NAW2 - Total - SSES'!O63</f>
        <v>0</v>
      </c>
      <c r="P63" s="275">
        <f>'NAW2 - Total - SSES'!P63</f>
        <v>0</v>
      </c>
      <c r="Q63" s="275">
        <f>'NAW2 - Total - SSES'!Q63</f>
        <v>0</v>
      </c>
      <c r="R63" s="220">
        <f t="shared" ref="R63:R65" si="121">SUM(M63:Q63)</f>
        <v>0</v>
      </c>
      <c r="S63" s="102"/>
      <c r="T63" s="102"/>
      <c r="U63" s="102"/>
      <c r="V63" s="102"/>
      <c r="W63" s="102"/>
      <c r="X63" s="220">
        <f t="shared" ref="X63:X65" si="122">SUM(S63:W63)</f>
        <v>0</v>
      </c>
      <c r="Y63" s="275">
        <f>'NAW2 - Total - SSES'!Y63</f>
        <v>22732</v>
      </c>
      <c r="Z63" s="275">
        <f>'NAW2 - Total - SSES'!Z63</f>
        <v>1432</v>
      </c>
      <c r="AA63" s="275">
        <f>'NAW2 - Total - SSES'!AA63</f>
        <v>339</v>
      </c>
      <c r="AB63" s="275">
        <f>'NAW2 - Total - SSES'!AB63</f>
        <v>23</v>
      </c>
      <c r="AC63" s="275">
        <f>'NAW2 - Total - SSES'!AC63</f>
        <v>164</v>
      </c>
      <c r="AD63" s="220">
        <f t="shared" ref="AD63:AD65" si="123">SUM(Y63:AC63)</f>
        <v>24690</v>
      </c>
      <c r="AE63" s="102"/>
      <c r="AF63" s="102"/>
      <c r="AG63" s="102"/>
      <c r="AH63" s="102"/>
      <c r="AI63" s="102"/>
      <c r="AJ63" s="220">
        <f t="shared" ref="AJ63:AJ65" si="124">SUM(AE63:AI63)</f>
        <v>0</v>
      </c>
      <c r="AK63" s="275">
        <f>'NAW2 - Total - SSES'!AK63</f>
        <v>21386</v>
      </c>
      <c r="AL63" s="275">
        <f>'NAW2 - Total - SSES'!AL63</f>
        <v>2508</v>
      </c>
      <c r="AM63" s="275">
        <f>'NAW2 - Total - SSES'!AM63</f>
        <v>407</v>
      </c>
      <c r="AN63" s="275">
        <f>'NAW2 - Total - SSES'!AN63</f>
        <v>219</v>
      </c>
      <c r="AO63" s="275">
        <f>'NAW2 - Total - SSES'!AO63</f>
        <v>170</v>
      </c>
      <c r="AP63" s="220">
        <f t="shared" ref="AP63:AP65" si="125">SUM(AK63:AO63)</f>
        <v>24690</v>
      </c>
    </row>
    <row r="64" spans="1:42" ht="25.5" customHeight="1">
      <c r="A64" s="13"/>
      <c r="B64" s="19"/>
      <c r="C64" s="218"/>
      <c r="D64" s="125"/>
      <c r="E64" s="105"/>
      <c r="F64" s="219" t="s">
        <v>82</v>
      </c>
      <c r="G64" s="275">
        <f>'NAW2 - Total - SSES'!G64</f>
        <v>2578</v>
      </c>
      <c r="H64" s="275">
        <f>'NAW2 - Total - SSES'!H64</f>
        <v>135</v>
      </c>
      <c r="I64" s="275">
        <f>'NAW2 - Total - SSES'!I64</f>
        <v>11</v>
      </c>
      <c r="J64" s="275">
        <f>'NAW2 - Total - SSES'!J64</f>
        <v>0</v>
      </c>
      <c r="K64" s="275">
        <f>'NAW2 - Total - SSES'!K64</f>
        <v>1566</v>
      </c>
      <c r="L64" s="220">
        <f t="shared" si="120"/>
        <v>4290</v>
      </c>
      <c r="M64" s="275">
        <f>'NAW2 - Total - SSES'!M64</f>
        <v>0</v>
      </c>
      <c r="N64" s="275">
        <f>'NAW2 - Total - SSES'!N64</f>
        <v>0</v>
      </c>
      <c r="O64" s="275">
        <f>'NAW2 - Total - SSES'!O64</f>
        <v>0</v>
      </c>
      <c r="P64" s="275">
        <f>'NAW2 - Total - SSES'!P64</f>
        <v>0</v>
      </c>
      <c r="Q64" s="275">
        <f>'NAW2 - Total - SSES'!Q64</f>
        <v>0</v>
      </c>
      <c r="R64" s="220">
        <f t="shared" si="121"/>
        <v>0</v>
      </c>
      <c r="S64" s="102"/>
      <c r="T64" s="102"/>
      <c r="U64" s="102"/>
      <c r="V64" s="102"/>
      <c r="W64" s="102"/>
      <c r="X64" s="220">
        <f t="shared" si="122"/>
        <v>0</v>
      </c>
      <c r="Y64" s="275">
        <f>'NAW2 - Total - SSES'!Y64</f>
        <v>2507</v>
      </c>
      <c r="Z64" s="275">
        <f>'NAW2 - Total - SSES'!Z64</f>
        <v>193</v>
      </c>
      <c r="AA64" s="275">
        <f>'NAW2 - Total - SSES'!AA64</f>
        <v>22</v>
      </c>
      <c r="AB64" s="275">
        <f>'NAW2 - Total - SSES'!AB64</f>
        <v>2</v>
      </c>
      <c r="AC64" s="275">
        <f>'NAW2 - Total - SSES'!AC64</f>
        <v>1566</v>
      </c>
      <c r="AD64" s="220">
        <f t="shared" si="123"/>
        <v>4290</v>
      </c>
      <c r="AE64" s="102"/>
      <c r="AF64" s="102"/>
      <c r="AG64" s="102"/>
      <c r="AH64" s="102"/>
      <c r="AI64" s="102"/>
      <c r="AJ64" s="220">
        <f t="shared" si="124"/>
        <v>0</v>
      </c>
      <c r="AK64" s="275">
        <f>'NAW2 - Total - SSES'!AK64</f>
        <v>2420</v>
      </c>
      <c r="AL64" s="275">
        <f>'NAW2 - Total - SSES'!AL64</f>
        <v>188</v>
      </c>
      <c r="AM64" s="275">
        <f>'NAW2 - Total - SSES'!AM64</f>
        <v>98</v>
      </c>
      <c r="AN64" s="275">
        <f>'NAW2 - Total - SSES'!AN64</f>
        <v>18</v>
      </c>
      <c r="AO64" s="275">
        <f>'NAW2 - Total - SSES'!AO64</f>
        <v>1566</v>
      </c>
      <c r="AP64" s="220">
        <f t="shared" si="125"/>
        <v>4290</v>
      </c>
    </row>
    <row r="65" spans="1:42" ht="25.5" customHeight="1">
      <c r="A65" s="13"/>
      <c r="B65" s="19"/>
      <c r="C65" s="218"/>
      <c r="D65" s="125"/>
      <c r="E65" s="105"/>
      <c r="F65" s="219" t="s">
        <v>83</v>
      </c>
      <c r="G65" s="275">
        <f>'NAW2 - Total - SSES'!G65</f>
        <v>48</v>
      </c>
      <c r="H65" s="275">
        <f>'NAW2 - Total - SSES'!H65</f>
        <v>0</v>
      </c>
      <c r="I65" s="275">
        <f>'NAW2 - Total - SSES'!I65</f>
        <v>0</v>
      </c>
      <c r="J65" s="275">
        <f>'NAW2 - Total - SSES'!J65</f>
        <v>0</v>
      </c>
      <c r="K65" s="275">
        <f>'NAW2 - Total - SSES'!K65</f>
        <v>0</v>
      </c>
      <c r="L65" s="220">
        <f t="shared" si="120"/>
        <v>48</v>
      </c>
      <c r="M65" s="275">
        <f>'NAW2 - Total - SSES'!M65</f>
        <v>0</v>
      </c>
      <c r="N65" s="275">
        <f>'NAW2 - Total - SSES'!N65</f>
        <v>0</v>
      </c>
      <c r="O65" s="275">
        <f>'NAW2 - Total - SSES'!O65</f>
        <v>0</v>
      </c>
      <c r="P65" s="275">
        <f>'NAW2 - Total - SSES'!P65</f>
        <v>0</v>
      </c>
      <c r="Q65" s="275">
        <f>'NAW2 - Total - SSES'!Q65</f>
        <v>0</v>
      </c>
      <c r="R65" s="220">
        <f t="shared" si="121"/>
        <v>0</v>
      </c>
      <c r="S65" s="102"/>
      <c r="T65" s="102"/>
      <c r="U65" s="102"/>
      <c r="V65" s="102"/>
      <c r="W65" s="102"/>
      <c r="X65" s="220">
        <f t="shared" si="122"/>
        <v>0</v>
      </c>
      <c r="Y65" s="275">
        <f>'NAW2 - Total - SSES'!Y65</f>
        <v>48</v>
      </c>
      <c r="Z65" s="275">
        <f>'NAW2 - Total - SSES'!Z65</f>
        <v>0</v>
      </c>
      <c r="AA65" s="275">
        <f>'NAW2 - Total - SSES'!AA65</f>
        <v>0</v>
      </c>
      <c r="AB65" s="275">
        <f>'NAW2 - Total - SSES'!AB65</f>
        <v>0</v>
      </c>
      <c r="AC65" s="275">
        <f>'NAW2 - Total - SSES'!AC65</f>
        <v>0</v>
      </c>
      <c r="AD65" s="220">
        <f t="shared" si="123"/>
        <v>48</v>
      </c>
      <c r="AE65" s="102"/>
      <c r="AF65" s="102"/>
      <c r="AG65" s="102"/>
      <c r="AH65" s="102"/>
      <c r="AI65" s="102"/>
      <c r="AJ65" s="220">
        <f t="shared" si="124"/>
        <v>0</v>
      </c>
      <c r="AK65" s="275">
        <f>'NAW2 - Total - SSES'!AK65</f>
        <v>46</v>
      </c>
      <c r="AL65" s="275">
        <f>'NAW2 - Total - SSES'!AL65</f>
        <v>2</v>
      </c>
      <c r="AM65" s="275">
        <f>'NAW2 - Total - SSES'!AM65</f>
        <v>0</v>
      </c>
      <c r="AN65" s="275">
        <f>'NAW2 - Total - SSES'!AN65</f>
        <v>0</v>
      </c>
      <c r="AO65" s="275">
        <f>'NAW2 - Total - SSES'!AO65</f>
        <v>0</v>
      </c>
      <c r="AP65" s="220">
        <f t="shared" si="125"/>
        <v>48</v>
      </c>
    </row>
    <row r="66" spans="1:42" ht="25.5" customHeight="1" thickBot="1">
      <c r="A66" s="13"/>
      <c r="B66" s="221"/>
      <c r="C66" s="222"/>
      <c r="D66" s="102"/>
      <c r="E66" s="102"/>
      <c r="F66" s="223"/>
      <c r="G66" s="224">
        <f>SUM(G62:G65)</f>
        <v>28562</v>
      </c>
      <c r="H66" s="225">
        <f t="shared" ref="H66:K66" si="126">SUM(H62:H65)</f>
        <v>1071</v>
      </c>
      <c r="I66" s="225">
        <f t="shared" si="126"/>
        <v>296</v>
      </c>
      <c r="J66" s="225">
        <f t="shared" si="126"/>
        <v>7</v>
      </c>
      <c r="K66" s="225">
        <f t="shared" si="126"/>
        <v>1734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27535</v>
      </c>
      <c r="Z66" s="225">
        <f t="shared" ref="Z66:AC66" si="129">SUM(Z62:Z65)</f>
        <v>1904</v>
      </c>
      <c r="AA66" s="225">
        <f t="shared" si="129"/>
        <v>466</v>
      </c>
      <c r="AB66" s="225">
        <f t="shared" si="129"/>
        <v>31</v>
      </c>
      <c r="AC66" s="225">
        <f t="shared" si="129"/>
        <v>1734</v>
      </c>
      <c r="AD66" s="150"/>
      <c r="AE66" s="224">
        <f>SUM(AE62:AE65)</f>
        <v>0</v>
      </c>
      <c r="AF66" s="225">
        <f t="shared" ref="AF66:AI66" si="130">SUM(AF62:AF65)</f>
        <v>0</v>
      </c>
      <c r="AG66" s="225">
        <f t="shared" si="130"/>
        <v>0</v>
      </c>
      <c r="AH66" s="225">
        <f t="shared" si="130"/>
        <v>0</v>
      </c>
      <c r="AI66" s="225">
        <f t="shared" si="130"/>
        <v>0</v>
      </c>
      <c r="AJ66" s="150"/>
      <c r="AK66" s="224">
        <f>SUM(AK62:AK65)</f>
        <v>25937</v>
      </c>
      <c r="AL66" s="225">
        <f t="shared" ref="AL66:AO66" si="131">SUM(AL62:AL65)</f>
        <v>3074</v>
      </c>
      <c r="AM66" s="225">
        <f t="shared" si="131"/>
        <v>616</v>
      </c>
      <c r="AN66" s="225">
        <f t="shared" si="131"/>
        <v>302</v>
      </c>
      <c r="AO66" s="225">
        <f t="shared" si="131"/>
        <v>1741</v>
      </c>
      <c r="AP66" s="150"/>
    </row>
    <row r="67" spans="1:42" ht="25.5" customHeight="1">
      <c r="A67" s="13"/>
      <c r="B67" s="209" t="s">
        <v>18</v>
      </c>
      <c r="C67" s="210"/>
      <c r="D67" s="211"/>
      <c r="E67" s="212"/>
      <c r="F67" s="213" t="s">
        <v>78</v>
      </c>
      <c r="G67" s="275">
        <f>'NAW2 - Total - SSES'!G67</f>
        <v>0</v>
      </c>
      <c r="H67" s="275">
        <f>'NAW2 - Total - SSES'!H67</f>
        <v>0</v>
      </c>
      <c r="I67" s="275">
        <f>'NAW2 - Total - SSES'!I67</f>
        <v>0</v>
      </c>
      <c r="J67" s="275">
        <f>'NAW2 - Total - SSES'!J67</f>
        <v>0</v>
      </c>
      <c r="K67" s="275">
        <f>'NAW2 - Total - SSES'!K67</f>
        <v>0</v>
      </c>
      <c r="L67" s="216">
        <f>SUM(G67:K67)</f>
        <v>0</v>
      </c>
      <c r="M67" s="275">
        <f>'NAW2 - Total - SSES'!M67</f>
        <v>0</v>
      </c>
      <c r="N67" s="275">
        <f>'NAW2 - Total - SSES'!N67</f>
        <v>0</v>
      </c>
      <c r="O67" s="275">
        <f>'NAW2 - Total - SSES'!O67</f>
        <v>0</v>
      </c>
      <c r="P67" s="275">
        <f>'NAW2 - Total - SSES'!P67</f>
        <v>0</v>
      </c>
      <c r="Q67" s="275">
        <f>'NAW2 - Total - SSES'!Q67</f>
        <v>0</v>
      </c>
      <c r="R67" s="216">
        <f>SUM(M67:Q67)</f>
        <v>0</v>
      </c>
      <c r="S67" s="102"/>
      <c r="T67" s="102"/>
      <c r="U67" s="102"/>
      <c r="V67" s="102"/>
      <c r="W67" s="102"/>
      <c r="X67" s="216">
        <f>SUM(S67:W67)</f>
        <v>0</v>
      </c>
      <c r="Y67" s="276">
        <f>'NAW2 - Total - SSES'!Y67</f>
        <v>0</v>
      </c>
      <c r="Z67" s="276">
        <f>'NAW2 - Total - SSES'!Z67</f>
        <v>0</v>
      </c>
      <c r="AA67" s="276">
        <f>'NAW2 - Total - SSES'!AA67</f>
        <v>0</v>
      </c>
      <c r="AB67" s="276">
        <f>'NAW2 - Total - SSES'!AB67</f>
        <v>0</v>
      </c>
      <c r="AC67" s="276">
        <f>'NAW2 - Total - SSES'!AC67</f>
        <v>0</v>
      </c>
      <c r="AD67" s="216">
        <f>SUM(Y67:AC67)</f>
        <v>0</v>
      </c>
      <c r="AE67" s="102"/>
      <c r="AF67" s="102"/>
      <c r="AG67" s="102"/>
      <c r="AH67" s="102"/>
      <c r="AI67" s="102"/>
      <c r="AJ67" s="216">
        <f>SUM(AE67:AI67)</f>
        <v>0</v>
      </c>
      <c r="AK67" s="276">
        <f>'NAW2 - Total - SSES'!AK67</f>
        <v>0</v>
      </c>
      <c r="AL67" s="276">
        <f>'NAW2 - Total - SSES'!AL67</f>
        <v>0</v>
      </c>
      <c r="AM67" s="276">
        <f>'NAW2 - Total - SSES'!AM67</f>
        <v>0</v>
      </c>
      <c r="AN67" s="276">
        <f>'NAW2 - Total - SSES'!AN67</f>
        <v>0</v>
      </c>
      <c r="AO67" s="276">
        <f>'NAW2 - Total - SSES'!AO67</f>
        <v>0</v>
      </c>
      <c r="AP67" s="216">
        <f>SUM(AK67:AO67)</f>
        <v>0</v>
      </c>
    </row>
    <row r="68" spans="1:42" ht="25.5" customHeight="1">
      <c r="A68" s="13"/>
      <c r="B68" s="19"/>
      <c r="C68" s="218"/>
      <c r="D68" s="125"/>
      <c r="E68" s="105"/>
      <c r="F68" s="219" t="s">
        <v>80</v>
      </c>
      <c r="G68" s="275">
        <f>'NAW2 - Total - SSES'!G68</f>
        <v>0</v>
      </c>
      <c r="H68" s="275">
        <f>'NAW2 - Total - SSES'!H68</f>
        <v>0</v>
      </c>
      <c r="I68" s="275">
        <f>'NAW2 - Total - SSES'!I68</f>
        <v>0</v>
      </c>
      <c r="J68" s="275">
        <f>'NAW2 - Total - SSES'!J68</f>
        <v>0</v>
      </c>
      <c r="K68" s="275">
        <f>'NAW2 - Total - SSES'!K68</f>
        <v>0</v>
      </c>
      <c r="L68" s="220">
        <f t="shared" ref="L68:L70" si="132">SUM(G68:K68)</f>
        <v>0</v>
      </c>
      <c r="M68" s="275">
        <f>'NAW2 - Total - SSES'!M68</f>
        <v>0</v>
      </c>
      <c r="N68" s="275">
        <f>'NAW2 - Total - SSES'!N68</f>
        <v>0</v>
      </c>
      <c r="O68" s="275">
        <f>'NAW2 - Total - SSES'!O68</f>
        <v>0</v>
      </c>
      <c r="P68" s="275">
        <f>'NAW2 - Total - SSES'!P68</f>
        <v>0</v>
      </c>
      <c r="Q68" s="275">
        <f>'NAW2 - Total - SSES'!Q68</f>
        <v>0</v>
      </c>
      <c r="R68" s="220">
        <f t="shared" ref="R68:R70" si="133">SUM(M68:Q68)</f>
        <v>0</v>
      </c>
      <c r="S68" s="102"/>
      <c r="T68" s="102"/>
      <c r="U68" s="102"/>
      <c r="V68" s="102"/>
      <c r="W68" s="102"/>
      <c r="X68" s="220">
        <f t="shared" ref="X68:X70" si="134">SUM(S68:W68)</f>
        <v>0</v>
      </c>
      <c r="Y68" s="275">
        <f>'NAW2 - Total - SSES'!Y68</f>
        <v>0</v>
      </c>
      <c r="Z68" s="275">
        <f>'NAW2 - Total - SSES'!Z68</f>
        <v>0</v>
      </c>
      <c r="AA68" s="275">
        <f>'NAW2 - Total - SSES'!AA68</f>
        <v>0</v>
      </c>
      <c r="AB68" s="275">
        <f>'NAW2 - Total - SSES'!AB68</f>
        <v>0</v>
      </c>
      <c r="AC68" s="275">
        <f>'NAW2 - Total - SSES'!AC68</f>
        <v>0</v>
      </c>
      <c r="AD68" s="220">
        <f t="shared" ref="AD68:AD70" si="135">SUM(Y68:AC68)</f>
        <v>0</v>
      </c>
      <c r="AE68" s="102"/>
      <c r="AF68" s="102"/>
      <c r="AG68" s="102"/>
      <c r="AH68" s="102"/>
      <c r="AI68" s="102"/>
      <c r="AJ68" s="220">
        <f t="shared" ref="AJ68:AJ70" si="136">SUM(AE68:AI68)</f>
        <v>0</v>
      </c>
      <c r="AK68" s="275">
        <f>'NAW2 - Total - SSES'!AK68</f>
        <v>0</v>
      </c>
      <c r="AL68" s="275">
        <f>'NAW2 - Total - SSES'!AL68</f>
        <v>0</v>
      </c>
      <c r="AM68" s="275">
        <f>'NAW2 - Total - SSES'!AM68</f>
        <v>0</v>
      </c>
      <c r="AN68" s="275">
        <f>'NAW2 - Total - SSES'!AN68</f>
        <v>0</v>
      </c>
      <c r="AO68" s="275">
        <f>'NAW2 - Total - SSES'!AO68</f>
        <v>0</v>
      </c>
      <c r="AP68" s="220">
        <f t="shared" ref="AP68:AP70" si="137">SUM(AK68:AO68)</f>
        <v>0</v>
      </c>
    </row>
    <row r="69" spans="1:42" ht="25.5" customHeight="1">
      <c r="A69" s="13"/>
      <c r="B69" s="19"/>
      <c r="C69" s="218"/>
      <c r="D69" s="125"/>
      <c r="E69" s="105"/>
      <c r="F69" s="219" t="s">
        <v>82</v>
      </c>
      <c r="G69" s="275">
        <f>'NAW2 - Total - SSES'!G69</f>
        <v>0</v>
      </c>
      <c r="H69" s="275">
        <f>'NAW2 - Total - SSES'!H69</f>
        <v>0</v>
      </c>
      <c r="I69" s="275">
        <f>'NAW2 - Total - SSES'!I69</f>
        <v>0</v>
      </c>
      <c r="J69" s="275">
        <f>'NAW2 - Total - SSES'!J69</f>
        <v>0</v>
      </c>
      <c r="K69" s="275">
        <f>'NAW2 - Total - SSES'!K69</f>
        <v>0</v>
      </c>
      <c r="L69" s="220">
        <f t="shared" si="132"/>
        <v>0</v>
      </c>
      <c r="M69" s="275">
        <f>'NAW2 - Total - SSES'!M69</f>
        <v>0</v>
      </c>
      <c r="N69" s="275">
        <f>'NAW2 - Total - SSES'!N69</f>
        <v>0</v>
      </c>
      <c r="O69" s="275">
        <f>'NAW2 - Total - SSES'!O69</f>
        <v>0</v>
      </c>
      <c r="P69" s="275">
        <f>'NAW2 - Total - SSES'!P69</f>
        <v>0</v>
      </c>
      <c r="Q69" s="275">
        <f>'NAW2 - Total - SSES'!Q69</f>
        <v>0</v>
      </c>
      <c r="R69" s="220">
        <f t="shared" si="133"/>
        <v>0</v>
      </c>
      <c r="S69" s="102"/>
      <c r="T69" s="102"/>
      <c r="U69" s="102"/>
      <c r="V69" s="102"/>
      <c r="W69" s="102"/>
      <c r="X69" s="220">
        <f t="shared" si="134"/>
        <v>0</v>
      </c>
      <c r="Y69" s="275">
        <f>'NAW2 - Total - SSES'!Y69</f>
        <v>0</v>
      </c>
      <c r="Z69" s="275">
        <f>'NAW2 - Total - SSES'!Z69</f>
        <v>0</v>
      </c>
      <c r="AA69" s="275">
        <f>'NAW2 - Total - SSES'!AA69</f>
        <v>0</v>
      </c>
      <c r="AB69" s="275">
        <f>'NAW2 - Total - SSES'!AB69</f>
        <v>0</v>
      </c>
      <c r="AC69" s="275">
        <f>'NAW2 - Total - SSES'!AC69</f>
        <v>0</v>
      </c>
      <c r="AD69" s="220">
        <f t="shared" si="135"/>
        <v>0</v>
      </c>
      <c r="AE69" s="102"/>
      <c r="AF69" s="102"/>
      <c r="AG69" s="102"/>
      <c r="AH69" s="102"/>
      <c r="AI69" s="102"/>
      <c r="AJ69" s="220">
        <f t="shared" si="136"/>
        <v>0</v>
      </c>
      <c r="AK69" s="275">
        <f>'NAW2 - Total - SSES'!AK69</f>
        <v>0</v>
      </c>
      <c r="AL69" s="275">
        <f>'NAW2 - Total - SSES'!AL69</f>
        <v>0</v>
      </c>
      <c r="AM69" s="275">
        <f>'NAW2 - Total - SSES'!AM69</f>
        <v>0</v>
      </c>
      <c r="AN69" s="275">
        <f>'NAW2 - Total - SSES'!AN69</f>
        <v>0</v>
      </c>
      <c r="AO69" s="275">
        <f>'NAW2 - Total - SSES'!AO69</f>
        <v>0</v>
      </c>
      <c r="AP69" s="220">
        <f t="shared" si="137"/>
        <v>0</v>
      </c>
    </row>
    <row r="70" spans="1:42" ht="25.5" customHeight="1">
      <c r="A70" s="13"/>
      <c r="B70" s="19"/>
      <c r="C70" s="218"/>
      <c r="D70" s="125"/>
      <c r="E70" s="105"/>
      <c r="F70" s="219" t="s">
        <v>83</v>
      </c>
      <c r="G70" s="275">
        <f>'NAW2 - Total - SSES'!G70</f>
        <v>0</v>
      </c>
      <c r="H70" s="275">
        <f>'NAW2 - Total - SSES'!H70</f>
        <v>0</v>
      </c>
      <c r="I70" s="275">
        <f>'NAW2 - Total - SSES'!I70</f>
        <v>0</v>
      </c>
      <c r="J70" s="275">
        <f>'NAW2 - Total - SSES'!J70</f>
        <v>0</v>
      </c>
      <c r="K70" s="275">
        <f>'NAW2 - Total - SSES'!K70</f>
        <v>0</v>
      </c>
      <c r="L70" s="220">
        <f t="shared" si="132"/>
        <v>0</v>
      </c>
      <c r="M70" s="275">
        <f>'NAW2 - Total - SSES'!M70</f>
        <v>0</v>
      </c>
      <c r="N70" s="275">
        <f>'NAW2 - Total - SSES'!N70</f>
        <v>0</v>
      </c>
      <c r="O70" s="275">
        <f>'NAW2 - Total - SSES'!O70</f>
        <v>0</v>
      </c>
      <c r="P70" s="275">
        <f>'NAW2 - Total - SSES'!P70</f>
        <v>0</v>
      </c>
      <c r="Q70" s="275">
        <f>'NAW2 - Total - SSES'!Q70</f>
        <v>0</v>
      </c>
      <c r="R70" s="220">
        <f t="shared" si="133"/>
        <v>0</v>
      </c>
      <c r="S70" s="102"/>
      <c r="T70" s="102"/>
      <c r="U70" s="102"/>
      <c r="V70" s="102"/>
      <c r="W70" s="102"/>
      <c r="X70" s="220">
        <f t="shared" si="134"/>
        <v>0</v>
      </c>
      <c r="Y70" s="275">
        <f>'NAW2 - Total - SSES'!Y70</f>
        <v>0</v>
      </c>
      <c r="Z70" s="275">
        <f>'NAW2 - Total - SSES'!Z70</f>
        <v>0</v>
      </c>
      <c r="AA70" s="275">
        <f>'NAW2 - Total - SSES'!AA70</f>
        <v>0</v>
      </c>
      <c r="AB70" s="275">
        <f>'NAW2 - Total - SSES'!AB70</f>
        <v>0</v>
      </c>
      <c r="AC70" s="275">
        <f>'NAW2 - Total - SSES'!AC70</f>
        <v>0</v>
      </c>
      <c r="AD70" s="220">
        <f t="shared" si="135"/>
        <v>0</v>
      </c>
      <c r="AE70" s="102"/>
      <c r="AF70" s="102"/>
      <c r="AG70" s="102"/>
      <c r="AH70" s="102"/>
      <c r="AI70" s="102"/>
      <c r="AJ70" s="220">
        <f t="shared" si="136"/>
        <v>0</v>
      </c>
      <c r="AK70" s="275">
        <f>'NAW2 - Total - SSES'!AK70</f>
        <v>0</v>
      </c>
      <c r="AL70" s="275">
        <f>'NAW2 - Total - SSES'!AL70</f>
        <v>0</v>
      </c>
      <c r="AM70" s="275">
        <f>'NAW2 - Total - SSES'!AM70</f>
        <v>0</v>
      </c>
      <c r="AN70" s="275">
        <f>'NAW2 - Total - SSES'!AN70</f>
        <v>0</v>
      </c>
      <c r="AO70" s="275">
        <f>'NAW2 - Total - SSES'!AO70</f>
        <v>0</v>
      </c>
      <c r="AP70" s="220">
        <f t="shared" si="137"/>
        <v>0</v>
      </c>
    </row>
    <row r="71" spans="1:42" ht="25.5" customHeight="1" thickBot="1">
      <c r="A71" s="13"/>
      <c r="B71" s="221"/>
      <c r="C71" s="222"/>
      <c r="D71" s="102"/>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09" t="s">
        <v>19</v>
      </c>
      <c r="C72" s="210"/>
      <c r="D72" s="211"/>
      <c r="E72" s="212"/>
      <c r="F72" s="213" t="s">
        <v>78</v>
      </c>
      <c r="G72" s="278">
        <f>'NAW2 - Total - SSES'!G72</f>
        <v>37230</v>
      </c>
      <c r="H72" s="278">
        <f>'NAW2 - Total - SSES'!H72</f>
        <v>9164</v>
      </c>
      <c r="I72" s="278">
        <f>'NAW2 - Total - SSES'!I72</f>
        <v>13683</v>
      </c>
      <c r="J72" s="278">
        <f>'NAW2 - Total - SSES'!J72</f>
        <v>7389</v>
      </c>
      <c r="K72" s="278">
        <f>'NAW2 - Total - SSES'!K72</f>
        <v>6781</v>
      </c>
      <c r="L72" s="216">
        <f>SUM(G72:K72)</f>
        <v>74247</v>
      </c>
      <c r="M72" s="278">
        <f>'NAW2 - Total - SSES'!M72</f>
        <v>0</v>
      </c>
      <c r="N72" s="278">
        <f>'NAW2 - Total - SSES'!N72</f>
        <v>0</v>
      </c>
      <c r="O72" s="278">
        <f>'NAW2 - Total - SSES'!O72</f>
        <v>0</v>
      </c>
      <c r="P72" s="278">
        <f>'NAW2 - Total - SSES'!P72</f>
        <v>0</v>
      </c>
      <c r="Q72" s="278">
        <f>'NAW2 - Total - SSES'!Q72</f>
        <v>0</v>
      </c>
      <c r="R72" s="216">
        <f>SUM(M72:Q72)</f>
        <v>0</v>
      </c>
      <c r="S72" s="102"/>
      <c r="T72" s="102"/>
      <c r="U72" s="102"/>
      <c r="V72" s="102"/>
      <c r="W72" s="102"/>
      <c r="X72" s="216">
        <f>SUM(S72:W72)</f>
        <v>0</v>
      </c>
      <c r="Y72" s="278">
        <f>'NAW2 - Total - SSES'!Y72</f>
        <v>34545</v>
      </c>
      <c r="Z72" s="278">
        <f>'NAW2 - Total - SSES'!Z72</f>
        <v>8629</v>
      </c>
      <c r="AA72" s="278">
        <f>'NAW2 - Total - SSES'!AA72</f>
        <v>13901</v>
      </c>
      <c r="AB72" s="278">
        <f>'NAW2 - Total - SSES'!AB72</f>
        <v>5253</v>
      </c>
      <c r="AC72" s="278">
        <f>'NAW2 - Total - SSES'!AC72</f>
        <v>11920</v>
      </c>
      <c r="AD72" s="216">
        <f>SUM(Y72:AC72)</f>
        <v>74248</v>
      </c>
      <c r="AE72" s="102"/>
      <c r="AF72" s="102"/>
      <c r="AG72" s="102"/>
      <c r="AH72" s="102"/>
      <c r="AI72" s="102"/>
      <c r="AJ72" s="216">
        <f>SUM(AE72:AI72)</f>
        <v>0</v>
      </c>
      <c r="AK72" s="278">
        <f>'NAW2 - Total - SSES'!AK72</f>
        <v>31746</v>
      </c>
      <c r="AL72" s="278">
        <f>'NAW2 - Total - SSES'!AL72</f>
        <v>6209</v>
      </c>
      <c r="AM72" s="278">
        <f>'NAW2 - Total - SSES'!AM72</f>
        <v>6589</v>
      </c>
      <c r="AN72" s="278">
        <f>'NAW2 - Total - SSES'!AN72</f>
        <v>13762</v>
      </c>
      <c r="AO72" s="278">
        <f>'NAW2 - Total - SSES'!AO72</f>
        <v>15942</v>
      </c>
      <c r="AP72" s="216">
        <f>SUM(AK72:AO72)</f>
        <v>74248</v>
      </c>
    </row>
    <row r="73" spans="1:42" ht="25.5" customHeight="1">
      <c r="A73" s="13"/>
      <c r="B73" s="19"/>
      <c r="C73" s="218"/>
      <c r="D73" s="125"/>
      <c r="E73" s="105"/>
      <c r="F73" s="219" t="s">
        <v>80</v>
      </c>
      <c r="G73" s="275">
        <f>'NAW2 - Total - SSES'!G73</f>
        <v>22094</v>
      </c>
      <c r="H73" s="275">
        <f>'NAW2 - Total - SSES'!H73</f>
        <v>4910</v>
      </c>
      <c r="I73" s="275">
        <f>'NAW2 - Total - SSES'!I73</f>
        <v>7647</v>
      </c>
      <c r="J73" s="275">
        <f>'NAW2 - Total - SSES'!J73</f>
        <v>4189</v>
      </c>
      <c r="K73" s="275">
        <f>'NAW2 - Total - SSES'!K73</f>
        <v>3482</v>
      </c>
      <c r="L73" s="220">
        <f t="shared" ref="L73:L75" si="144">SUM(G73:K73)</f>
        <v>42322</v>
      </c>
      <c r="M73" s="275">
        <f>'NAW2 - Total - SSES'!M73</f>
        <v>0</v>
      </c>
      <c r="N73" s="275">
        <f>'NAW2 - Total - SSES'!N73</f>
        <v>0</v>
      </c>
      <c r="O73" s="275">
        <f>'NAW2 - Total - SSES'!O73</f>
        <v>0</v>
      </c>
      <c r="P73" s="275">
        <f>'NAW2 - Total - SSES'!P73</f>
        <v>0</v>
      </c>
      <c r="Q73" s="275">
        <f>'NAW2 - Total - SSES'!Q73</f>
        <v>0</v>
      </c>
      <c r="R73" s="220">
        <f t="shared" ref="R73:R75" si="145">SUM(M73:Q73)</f>
        <v>0</v>
      </c>
      <c r="S73" s="102"/>
      <c r="T73" s="102"/>
      <c r="U73" s="102"/>
      <c r="V73" s="102"/>
      <c r="W73" s="102"/>
      <c r="X73" s="220">
        <f t="shared" ref="X73:X75" si="146">SUM(S73:W73)</f>
        <v>0</v>
      </c>
      <c r="Y73" s="275">
        <f>'NAW2 - Total - SSES'!Y73</f>
        <v>20701</v>
      </c>
      <c r="Z73" s="275">
        <f>'NAW2 - Total - SSES'!Z73</f>
        <v>4566</v>
      </c>
      <c r="AA73" s="275">
        <f>'NAW2 - Total - SSES'!AA73</f>
        <v>7752</v>
      </c>
      <c r="AB73" s="275">
        <f>'NAW2 - Total - SSES'!AB73</f>
        <v>2839</v>
      </c>
      <c r="AC73" s="275">
        <f>'NAW2 - Total - SSES'!AC73</f>
        <v>6464</v>
      </c>
      <c r="AD73" s="220">
        <f t="shared" ref="AD73:AD75" si="147">SUM(Y73:AC73)</f>
        <v>42322</v>
      </c>
      <c r="AE73" s="102"/>
      <c r="AF73" s="102"/>
      <c r="AG73" s="102"/>
      <c r="AH73" s="102"/>
      <c r="AI73" s="102"/>
      <c r="AJ73" s="220">
        <f t="shared" ref="AJ73:AJ75" si="148">SUM(AE73:AI73)</f>
        <v>0</v>
      </c>
      <c r="AK73" s="275">
        <f>'NAW2 - Total - SSES'!AK73</f>
        <v>19085</v>
      </c>
      <c r="AL73" s="275">
        <f>'NAW2 - Total - SSES'!AL73</f>
        <v>3393</v>
      </c>
      <c r="AM73" s="275">
        <f>'NAW2 - Total - SSES'!AM73</f>
        <v>3447</v>
      </c>
      <c r="AN73" s="275">
        <f>'NAW2 - Total - SSES'!AN73</f>
        <v>7777</v>
      </c>
      <c r="AO73" s="275">
        <f>'NAW2 - Total - SSES'!AO73</f>
        <v>8620</v>
      </c>
      <c r="AP73" s="220">
        <f t="shared" ref="AP73:AP75" si="149">SUM(AK73:AO73)</f>
        <v>42322</v>
      </c>
    </row>
    <row r="74" spans="1:42" ht="25.5" customHeight="1">
      <c r="A74" s="13"/>
      <c r="B74" s="19"/>
      <c r="C74" s="218"/>
      <c r="D74" s="125"/>
      <c r="E74" s="105"/>
      <c r="F74" s="219" t="s">
        <v>82</v>
      </c>
      <c r="G74" s="275">
        <f>'NAW2 - Total - SSES'!G74</f>
        <v>21949</v>
      </c>
      <c r="H74" s="275">
        <f>'NAW2 - Total - SSES'!H74</f>
        <v>5781</v>
      </c>
      <c r="I74" s="275">
        <f>'NAW2 - Total - SSES'!I74</f>
        <v>7436</v>
      </c>
      <c r="J74" s="275">
        <f>'NAW2 - Total - SSES'!J74</f>
        <v>3917</v>
      </c>
      <c r="K74" s="275">
        <f>'NAW2 - Total - SSES'!K74</f>
        <v>3412</v>
      </c>
      <c r="L74" s="220">
        <f t="shared" si="144"/>
        <v>42495</v>
      </c>
      <c r="M74" s="275">
        <f>'NAW2 - Total - SSES'!M74</f>
        <v>0</v>
      </c>
      <c r="N74" s="275">
        <f>'NAW2 - Total - SSES'!N74</f>
        <v>0</v>
      </c>
      <c r="O74" s="275">
        <f>'NAW2 - Total - SSES'!O74</f>
        <v>0</v>
      </c>
      <c r="P74" s="275">
        <f>'NAW2 - Total - SSES'!P74</f>
        <v>0</v>
      </c>
      <c r="Q74" s="275">
        <f>'NAW2 - Total - SSES'!Q74</f>
        <v>0</v>
      </c>
      <c r="R74" s="220">
        <f t="shared" si="145"/>
        <v>0</v>
      </c>
      <c r="S74" s="102"/>
      <c r="T74" s="102"/>
      <c r="U74" s="102"/>
      <c r="V74" s="102"/>
      <c r="W74" s="102"/>
      <c r="X74" s="220">
        <f t="shared" si="146"/>
        <v>0</v>
      </c>
      <c r="Y74" s="275">
        <f>'NAW2 - Total - SSES'!Y74</f>
        <v>20262</v>
      </c>
      <c r="Z74" s="275">
        <f>'NAW2 - Total - SSES'!Z74</f>
        <v>5580</v>
      </c>
      <c r="AA74" s="275">
        <f>'NAW2 - Total - SSES'!AA74</f>
        <v>7657</v>
      </c>
      <c r="AB74" s="275">
        <f>'NAW2 - Total - SSES'!AB74</f>
        <v>2833</v>
      </c>
      <c r="AC74" s="275">
        <f>'NAW2 - Total - SSES'!AC74</f>
        <v>6162</v>
      </c>
      <c r="AD74" s="220">
        <f t="shared" si="147"/>
        <v>42494</v>
      </c>
      <c r="AE74" s="102"/>
      <c r="AF74" s="102"/>
      <c r="AG74" s="102"/>
      <c r="AH74" s="102"/>
      <c r="AI74" s="102"/>
      <c r="AJ74" s="220">
        <f t="shared" si="148"/>
        <v>0</v>
      </c>
      <c r="AK74" s="275">
        <f>'NAW2 - Total - SSES'!AK74</f>
        <v>18488</v>
      </c>
      <c r="AL74" s="275">
        <f>'NAW2 - Total - SSES'!AL74</f>
        <v>3912</v>
      </c>
      <c r="AM74" s="275">
        <f>'NAW2 - Total - SSES'!AM74</f>
        <v>4236</v>
      </c>
      <c r="AN74" s="275">
        <f>'NAW2 - Total - SSES'!AN74</f>
        <v>7544</v>
      </c>
      <c r="AO74" s="275">
        <f>'NAW2 - Total - SSES'!AO74</f>
        <v>8314</v>
      </c>
      <c r="AP74" s="220">
        <f t="shared" si="149"/>
        <v>42494</v>
      </c>
    </row>
    <row r="75" spans="1:42" ht="25.5" customHeight="1">
      <c r="A75" s="13"/>
      <c r="B75" s="19"/>
      <c r="C75" s="218"/>
      <c r="D75" s="125"/>
      <c r="E75" s="105"/>
      <c r="F75" s="219" t="s">
        <v>83</v>
      </c>
      <c r="G75" s="275">
        <f>'NAW2 - Total - SSES'!G75</f>
        <v>1050</v>
      </c>
      <c r="H75" s="275">
        <f>'NAW2 - Total - SSES'!H75</f>
        <v>287</v>
      </c>
      <c r="I75" s="275">
        <f>'NAW2 - Total - SSES'!I75</f>
        <v>366</v>
      </c>
      <c r="J75" s="275">
        <f>'NAW2 - Total - SSES'!J75</f>
        <v>165</v>
      </c>
      <c r="K75" s="275">
        <f>'NAW2 - Total - SSES'!K75</f>
        <v>151</v>
      </c>
      <c r="L75" s="220">
        <f t="shared" si="144"/>
        <v>2019</v>
      </c>
      <c r="M75" s="275">
        <f>'NAW2 - Total - SSES'!M75</f>
        <v>0</v>
      </c>
      <c r="N75" s="275">
        <f>'NAW2 - Total - SSES'!N75</f>
        <v>0</v>
      </c>
      <c r="O75" s="275">
        <f>'NAW2 - Total - SSES'!O75</f>
        <v>0</v>
      </c>
      <c r="P75" s="275">
        <f>'NAW2 - Total - SSES'!P75</f>
        <v>0</v>
      </c>
      <c r="Q75" s="275">
        <f>'NAW2 - Total - SSES'!Q75</f>
        <v>0</v>
      </c>
      <c r="R75" s="220">
        <f t="shared" si="145"/>
        <v>0</v>
      </c>
      <c r="S75" s="102"/>
      <c r="T75" s="102"/>
      <c r="U75" s="102"/>
      <c r="V75" s="102"/>
      <c r="W75" s="102"/>
      <c r="X75" s="220">
        <f t="shared" si="146"/>
        <v>0</v>
      </c>
      <c r="Y75" s="275">
        <f>'NAW2 - Total - SSES'!Y75</f>
        <v>951</v>
      </c>
      <c r="Z75" s="275">
        <f>'NAW2 - Total - SSES'!Z75</f>
        <v>298</v>
      </c>
      <c r="AA75" s="275">
        <f>'NAW2 - Total - SSES'!AA75</f>
        <v>386</v>
      </c>
      <c r="AB75" s="275">
        <f>'NAW2 - Total - SSES'!AB75</f>
        <v>124</v>
      </c>
      <c r="AC75" s="275">
        <f>'NAW2 - Total - SSES'!AC75</f>
        <v>260</v>
      </c>
      <c r="AD75" s="220">
        <f t="shared" si="147"/>
        <v>2019</v>
      </c>
      <c r="AE75" s="102"/>
      <c r="AF75" s="102"/>
      <c r="AG75" s="102"/>
      <c r="AH75" s="102"/>
      <c r="AI75" s="102"/>
      <c r="AJ75" s="220">
        <f t="shared" si="148"/>
        <v>0</v>
      </c>
      <c r="AK75" s="275">
        <f>'NAW2 - Total - SSES'!AK75</f>
        <v>871</v>
      </c>
      <c r="AL75" s="275">
        <f>'NAW2 - Total - SSES'!AL75</f>
        <v>204</v>
      </c>
      <c r="AM75" s="275">
        <f>'NAW2 - Total - SSES'!AM75</f>
        <v>205</v>
      </c>
      <c r="AN75" s="275">
        <f>'NAW2 - Total - SSES'!AN75</f>
        <v>391</v>
      </c>
      <c r="AO75" s="275">
        <f>'NAW2 - Total - SSES'!AO75</f>
        <v>348</v>
      </c>
      <c r="AP75" s="220">
        <f t="shared" si="149"/>
        <v>2019</v>
      </c>
    </row>
    <row r="76" spans="1:42" ht="25.5" customHeight="1" thickBot="1">
      <c r="A76" s="13"/>
      <c r="B76" s="221"/>
      <c r="C76" s="222"/>
      <c r="D76" s="102"/>
      <c r="E76" s="102"/>
      <c r="F76" s="223"/>
      <c r="G76" s="224">
        <f>SUM(G72:G75)</f>
        <v>82323</v>
      </c>
      <c r="H76" s="225">
        <f t="shared" ref="H76:K76" si="150">SUM(H72:H75)</f>
        <v>20142</v>
      </c>
      <c r="I76" s="225">
        <f t="shared" si="150"/>
        <v>29132</v>
      </c>
      <c r="J76" s="225">
        <f t="shared" si="150"/>
        <v>15660</v>
      </c>
      <c r="K76" s="225">
        <f t="shared" si="150"/>
        <v>13826</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76459</v>
      </c>
      <c r="Z76" s="225">
        <f t="shared" ref="Z76:AC76" si="153">SUM(Z72:Z75)</f>
        <v>19073</v>
      </c>
      <c r="AA76" s="225">
        <f t="shared" si="153"/>
        <v>29696</v>
      </c>
      <c r="AB76" s="225">
        <f t="shared" si="153"/>
        <v>11049</v>
      </c>
      <c r="AC76" s="225">
        <f t="shared" si="153"/>
        <v>24806</v>
      </c>
      <c r="AD76" s="150"/>
      <c r="AE76" s="224">
        <f>SUM(AE72:AE75)</f>
        <v>0</v>
      </c>
      <c r="AF76" s="225">
        <f t="shared" ref="AF76:AI76" si="154">SUM(AF72:AF75)</f>
        <v>0</v>
      </c>
      <c r="AG76" s="225">
        <f t="shared" si="154"/>
        <v>0</v>
      </c>
      <c r="AH76" s="225">
        <f t="shared" si="154"/>
        <v>0</v>
      </c>
      <c r="AI76" s="225">
        <f t="shared" si="154"/>
        <v>0</v>
      </c>
      <c r="AJ76" s="150"/>
      <c r="AK76" s="224">
        <f>SUM(AK72:AK75)</f>
        <v>70190</v>
      </c>
      <c r="AL76" s="225">
        <f t="shared" ref="AL76:AO76" si="155">SUM(AL72:AL75)</f>
        <v>13718</v>
      </c>
      <c r="AM76" s="225">
        <f t="shared" si="155"/>
        <v>14477</v>
      </c>
      <c r="AN76" s="225">
        <f t="shared" si="155"/>
        <v>29474</v>
      </c>
      <c r="AO76" s="225">
        <f t="shared" si="155"/>
        <v>33224</v>
      </c>
      <c r="AP76" s="150"/>
    </row>
    <row r="77" spans="1:42" ht="25.5" customHeight="1">
      <c r="A77" s="13"/>
      <c r="B77" s="279" t="s">
        <v>13</v>
      </c>
      <c r="C77" s="210"/>
      <c r="D77" s="211"/>
      <c r="E77" s="212"/>
      <c r="F77" s="213" t="s">
        <v>78</v>
      </c>
      <c r="G77" s="275">
        <f>'NAW2 - Total - SSES'!G77</f>
        <v>0</v>
      </c>
      <c r="H77" s="275">
        <f>'NAW2 - Total - SSES'!H77</f>
        <v>0</v>
      </c>
      <c r="I77" s="275">
        <f>'NAW2 - Total - SSES'!I77</f>
        <v>0</v>
      </c>
      <c r="J77" s="275">
        <f>'NAW2 - Total - SSES'!J77</f>
        <v>0</v>
      </c>
      <c r="K77" s="275">
        <f>'NAW2 - Total - SSES'!K77</f>
        <v>0</v>
      </c>
      <c r="L77" s="216">
        <f>SUM(G77:K77)</f>
        <v>0</v>
      </c>
      <c r="M77" s="275">
        <f>'NAW2 - Total - SSES'!M77</f>
        <v>0</v>
      </c>
      <c r="N77" s="275">
        <f>'NAW2 - Total - SSES'!N77</f>
        <v>0</v>
      </c>
      <c r="O77" s="275">
        <f>'NAW2 - Total - SSES'!O77</f>
        <v>0</v>
      </c>
      <c r="P77" s="275">
        <f>'NAW2 - Total - SSES'!P77</f>
        <v>0</v>
      </c>
      <c r="Q77" s="275">
        <f>'NAW2 - Total - SSES'!Q77</f>
        <v>0</v>
      </c>
      <c r="R77" s="216">
        <f>SUM(M77:Q77)</f>
        <v>0</v>
      </c>
      <c r="S77" s="102"/>
      <c r="T77" s="102"/>
      <c r="U77" s="102"/>
      <c r="V77" s="102"/>
      <c r="W77" s="102"/>
      <c r="X77" s="216">
        <f>SUM(S77:W77)</f>
        <v>0</v>
      </c>
      <c r="Y77" s="276">
        <f>'NAW2 - Total - SSES'!Y77</f>
        <v>0</v>
      </c>
      <c r="Z77" s="276">
        <f>'NAW2 - Total - SSES'!Z77</f>
        <v>0</v>
      </c>
      <c r="AA77" s="276">
        <f>'NAW2 - Total - SSES'!AA77</f>
        <v>0</v>
      </c>
      <c r="AB77" s="276">
        <f>'NAW2 - Total - SSES'!AB77</f>
        <v>0</v>
      </c>
      <c r="AC77" s="276">
        <f>'NAW2 - Total - SSES'!AC77</f>
        <v>0</v>
      </c>
      <c r="AD77" s="216">
        <f>SUM(Y77:AC77)</f>
        <v>0</v>
      </c>
      <c r="AE77" s="102"/>
      <c r="AF77" s="102"/>
      <c r="AG77" s="102"/>
      <c r="AH77" s="102"/>
      <c r="AI77" s="102"/>
      <c r="AJ77" s="216">
        <f>SUM(AE77:AI77)</f>
        <v>0</v>
      </c>
      <c r="AK77" s="276">
        <f>'NAW2 - Total - SSES'!AK77</f>
        <v>0</v>
      </c>
      <c r="AL77" s="276">
        <f>'NAW2 - Total - SSES'!AL77</f>
        <v>0</v>
      </c>
      <c r="AM77" s="276">
        <f>'NAW2 - Total - SSES'!AM77</f>
        <v>0</v>
      </c>
      <c r="AN77" s="276">
        <f>'NAW2 - Total - SSES'!AN77</f>
        <v>0</v>
      </c>
      <c r="AO77" s="276">
        <f>'NAW2 - Total - SSES'!AO77</f>
        <v>0</v>
      </c>
      <c r="AP77" s="216">
        <f>SUM(AK77:AO77)</f>
        <v>0</v>
      </c>
    </row>
    <row r="78" spans="1:42" ht="25.5" customHeight="1">
      <c r="A78" s="13"/>
      <c r="B78" s="19"/>
      <c r="C78" s="218"/>
      <c r="D78" s="125"/>
      <c r="E78" s="105"/>
      <c r="F78" s="219" t="s">
        <v>80</v>
      </c>
      <c r="G78" s="275">
        <f>'NAW2 - Total - SSES'!G78</f>
        <v>0</v>
      </c>
      <c r="H78" s="275">
        <f>'NAW2 - Total - SSES'!H78</f>
        <v>0</v>
      </c>
      <c r="I78" s="275">
        <f>'NAW2 - Total - SSES'!I78</f>
        <v>0</v>
      </c>
      <c r="J78" s="275">
        <f>'NAW2 - Total - SSES'!J78</f>
        <v>0</v>
      </c>
      <c r="K78" s="275">
        <f>'NAW2 - Total - SSES'!K78</f>
        <v>0</v>
      </c>
      <c r="L78" s="220">
        <f t="shared" ref="L78:L80" si="156">SUM(G78:K78)</f>
        <v>0</v>
      </c>
      <c r="M78" s="275">
        <f>'NAW2 - Total - SSES'!M78</f>
        <v>0</v>
      </c>
      <c r="N78" s="275">
        <f>'NAW2 - Total - SSES'!N78</f>
        <v>0</v>
      </c>
      <c r="O78" s="275">
        <f>'NAW2 - Total - SSES'!O78</f>
        <v>0</v>
      </c>
      <c r="P78" s="275">
        <f>'NAW2 - Total - SSES'!P78</f>
        <v>0</v>
      </c>
      <c r="Q78" s="275">
        <f>'NAW2 - Total - SSES'!Q78</f>
        <v>0</v>
      </c>
      <c r="R78" s="220">
        <f t="shared" ref="R78:R80" si="157">SUM(M78:Q78)</f>
        <v>0</v>
      </c>
      <c r="S78" s="102"/>
      <c r="T78" s="102"/>
      <c r="U78" s="102"/>
      <c r="V78" s="102"/>
      <c r="W78" s="102"/>
      <c r="X78" s="220">
        <f t="shared" ref="X78:X80" si="158">SUM(S78:W78)</f>
        <v>0</v>
      </c>
      <c r="Y78" s="275">
        <f>'NAW2 - Total - SSES'!Y78</f>
        <v>0</v>
      </c>
      <c r="Z78" s="275">
        <f>'NAW2 - Total - SSES'!Z78</f>
        <v>0</v>
      </c>
      <c r="AA78" s="275">
        <f>'NAW2 - Total - SSES'!AA78</f>
        <v>0</v>
      </c>
      <c r="AB78" s="275">
        <f>'NAW2 - Total - SSES'!AB78</f>
        <v>0</v>
      </c>
      <c r="AC78" s="275">
        <f>'NAW2 - Total - SSES'!AC78</f>
        <v>0</v>
      </c>
      <c r="AD78" s="220">
        <f t="shared" ref="AD78:AD80" si="159">SUM(Y78:AC78)</f>
        <v>0</v>
      </c>
      <c r="AE78" s="102"/>
      <c r="AF78" s="102"/>
      <c r="AG78" s="102"/>
      <c r="AH78" s="102"/>
      <c r="AI78" s="102"/>
      <c r="AJ78" s="220">
        <f t="shared" ref="AJ78:AJ80" si="160">SUM(AE78:AI78)</f>
        <v>0</v>
      </c>
      <c r="AK78" s="275">
        <f>'NAW2 - Total - SSES'!AK78</f>
        <v>0</v>
      </c>
      <c r="AL78" s="275">
        <f>'NAW2 - Total - SSES'!AL78</f>
        <v>0</v>
      </c>
      <c r="AM78" s="275">
        <f>'NAW2 - Total - SSES'!AM78</f>
        <v>0</v>
      </c>
      <c r="AN78" s="275">
        <f>'NAW2 - Total - SSES'!AN78</f>
        <v>0</v>
      </c>
      <c r="AO78" s="275">
        <f>'NAW2 - Total - SSES'!AO78</f>
        <v>0</v>
      </c>
      <c r="AP78" s="220">
        <f t="shared" ref="AP78:AP80" si="161">SUM(AK78:AO78)</f>
        <v>0</v>
      </c>
    </row>
    <row r="79" spans="1:42" ht="25.5" customHeight="1">
      <c r="A79" s="13"/>
      <c r="B79" s="19"/>
      <c r="C79" s="218"/>
      <c r="D79" s="125"/>
      <c r="E79" s="105"/>
      <c r="F79" s="219" t="s">
        <v>82</v>
      </c>
      <c r="G79" s="275">
        <f>'NAW2 - Total - SSES'!G79</f>
        <v>0</v>
      </c>
      <c r="H79" s="275">
        <f>'NAW2 - Total - SSES'!H79</f>
        <v>0</v>
      </c>
      <c r="I79" s="275">
        <f>'NAW2 - Total - SSES'!I79</f>
        <v>0</v>
      </c>
      <c r="J79" s="275">
        <f>'NAW2 - Total - SSES'!J79</f>
        <v>0</v>
      </c>
      <c r="K79" s="275">
        <f>'NAW2 - Total - SSES'!K79</f>
        <v>0</v>
      </c>
      <c r="L79" s="220">
        <f t="shared" si="156"/>
        <v>0</v>
      </c>
      <c r="M79" s="275">
        <f>'NAW2 - Total - SSES'!M79</f>
        <v>0</v>
      </c>
      <c r="N79" s="275">
        <f>'NAW2 - Total - SSES'!N79</f>
        <v>0</v>
      </c>
      <c r="O79" s="275">
        <f>'NAW2 - Total - SSES'!O79</f>
        <v>0</v>
      </c>
      <c r="P79" s="275">
        <f>'NAW2 - Total - SSES'!P79</f>
        <v>0</v>
      </c>
      <c r="Q79" s="275">
        <f>'NAW2 - Total - SSES'!Q79</f>
        <v>0</v>
      </c>
      <c r="R79" s="220">
        <f t="shared" si="157"/>
        <v>0</v>
      </c>
      <c r="S79" s="102"/>
      <c r="T79" s="102"/>
      <c r="U79" s="102"/>
      <c r="V79" s="102"/>
      <c r="W79" s="102"/>
      <c r="X79" s="220">
        <f t="shared" si="158"/>
        <v>0</v>
      </c>
      <c r="Y79" s="275">
        <f>'NAW2 - Total - SSES'!Y79</f>
        <v>0</v>
      </c>
      <c r="Z79" s="275">
        <f>'NAW2 - Total - SSES'!Z79</f>
        <v>0</v>
      </c>
      <c r="AA79" s="275">
        <f>'NAW2 - Total - SSES'!AA79</f>
        <v>0</v>
      </c>
      <c r="AB79" s="275">
        <f>'NAW2 - Total - SSES'!AB79</f>
        <v>0</v>
      </c>
      <c r="AC79" s="275">
        <f>'NAW2 - Total - SSES'!AC79</f>
        <v>0</v>
      </c>
      <c r="AD79" s="220">
        <f t="shared" si="159"/>
        <v>0</v>
      </c>
      <c r="AE79" s="102"/>
      <c r="AF79" s="102"/>
      <c r="AG79" s="102"/>
      <c r="AH79" s="102"/>
      <c r="AI79" s="102"/>
      <c r="AJ79" s="220">
        <f t="shared" si="160"/>
        <v>0</v>
      </c>
      <c r="AK79" s="275">
        <f>'NAW2 - Total - SSES'!AK79</f>
        <v>0</v>
      </c>
      <c r="AL79" s="275">
        <f>'NAW2 - Total - SSES'!AL79</f>
        <v>0</v>
      </c>
      <c r="AM79" s="275">
        <f>'NAW2 - Total - SSES'!AM79</f>
        <v>0</v>
      </c>
      <c r="AN79" s="275">
        <f>'NAW2 - Total - SSES'!AN79</f>
        <v>0</v>
      </c>
      <c r="AO79" s="275">
        <f>'NAW2 - Total - SSES'!AO79</f>
        <v>0</v>
      </c>
      <c r="AP79" s="220">
        <f t="shared" si="161"/>
        <v>0</v>
      </c>
    </row>
    <row r="80" spans="1:42" ht="25.5" customHeight="1">
      <c r="A80" s="13"/>
      <c r="B80" s="19"/>
      <c r="C80" s="218"/>
      <c r="D80" s="125"/>
      <c r="E80" s="105"/>
      <c r="F80" s="219" t="s">
        <v>83</v>
      </c>
      <c r="G80" s="275">
        <f>'NAW2 - Total - SSES'!G80</f>
        <v>0</v>
      </c>
      <c r="H80" s="275">
        <f>'NAW2 - Total - SSES'!H80</f>
        <v>0</v>
      </c>
      <c r="I80" s="275">
        <f>'NAW2 - Total - SSES'!I80</f>
        <v>0</v>
      </c>
      <c r="J80" s="275">
        <f>'NAW2 - Total - SSES'!J80</f>
        <v>0</v>
      </c>
      <c r="K80" s="275">
        <f>'NAW2 - Total - SSES'!K80</f>
        <v>0</v>
      </c>
      <c r="L80" s="220">
        <f t="shared" si="156"/>
        <v>0</v>
      </c>
      <c r="M80" s="275">
        <f>'NAW2 - Total - SSES'!M80</f>
        <v>0</v>
      </c>
      <c r="N80" s="275">
        <f>'NAW2 - Total - SSES'!N80</f>
        <v>0</v>
      </c>
      <c r="O80" s="275">
        <f>'NAW2 - Total - SSES'!O80</f>
        <v>0</v>
      </c>
      <c r="P80" s="275">
        <f>'NAW2 - Total - SSES'!P80</f>
        <v>0</v>
      </c>
      <c r="Q80" s="275">
        <f>'NAW2 - Total - SSES'!Q80</f>
        <v>0</v>
      </c>
      <c r="R80" s="220">
        <f t="shared" si="157"/>
        <v>0</v>
      </c>
      <c r="S80" s="102"/>
      <c r="T80" s="102"/>
      <c r="U80" s="102"/>
      <c r="V80" s="102"/>
      <c r="W80" s="102"/>
      <c r="X80" s="220">
        <f t="shared" si="158"/>
        <v>0</v>
      </c>
      <c r="Y80" s="275">
        <f>'NAW2 - Total - SSES'!Y80</f>
        <v>0</v>
      </c>
      <c r="Z80" s="275">
        <f>'NAW2 - Total - SSES'!Z80</f>
        <v>0</v>
      </c>
      <c r="AA80" s="275">
        <f>'NAW2 - Total - SSES'!AA80</f>
        <v>0</v>
      </c>
      <c r="AB80" s="275">
        <f>'NAW2 - Total - SSES'!AB80</f>
        <v>0</v>
      </c>
      <c r="AC80" s="275">
        <f>'NAW2 - Total - SSES'!AC80</f>
        <v>0</v>
      </c>
      <c r="AD80" s="220">
        <f t="shared" si="159"/>
        <v>0</v>
      </c>
      <c r="AE80" s="102"/>
      <c r="AF80" s="102"/>
      <c r="AG80" s="102"/>
      <c r="AH80" s="102"/>
      <c r="AI80" s="102"/>
      <c r="AJ80" s="220">
        <f t="shared" si="160"/>
        <v>0</v>
      </c>
      <c r="AK80" s="275">
        <f>'NAW2 - Total - SSES'!AK80</f>
        <v>0</v>
      </c>
      <c r="AL80" s="275">
        <f>'NAW2 - Total - SSES'!AL80</f>
        <v>0</v>
      </c>
      <c r="AM80" s="275">
        <f>'NAW2 - Total - SSES'!AM80</f>
        <v>0</v>
      </c>
      <c r="AN80" s="275">
        <f>'NAW2 - Total - SSES'!AN80</f>
        <v>0</v>
      </c>
      <c r="AO80" s="275">
        <f>'NAW2 - Total - SSES'!AO80</f>
        <v>0</v>
      </c>
      <c r="AP80" s="220">
        <f t="shared" si="161"/>
        <v>0</v>
      </c>
    </row>
    <row r="81" spans="1:42" ht="25.5" customHeight="1" thickBot="1">
      <c r="A81" s="13"/>
      <c r="B81" s="221"/>
      <c r="C81" s="222"/>
      <c r="D81" s="102"/>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79" t="s">
        <v>13</v>
      </c>
      <c r="C82" s="210"/>
      <c r="D82" s="211"/>
      <c r="E82" s="212"/>
      <c r="F82" s="213" t="s">
        <v>78</v>
      </c>
      <c r="G82" s="275">
        <f>'NAW2 - Total - SSES'!G82</f>
        <v>0</v>
      </c>
      <c r="H82" s="275">
        <f>'NAW2 - Total - SSES'!H82</f>
        <v>0</v>
      </c>
      <c r="I82" s="275">
        <f>'NAW2 - Total - SSES'!I82</f>
        <v>0</v>
      </c>
      <c r="J82" s="275">
        <f>'NAW2 - Total - SSES'!J82</f>
        <v>0</v>
      </c>
      <c r="K82" s="275">
        <f>'NAW2 - Total - SSES'!K82</f>
        <v>0</v>
      </c>
      <c r="L82" s="216">
        <f>SUM(G82:K82)</f>
        <v>0</v>
      </c>
      <c r="M82" s="275">
        <f>'NAW2 - Total - SSES'!M82</f>
        <v>0</v>
      </c>
      <c r="N82" s="275">
        <f>'NAW2 - Total - SSES'!N82</f>
        <v>0</v>
      </c>
      <c r="O82" s="275">
        <f>'NAW2 - Total - SSES'!O82</f>
        <v>0</v>
      </c>
      <c r="P82" s="275">
        <f>'NAW2 - Total - SSES'!P82</f>
        <v>0</v>
      </c>
      <c r="Q82" s="275">
        <f>'NAW2 - Total - SSES'!Q82</f>
        <v>0</v>
      </c>
      <c r="R82" s="216">
        <f>SUM(M82:Q82)</f>
        <v>0</v>
      </c>
      <c r="S82" s="102"/>
      <c r="T82" s="102"/>
      <c r="U82" s="102"/>
      <c r="V82" s="102"/>
      <c r="W82" s="102"/>
      <c r="X82" s="216">
        <f>SUM(S82:W82)</f>
        <v>0</v>
      </c>
      <c r="Y82" s="276">
        <f>'NAW2 - Total - SSES'!Y82</f>
        <v>0</v>
      </c>
      <c r="Z82" s="276">
        <f>'NAW2 - Total - SSES'!Z82</f>
        <v>0</v>
      </c>
      <c r="AA82" s="276">
        <f>'NAW2 - Total - SSES'!AA82</f>
        <v>0</v>
      </c>
      <c r="AB82" s="276">
        <f>'NAW2 - Total - SSES'!AB82</f>
        <v>0</v>
      </c>
      <c r="AC82" s="276">
        <f>'NAW2 - Total - SSES'!AC82</f>
        <v>0</v>
      </c>
      <c r="AD82" s="216">
        <f>SUM(Y82:AC82)</f>
        <v>0</v>
      </c>
      <c r="AE82" s="102"/>
      <c r="AF82" s="102"/>
      <c r="AG82" s="102"/>
      <c r="AH82" s="102"/>
      <c r="AI82" s="102"/>
      <c r="AJ82" s="216">
        <f>SUM(AE82:AI82)</f>
        <v>0</v>
      </c>
      <c r="AK82" s="276">
        <f>'NAW2 - Total - SSES'!AK82</f>
        <v>0</v>
      </c>
      <c r="AL82" s="276">
        <f>'NAW2 - Total - SSES'!AL82</f>
        <v>0</v>
      </c>
      <c r="AM82" s="276">
        <f>'NAW2 - Total - SSES'!AM82</f>
        <v>0</v>
      </c>
      <c r="AN82" s="276">
        <f>'NAW2 - Total - SSES'!AN82</f>
        <v>0</v>
      </c>
      <c r="AO82" s="276">
        <f>'NAW2 - Total - SSES'!AO82</f>
        <v>0</v>
      </c>
      <c r="AP82" s="216">
        <f>SUM(AK82:AO82)</f>
        <v>0</v>
      </c>
    </row>
    <row r="83" spans="1:42" ht="25.5" customHeight="1">
      <c r="A83" s="13"/>
      <c r="B83" s="19"/>
      <c r="C83" s="218"/>
      <c r="D83" s="125"/>
      <c r="E83" s="105"/>
      <c r="F83" s="219" t="s">
        <v>80</v>
      </c>
      <c r="G83" s="275">
        <f>'NAW2 - Total - SSES'!G83</f>
        <v>0</v>
      </c>
      <c r="H83" s="275">
        <f>'NAW2 - Total - SSES'!H83</f>
        <v>0</v>
      </c>
      <c r="I83" s="275">
        <f>'NAW2 - Total - SSES'!I83</f>
        <v>0</v>
      </c>
      <c r="J83" s="275">
        <f>'NAW2 - Total - SSES'!J83</f>
        <v>0</v>
      </c>
      <c r="K83" s="275">
        <f>'NAW2 - Total - SSES'!K83</f>
        <v>0</v>
      </c>
      <c r="L83" s="220">
        <f t="shared" ref="L83:L85" si="168">SUM(G83:K83)</f>
        <v>0</v>
      </c>
      <c r="M83" s="275">
        <f>'NAW2 - Total - SSES'!M83</f>
        <v>0</v>
      </c>
      <c r="N83" s="275">
        <f>'NAW2 - Total - SSES'!N83</f>
        <v>0</v>
      </c>
      <c r="O83" s="275">
        <f>'NAW2 - Total - SSES'!O83</f>
        <v>0</v>
      </c>
      <c r="P83" s="275">
        <f>'NAW2 - Total - SSES'!P83</f>
        <v>0</v>
      </c>
      <c r="Q83" s="275">
        <f>'NAW2 - Total - SSES'!Q83</f>
        <v>0</v>
      </c>
      <c r="R83" s="220">
        <f t="shared" ref="R83:R85" si="169">SUM(M83:Q83)</f>
        <v>0</v>
      </c>
      <c r="S83" s="102"/>
      <c r="T83" s="102"/>
      <c r="U83" s="102"/>
      <c r="V83" s="102"/>
      <c r="W83" s="102"/>
      <c r="X83" s="220">
        <f t="shared" ref="X83:X85" si="170">SUM(S83:W83)</f>
        <v>0</v>
      </c>
      <c r="Y83" s="275">
        <f>'NAW2 - Total - SSES'!Y83</f>
        <v>0</v>
      </c>
      <c r="Z83" s="275">
        <f>'NAW2 - Total - SSES'!Z83</f>
        <v>0</v>
      </c>
      <c r="AA83" s="275">
        <f>'NAW2 - Total - SSES'!AA83</f>
        <v>0</v>
      </c>
      <c r="AB83" s="275">
        <f>'NAW2 - Total - SSES'!AB83</f>
        <v>0</v>
      </c>
      <c r="AC83" s="275">
        <f>'NAW2 - Total - SSES'!AC83</f>
        <v>0</v>
      </c>
      <c r="AD83" s="220">
        <f t="shared" ref="AD83:AD85" si="171">SUM(Y83:AC83)</f>
        <v>0</v>
      </c>
      <c r="AE83" s="102"/>
      <c r="AF83" s="102"/>
      <c r="AG83" s="102"/>
      <c r="AH83" s="102"/>
      <c r="AI83" s="102"/>
      <c r="AJ83" s="220">
        <f t="shared" ref="AJ83:AJ85" si="172">SUM(AE83:AI83)</f>
        <v>0</v>
      </c>
      <c r="AK83" s="275">
        <f>'NAW2 - Total - SSES'!AK83</f>
        <v>0</v>
      </c>
      <c r="AL83" s="275">
        <f>'NAW2 - Total - SSES'!AL83</f>
        <v>0</v>
      </c>
      <c r="AM83" s="275">
        <f>'NAW2 - Total - SSES'!AM83</f>
        <v>0</v>
      </c>
      <c r="AN83" s="275">
        <f>'NAW2 - Total - SSES'!AN83</f>
        <v>0</v>
      </c>
      <c r="AO83" s="275">
        <f>'NAW2 - Total - SSES'!AO83</f>
        <v>0</v>
      </c>
      <c r="AP83" s="220">
        <f t="shared" ref="AP83:AP85" si="173">SUM(AK83:AO83)</f>
        <v>0</v>
      </c>
    </row>
    <row r="84" spans="1:42" ht="25.5" customHeight="1">
      <c r="A84" s="13"/>
      <c r="B84" s="19"/>
      <c r="C84" s="218"/>
      <c r="D84" s="125"/>
      <c r="E84" s="105"/>
      <c r="F84" s="219" t="s">
        <v>82</v>
      </c>
      <c r="G84" s="275">
        <f>'NAW2 - Total - SSES'!G84</f>
        <v>0</v>
      </c>
      <c r="H84" s="275">
        <f>'NAW2 - Total - SSES'!H84</f>
        <v>0</v>
      </c>
      <c r="I84" s="275">
        <f>'NAW2 - Total - SSES'!I84</f>
        <v>0</v>
      </c>
      <c r="J84" s="275">
        <f>'NAW2 - Total - SSES'!J84</f>
        <v>0</v>
      </c>
      <c r="K84" s="275">
        <f>'NAW2 - Total - SSES'!K84</f>
        <v>0</v>
      </c>
      <c r="L84" s="220">
        <f t="shared" si="168"/>
        <v>0</v>
      </c>
      <c r="M84" s="275">
        <f>'NAW2 - Total - SSES'!M84</f>
        <v>0</v>
      </c>
      <c r="N84" s="275">
        <f>'NAW2 - Total - SSES'!N84</f>
        <v>0</v>
      </c>
      <c r="O84" s="275">
        <f>'NAW2 - Total - SSES'!O84</f>
        <v>0</v>
      </c>
      <c r="P84" s="275">
        <f>'NAW2 - Total - SSES'!P84</f>
        <v>0</v>
      </c>
      <c r="Q84" s="275">
        <f>'NAW2 - Total - SSES'!Q84</f>
        <v>0</v>
      </c>
      <c r="R84" s="220">
        <f t="shared" si="169"/>
        <v>0</v>
      </c>
      <c r="S84" s="102"/>
      <c r="T84" s="102"/>
      <c r="U84" s="102"/>
      <c r="V84" s="102"/>
      <c r="W84" s="102"/>
      <c r="X84" s="220">
        <f t="shared" si="170"/>
        <v>0</v>
      </c>
      <c r="Y84" s="275">
        <f>'NAW2 - Total - SSES'!Y84</f>
        <v>0</v>
      </c>
      <c r="Z84" s="275">
        <f>'NAW2 - Total - SSES'!Z84</f>
        <v>0</v>
      </c>
      <c r="AA84" s="275">
        <f>'NAW2 - Total - SSES'!AA84</f>
        <v>0</v>
      </c>
      <c r="AB84" s="275">
        <f>'NAW2 - Total - SSES'!AB84</f>
        <v>0</v>
      </c>
      <c r="AC84" s="275">
        <f>'NAW2 - Total - SSES'!AC84</f>
        <v>0</v>
      </c>
      <c r="AD84" s="220">
        <f t="shared" si="171"/>
        <v>0</v>
      </c>
      <c r="AE84" s="102"/>
      <c r="AF84" s="102"/>
      <c r="AG84" s="102"/>
      <c r="AH84" s="102"/>
      <c r="AI84" s="102"/>
      <c r="AJ84" s="220">
        <f t="shared" si="172"/>
        <v>0</v>
      </c>
      <c r="AK84" s="275">
        <f>'NAW2 - Total - SSES'!AK84</f>
        <v>0</v>
      </c>
      <c r="AL84" s="275">
        <f>'NAW2 - Total - SSES'!AL84</f>
        <v>0</v>
      </c>
      <c r="AM84" s="275">
        <f>'NAW2 - Total - SSES'!AM84</f>
        <v>0</v>
      </c>
      <c r="AN84" s="275">
        <f>'NAW2 - Total - SSES'!AN84</f>
        <v>0</v>
      </c>
      <c r="AO84" s="275">
        <f>'NAW2 - Total - SSES'!AO84</f>
        <v>0</v>
      </c>
      <c r="AP84" s="220">
        <f t="shared" si="173"/>
        <v>0</v>
      </c>
    </row>
    <row r="85" spans="1:42" ht="25.5" customHeight="1">
      <c r="A85" s="13"/>
      <c r="B85" s="19"/>
      <c r="C85" s="218"/>
      <c r="D85" s="125"/>
      <c r="E85" s="105"/>
      <c r="F85" s="219" t="s">
        <v>83</v>
      </c>
      <c r="G85" s="275">
        <f>'NAW2 - Total - SSES'!G85</f>
        <v>0</v>
      </c>
      <c r="H85" s="275">
        <f>'NAW2 - Total - SSES'!H85</f>
        <v>0</v>
      </c>
      <c r="I85" s="275">
        <f>'NAW2 - Total - SSES'!I85</f>
        <v>0</v>
      </c>
      <c r="J85" s="275">
        <f>'NAW2 - Total - SSES'!J85</f>
        <v>0</v>
      </c>
      <c r="K85" s="275">
        <f>'NAW2 - Total - SSES'!K85</f>
        <v>0</v>
      </c>
      <c r="L85" s="220">
        <f t="shared" si="168"/>
        <v>0</v>
      </c>
      <c r="M85" s="275">
        <f>'NAW2 - Total - SSES'!M85</f>
        <v>0</v>
      </c>
      <c r="N85" s="275">
        <f>'NAW2 - Total - SSES'!N85</f>
        <v>0</v>
      </c>
      <c r="O85" s="275">
        <f>'NAW2 - Total - SSES'!O85</f>
        <v>0</v>
      </c>
      <c r="P85" s="275">
        <f>'NAW2 - Total - SSES'!P85</f>
        <v>0</v>
      </c>
      <c r="Q85" s="275">
        <f>'NAW2 - Total - SSES'!Q85</f>
        <v>0</v>
      </c>
      <c r="R85" s="220">
        <f t="shared" si="169"/>
        <v>0</v>
      </c>
      <c r="S85" s="102"/>
      <c r="T85" s="102"/>
      <c r="U85" s="102"/>
      <c r="V85" s="102"/>
      <c r="W85" s="102"/>
      <c r="X85" s="220">
        <f t="shared" si="170"/>
        <v>0</v>
      </c>
      <c r="Y85" s="275">
        <f>'NAW2 - Total - SSES'!Y85</f>
        <v>0</v>
      </c>
      <c r="Z85" s="275">
        <f>'NAW2 - Total - SSES'!Z85</f>
        <v>0</v>
      </c>
      <c r="AA85" s="275">
        <f>'NAW2 - Total - SSES'!AA85</f>
        <v>0</v>
      </c>
      <c r="AB85" s="275">
        <f>'NAW2 - Total - SSES'!AB85</f>
        <v>0</v>
      </c>
      <c r="AC85" s="275">
        <f>'NAW2 - Total - SSES'!AC85</f>
        <v>0</v>
      </c>
      <c r="AD85" s="220">
        <f t="shared" si="171"/>
        <v>0</v>
      </c>
      <c r="AE85" s="102"/>
      <c r="AF85" s="102"/>
      <c r="AG85" s="102"/>
      <c r="AH85" s="102"/>
      <c r="AI85" s="102"/>
      <c r="AJ85" s="220">
        <f t="shared" si="172"/>
        <v>0</v>
      </c>
      <c r="AK85" s="275">
        <f>'NAW2 - Total - SSES'!AK85</f>
        <v>0</v>
      </c>
      <c r="AL85" s="275">
        <f>'NAW2 - Total - SSES'!AL85</f>
        <v>0</v>
      </c>
      <c r="AM85" s="275">
        <f>'NAW2 - Total - SSES'!AM85</f>
        <v>0</v>
      </c>
      <c r="AN85" s="275">
        <f>'NAW2 - Total - SSES'!AN85</f>
        <v>0</v>
      </c>
      <c r="AO85" s="275">
        <f>'NAW2 - Total - SSES'!AO85</f>
        <v>0</v>
      </c>
      <c r="AP85" s="220">
        <f t="shared" si="173"/>
        <v>0</v>
      </c>
    </row>
    <row r="86" spans="1:42" ht="25.5" customHeight="1" thickBot="1">
      <c r="A86" s="13"/>
      <c r="B86" s="221"/>
      <c r="C86" s="222"/>
      <c r="D86" s="102"/>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79" t="s">
        <v>13</v>
      </c>
      <c r="C87" s="210"/>
      <c r="D87" s="211"/>
      <c r="E87" s="212"/>
      <c r="F87" s="213" t="s">
        <v>78</v>
      </c>
      <c r="G87" s="275">
        <f>'NAW2 - Total - SSES'!G87</f>
        <v>0</v>
      </c>
      <c r="H87" s="275">
        <f>'NAW2 - Total - SSES'!H87</f>
        <v>0</v>
      </c>
      <c r="I87" s="275">
        <f>'NAW2 - Total - SSES'!I87</f>
        <v>0</v>
      </c>
      <c r="J87" s="275">
        <f>'NAW2 - Total - SSES'!J87</f>
        <v>0</v>
      </c>
      <c r="K87" s="275">
        <f>'NAW2 - Total - SSES'!K87</f>
        <v>0</v>
      </c>
      <c r="L87" s="216">
        <f>SUM(G87:K87)</f>
        <v>0</v>
      </c>
      <c r="M87" s="275">
        <f>'NAW2 - Total - SSES'!M87</f>
        <v>0</v>
      </c>
      <c r="N87" s="275">
        <f>'NAW2 - Total - SSES'!N87</f>
        <v>0</v>
      </c>
      <c r="O87" s="275">
        <f>'NAW2 - Total - SSES'!O87</f>
        <v>0</v>
      </c>
      <c r="P87" s="275">
        <f>'NAW2 - Total - SSES'!P87</f>
        <v>0</v>
      </c>
      <c r="Q87" s="275">
        <f>'NAW2 - Total - SSES'!Q87</f>
        <v>0</v>
      </c>
      <c r="R87" s="216">
        <f>SUM(M87:Q87)</f>
        <v>0</v>
      </c>
      <c r="S87" s="102"/>
      <c r="T87" s="102"/>
      <c r="U87" s="102"/>
      <c r="V87" s="102"/>
      <c r="W87" s="102"/>
      <c r="X87" s="216">
        <f>SUM(S87:W87)</f>
        <v>0</v>
      </c>
      <c r="Y87" s="276">
        <f>'NAW2 - Total - SSES'!Y87</f>
        <v>0</v>
      </c>
      <c r="Z87" s="276">
        <f>'NAW2 - Total - SSES'!Z87</f>
        <v>0</v>
      </c>
      <c r="AA87" s="276">
        <f>'NAW2 - Total - SSES'!AA87</f>
        <v>0</v>
      </c>
      <c r="AB87" s="276">
        <f>'NAW2 - Total - SSES'!AB87</f>
        <v>0</v>
      </c>
      <c r="AC87" s="276">
        <f>'NAW2 - Total - SSES'!AC87</f>
        <v>0</v>
      </c>
      <c r="AD87" s="216">
        <f>SUM(Y87:AC87)</f>
        <v>0</v>
      </c>
      <c r="AE87" s="102"/>
      <c r="AF87" s="102"/>
      <c r="AG87" s="102"/>
      <c r="AH87" s="102"/>
      <c r="AI87" s="102"/>
      <c r="AJ87" s="216">
        <f>SUM(AE87:AI87)</f>
        <v>0</v>
      </c>
      <c r="AK87" s="276">
        <f>'NAW2 - Total - SSES'!AK87</f>
        <v>0</v>
      </c>
      <c r="AL87" s="276">
        <f>'NAW2 - Total - SSES'!AL87</f>
        <v>0</v>
      </c>
      <c r="AM87" s="276">
        <f>'NAW2 - Total - SSES'!AM87</f>
        <v>0</v>
      </c>
      <c r="AN87" s="276">
        <f>'NAW2 - Total - SSES'!AN87</f>
        <v>0</v>
      </c>
      <c r="AO87" s="276">
        <f>'NAW2 - Total - SSES'!AO87</f>
        <v>0</v>
      </c>
      <c r="AP87" s="216">
        <f>SUM(AK87:AO87)</f>
        <v>0</v>
      </c>
    </row>
    <row r="88" spans="1:42" ht="25.5" customHeight="1">
      <c r="A88" s="13"/>
      <c r="B88" s="19"/>
      <c r="C88" s="218"/>
      <c r="D88" s="125"/>
      <c r="E88" s="105"/>
      <c r="F88" s="219" t="s">
        <v>80</v>
      </c>
      <c r="G88" s="275">
        <f>'NAW2 - Total - SSES'!G88</f>
        <v>0</v>
      </c>
      <c r="H88" s="275">
        <f>'NAW2 - Total - SSES'!H88</f>
        <v>0</v>
      </c>
      <c r="I88" s="275">
        <f>'NAW2 - Total - SSES'!I88</f>
        <v>0</v>
      </c>
      <c r="J88" s="275">
        <f>'NAW2 - Total - SSES'!J88</f>
        <v>0</v>
      </c>
      <c r="K88" s="275">
        <f>'NAW2 - Total - SSES'!K88</f>
        <v>0</v>
      </c>
      <c r="L88" s="220">
        <f t="shared" ref="L88:L90" si="180">SUM(G88:K88)</f>
        <v>0</v>
      </c>
      <c r="M88" s="275">
        <f>'NAW2 - Total - SSES'!M88</f>
        <v>0</v>
      </c>
      <c r="N88" s="275">
        <f>'NAW2 - Total - SSES'!N88</f>
        <v>0</v>
      </c>
      <c r="O88" s="275">
        <f>'NAW2 - Total - SSES'!O88</f>
        <v>0</v>
      </c>
      <c r="P88" s="275">
        <f>'NAW2 - Total - SSES'!P88</f>
        <v>0</v>
      </c>
      <c r="Q88" s="275">
        <f>'NAW2 - Total - SSES'!Q88</f>
        <v>0</v>
      </c>
      <c r="R88" s="220">
        <f t="shared" ref="R88:R90" si="181">SUM(M88:Q88)</f>
        <v>0</v>
      </c>
      <c r="S88" s="102"/>
      <c r="T88" s="102"/>
      <c r="U88" s="102"/>
      <c r="V88" s="102"/>
      <c r="W88" s="102"/>
      <c r="X88" s="220">
        <f t="shared" ref="X88:X90" si="182">SUM(S88:W88)</f>
        <v>0</v>
      </c>
      <c r="Y88" s="275">
        <f>'NAW2 - Total - SSES'!Y88</f>
        <v>0</v>
      </c>
      <c r="Z88" s="275">
        <f>'NAW2 - Total - SSES'!Z88</f>
        <v>0</v>
      </c>
      <c r="AA88" s="275">
        <f>'NAW2 - Total - SSES'!AA88</f>
        <v>0</v>
      </c>
      <c r="AB88" s="275">
        <f>'NAW2 - Total - SSES'!AB88</f>
        <v>0</v>
      </c>
      <c r="AC88" s="275">
        <f>'NAW2 - Total - SSES'!AC88</f>
        <v>0</v>
      </c>
      <c r="AD88" s="220">
        <f t="shared" ref="AD88:AD90" si="183">SUM(Y88:AC88)</f>
        <v>0</v>
      </c>
      <c r="AE88" s="102"/>
      <c r="AF88" s="102"/>
      <c r="AG88" s="102"/>
      <c r="AH88" s="102"/>
      <c r="AI88" s="102"/>
      <c r="AJ88" s="220">
        <f t="shared" ref="AJ88:AJ90" si="184">SUM(AE88:AI88)</f>
        <v>0</v>
      </c>
      <c r="AK88" s="275">
        <f>'NAW2 - Total - SSES'!AK88</f>
        <v>0</v>
      </c>
      <c r="AL88" s="275">
        <f>'NAW2 - Total - SSES'!AL88</f>
        <v>0</v>
      </c>
      <c r="AM88" s="275">
        <f>'NAW2 - Total - SSES'!AM88</f>
        <v>0</v>
      </c>
      <c r="AN88" s="275">
        <f>'NAW2 - Total - SSES'!AN88</f>
        <v>0</v>
      </c>
      <c r="AO88" s="275">
        <f>'NAW2 - Total - SSES'!AO88</f>
        <v>0</v>
      </c>
      <c r="AP88" s="220">
        <f t="shared" ref="AP88:AP90" si="185">SUM(AK88:AO88)</f>
        <v>0</v>
      </c>
    </row>
    <row r="89" spans="1:42" ht="25.5" customHeight="1">
      <c r="A89" s="13"/>
      <c r="B89" s="19"/>
      <c r="C89" s="218"/>
      <c r="D89" s="125"/>
      <c r="E89" s="105"/>
      <c r="F89" s="219" t="s">
        <v>82</v>
      </c>
      <c r="G89" s="275">
        <f>'NAW2 - Total - SSES'!G89</f>
        <v>0</v>
      </c>
      <c r="H89" s="275">
        <f>'NAW2 - Total - SSES'!H89</f>
        <v>0</v>
      </c>
      <c r="I89" s="275">
        <f>'NAW2 - Total - SSES'!I89</f>
        <v>0</v>
      </c>
      <c r="J89" s="275">
        <f>'NAW2 - Total - SSES'!J89</f>
        <v>0</v>
      </c>
      <c r="K89" s="275">
        <f>'NAW2 - Total - SSES'!K89</f>
        <v>0</v>
      </c>
      <c r="L89" s="220">
        <f t="shared" si="180"/>
        <v>0</v>
      </c>
      <c r="M89" s="275">
        <f>'NAW2 - Total - SSES'!M89</f>
        <v>0</v>
      </c>
      <c r="N89" s="275">
        <f>'NAW2 - Total - SSES'!N89</f>
        <v>0</v>
      </c>
      <c r="O89" s="275">
        <f>'NAW2 - Total - SSES'!O89</f>
        <v>0</v>
      </c>
      <c r="P89" s="275">
        <f>'NAW2 - Total - SSES'!P89</f>
        <v>0</v>
      </c>
      <c r="Q89" s="275">
        <f>'NAW2 - Total - SSES'!Q89</f>
        <v>0</v>
      </c>
      <c r="R89" s="220">
        <f t="shared" si="181"/>
        <v>0</v>
      </c>
      <c r="S89" s="102"/>
      <c r="T89" s="102"/>
      <c r="U89" s="102"/>
      <c r="V89" s="102"/>
      <c r="W89" s="102"/>
      <c r="X89" s="220">
        <f t="shared" si="182"/>
        <v>0</v>
      </c>
      <c r="Y89" s="275">
        <f>'NAW2 - Total - SSES'!Y89</f>
        <v>0</v>
      </c>
      <c r="Z89" s="275">
        <f>'NAW2 - Total - SSES'!Z89</f>
        <v>0</v>
      </c>
      <c r="AA89" s="275">
        <f>'NAW2 - Total - SSES'!AA89</f>
        <v>0</v>
      </c>
      <c r="AB89" s="275">
        <f>'NAW2 - Total - SSES'!AB89</f>
        <v>0</v>
      </c>
      <c r="AC89" s="275">
        <f>'NAW2 - Total - SSES'!AC89</f>
        <v>0</v>
      </c>
      <c r="AD89" s="220">
        <f t="shared" si="183"/>
        <v>0</v>
      </c>
      <c r="AE89" s="102"/>
      <c r="AF89" s="102"/>
      <c r="AG89" s="102"/>
      <c r="AH89" s="102"/>
      <c r="AI89" s="102"/>
      <c r="AJ89" s="220">
        <f t="shared" si="184"/>
        <v>0</v>
      </c>
      <c r="AK89" s="275">
        <f>'NAW2 - Total - SSES'!AK89</f>
        <v>0</v>
      </c>
      <c r="AL89" s="275">
        <f>'NAW2 - Total - SSES'!AL89</f>
        <v>0</v>
      </c>
      <c r="AM89" s="275">
        <f>'NAW2 - Total - SSES'!AM89</f>
        <v>0</v>
      </c>
      <c r="AN89" s="275">
        <f>'NAW2 - Total - SSES'!AN89</f>
        <v>0</v>
      </c>
      <c r="AO89" s="275">
        <f>'NAW2 - Total - SSES'!AO89</f>
        <v>0</v>
      </c>
      <c r="AP89" s="220">
        <f t="shared" si="185"/>
        <v>0</v>
      </c>
    </row>
    <row r="90" spans="1:42" ht="25.5" customHeight="1">
      <c r="A90" s="13"/>
      <c r="B90" s="19"/>
      <c r="C90" s="218"/>
      <c r="D90" s="125"/>
      <c r="E90" s="105"/>
      <c r="F90" s="219" t="s">
        <v>83</v>
      </c>
      <c r="G90" s="275">
        <f>'NAW2 - Total - SSES'!G90</f>
        <v>0</v>
      </c>
      <c r="H90" s="275">
        <f>'NAW2 - Total - SSES'!H90</f>
        <v>0</v>
      </c>
      <c r="I90" s="275">
        <f>'NAW2 - Total - SSES'!I90</f>
        <v>0</v>
      </c>
      <c r="J90" s="275">
        <f>'NAW2 - Total - SSES'!J90</f>
        <v>0</v>
      </c>
      <c r="K90" s="275">
        <f>'NAW2 - Total - SSES'!K90</f>
        <v>0</v>
      </c>
      <c r="L90" s="220">
        <f t="shared" si="180"/>
        <v>0</v>
      </c>
      <c r="M90" s="275">
        <f>'NAW2 - Total - SSES'!M90</f>
        <v>0</v>
      </c>
      <c r="N90" s="275">
        <f>'NAW2 - Total - SSES'!N90</f>
        <v>0</v>
      </c>
      <c r="O90" s="275">
        <f>'NAW2 - Total - SSES'!O90</f>
        <v>0</v>
      </c>
      <c r="P90" s="275">
        <f>'NAW2 - Total - SSES'!P90</f>
        <v>0</v>
      </c>
      <c r="Q90" s="275">
        <f>'NAW2 - Total - SSES'!Q90</f>
        <v>0</v>
      </c>
      <c r="R90" s="220">
        <f t="shared" si="181"/>
        <v>0</v>
      </c>
      <c r="S90" s="102"/>
      <c r="T90" s="102"/>
      <c r="U90" s="102"/>
      <c r="V90" s="102"/>
      <c r="W90" s="102"/>
      <c r="X90" s="220">
        <f t="shared" si="182"/>
        <v>0</v>
      </c>
      <c r="Y90" s="275">
        <f>'NAW2 - Total - SSES'!Y90</f>
        <v>0</v>
      </c>
      <c r="Z90" s="275">
        <f>'NAW2 - Total - SSES'!Z90</f>
        <v>0</v>
      </c>
      <c r="AA90" s="275">
        <f>'NAW2 - Total - SSES'!AA90</f>
        <v>0</v>
      </c>
      <c r="AB90" s="275">
        <f>'NAW2 - Total - SSES'!AB90</f>
        <v>0</v>
      </c>
      <c r="AC90" s="275">
        <f>'NAW2 - Total - SSES'!AC90</f>
        <v>0</v>
      </c>
      <c r="AD90" s="220">
        <f t="shared" si="183"/>
        <v>0</v>
      </c>
      <c r="AE90" s="102"/>
      <c r="AF90" s="102"/>
      <c r="AG90" s="102"/>
      <c r="AH90" s="102"/>
      <c r="AI90" s="102"/>
      <c r="AJ90" s="220">
        <f t="shared" si="184"/>
        <v>0</v>
      </c>
      <c r="AK90" s="275">
        <f>'NAW2 - Total - SSES'!AK90</f>
        <v>0</v>
      </c>
      <c r="AL90" s="275">
        <f>'NAW2 - Total - SSES'!AL90</f>
        <v>0</v>
      </c>
      <c r="AM90" s="275">
        <f>'NAW2 - Total - SSES'!AM90</f>
        <v>0</v>
      </c>
      <c r="AN90" s="275">
        <f>'NAW2 - Total - SSES'!AN90</f>
        <v>0</v>
      </c>
      <c r="AO90" s="275">
        <f>'NAW2 - Total - SSES'!AO90</f>
        <v>0</v>
      </c>
      <c r="AP90" s="220">
        <f t="shared" si="185"/>
        <v>0</v>
      </c>
    </row>
    <row r="91" spans="1:42" ht="25.5" customHeight="1" thickBot="1">
      <c r="A91" s="13"/>
      <c r="B91" s="221"/>
      <c r="C91" s="222"/>
      <c r="D91" s="102"/>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79" t="s">
        <v>13</v>
      </c>
      <c r="C92" s="210"/>
      <c r="D92" s="211"/>
      <c r="E92" s="212"/>
      <c r="F92" s="213" t="s">
        <v>78</v>
      </c>
      <c r="G92" s="275">
        <f>'NAW2 - Total - SSES'!G92</f>
        <v>0</v>
      </c>
      <c r="H92" s="275">
        <f>'NAW2 - Total - SSES'!H92</f>
        <v>0</v>
      </c>
      <c r="I92" s="275">
        <f>'NAW2 - Total - SSES'!I92</f>
        <v>0</v>
      </c>
      <c r="J92" s="275">
        <f>'NAW2 - Total - SSES'!J92</f>
        <v>0</v>
      </c>
      <c r="K92" s="275">
        <f>'NAW2 - Total - SSES'!K92</f>
        <v>0</v>
      </c>
      <c r="L92" s="216">
        <f>SUM(G92:K92)</f>
        <v>0</v>
      </c>
      <c r="M92" s="275">
        <f>'NAW2 - Total - SSES'!M92</f>
        <v>0</v>
      </c>
      <c r="N92" s="275">
        <f>'NAW2 - Total - SSES'!N92</f>
        <v>0</v>
      </c>
      <c r="O92" s="275">
        <f>'NAW2 - Total - SSES'!O92</f>
        <v>0</v>
      </c>
      <c r="P92" s="275">
        <f>'NAW2 - Total - SSES'!P92</f>
        <v>0</v>
      </c>
      <c r="Q92" s="275">
        <f>'NAW2 - Total - SSES'!Q92</f>
        <v>0</v>
      </c>
      <c r="R92" s="216">
        <f>SUM(M92:Q92)</f>
        <v>0</v>
      </c>
      <c r="S92" s="102"/>
      <c r="T92" s="102"/>
      <c r="U92" s="102"/>
      <c r="V92" s="102"/>
      <c r="W92" s="102"/>
      <c r="X92" s="216">
        <f>SUM(S92:W92)</f>
        <v>0</v>
      </c>
      <c r="Y92" s="276">
        <f>'NAW2 - Total - SSES'!Y92</f>
        <v>0</v>
      </c>
      <c r="Z92" s="276">
        <f>'NAW2 - Total - SSES'!Z92</f>
        <v>0</v>
      </c>
      <c r="AA92" s="276">
        <f>'NAW2 - Total - SSES'!AA92</f>
        <v>0</v>
      </c>
      <c r="AB92" s="276">
        <f>'NAW2 - Total - SSES'!AB92</f>
        <v>0</v>
      </c>
      <c r="AC92" s="276">
        <f>'NAW2 - Total - SSES'!AC92</f>
        <v>0</v>
      </c>
      <c r="AD92" s="216">
        <f>SUM(Y92:AC92)</f>
        <v>0</v>
      </c>
      <c r="AE92" s="102"/>
      <c r="AF92" s="102"/>
      <c r="AG92" s="102"/>
      <c r="AH92" s="102"/>
      <c r="AI92" s="102"/>
      <c r="AJ92" s="216">
        <f>SUM(AE92:AI92)</f>
        <v>0</v>
      </c>
      <c r="AK92" s="276">
        <f>'NAW2 - Total - SSES'!AK92</f>
        <v>0</v>
      </c>
      <c r="AL92" s="276">
        <f>'NAW2 - Total - SSES'!AL92</f>
        <v>0</v>
      </c>
      <c r="AM92" s="276">
        <f>'NAW2 - Total - SSES'!AM92</f>
        <v>0</v>
      </c>
      <c r="AN92" s="276">
        <f>'NAW2 - Total - SSES'!AN92</f>
        <v>0</v>
      </c>
      <c r="AO92" s="276">
        <f>'NAW2 - Total - SSES'!AO92</f>
        <v>0</v>
      </c>
      <c r="AP92" s="216">
        <f>SUM(AK92:AO92)</f>
        <v>0</v>
      </c>
    </row>
    <row r="93" spans="1:42" ht="25.5" customHeight="1">
      <c r="A93" s="13"/>
      <c r="B93" s="19"/>
      <c r="C93" s="218"/>
      <c r="D93" s="125"/>
      <c r="E93" s="105"/>
      <c r="F93" s="219" t="s">
        <v>80</v>
      </c>
      <c r="G93" s="275">
        <f>'NAW2 - Total - SSES'!G93</f>
        <v>0</v>
      </c>
      <c r="H93" s="275">
        <f>'NAW2 - Total - SSES'!H93</f>
        <v>0</v>
      </c>
      <c r="I93" s="275">
        <f>'NAW2 - Total - SSES'!I93</f>
        <v>0</v>
      </c>
      <c r="J93" s="275">
        <f>'NAW2 - Total - SSES'!J93</f>
        <v>0</v>
      </c>
      <c r="K93" s="275">
        <f>'NAW2 - Total - SSES'!K93</f>
        <v>0</v>
      </c>
      <c r="L93" s="220">
        <f t="shared" ref="L93:L95" si="192">SUM(G93:K93)</f>
        <v>0</v>
      </c>
      <c r="M93" s="275">
        <f>'NAW2 - Total - SSES'!M93</f>
        <v>0</v>
      </c>
      <c r="N93" s="275">
        <f>'NAW2 - Total - SSES'!N93</f>
        <v>0</v>
      </c>
      <c r="O93" s="275">
        <f>'NAW2 - Total - SSES'!O93</f>
        <v>0</v>
      </c>
      <c r="P93" s="275">
        <f>'NAW2 - Total - SSES'!P93</f>
        <v>0</v>
      </c>
      <c r="Q93" s="275">
        <f>'NAW2 - Total - SSES'!Q93</f>
        <v>0</v>
      </c>
      <c r="R93" s="220">
        <f t="shared" ref="R93:R95" si="193">SUM(M93:Q93)</f>
        <v>0</v>
      </c>
      <c r="S93" s="102"/>
      <c r="T93" s="102"/>
      <c r="U93" s="102"/>
      <c r="V93" s="102"/>
      <c r="W93" s="102"/>
      <c r="X93" s="220">
        <f t="shared" ref="X93:X95" si="194">SUM(S93:W93)</f>
        <v>0</v>
      </c>
      <c r="Y93" s="275">
        <f>'NAW2 - Total - SSES'!Y93</f>
        <v>0</v>
      </c>
      <c r="Z93" s="275">
        <f>'NAW2 - Total - SSES'!Z93</f>
        <v>0</v>
      </c>
      <c r="AA93" s="275">
        <f>'NAW2 - Total - SSES'!AA93</f>
        <v>0</v>
      </c>
      <c r="AB93" s="275">
        <f>'NAW2 - Total - SSES'!AB93</f>
        <v>0</v>
      </c>
      <c r="AC93" s="275">
        <f>'NAW2 - Total - SSES'!AC93</f>
        <v>0</v>
      </c>
      <c r="AD93" s="220">
        <f t="shared" ref="AD93:AD95" si="195">SUM(Y93:AC93)</f>
        <v>0</v>
      </c>
      <c r="AE93" s="102"/>
      <c r="AF93" s="102"/>
      <c r="AG93" s="102"/>
      <c r="AH93" s="102"/>
      <c r="AI93" s="102"/>
      <c r="AJ93" s="220">
        <f t="shared" ref="AJ93:AJ95" si="196">SUM(AE93:AI93)</f>
        <v>0</v>
      </c>
      <c r="AK93" s="275">
        <f>'NAW2 - Total - SSES'!AK93</f>
        <v>0</v>
      </c>
      <c r="AL93" s="275">
        <f>'NAW2 - Total - SSES'!AL93</f>
        <v>0</v>
      </c>
      <c r="AM93" s="275">
        <f>'NAW2 - Total - SSES'!AM93</f>
        <v>0</v>
      </c>
      <c r="AN93" s="275">
        <f>'NAW2 - Total - SSES'!AN93</f>
        <v>0</v>
      </c>
      <c r="AO93" s="275">
        <f>'NAW2 - Total - SSES'!AO93</f>
        <v>0</v>
      </c>
      <c r="AP93" s="220">
        <f t="shared" ref="AP93:AP95" si="197">SUM(AK93:AO93)</f>
        <v>0</v>
      </c>
    </row>
    <row r="94" spans="1:42" ht="25.5" customHeight="1">
      <c r="A94" s="13"/>
      <c r="B94" s="19"/>
      <c r="C94" s="218"/>
      <c r="D94" s="125"/>
      <c r="E94" s="105"/>
      <c r="F94" s="219" t="s">
        <v>82</v>
      </c>
      <c r="G94" s="275">
        <f>'NAW2 - Total - SSES'!G94</f>
        <v>0</v>
      </c>
      <c r="H94" s="275">
        <f>'NAW2 - Total - SSES'!H94</f>
        <v>0</v>
      </c>
      <c r="I94" s="275">
        <f>'NAW2 - Total - SSES'!I94</f>
        <v>0</v>
      </c>
      <c r="J94" s="275">
        <f>'NAW2 - Total - SSES'!J94</f>
        <v>0</v>
      </c>
      <c r="K94" s="275">
        <f>'NAW2 - Total - SSES'!K94</f>
        <v>0</v>
      </c>
      <c r="L94" s="220">
        <f t="shared" si="192"/>
        <v>0</v>
      </c>
      <c r="M94" s="275">
        <f>'NAW2 - Total - SSES'!M94</f>
        <v>0</v>
      </c>
      <c r="N94" s="275">
        <f>'NAW2 - Total - SSES'!N94</f>
        <v>0</v>
      </c>
      <c r="O94" s="275">
        <f>'NAW2 - Total - SSES'!O94</f>
        <v>0</v>
      </c>
      <c r="P94" s="275">
        <f>'NAW2 - Total - SSES'!P94</f>
        <v>0</v>
      </c>
      <c r="Q94" s="275">
        <f>'NAW2 - Total - SSES'!Q94</f>
        <v>0</v>
      </c>
      <c r="R94" s="220">
        <f t="shared" si="193"/>
        <v>0</v>
      </c>
      <c r="S94" s="102"/>
      <c r="T94" s="102"/>
      <c r="U94" s="102"/>
      <c r="V94" s="102"/>
      <c r="W94" s="102"/>
      <c r="X94" s="220">
        <f t="shared" si="194"/>
        <v>0</v>
      </c>
      <c r="Y94" s="275">
        <f>'NAW2 - Total - SSES'!Y94</f>
        <v>0</v>
      </c>
      <c r="Z94" s="275">
        <f>'NAW2 - Total - SSES'!Z94</f>
        <v>0</v>
      </c>
      <c r="AA94" s="275">
        <f>'NAW2 - Total - SSES'!AA94</f>
        <v>0</v>
      </c>
      <c r="AB94" s="275">
        <f>'NAW2 - Total - SSES'!AB94</f>
        <v>0</v>
      </c>
      <c r="AC94" s="275">
        <f>'NAW2 - Total - SSES'!AC94</f>
        <v>0</v>
      </c>
      <c r="AD94" s="220">
        <f t="shared" si="195"/>
        <v>0</v>
      </c>
      <c r="AE94" s="102"/>
      <c r="AF94" s="102"/>
      <c r="AG94" s="102"/>
      <c r="AH94" s="102"/>
      <c r="AI94" s="102"/>
      <c r="AJ94" s="220">
        <f t="shared" si="196"/>
        <v>0</v>
      </c>
      <c r="AK94" s="275">
        <f>'NAW2 - Total - SSES'!AK94</f>
        <v>0</v>
      </c>
      <c r="AL94" s="275">
        <f>'NAW2 - Total - SSES'!AL94</f>
        <v>0</v>
      </c>
      <c r="AM94" s="275">
        <f>'NAW2 - Total - SSES'!AM94</f>
        <v>0</v>
      </c>
      <c r="AN94" s="275">
        <f>'NAW2 - Total - SSES'!AN94</f>
        <v>0</v>
      </c>
      <c r="AO94" s="275">
        <f>'NAW2 - Total - SSES'!AO94</f>
        <v>0</v>
      </c>
      <c r="AP94" s="220">
        <f t="shared" si="197"/>
        <v>0</v>
      </c>
    </row>
    <row r="95" spans="1:42" ht="25.5" customHeight="1">
      <c r="A95" s="13"/>
      <c r="B95" s="19"/>
      <c r="C95" s="218"/>
      <c r="D95" s="125"/>
      <c r="E95" s="105"/>
      <c r="F95" s="219" t="s">
        <v>83</v>
      </c>
      <c r="G95" s="275">
        <f>'NAW2 - Total - SSES'!G95</f>
        <v>0</v>
      </c>
      <c r="H95" s="275">
        <f>'NAW2 - Total - SSES'!H95</f>
        <v>0</v>
      </c>
      <c r="I95" s="275">
        <f>'NAW2 - Total - SSES'!I95</f>
        <v>0</v>
      </c>
      <c r="J95" s="275">
        <f>'NAW2 - Total - SSES'!J95</f>
        <v>0</v>
      </c>
      <c r="K95" s="275">
        <f>'NAW2 - Total - SSES'!K95</f>
        <v>0</v>
      </c>
      <c r="L95" s="220">
        <f t="shared" si="192"/>
        <v>0</v>
      </c>
      <c r="M95" s="275">
        <f>'NAW2 - Total - SSES'!M95</f>
        <v>0</v>
      </c>
      <c r="N95" s="275">
        <f>'NAW2 - Total - SSES'!N95</f>
        <v>0</v>
      </c>
      <c r="O95" s="275">
        <f>'NAW2 - Total - SSES'!O95</f>
        <v>0</v>
      </c>
      <c r="P95" s="275">
        <f>'NAW2 - Total - SSES'!P95</f>
        <v>0</v>
      </c>
      <c r="Q95" s="275">
        <f>'NAW2 - Total - SSES'!Q95</f>
        <v>0</v>
      </c>
      <c r="R95" s="220">
        <f t="shared" si="193"/>
        <v>0</v>
      </c>
      <c r="S95" s="102"/>
      <c r="T95" s="102"/>
      <c r="U95" s="102"/>
      <c r="V95" s="102"/>
      <c r="W95" s="102"/>
      <c r="X95" s="220">
        <f t="shared" si="194"/>
        <v>0</v>
      </c>
      <c r="Y95" s="275">
        <f>'NAW2 - Total - SSES'!Y95</f>
        <v>0</v>
      </c>
      <c r="Z95" s="275">
        <f>'NAW2 - Total - SSES'!Z95</f>
        <v>0</v>
      </c>
      <c r="AA95" s="275">
        <f>'NAW2 - Total - SSES'!AA95</f>
        <v>0</v>
      </c>
      <c r="AB95" s="275">
        <f>'NAW2 - Total - SSES'!AB95</f>
        <v>0</v>
      </c>
      <c r="AC95" s="275">
        <f>'NAW2 - Total - SSES'!AC95</f>
        <v>0</v>
      </c>
      <c r="AD95" s="220">
        <f t="shared" si="195"/>
        <v>0</v>
      </c>
      <c r="AE95" s="102"/>
      <c r="AF95" s="102"/>
      <c r="AG95" s="102"/>
      <c r="AH95" s="102"/>
      <c r="AI95" s="102"/>
      <c r="AJ95" s="220">
        <f t="shared" si="196"/>
        <v>0</v>
      </c>
      <c r="AK95" s="275">
        <f>'NAW2 - Total - SSES'!AK95</f>
        <v>0</v>
      </c>
      <c r="AL95" s="275">
        <f>'NAW2 - Total - SSES'!AL95</f>
        <v>0</v>
      </c>
      <c r="AM95" s="275">
        <f>'NAW2 - Total - SSES'!AM95</f>
        <v>0</v>
      </c>
      <c r="AN95" s="275">
        <f>'NAW2 - Total - SSES'!AN95</f>
        <v>0</v>
      </c>
      <c r="AO95" s="275">
        <f>'NAW2 - Total - SSES'!AO95</f>
        <v>0</v>
      </c>
      <c r="AP95" s="220">
        <f t="shared" si="197"/>
        <v>0</v>
      </c>
    </row>
    <row r="96" spans="1:42" ht="25.5" customHeight="1" thickBot="1">
      <c r="A96" s="13"/>
      <c r="B96" s="221"/>
      <c r="C96" s="222"/>
      <c r="D96" s="102"/>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79" t="s">
        <v>13</v>
      </c>
      <c r="C97" s="210"/>
      <c r="D97" s="211"/>
      <c r="E97" s="212"/>
      <c r="F97" s="213" t="s">
        <v>78</v>
      </c>
      <c r="G97" s="278">
        <f>'NAW2 - Total - SSES'!G97</f>
        <v>0</v>
      </c>
      <c r="H97" s="278">
        <f>'NAW2 - Total - SSES'!H97</f>
        <v>0</v>
      </c>
      <c r="I97" s="278">
        <f>'NAW2 - Total - SSES'!I97</f>
        <v>0</v>
      </c>
      <c r="J97" s="278">
        <f>'NAW2 - Total - SSES'!J97</f>
        <v>0</v>
      </c>
      <c r="K97" s="278">
        <f>'NAW2 - Total - SSES'!K97</f>
        <v>0</v>
      </c>
      <c r="L97" s="216">
        <f>SUM(G97:K97)</f>
        <v>0</v>
      </c>
      <c r="M97" s="278">
        <f>'NAW2 - Total - SSES'!M97</f>
        <v>0</v>
      </c>
      <c r="N97" s="278">
        <f>'NAW2 - Total - SSES'!N97</f>
        <v>0</v>
      </c>
      <c r="O97" s="278">
        <f>'NAW2 - Total - SSES'!O97</f>
        <v>0</v>
      </c>
      <c r="P97" s="278">
        <f>'NAW2 - Total - SSES'!P97</f>
        <v>0</v>
      </c>
      <c r="Q97" s="278">
        <f>'NAW2 - Total - SSES'!Q97</f>
        <v>0</v>
      </c>
      <c r="R97" s="216">
        <f>SUM(M97:Q97)</f>
        <v>0</v>
      </c>
      <c r="S97" s="102"/>
      <c r="T97" s="102"/>
      <c r="U97" s="102"/>
      <c r="V97" s="102"/>
      <c r="W97" s="102"/>
      <c r="X97" s="216">
        <f>SUM(S97:W97)</f>
        <v>0</v>
      </c>
      <c r="Y97" s="278">
        <f>'NAW2 - Total - SSES'!Y97</f>
        <v>0</v>
      </c>
      <c r="Z97" s="278">
        <f>'NAW2 - Total - SSES'!Z97</f>
        <v>0</v>
      </c>
      <c r="AA97" s="278">
        <f>'NAW2 - Total - SSES'!AA97</f>
        <v>0</v>
      </c>
      <c r="AB97" s="278">
        <f>'NAW2 - Total - SSES'!AB97</f>
        <v>0</v>
      </c>
      <c r="AC97" s="278">
        <f>'NAW2 - Total - SSES'!AC97</f>
        <v>0</v>
      </c>
      <c r="AD97" s="216">
        <f>SUM(Y97:AC97)</f>
        <v>0</v>
      </c>
      <c r="AE97" s="102"/>
      <c r="AF97" s="102"/>
      <c r="AG97" s="102"/>
      <c r="AH97" s="102"/>
      <c r="AI97" s="102"/>
      <c r="AJ97" s="216">
        <f>SUM(AE97:AI97)</f>
        <v>0</v>
      </c>
      <c r="AK97" s="278">
        <f>'NAW2 - Total - SSES'!AK97</f>
        <v>0</v>
      </c>
      <c r="AL97" s="278">
        <f>'NAW2 - Total - SSES'!AL97</f>
        <v>0</v>
      </c>
      <c r="AM97" s="278">
        <f>'NAW2 - Total - SSES'!AM97</f>
        <v>0</v>
      </c>
      <c r="AN97" s="278">
        <f>'NAW2 - Total - SSES'!AN97</f>
        <v>0</v>
      </c>
      <c r="AO97" s="278">
        <f>'NAW2 - Total - SSES'!AO97</f>
        <v>0</v>
      </c>
      <c r="AP97" s="216">
        <f>SUM(AK97:AO97)</f>
        <v>0</v>
      </c>
    </row>
    <row r="98" spans="1:42" ht="25.5" customHeight="1">
      <c r="A98" s="13"/>
      <c r="B98" s="19"/>
      <c r="C98" s="218"/>
      <c r="D98" s="125"/>
      <c r="E98" s="105"/>
      <c r="F98" s="219" t="s">
        <v>80</v>
      </c>
      <c r="G98" s="275">
        <f>'NAW2 - Total - SSES'!G98</f>
        <v>0</v>
      </c>
      <c r="H98" s="275">
        <f>'NAW2 - Total - SSES'!H98</f>
        <v>0</v>
      </c>
      <c r="I98" s="275">
        <f>'NAW2 - Total - SSES'!I98</f>
        <v>0</v>
      </c>
      <c r="J98" s="275">
        <f>'NAW2 - Total - SSES'!J98</f>
        <v>0</v>
      </c>
      <c r="K98" s="275">
        <f>'NAW2 - Total - SSES'!K98</f>
        <v>0</v>
      </c>
      <c r="L98" s="220">
        <f t="shared" ref="L98:L100" si="204">SUM(G98:K98)</f>
        <v>0</v>
      </c>
      <c r="M98" s="275">
        <f>'NAW2 - Total - SSES'!M98</f>
        <v>0</v>
      </c>
      <c r="N98" s="275">
        <f>'NAW2 - Total - SSES'!N98</f>
        <v>0</v>
      </c>
      <c r="O98" s="275">
        <f>'NAW2 - Total - SSES'!O98</f>
        <v>0</v>
      </c>
      <c r="P98" s="275">
        <f>'NAW2 - Total - SSES'!P98</f>
        <v>0</v>
      </c>
      <c r="Q98" s="275">
        <f>'NAW2 - Total - SSES'!Q98</f>
        <v>0</v>
      </c>
      <c r="R98" s="220">
        <f t="shared" ref="R98:R100" si="205">SUM(M98:Q98)</f>
        <v>0</v>
      </c>
      <c r="S98" s="102"/>
      <c r="T98" s="102"/>
      <c r="U98" s="102"/>
      <c r="V98" s="102"/>
      <c r="W98" s="102"/>
      <c r="X98" s="220">
        <f t="shared" ref="X98:X100" si="206">SUM(S98:W98)</f>
        <v>0</v>
      </c>
      <c r="Y98" s="275">
        <f>'NAW2 - Total - SSES'!Y98</f>
        <v>0</v>
      </c>
      <c r="Z98" s="275">
        <f>'NAW2 - Total - SSES'!Z98</f>
        <v>0</v>
      </c>
      <c r="AA98" s="275">
        <f>'NAW2 - Total - SSES'!AA98</f>
        <v>0</v>
      </c>
      <c r="AB98" s="275">
        <f>'NAW2 - Total - SSES'!AB98</f>
        <v>0</v>
      </c>
      <c r="AC98" s="275">
        <f>'NAW2 - Total - SSES'!AC98</f>
        <v>0</v>
      </c>
      <c r="AD98" s="220">
        <f t="shared" ref="AD98:AD100" si="207">SUM(Y98:AC98)</f>
        <v>0</v>
      </c>
      <c r="AE98" s="102"/>
      <c r="AF98" s="102"/>
      <c r="AG98" s="102"/>
      <c r="AH98" s="102"/>
      <c r="AI98" s="102"/>
      <c r="AJ98" s="220">
        <f t="shared" ref="AJ98:AJ100" si="208">SUM(AE98:AI98)</f>
        <v>0</v>
      </c>
      <c r="AK98" s="275">
        <f>'NAW2 - Total - SSES'!AK98</f>
        <v>0</v>
      </c>
      <c r="AL98" s="275">
        <f>'NAW2 - Total - SSES'!AL98</f>
        <v>0</v>
      </c>
      <c r="AM98" s="275">
        <f>'NAW2 - Total - SSES'!AM98</f>
        <v>0</v>
      </c>
      <c r="AN98" s="275">
        <f>'NAW2 - Total - SSES'!AN98</f>
        <v>0</v>
      </c>
      <c r="AO98" s="275">
        <f>'NAW2 - Total - SSES'!AO98</f>
        <v>0</v>
      </c>
      <c r="AP98" s="220">
        <f t="shared" ref="AP98:AP100" si="209">SUM(AK98:AO98)</f>
        <v>0</v>
      </c>
    </row>
    <row r="99" spans="1:42" ht="25.5" customHeight="1">
      <c r="A99" s="13"/>
      <c r="B99" s="19"/>
      <c r="C99" s="218"/>
      <c r="D99" s="125"/>
      <c r="E99" s="105"/>
      <c r="F99" s="219" t="s">
        <v>82</v>
      </c>
      <c r="G99" s="275">
        <f>'NAW2 - Total - SSES'!G99</f>
        <v>0</v>
      </c>
      <c r="H99" s="275">
        <f>'NAW2 - Total - SSES'!H99</f>
        <v>0</v>
      </c>
      <c r="I99" s="275">
        <f>'NAW2 - Total - SSES'!I99</f>
        <v>0</v>
      </c>
      <c r="J99" s="275">
        <f>'NAW2 - Total - SSES'!J99</f>
        <v>0</v>
      </c>
      <c r="K99" s="275">
        <f>'NAW2 - Total - SSES'!K99</f>
        <v>0</v>
      </c>
      <c r="L99" s="220">
        <f t="shared" si="204"/>
        <v>0</v>
      </c>
      <c r="M99" s="275">
        <f>'NAW2 - Total - SSES'!M99</f>
        <v>0</v>
      </c>
      <c r="N99" s="275">
        <f>'NAW2 - Total - SSES'!N99</f>
        <v>0</v>
      </c>
      <c r="O99" s="275">
        <f>'NAW2 - Total - SSES'!O99</f>
        <v>0</v>
      </c>
      <c r="P99" s="275">
        <f>'NAW2 - Total - SSES'!P99</f>
        <v>0</v>
      </c>
      <c r="Q99" s="275">
        <f>'NAW2 - Total - SSES'!Q99</f>
        <v>0</v>
      </c>
      <c r="R99" s="220">
        <f t="shared" si="205"/>
        <v>0</v>
      </c>
      <c r="S99" s="102"/>
      <c r="T99" s="102"/>
      <c r="U99" s="102"/>
      <c r="V99" s="102"/>
      <c r="W99" s="102"/>
      <c r="X99" s="220">
        <f t="shared" si="206"/>
        <v>0</v>
      </c>
      <c r="Y99" s="275">
        <f>'NAW2 - Total - SSES'!Y99</f>
        <v>0</v>
      </c>
      <c r="Z99" s="275">
        <f>'NAW2 - Total - SSES'!Z99</f>
        <v>0</v>
      </c>
      <c r="AA99" s="275">
        <f>'NAW2 - Total - SSES'!AA99</f>
        <v>0</v>
      </c>
      <c r="AB99" s="275">
        <f>'NAW2 - Total - SSES'!AB99</f>
        <v>0</v>
      </c>
      <c r="AC99" s="275">
        <f>'NAW2 - Total - SSES'!AC99</f>
        <v>0</v>
      </c>
      <c r="AD99" s="220">
        <f t="shared" si="207"/>
        <v>0</v>
      </c>
      <c r="AE99" s="102"/>
      <c r="AF99" s="102"/>
      <c r="AG99" s="102"/>
      <c r="AH99" s="102"/>
      <c r="AI99" s="102"/>
      <c r="AJ99" s="220">
        <f t="shared" si="208"/>
        <v>0</v>
      </c>
      <c r="AK99" s="275">
        <f>'NAW2 - Total - SSES'!AK99</f>
        <v>0</v>
      </c>
      <c r="AL99" s="275">
        <f>'NAW2 - Total - SSES'!AL99</f>
        <v>0</v>
      </c>
      <c r="AM99" s="275">
        <f>'NAW2 - Total - SSES'!AM99</f>
        <v>0</v>
      </c>
      <c r="AN99" s="275">
        <f>'NAW2 - Total - SSES'!AN99</f>
        <v>0</v>
      </c>
      <c r="AO99" s="275">
        <f>'NAW2 - Total - SSES'!AO99</f>
        <v>0</v>
      </c>
      <c r="AP99" s="220">
        <f t="shared" si="209"/>
        <v>0</v>
      </c>
    </row>
    <row r="100" spans="1:42" ht="25.5" customHeight="1">
      <c r="A100" s="13"/>
      <c r="B100" s="19"/>
      <c r="C100" s="218"/>
      <c r="D100" s="125"/>
      <c r="E100" s="105"/>
      <c r="F100" s="219" t="s">
        <v>83</v>
      </c>
      <c r="G100" s="275">
        <f>'NAW2 - Total - SSES'!G100</f>
        <v>0</v>
      </c>
      <c r="H100" s="275">
        <f>'NAW2 - Total - SSES'!H100</f>
        <v>0</v>
      </c>
      <c r="I100" s="275">
        <f>'NAW2 - Total - SSES'!I100</f>
        <v>0</v>
      </c>
      <c r="J100" s="275">
        <f>'NAW2 - Total - SSES'!J100</f>
        <v>0</v>
      </c>
      <c r="K100" s="275">
        <f>'NAW2 - Total - SSES'!K100</f>
        <v>0</v>
      </c>
      <c r="L100" s="220">
        <f t="shared" si="204"/>
        <v>0</v>
      </c>
      <c r="M100" s="275">
        <f>'NAW2 - Total - SSES'!M100</f>
        <v>0</v>
      </c>
      <c r="N100" s="275">
        <f>'NAW2 - Total - SSES'!N100</f>
        <v>0</v>
      </c>
      <c r="O100" s="275">
        <f>'NAW2 - Total - SSES'!O100</f>
        <v>0</v>
      </c>
      <c r="P100" s="275">
        <f>'NAW2 - Total - SSES'!P100</f>
        <v>0</v>
      </c>
      <c r="Q100" s="275">
        <f>'NAW2 - Total - SSES'!Q100</f>
        <v>0</v>
      </c>
      <c r="R100" s="220">
        <f t="shared" si="205"/>
        <v>0</v>
      </c>
      <c r="S100" s="102"/>
      <c r="T100" s="102"/>
      <c r="U100" s="102"/>
      <c r="V100" s="102"/>
      <c r="W100" s="102"/>
      <c r="X100" s="220">
        <f t="shared" si="206"/>
        <v>0</v>
      </c>
      <c r="Y100" s="275">
        <f>'NAW2 - Total - SSES'!Y100</f>
        <v>0</v>
      </c>
      <c r="Z100" s="275">
        <f>'NAW2 - Total - SSES'!Z100</f>
        <v>0</v>
      </c>
      <c r="AA100" s="275">
        <f>'NAW2 - Total - SSES'!AA100</f>
        <v>0</v>
      </c>
      <c r="AB100" s="275">
        <f>'NAW2 - Total - SSES'!AB100</f>
        <v>0</v>
      </c>
      <c r="AC100" s="275">
        <f>'NAW2 - Total - SSES'!AC100</f>
        <v>0</v>
      </c>
      <c r="AD100" s="220">
        <f t="shared" si="207"/>
        <v>0</v>
      </c>
      <c r="AE100" s="102"/>
      <c r="AF100" s="102"/>
      <c r="AG100" s="102"/>
      <c r="AH100" s="102"/>
      <c r="AI100" s="102"/>
      <c r="AJ100" s="220">
        <f t="shared" si="208"/>
        <v>0</v>
      </c>
      <c r="AK100" s="275">
        <f>'NAW2 - Total - SSES'!AK100</f>
        <v>0</v>
      </c>
      <c r="AL100" s="275">
        <f>'NAW2 - Total - SSES'!AL100</f>
        <v>0</v>
      </c>
      <c r="AM100" s="275">
        <f>'NAW2 - Total - SSES'!AM100</f>
        <v>0</v>
      </c>
      <c r="AN100" s="275">
        <f>'NAW2 - Total - SSES'!AN100</f>
        <v>0</v>
      </c>
      <c r="AO100" s="275">
        <f>'NAW2 - Total - SSES'!AO100</f>
        <v>0</v>
      </c>
      <c r="AP100" s="220">
        <f t="shared" si="209"/>
        <v>0</v>
      </c>
    </row>
    <row r="101" spans="1:42" ht="25.5" customHeight="1" thickBot="1">
      <c r="A101" s="13"/>
      <c r="B101" s="221"/>
      <c r="C101" s="227"/>
      <c r="D101" s="102"/>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09" t="s">
        <v>21</v>
      </c>
      <c r="C104" s="210"/>
      <c r="D104" s="211"/>
      <c r="E104" s="212"/>
      <c r="F104" s="213" t="s">
        <v>78</v>
      </c>
      <c r="G104" s="275">
        <f>'NAW2 - Total - SSES'!G104</f>
        <v>192</v>
      </c>
      <c r="H104" s="275">
        <f>'NAW2 - Total - SSES'!H104</f>
        <v>12</v>
      </c>
      <c r="I104" s="275">
        <f>'NAW2 - Total - SSES'!I104</f>
        <v>1</v>
      </c>
      <c r="J104" s="275">
        <f>'NAW2 - Total - SSES'!J104</f>
        <v>0</v>
      </c>
      <c r="K104" s="275">
        <f>'NAW2 - Total - SSES'!K104</f>
        <v>38</v>
      </c>
      <c r="L104" s="236">
        <f>SUM(G104:K104)</f>
        <v>243</v>
      </c>
      <c r="M104" s="275">
        <f>'NAW2 - Total - SSES'!M104</f>
        <v>0</v>
      </c>
      <c r="N104" s="275">
        <f>'NAW2 - Total - SSES'!N104</f>
        <v>0</v>
      </c>
      <c r="O104" s="275">
        <f>'NAW2 - Total - SSES'!O104</f>
        <v>0</v>
      </c>
      <c r="P104" s="275">
        <f>'NAW2 - Total - SSES'!P104</f>
        <v>0</v>
      </c>
      <c r="Q104" s="275">
        <f>'NAW2 - Total - SSES'!Q104</f>
        <v>0</v>
      </c>
      <c r="R104" s="216">
        <f>SUM(M104:Q104)</f>
        <v>0</v>
      </c>
      <c r="S104" s="102">
        <v>0</v>
      </c>
      <c r="T104" s="102">
        <v>0</v>
      </c>
      <c r="U104" s="102">
        <v>0</v>
      </c>
      <c r="V104" s="102">
        <v>0</v>
      </c>
      <c r="W104" s="102">
        <v>0</v>
      </c>
      <c r="X104" s="216">
        <f>SUM(S104:W104)</f>
        <v>0</v>
      </c>
      <c r="Y104" s="276">
        <f>'NAW2 - Total - SSES'!Y104</f>
        <v>192</v>
      </c>
      <c r="Z104" s="276">
        <f>'NAW2 - Total - SSES'!Z104</f>
        <v>12</v>
      </c>
      <c r="AA104" s="276">
        <f>'NAW2 - Total - SSES'!AA104</f>
        <v>1</v>
      </c>
      <c r="AB104" s="276">
        <f>'NAW2 - Total - SSES'!AB104</f>
        <v>0</v>
      </c>
      <c r="AC104" s="276">
        <f>'NAW2 - Total - SSES'!AC104</f>
        <v>38</v>
      </c>
      <c r="AD104" s="216">
        <f>SUM(Y104:AC104)</f>
        <v>243</v>
      </c>
      <c r="AE104" s="102">
        <v>0</v>
      </c>
      <c r="AF104" s="102">
        <v>0</v>
      </c>
      <c r="AG104" s="102">
        <v>0</v>
      </c>
      <c r="AH104" s="102">
        <v>0</v>
      </c>
      <c r="AI104" s="102">
        <v>0</v>
      </c>
      <c r="AJ104" s="216">
        <f>SUM(AE104:AI104)</f>
        <v>0</v>
      </c>
      <c r="AK104" s="276">
        <f>'NAW2 - Total - SSES'!AK104</f>
        <v>190</v>
      </c>
      <c r="AL104" s="276">
        <f>'NAW2 - Total - SSES'!AL104</f>
        <v>14</v>
      </c>
      <c r="AM104" s="276">
        <f>'NAW2 - Total - SSES'!AM104</f>
        <v>0</v>
      </c>
      <c r="AN104" s="276">
        <f>'NAW2 - Total - SSES'!AN104</f>
        <v>1</v>
      </c>
      <c r="AO104" s="276">
        <f>'NAW2 - Total - SSES'!AO104</f>
        <v>38</v>
      </c>
      <c r="AP104" s="216">
        <f>SUM(AK104:AO104)</f>
        <v>243</v>
      </c>
    </row>
    <row r="105" spans="1:42" ht="25.5" customHeight="1">
      <c r="A105" s="13"/>
      <c r="B105" s="19"/>
      <c r="C105" s="218"/>
      <c r="D105" s="125"/>
      <c r="E105" s="105"/>
      <c r="F105" s="219" t="s">
        <v>80</v>
      </c>
      <c r="G105" s="275">
        <f>'NAW2 - Total - SSES'!G105</f>
        <v>1078</v>
      </c>
      <c r="H105" s="275">
        <f>'NAW2 - Total - SSES'!H105</f>
        <v>122</v>
      </c>
      <c r="I105" s="275">
        <f>'NAW2 - Total - SSES'!I105</f>
        <v>8</v>
      </c>
      <c r="J105" s="275">
        <f>'NAW2 - Total - SSES'!J105</f>
        <v>0</v>
      </c>
      <c r="K105" s="275">
        <f>'NAW2 - Total - SSES'!K105</f>
        <v>437</v>
      </c>
      <c r="L105" s="220">
        <f t="shared" ref="L105:L107" si="216">SUM(G105:K105)</f>
        <v>1645</v>
      </c>
      <c r="M105" s="275">
        <f>'NAW2 - Total - SSES'!M105</f>
        <v>0</v>
      </c>
      <c r="N105" s="275">
        <f>'NAW2 - Total - SSES'!N105</f>
        <v>0</v>
      </c>
      <c r="O105" s="275">
        <f>'NAW2 - Total - SSES'!O105</f>
        <v>0</v>
      </c>
      <c r="P105" s="275">
        <f>'NAW2 - Total - SSES'!P105</f>
        <v>0</v>
      </c>
      <c r="Q105" s="275">
        <f>'NAW2 - Total - SSES'!Q105</f>
        <v>0</v>
      </c>
      <c r="R105" s="220">
        <f t="shared" ref="R105:R107" si="217">SUM(M105:Q105)</f>
        <v>0</v>
      </c>
      <c r="S105" s="102">
        <v>0</v>
      </c>
      <c r="T105" s="102">
        <v>0</v>
      </c>
      <c r="U105" s="102">
        <v>0</v>
      </c>
      <c r="V105" s="102">
        <v>0</v>
      </c>
      <c r="W105" s="102">
        <v>0</v>
      </c>
      <c r="X105" s="220">
        <f t="shared" ref="X105:X107" si="218">SUM(S105:W105)</f>
        <v>0</v>
      </c>
      <c r="Y105" s="275">
        <f>'NAW2 - Total - SSES'!Y105</f>
        <v>989</v>
      </c>
      <c r="Z105" s="275">
        <f>'NAW2 - Total - SSES'!Z105</f>
        <v>178</v>
      </c>
      <c r="AA105" s="275">
        <f>'NAW2 - Total - SSES'!AA105</f>
        <v>41</v>
      </c>
      <c r="AB105" s="275">
        <f>'NAW2 - Total - SSES'!AB105</f>
        <v>0</v>
      </c>
      <c r="AC105" s="275">
        <f>'NAW2 - Total - SSES'!AC105</f>
        <v>437</v>
      </c>
      <c r="AD105" s="220">
        <f t="shared" ref="AD105:AD107" si="219">SUM(Y105:AC105)</f>
        <v>1645</v>
      </c>
      <c r="AE105" s="102">
        <v>0</v>
      </c>
      <c r="AF105" s="102">
        <v>0</v>
      </c>
      <c r="AG105" s="102">
        <v>0</v>
      </c>
      <c r="AH105" s="102">
        <v>0</v>
      </c>
      <c r="AI105" s="102">
        <v>0</v>
      </c>
      <c r="AJ105" s="220">
        <f t="shared" ref="AJ105:AJ107" si="220">SUM(AE105:AI105)</f>
        <v>0</v>
      </c>
      <c r="AK105" s="275">
        <f>'NAW2 - Total - SSES'!AK105</f>
        <v>973</v>
      </c>
      <c r="AL105" s="275">
        <f>'NAW2 - Total - SSES'!AL105</f>
        <v>143</v>
      </c>
      <c r="AM105" s="275">
        <f>'NAW2 - Total - SSES'!AM105</f>
        <v>81</v>
      </c>
      <c r="AN105" s="275">
        <f>'NAW2 - Total - SSES'!AN105</f>
        <v>11</v>
      </c>
      <c r="AO105" s="275">
        <f>'NAW2 - Total - SSES'!AO105</f>
        <v>437</v>
      </c>
      <c r="AP105" s="220">
        <f t="shared" ref="AP105:AP107" si="221">SUM(AK105:AO105)</f>
        <v>1645</v>
      </c>
    </row>
    <row r="106" spans="1:42" ht="25.5" customHeight="1">
      <c r="A106" s="13"/>
      <c r="B106" s="19"/>
      <c r="C106" s="218"/>
      <c r="D106" s="125"/>
      <c r="E106" s="105"/>
      <c r="F106" s="219" t="s">
        <v>82</v>
      </c>
      <c r="G106" s="275">
        <f>'NAW2 - Total - SSES'!G106</f>
        <v>204</v>
      </c>
      <c r="H106" s="275">
        <f>'NAW2 - Total - SSES'!H106</f>
        <v>14</v>
      </c>
      <c r="I106" s="275">
        <f>'NAW2 - Total - SSES'!I106</f>
        <v>11</v>
      </c>
      <c r="J106" s="275">
        <f>'NAW2 - Total - SSES'!J106</f>
        <v>0</v>
      </c>
      <c r="K106" s="275">
        <f>'NAW2 - Total - SSES'!K106</f>
        <v>34</v>
      </c>
      <c r="L106" s="220">
        <f t="shared" si="216"/>
        <v>263</v>
      </c>
      <c r="M106" s="275">
        <f>'NAW2 - Total - SSES'!M106</f>
        <v>0</v>
      </c>
      <c r="N106" s="275">
        <f>'NAW2 - Total - SSES'!N106</f>
        <v>0</v>
      </c>
      <c r="O106" s="275">
        <f>'NAW2 - Total - SSES'!O106</f>
        <v>0</v>
      </c>
      <c r="P106" s="275">
        <f>'NAW2 - Total - SSES'!P106</f>
        <v>0</v>
      </c>
      <c r="Q106" s="275">
        <f>'NAW2 - Total - SSES'!Q106</f>
        <v>0</v>
      </c>
      <c r="R106" s="220">
        <f t="shared" si="217"/>
        <v>0</v>
      </c>
      <c r="S106" s="102">
        <v>0</v>
      </c>
      <c r="T106" s="102">
        <v>0</v>
      </c>
      <c r="U106" s="102">
        <v>0</v>
      </c>
      <c r="V106" s="102">
        <v>0</v>
      </c>
      <c r="W106" s="102">
        <v>0</v>
      </c>
      <c r="X106" s="220">
        <f t="shared" si="218"/>
        <v>0</v>
      </c>
      <c r="Y106" s="275">
        <f>'NAW2 - Total - SSES'!Y106</f>
        <v>204</v>
      </c>
      <c r="Z106" s="275">
        <f>'NAW2 - Total - SSES'!Z106</f>
        <v>1</v>
      </c>
      <c r="AA106" s="275">
        <f>'NAW2 - Total - SSES'!AA106</f>
        <v>24</v>
      </c>
      <c r="AB106" s="275">
        <f>'NAW2 - Total - SSES'!AB106</f>
        <v>0</v>
      </c>
      <c r="AC106" s="275">
        <f>'NAW2 - Total - SSES'!AC106</f>
        <v>34</v>
      </c>
      <c r="AD106" s="220">
        <f t="shared" si="219"/>
        <v>263</v>
      </c>
      <c r="AE106" s="102">
        <v>0</v>
      </c>
      <c r="AF106" s="102">
        <v>0</v>
      </c>
      <c r="AG106" s="102">
        <v>0</v>
      </c>
      <c r="AH106" s="102">
        <v>0</v>
      </c>
      <c r="AI106" s="102">
        <v>0</v>
      </c>
      <c r="AJ106" s="220">
        <f t="shared" si="220"/>
        <v>0</v>
      </c>
      <c r="AK106" s="275">
        <f>'NAW2 - Total - SSES'!AK106</f>
        <v>204</v>
      </c>
      <c r="AL106" s="275">
        <f>'NAW2 - Total - SSES'!AL106</f>
        <v>0</v>
      </c>
      <c r="AM106" s="275">
        <f>'NAW2 - Total - SSES'!AM106</f>
        <v>13</v>
      </c>
      <c r="AN106" s="275">
        <f>'NAW2 - Total - SSES'!AN106</f>
        <v>12</v>
      </c>
      <c r="AO106" s="275">
        <f>'NAW2 - Total - SSES'!AO106</f>
        <v>34</v>
      </c>
      <c r="AP106" s="220">
        <f t="shared" si="221"/>
        <v>263</v>
      </c>
    </row>
    <row r="107" spans="1:42" ht="25.5" customHeight="1">
      <c r="A107" s="13"/>
      <c r="B107" s="19"/>
      <c r="C107" s="218"/>
      <c r="D107" s="125"/>
      <c r="E107" s="105"/>
      <c r="F107" s="219" t="s">
        <v>83</v>
      </c>
      <c r="G107" s="275">
        <f>'NAW2 - Total - SSES'!G107</f>
        <v>0</v>
      </c>
      <c r="H107" s="275">
        <f>'NAW2 - Total - SSES'!H107</f>
        <v>0</v>
      </c>
      <c r="I107" s="275">
        <f>'NAW2 - Total - SSES'!I107</f>
        <v>0</v>
      </c>
      <c r="J107" s="275">
        <f>'NAW2 - Total - SSES'!J107</f>
        <v>0</v>
      </c>
      <c r="K107" s="275">
        <f>'NAW2 - Total - SSES'!K107</f>
        <v>0</v>
      </c>
      <c r="L107" s="220">
        <f t="shared" si="216"/>
        <v>0</v>
      </c>
      <c r="M107" s="275">
        <f>'NAW2 - Total - SSES'!M107</f>
        <v>0</v>
      </c>
      <c r="N107" s="275">
        <f>'NAW2 - Total - SSES'!N107</f>
        <v>0</v>
      </c>
      <c r="O107" s="275">
        <f>'NAW2 - Total - SSES'!O107</f>
        <v>0</v>
      </c>
      <c r="P107" s="275">
        <f>'NAW2 - Total - SSES'!P107</f>
        <v>0</v>
      </c>
      <c r="Q107" s="275">
        <f>'NAW2 - Total - SSES'!Q107</f>
        <v>0</v>
      </c>
      <c r="R107" s="220">
        <f t="shared" si="217"/>
        <v>0</v>
      </c>
      <c r="S107" s="102">
        <v>0</v>
      </c>
      <c r="T107" s="102">
        <v>0</v>
      </c>
      <c r="U107" s="102">
        <v>0</v>
      </c>
      <c r="V107" s="102">
        <v>0</v>
      </c>
      <c r="W107" s="102">
        <v>0</v>
      </c>
      <c r="X107" s="220">
        <f t="shared" si="218"/>
        <v>0</v>
      </c>
      <c r="Y107" s="275">
        <f>'NAW2 - Total - SSES'!Y107</f>
        <v>0</v>
      </c>
      <c r="Z107" s="275">
        <f>'NAW2 - Total - SSES'!Z107</f>
        <v>0</v>
      </c>
      <c r="AA107" s="275">
        <f>'NAW2 - Total - SSES'!AA107</f>
        <v>0</v>
      </c>
      <c r="AB107" s="275">
        <f>'NAW2 - Total - SSES'!AB107</f>
        <v>0</v>
      </c>
      <c r="AC107" s="275">
        <f>'NAW2 - Total - SSES'!AC107</f>
        <v>0</v>
      </c>
      <c r="AD107" s="220">
        <f t="shared" si="219"/>
        <v>0</v>
      </c>
      <c r="AE107" s="102">
        <v>0</v>
      </c>
      <c r="AF107" s="102">
        <v>0</v>
      </c>
      <c r="AG107" s="102">
        <v>0</v>
      </c>
      <c r="AH107" s="102">
        <v>0</v>
      </c>
      <c r="AI107" s="102">
        <v>0</v>
      </c>
      <c r="AJ107" s="220">
        <f t="shared" si="220"/>
        <v>0</v>
      </c>
      <c r="AK107" s="275">
        <f>'NAW2 - Total - SSES'!AK107</f>
        <v>0</v>
      </c>
      <c r="AL107" s="275">
        <f>'NAW2 - Total - SSES'!AL107</f>
        <v>0</v>
      </c>
      <c r="AM107" s="275">
        <f>'NAW2 - Total - SSES'!AM107</f>
        <v>0</v>
      </c>
      <c r="AN107" s="275">
        <f>'NAW2 - Total - SSES'!AN107</f>
        <v>0</v>
      </c>
      <c r="AO107" s="275">
        <f>'NAW2 - Total - SSES'!AO107</f>
        <v>0</v>
      </c>
      <c r="AP107" s="220">
        <f t="shared" si="221"/>
        <v>0</v>
      </c>
    </row>
    <row r="108" spans="1:42" ht="25.5" customHeight="1" thickBot="1">
      <c r="A108" s="13"/>
      <c r="B108" s="221"/>
      <c r="C108" s="222"/>
      <c r="D108" s="102"/>
      <c r="E108" s="102"/>
      <c r="F108" s="223"/>
      <c r="G108" s="224">
        <f>SUM(G104:G107)</f>
        <v>1474</v>
      </c>
      <c r="H108" s="225">
        <f t="shared" ref="H108:K108" si="222">SUM(H104:H107)</f>
        <v>148</v>
      </c>
      <c r="I108" s="225">
        <f t="shared" si="222"/>
        <v>20</v>
      </c>
      <c r="J108" s="225">
        <f t="shared" si="222"/>
        <v>0</v>
      </c>
      <c r="K108" s="225">
        <f t="shared" si="222"/>
        <v>509</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1385</v>
      </c>
      <c r="Z108" s="225">
        <f t="shared" ref="Z108:AC108" si="225">SUM(Z104:Z107)</f>
        <v>191</v>
      </c>
      <c r="AA108" s="225">
        <f t="shared" si="225"/>
        <v>66</v>
      </c>
      <c r="AB108" s="225">
        <f t="shared" si="225"/>
        <v>0</v>
      </c>
      <c r="AC108" s="225">
        <f t="shared" si="225"/>
        <v>509</v>
      </c>
      <c r="AD108" s="150"/>
      <c r="AE108" s="224">
        <f>SUM(AE104:AE107)</f>
        <v>0</v>
      </c>
      <c r="AF108" s="225">
        <f t="shared" ref="AF108:AI108" si="226">SUM(AF104:AF107)</f>
        <v>0</v>
      </c>
      <c r="AG108" s="225">
        <f t="shared" si="226"/>
        <v>0</v>
      </c>
      <c r="AH108" s="225">
        <f t="shared" si="226"/>
        <v>0</v>
      </c>
      <c r="AI108" s="225">
        <f t="shared" si="226"/>
        <v>0</v>
      </c>
      <c r="AJ108" s="150"/>
      <c r="AK108" s="224">
        <f>SUM(AK104:AK107)</f>
        <v>1367</v>
      </c>
      <c r="AL108" s="225">
        <f t="shared" ref="AL108:AO108" si="227">SUM(AL104:AL107)</f>
        <v>157</v>
      </c>
      <c r="AM108" s="225">
        <f t="shared" si="227"/>
        <v>94</v>
      </c>
      <c r="AN108" s="225">
        <f t="shared" si="227"/>
        <v>24</v>
      </c>
      <c r="AO108" s="225">
        <f t="shared" si="227"/>
        <v>509</v>
      </c>
      <c r="AP108" s="150"/>
    </row>
    <row r="109" spans="1:42" ht="25.5" customHeight="1">
      <c r="A109" s="13"/>
      <c r="B109" s="209" t="s">
        <v>22</v>
      </c>
      <c r="C109" s="210"/>
      <c r="D109" s="211"/>
      <c r="E109" s="212"/>
      <c r="F109" s="213" t="s">
        <v>78</v>
      </c>
      <c r="G109" s="275">
        <f>'NAW2 - Total - SSES'!G109</f>
        <v>33</v>
      </c>
      <c r="H109" s="275">
        <f>'NAW2 - Total - SSES'!H109</f>
        <v>14</v>
      </c>
      <c r="I109" s="275">
        <f>'NAW2 - Total - SSES'!I109</f>
        <v>15</v>
      </c>
      <c r="J109" s="275">
        <f>'NAW2 - Total - SSES'!J109</f>
        <v>8</v>
      </c>
      <c r="K109" s="275">
        <f>'NAW2 - Total - SSES'!K109</f>
        <v>13</v>
      </c>
      <c r="L109" s="216">
        <f>SUM(G109:K109)</f>
        <v>83</v>
      </c>
      <c r="M109" s="275">
        <f>'NAW2 - Total - SSES'!M109</f>
        <v>0</v>
      </c>
      <c r="N109" s="275">
        <f>'NAW2 - Total - SSES'!N109</f>
        <v>0</v>
      </c>
      <c r="O109" s="275">
        <f>'NAW2 - Total - SSES'!O109</f>
        <v>0</v>
      </c>
      <c r="P109" s="275">
        <f>'NAW2 - Total - SSES'!P109</f>
        <v>0</v>
      </c>
      <c r="Q109" s="275">
        <f>'NAW2 - Total - SSES'!Q109</f>
        <v>0</v>
      </c>
      <c r="R109" s="216">
        <f>SUM(M109:Q109)</f>
        <v>0</v>
      </c>
      <c r="S109" s="102">
        <v>0</v>
      </c>
      <c r="T109" s="102">
        <v>0</v>
      </c>
      <c r="U109" s="102">
        <v>0</v>
      </c>
      <c r="V109" s="102">
        <v>0</v>
      </c>
      <c r="W109" s="102">
        <v>0</v>
      </c>
      <c r="X109" s="216">
        <f>SUM(S109:W109)</f>
        <v>0</v>
      </c>
      <c r="Y109" s="276">
        <f>'NAW2 - Total - SSES'!Y109</f>
        <v>30</v>
      </c>
      <c r="Z109" s="276">
        <f>'NAW2 - Total - SSES'!Z109</f>
        <v>10</v>
      </c>
      <c r="AA109" s="276">
        <f>'NAW2 - Total - SSES'!AA109</f>
        <v>17</v>
      </c>
      <c r="AB109" s="276">
        <f>'NAW2 - Total - SSES'!AB109</f>
        <v>9</v>
      </c>
      <c r="AC109" s="276">
        <f>'NAW2 - Total - SSES'!AC109</f>
        <v>17</v>
      </c>
      <c r="AD109" s="216">
        <f>SUM(Y109:AC109)</f>
        <v>83</v>
      </c>
      <c r="AE109" s="102">
        <v>0</v>
      </c>
      <c r="AF109" s="102">
        <v>0</v>
      </c>
      <c r="AG109" s="102">
        <v>0</v>
      </c>
      <c r="AH109" s="102">
        <v>0</v>
      </c>
      <c r="AI109" s="102">
        <v>0</v>
      </c>
      <c r="AJ109" s="216">
        <f>SUM(AE109:AI109)</f>
        <v>0</v>
      </c>
      <c r="AK109" s="276">
        <f>'NAW2 - Total - SSES'!AK109</f>
        <v>25</v>
      </c>
      <c r="AL109" s="276">
        <f>'NAW2 - Total - SSES'!AL109</f>
        <v>10</v>
      </c>
      <c r="AM109" s="276">
        <f>'NAW2 - Total - SSES'!AM109</f>
        <v>9</v>
      </c>
      <c r="AN109" s="276">
        <f>'NAW2 - Total - SSES'!AN109</f>
        <v>15</v>
      </c>
      <c r="AO109" s="276">
        <f>'NAW2 - Total - SSES'!AO109</f>
        <v>24</v>
      </c>
      <c r="AP109" s="216">
        <f>SUM(AK109:AO109)</f>
        <v>83</v>
      </c>
    </row>
    <row r="110" spans="1:42" ht="25.5" customHeight="1">
      <c r="A110" s="13"/>
      <c r="B110" s="19"/>
      <c r="C110" s="218"/>
      <c r="D110" s="125"/>
      <c r="E110" s="105"/>
      <c r="F110" s="219" t="s">
        <v>80</v>
      </c>
      <c r="G110" s="275">
        <f>'NAW2 - Total - SSES'!G110</f>
        <v>450</v>
      </c>
      <c r="H110" s="275">
        <f>'NAW2 - Total - SSES'!H110</f>
        <v>101</v>
      </c>
      <c r="I110" s="275">
        <f>'NAW2 - Total - SSES'!I110</f>
        <v>120</v>
      </c>
      <c r="J110" s="275">
        <f>'NAW2 - Total - SSES'!J110</f>
        <v>40</v>
      </c>
      <c r="K110" s="275">
        <f>'NAW2 - Total - SSES'!K110</f>
        <v>61</v>
      </c>
      <c r="L110" s="220">
        <f t="shared" ref="L110:L112" si="228">SUM(G110:K110)</f>
        <v>772</v>
      </c>
      <c r="M110" s="275">
        <f>'NAW2 - Total - SSES'!M110</f>
        <v>0</v>
      </c>
      <c r="N110" s="275">
        <f>'NAW2 - Total - SSES'!N110</f>
        <v>0</v>
      </c>
      <c r="O110" s="275">
        <f>'NAW2 - Total - SSES'!O110</f>
        <v>0</v>
      </c>
      <c r="P110" s="275">
        <f>'NAW2 - Total - SSES'!P110</f>
        <v>0</v>
      </c>
      <c r="Q110" s="275">
        <f>'NAW2 - Total - SSES'!Q110</f>
        <v>0</v>
      </c>
      <c r="R110" s="220">
        <f t="shared" ref="R110:R112" si="229">SUM(M110:Q110)</f>
        <v>0</v>
      </c>
      <c r="S110" s="102">
        <v>0</v>
      </c>
      <c r="T110" s="102">
        <v>0</v>
      </c>
      <c r="U110" s="102">
        <v>0</v>
      </c>
      <c r="V110" s="102">
        <v>0</v>
      </c>
      <c r="W110" s="102">
        <v>0</v>
      </c>
      <c r="X110" s="220">
        <f t="shared" ref="X110:X112" si="230">SUM(S110:W110)</f>
        <v>0</v>
      </c>
      <c r="Y110" s="275">
        <f>'NAW2 - Total - SSES'!Y110</f>
        <v>419</v>
      </c>
      <c r="Z110" s="275">
        <f>'NAW2 - Total - SSES'!Z110</f>
        <v>90</v>
      </c>
      <c r="AA110" s="275">
        <f>'NAW2 - Total - SSES'!AA110</f>
        <v>131</v>
      </c>
      <c r="AB110" s="275">
        <f>'NAW2 - Total - SSES'!AB110</f>
        <v>45</v>
      </c>
      <c r="AC110" s="275">
        <f>'NAW2 - Total - SSES'!AC110</f>
        <v>87</v>
      </c>
      <c r="AD110" s="220">
        <f t="shared" ref="AD110:AD112" si="231">SUM(Y110:AC110)</f>
        <v>772</v>
      </c>
      <c r="AE110" s="102">
        <v>0</v>
      </c>
      <c r="AF110" s="102">
        <v>0</v>
      </c>
      <c r="AG110" s="102">
        <v>0</v>
      </c>
      <c r="AH110" s="102">
        <v>0</v>
      </c>
      <c r="AI110" s="102">
        <v>0</v>
      </c>
      <c r="AJ110" s="220">
        <f t="shared" ref="AJ110:AJ112" si="232">SUM(AE110:AI110)</f>
        <v>0</v>
      </c>
      <c r="AK110" s="275">
        <f>'NAW2 - Total - SSES'!AK110</f>
        <v>357</v>
      </c>
      <c r="AL110" s="275">
        <f>'NAW2 - Total - SSES'!AL110</f>
        <v>95</v>
      </c>
      <c r="AM110" s="275">
        <f>'NAW2 - Total - SSES'!AM110</f>
        <v>84</v>
      </c>
      <c r="AN110" s="275">
        <f>'NAW2 - Total - SSES'!AN110</f>
        <v>127</v>
      </c>
      <c r="AO110" s="275">
        <f>'NAW2 - Total - SSES'!AO110</f>
        <v>109</v>
      </c>
      <c r="AP110" s="220">
        <f t="shared" ref="AP110:AP112" si="233">SUM(AK110:AO110)</f>
        <v>772</v>
      </c>
    </row>
    <row r="111" spans="1:42" ht="25.5" customHeight="1">
      <c r="A111" s="13"/>
      <c r="B111" s="19"/>
      <c r="C111" s="218"/>
      <c r="D111" s="125"/>
      <c r="E111" s="105"/>
      <c r="F111" s="219" t="s">
        <v>82</v>
      </c>
      <c r="G111" s="275">
        <f>'NAW2 - Total - SSES'!G111</f>
        <v>53</v>
      </c>
      <c r="H111" s="275">
        <f>'NAW2 - Total - SSES'!H111</f>
        <v>9</v>
      </c>
      <c r="I111" s="275">
        <f>'NAW2 - Total - SSES'!I111</f>
        <v>23</v>
      </c>
      <c r="J111" s="275">
        <f>'NAW2 - Total - SSES'!J111</f>
        <v>6</v>
      </c>
      <c r="K111" s="275">
        <f>'NAW2 - Total - SSES'!K111</f>
        <v>8</v>
      </c>
      <c r="L111" s="220">
        <f t="shared" si="228"/>
        <v>99</v>
      </c>
      <c r="M111" s="275">
        <f>'NAW2 - Total - SSES'!M111</f>
        <v>0</v>
      </c>
      <c r="N111" s="275">
        <f>'NAW2 - Total - SSES'!N111</f>
        <v>0</v>
      </c>
      <c r="O111" s="275">
        <f>'NAW2 - Total - SSES'!O111</f>
        <v>0</v>
      </c>
      <c r="P111" s="275">
        <f>'NAW2 - Total - SSES'!P111</f>
        <v>0</v>
      </c>
      <c r="Q111" s="275">
        <f>'NAW2 - Total - SSES'!Q111</f>
        <v>0</v>
      </c>
      <c r="R111" s="220">
        <f t="shared" si="229"/>
        <v>0</v>
      </c>
      <c r="S111" s="102">
        <v>0</v>
      </c>
      <c r="T111" s="102">
        <v>0</v>
      </c>
      <c r="U111" s="102">
        <v>0</v>
      </c>
      <c r="V111" s="102">
        <v>0</v>
      </c>
      <c r="W111" s="102">
        <v>0</v>
      </c>
      <c r="X111" s="220">
        <f t="shared" si="230"/>
        <v>0</v>
      </c>
      <c r="Y111" s="275">
        <f>'NAW2 - Total - SSES'!Y111</f>
        <v>45</v>
      </c>
      <c r="Z111" s="275">
        <f>'NAW2 - Total - SSES'!Z111</f>
        <v>10</v>
      </c>
      <c r="AA111" s="275">
        <f>'NAW2 - Total - SSES'!AA111</f>
        <v>26</v>
      </c>
      <c r="AB111" s="275">
        <f>'NAW2 - Total - SSES'!AB111</f>
        <v>5</v>
      </c>
      <c r="AC111" s="275">
        <f>'NAW2 - Total - SSES'!AC111</f>
        <v>13</v>
      </c>
      <c r="AD111" s="220">
        <f t="shared" si="231"/>
        <v>99</v>
      </c>
      <c r="AE111" s="102">
        <v>0</v>
      </c>
      <c r="AF111" s="102">
        <v>0</v>
      </c>
      <c r="AG111" s="102">
        <v>0</v>
      </c>
      <c r="AH111" s="102">
        <v>0</v>
      </c>
      <c r="AI111" s="102">
        <v>0</v>
      </c>
      <c r="AJ111" s="220">
        <f t="shared" si="232"/>
        <v>0</v>
      </c>
      <c r="AK111" s="275">
        <f>'NAW2 - Total - SSES'!AK111</f>
        <v>41</v>
      </c>
      <c r="AL111" s="275">
        <f>'NAW2 - Total - SSES'!AL111</f>
        <v>11</v>
      </c>
      <c r="AM111" s="275">
        <f>'NAW2 - Total - SSES'!AM111</f>
        <v>18</v>
      </c>
      <c r="AN111" s="275">
        <f>'NAW2 - Total - SSES'!AN111</f>
        <v>13</v>
      </c>
      <c r="AO111" s="275">
        <f>'NAW2 - Total - SSES'!AO111</f>
        <v>16</v>
      </c>
      <c r="AP111" s="220">
        <f t="shared" si="233"/>
        <v>99</v>
      </c>
    </row>
    <row r="112" spans="1:42" ht="25.5" customHeight="1">
      <c r="A112" s="13"/>
      <c r="B112" s="19"/>
      <c r="C112" s="218"/>
      <c r="D112" s="125"/>
      <c r="E112" s="105"/>
      <c r="F112" s="219" t="s">
        <v>83</v>
      </c>
      <c r="G112" s="275">
        <f>'NAW2 - Total - SSES'!G112</f>
        <v>0</v>
      </c>
      <c r="H112" s="275">
        <f>'NAW2 - Total - SSES'!H112</f>
        <v>3</v>
      </c>
      <c r="I112" s="275">
        <f>'NAW2 - Total - SSES'!I112</f>
        <v>0</v>
      </c>
      <c r="J112" s="275">
        <f>'NAW2 - Total - SSES'!J112</f>
        <v>0</v>
      </c>
      <c r="K112" s="275">
        <f>'NAW2 - Total - SSES'!K112</f>
        <v>0</v>
      </c>
      <c r="L112" s="220">
        <f t="shared" si="228"/>
        <v>3</v>
      </c>
      <c r="M112" s="275">
        <f>'NAW2 - Total - SSES'!M112</f>
        <v>0</v>
      </c>
      <c r="N112" s="275">
        <f>'NAW2 - Total - SSES'!N112</f>
        <v>0</v>
      </c>
      <c r="O112" s="275">
        <f>'NAW2 - Total - SSES'!O112</f>
        <v>0</v>
      </c>
      <c r="P112" s="275">
        <f>'NAW2 - Total - SSES'!P112</f>
        <v>0</v>
      </c>
      <c r="Q112" s="275">
        <f>'NAW2 - Total - SSES'!Q112</f>
        <v>0</v>
      </c>
      <c r="R112" s="220">
        <f t="shared" si="229"/>
        <v>0</v>
      </c>
      <c r="S112" s="102">
        <v>0</v>
      </c>
      <c r="T112" s="102">
        <v>0</v>
      </c>
      <c r="U112" s="102">
        <v>0</v>
      </c>
      <c r="V112" s="102">
        <v>0</v>
      </c>
      <c r="W112" s="102">
        <v>0</v>
      </c>
      <c r="X112" s="220">
        <f t="shared" si="230"/>
        <v>0</v>
      </c>
      <c r="Y112" s="275">
        <f>'NAW2 - Total - SSES'!Y112</f>
        <v>0</v>
      </c>
      <c r="Z112" s="275">
        <f>'NAW2 - Total - SSES'!Z112</f>
        <v>2</v>
      </c>
      <c r="AA112" s="275">
        <f>'NAW2 - Total - SSES'!AA112</f>
        <v>1</v>
      </c>
      <c r="AB112" s="275">
        <f>'NAW2 - Total - SSES'!AB112</f>
        <v>0</v>
      </c>
      <c r="AC112" s="275">
        <f>'NAW2 - Total - SSES'!AC112</f>
        <v>0</v>
      </c>
      <c r="AD112" s="220">
        <f t="shared" si="231"/>
        <v>3</v>
      </c>
      <c r="AE112" s="102">
        <v>0</v>
      </c>
      <c r="AF112" s="102">
        <v>0</v>
      </c>
      <c r="AG112" s="102">
        <v>0</v>
      </c>
      <c r="AH112" s="102">
        <v>0</v>
      </c>
      <c r="AI112" s="102">
        <v>0</v>
      </c>
      <c r="AJ112" s="220">
        <f t="shared" si="232"/>
        <v>0</v>
      </c>
      <c r="AK112" s="275">
        <f>'NAW2 - Total - SSES'!AK112</f>
        <v>0</v>
      </c>
      <c r="AL112" s="275">
        <f>'NAW2 - Total - SSES'!AL112</f>
        <v>0</v>
      </c>
      <c r="AM112" s="275">
        <f>'NAW2 - Total - SSES'!AM112</f>
        <v>1</v>
      </c>
      <c r="AN112" s="275">
        <f>'NAW2 - Total - SSES'!AN112</f>
        <v>2</v>
      </c>
      <c r="AO112" s="275">
        <f>'NAW2 - Total - SSES'!AO112</f>
        <v>0</v>
      </c>
      <c r="AP112" s="220">
        <f t="shared" si="233"/>
        <v>3</v>
      </c>
    </row>
    <row r="113" spans="1:42" ht="25.5" customHeight="1" thickBot="1">
      <c r="A113" s="13"/>
      <c r="B113" s="221"/>
      <c r="C113" s="222"/>
      <c r="D113" s="102"/>
      <c r="E113" s="102"/>
      <c r="F113" s="223"/>
      <c r="G113" s="224">
        <f>SUM(G109:G112)</f>
        <v>536</v>
      </c>
      <c r="H113" s="225">
        <f t="shared" ref="H113:K113" si="234">SUM(H109:H112)</f>
        <v>127</v>
      </c>
      <c r="I113" s="225">
        <f t="shared" si="234"/>
        <v>158</v>
      </c>
      <c r="J113" s="225">
        <f t="shared" si="234"/>
        <v>54</v>
      </c>
      <c r="K113" s="225">
        <f t="shared" si="234"/>
        <v>82</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494</v>
      </c>
      <c r="Z113" s="225">
        <f t="shared" ref="Z113:AC113" si="237">SUM(Z109:Z112)</f>
        <v>112</v>
      </c>
      <c r="AA113" s="225">
        <f t="shared" si="237"/>
        <v>175</v>
      </c>
      <c r="AB113" s="225">
        <f t="shared" si="237"/>
        <v>59</v>
      </c>
      <c r="AC113" s="225">
        <f t="shared" si="237"/>
        <v>117</v>
      </c>
      <c r="AD113" s="150"/>
      <c r="AE113" s="224">
        <f>SUM(AE109:AE112)</f>
        <v>0</v>
      </c>
      <c r="AF113" s="225">
        <f t="shared" ref="AF113:AI113" si="238">SUM(AF109:AF112)</f>
        <v>0</v>
      </c>
      <c r="AG113" s="225">
        <f t="shared" si="238"/>
        <v>0</v>
      </c>
      <c r="AH113" s="225">
        <f t="shared" si="238"/>
        <v>0</v>
      </c>
      <c r="AI113" s="225">
        <f t="shared" si="238"/>
        <v>0</v>
      </c>
      <c r="AJ113" s="150"/>
      <c r="AK113" s="224">
        <f>SUM(AK109:AK112)</f>
        <v>423</v>
      </c>
      <c r="AL113" s="225">
        <f t="shared" ref="AL113:AO113" si="239">SUM(AL109:AL112)</f>
        <v>116</v>
      </c>
      <c r="AM113" s="225">
        <f t="shared" si="239"/>
        <v>112</v>
      </c>
      <c r="AN113" s="225">
        <f t="shared" si="239"/>
        <v>157</v>
      </c>
      <c r="AO113" s="225">
        <f t="shared" si="239"/>
        <v>149</v>
      </c>
      <c r="AP113" s="150"/>
    </row>
    <row r="114" spans="1:42" ht="25.5" customHeight="1">
      <c r="A114" s="13"/>
      <c r="B114" s="209" t="s">
        <v>23</v>
      </c>
      <c r="C114" s="210"/>
      <c r="D114" s="211"/>
      <c r="E114" s="212"/>
      <c r="F114" s="213" t="s">
        <v>78</v>
      </c>
      <c r="G114" s="275">
        <f>'NAW2 - Total - SSES'!G114</f>
        <v>0</v>
      </c>
      <c r="H114" s="275">
        <f>'NAW2 - Total - SSES'!H114</f>
        <v>0</v>
      </c>
      <c r="I114" s="275">
        <f>'NAW2 - Total - SSES'!I114</f>
        <v>0</v>
      </c>
      <c r="J114" s="275">
        <f>'NAW2 - Total - SSES'!J114</f>
        <v>0</v>
      </c>
      <c r="K114" s="275">
        <f>'NAW2 - Total - SSES'!K114</f>
        <v>0</v>
      </c>
      <c r="L114" s="216">
        <f>SUM(G114:K114)</f>
        <v>0</v>
      </c>
      <c r="M114" s="275">
        <f>'NAW2 - Total - SSES'!M114</f>
        <v>0</v>
      </c>
      <c r="N114" s="275">
        <f>'NAW2 - Total - SSES'!N114</f>
        <v>0</v>
      </c>
      <c r="O114" s="275">
        <f>'NAW2 - Total - SSES'!O114</f>
        <v>0</v>
      </c>
      <c r="P114" s="275">
        <f>'NAW2 - Total - SSES'!P114</f>
        <v>0</v>
      </c>
      <c r="Q114" s="275">
        <f>'NAW2 - Total - SSES'!Q114</f>
        <v>0</v>
      </c>
      <c r="R114" s="216">
        <f>SUM(M114:Q114)</f>
        <v>0</v>
      </c>
      <c r="S114" s="102"/>
      <c r="T114" s="102"/>
      <c r="U114" s="102"/>
      <c r="V114" s="102"/>
      <c r="W114" s="102"/>
      <c r="X114" s="216">
        <f>SUM(S114:W114)</f>
        <v>0</v>
      </c>
      <c r="Y114" s="276">
        <f>'NAW2 - Total - SSES'!Y114</f>
        <v>0</v>
      </c>
      <c r="Z114" s="276">
        <f>'NAW2 - Total - SSES'!Z114</f>
        <v>0</v>
      </c>
      <c r="AA114" s="276">
        <f>'NAW2 - Total - SSES'!AA114</f>
        <v>0</v>
      </c>
      <c r="AB114" s="276">
        <f>'NAW2 - Total - SSES'!AB114</f>
        <v>0</v>
      </c>
      <c r="AC114" s="276">
        <f>'NAW2 - Total - SSES'!AC114</f>
        <v>0</v>
      </c>
      <c r="AD114" s="216">
        <f>SUM(Y114:AC114)</f>
        <v>0</v>
      </c>
      <c r="AE114" s="102"/>
      <c r="AF114" s="102"/>
      <c r="AG114" s="102"/>
      <c r="AH114" s="102"/>
      <c r="AI114" s="102"/>
      <c r="AJ114" s="216">
        <f>SUM(AE114:AI114)</f>
        <v>0</v>
      </c>
      <c r="AK114" s="276">
        <f>'NAW2 - Total - SSES'!AK114</f>
        <v>0</v>
      </c>
      <c r="AL114" s="276">
        <f>'NAW2 - Total - SSES'!AL114</f>
        <v>0</v>
      </c>
      <c r="AM114" s="276">
        <f>'NAW2 - Total - SSES'!AM114</f>
        <v>0</v>
      </c>
      <c r="AN114" s="276">
        <f>'NAW2 - Total - SSES'!AN114</f>
        <v>0</v>
      </c>
      <c r="AO114" s="276">
        <f>'NAW2 - Total - SSES'!AO114</f>
        <v>0</v>
      </c>
      <c r="AP114" s="216">
        <f>SUM(AK114:AO114)</f>
        <v>0</v>
      </c>
    </row>
    <row r="115" spans="1:42" ht="25.5" customHeight="1">
      <c r="A115" s="13"/>
      <c r="B115" s="19"/>
      <c r="C115" s="218"/>
      <c r="D115" s="125"/>
      <c r="E115" s="105"/>
      <c r="F115" s="219" t="s">
        <v>80</v>
      </c>
      <c r="G115" s="275">
        <f>'NAW2 - Total - SSES'!G115</f>
        <v>0</v>
      </c>
      <c r="H115" s="275">
        <f>'NAW2 - Total - SSES'!H115</f>
        <v>0</v>
      </c>
      <c r="I115" s="275">
        <f>'NAW2 - Total - SSES'!I115</f>
        <v>0</v>
      </c>
      <c r="J115" s="275">
        <f>'NAW2 - Total - SSES'!J115</f>
        <v>0</v>
      </c>
      <c r="K115" s="275">
        <f>'NAW2 - Total - SSES'!K115</f>
        <v>0</v>
      </c>
      <c r="L115" s="220">
        <f t="shared" ref="L115:L117" si="240">SUM(G115:K115)</f>
        <v>0</v>
      </c>
      <c r="M115" s="275">
        <f>'NAW2 - Total - SSES'!M115</f>
        <v>0</v>
      </c>
      <c r="N115" s="275">
        <f>'NAW2 - Total - SSES'!N115</f>
        <v>0</v>
      </c>
      <c r="O115" s="275">
        <f>'NAW2 - Total - SSES'!O115</f>
        <v>0</v>
      </c>
      <c r="P115" s="275">
        <f>'NAW2 - Total - SSES'!P115</f>
        <v>0</v>
      </c>
      <c r="Q115" s="275">
        <f>'NAW2 - Total - SSES'!Q115</f>
        <v>0</v>
      </c>
      <c r="R115" s="220">
        <f t="shared" ref="R115:R117" si="241">SUM(M115:Q115)</f>
        <v>0</v>
      </c>
      <c r="S115" s="102"/>
      <c r="T115" s="102"/>
      <c r="U115" s="102"/>
      <c r="V115" s="102"/>
      <c r="W115" s="102"/>
      <c r="X115" s="220">
        <f t="shared" ref="X115:X117" si="242">SUM(S115:W115)</f>
        <v>0</v>
      </c>
      <c r="Y115" s="275">
        <f>'NAW2 - Total - SSES'!Y115</f>
        <v>0</v>
      </c>
      <c r="Z115" s="275">
        <f>'NAW2 - Total - SSES'!Z115</f>
        <v>0</v>
      </c>
      <c r="AA115" s="275">
        <f>'NAW2 - Total - SSES'!AA115</f>
        <v>0</v>
      </c>
      <c r="AB115" s="275">
        <f>'NAW2 - Total - SSES'!AB115</f>
        <v>0</v>
      </c>
      <c r="AC115" s="275">
        <f>'NAW2 - Total - SSES'!AC115</f>
        <v>0</v>
      </c>
      <c r="AD115" s="220">
        <f t="shared" ref="AD115:AD117" si="243">SUM(Y115:AC115)</f>
        <v>0</v>
      </c>
      <c r="AE115" s="102"/>
      <c r="AF115" s="102"/>
      <c r="AG115" s="102"/>
      <c r="AH115" s="102"/>
      <c r="AI115" s="102"/>
      <c r="AJ115" s="220">
        <f t="shared" ref="AJ115:AJ117" si="244">SUM(AE115:AI115)</f>
        <v>0</v>
      </c>
      <c r="AK115" s="275">
        <f>'NAW2 - Total - SSES'!AK115</f>
        <v>0</v>
      </c>
      <c r="AL115" s="275">
        <f>'NAW2 - Total - SSES'!AL115</f>
        <v>0</v>
      </c>
      <c r="AM115" s="275">
        <f>'NAW2 - Total - SSES'!AM115</f>
        <v>0</v>
      </c>
      <c r="AN115" s="275">
        <f>'NAW2 - Total - SSES'!AN115</f>
        <v>0</v>
      </c>
      <c r="AO115" s="275">
        <f>'NAW2 - Total - SSES'!AO115</f>
        <v>0</v>
      </c>
      <c r="AP115" s="220">
        <f t="shared" ref="AP115:AP117" si="245">SUM(AK115:AO115)</f>
        <v>0</v>
      </c>
    </row>
    <row r="116" spans="1:42" ht="25.5" customHeight="1">
      <c r="A116" s="13"/>
      <c r="B116" s="19"/>
      <c r="C116" s="218"/>
      <c r="D116" s="125"/>
      <c r="E116" s="105"/>
      <c r="F116" s="219" t="s">
        <v>82</v>
      </c>
      <c r="G116" s="275">
        <f>'NAW2 - Total - SSES'!G116</f>
        <v>0</v>
      </c>
      <c r="H116" s="275">
        <f>'NAW2 - Total - SSES'!H116</f>
        <v>0</v>
      </c>
      <c r="I116" s="275">
        <f>'NAW2 - Total - SSES'!I116</f>
        <v>0</v>
      </c>
      <c r="J116" s="275">
        <f>'NAW2 - Total - SSES'!J116</f>
        <v>0</v>
      </c>
      <c r="K116" s="275">
        <f>'NAW2 - Total - SSES'!K116</f>
        <v>0</v>
      </c>
      <c r="L116" s="220">
        <f t="shared" si="240"/>
        <v>0</v>
      </c>
      <c r="M116" s="275">
        <f>'NAW2 - Total - SSES'!M116</f>
        <v>0</v>
      </c>
      <c r="N116" s="275">
        <f>'NAW2 - Total - SSES'!N116</f>
        <v>0</v>
      </c>
      <c r="O116" s="275">
        <f>'NAW2 - Total - SSES'!O116</f>
        <v>0</v>
      </c>
      <c r="P116" s="275">
        <f>'NAW2 - Total - SSES'!P116</f>
        <v>0</v>
      </c>
      <c r="Q116" s="275">
        <f>'NAW2 - Total - SSES'!Q116</f>
        <v>0</v>
      </c>
      <c r="R116" s="220">
        <f t="shared" si="241"/>
        <v>0</v>
      </c>
      <c r="S116" s="102"/>
      <c r="T116" s="102"/>
      <c r="U116" s="102"/>
      <c r="V116" s="102"/>
      <c r="W116" s="102"/>
      <c r="X116" s="220">
        <f t="shared" si="242"/>
        <v>0</v>
      </c>
      <c r="Y116" s="275">
        <f>'NAW2 - Total - SSES'!Y116</f>
        <v>0</v>
      </c>
      <c r="Z116" s="275">
        <f>'NAW2 - Total - SSES'!Z116</f>
        <v>0</v>
      </c>
      <c r="AA116" s="275">
        <f>'NAW2 - Total - SSES'!AA116</f>
        <v>0</v>
      </c>
      <c r="AB116" s="275">
        <f>'NAW2 - Total - SSES'!AB116</f>
        <v>0</v>
      </c>
      <c r="AC116" s="275">
        <f>'NAW2 - Total - SSES'!AC116</f>
        <v>0</v>
      </c>
      <c r="AD116" s="220">
        <f t="shared" si="243"/>
        <v>0</v>
      </c>
      <c r="AE116" s="102"/>
      <c r="AF116" s="102"/>
      <c r="AG116" s="102"/>
      <c r="AH116" s="102"/>
      <c r="AI116" s="102"/>
      <c r="AJ116" s="220">
        <f t="shared" si="244"/>
        <v>0</v>
      </c>
      <c r="AK116" s="275">
        <f>'NAW2 - Total - SSES'!AK116</f>
        <v>0</v>
      </c>
      <c r="AL116" s="275">
        <f>'NAW2 - Total - SSES'!AL116</f>
        <v>0</v>
      </c>
      <c r="AM116" s="275">
        <f>'NAW2 - Total - SSES'!AM116</f>
        <v>0</v>
      </c>
      <c r="AN116" s="275">
        <f>'NAW2 - Total - SSES'!AN116</f>
        <v>0</v>
      </c>
      <c r="AO116" s="275">
        <f>'NAW2 - Total - SSES'!AO116</f>
        <v>0</v>
      </c>
      <c r="AP116" s="220">
        <f t="shared" si="245"/>
        <v>0</v>
      </c>
    </row>
    <row r="117" spans="1:42" ht="25.5" customHeight="1">
      <c r="A117" s="13"/>
      <c r="B117" s="19"/>
      <c r="C117" s="218"/>
      <c r="D117" s="125"/>
      <c r="E117" s="105"/>
      <c r="F117" s="219" t="s">
        <v>83</v>
      </c>
      <c r="G117" s="275">
        <f>'NAW2 - Total - SSES'!G117</f>
        <v>0</v>
      </c>
      <c r="H117" s="275">
        <f>'NAW2 - Total - SSES'!H117</f>
        <v>0</v>
      </c>
      <c r="I117" s="275">
        <f>'NAW2 - Total - SSES'!I117</f>
        <v>0</v>
      </c>
      <c r="J117" s="275">
        <f>'NAW2 - Total - SSES'!J117</f>
        <v>0</v>
      </c>
      <c r="K117" s="275">
        <f>'NAW2 - Total - SSES'!K117</f>
        <v>0</v>
      </c>
      <c r="L117" s="220">
        <f t="shared" si="240"/>
        <v>0</v>
      </c>
      <c r="M117" s="275">
        <f>'NAW2 - Total - SSES'!M117</f>
        <v>0</v>
      </c>
      <c r="N117" s="275">
        <f>'NAW2 - Total - SSES'!N117</f>
        <v>0</v>
      </c>
      <c r="O117" s="275">
        <f>'NAW2 - Total - SSES'!O117</f>
        <v>0</v>
      </c>
      <c r="P117" s="275">
        <f>'NAW2 - Total - SSES'!P117</f>
        <v>0</v>
      </c>
      <c r="Q117" s="275">
        <f>'NAW2 - Total - SSES'!Q117</f>
        <v>0</v>
      </c>
      <c r="R117" s="220">
        <f t="shared" si="241"/>
        <v>0</v>
      </c>
      <c r="S117" s="102"/>
      <c r="T117" s="102"/>
      <c r="U117" s="102"/>
      <c r="V117" s="102"/>
      <c r="W117" s="102"/>
      <c r="X117" s="220">
        <f t="shared" si="242"/>
        <v>0</v>
      </c>
      <c r="Y117" s="275">
        <f>'NAW2 - Total - SSES'!Y117</f>
        <v>0</v>
      </c>
      <c r="Z117" s="275">
        <f>'NAW2 - Total - SSES'!Z117</f>
        <v>0</v>
      </c>
      <c r="AA117" s="275">
        <f>'NAW2 - Total - SSES'!AA117</f>
        <v>0</v>
      </c>
      <c r="AB117" s="275">
        <f>'NAW2 - Total - SSES'!AB117</f>
        <v>0</v>
      </c>
      <c r="AC117" s="275">
        <f>'NAW2 - Total - SSES'!AC117</f>
        <v>0</v>
      </c>
      <c r="AD117" s="220">
        <f t="shared" si="243"/>
        <v>0</v>
      </c>
      <c r="AE117" s="102"/>
      <c r="AF117" s="102"/>
      <c r="AG117" s="102"/>
      <c r="AH117" s="102"/>
      <c r="AI117" s="102"/>
      <c r="AJ117" s="220">
        <f t="shared" si="244"/>
        <v>0</v>
      </c>
      <c r="AK117" s="275">
        <f>'NAW2 - Total - SSES'!AK117</f>
        <v>0</v>
      </c>
      <c r="AL117" s="275">
        <f>'NAW2 - Total - SSES'!AL117</f>
        <v>0</v>
      </c>
      <c r="AM117" s="275">
        <f>'NAW2 - Total - SSES'!AM117</f>
        <v>0</v>
      </c>
      <c r="AN117" s="275">
        <f>'NAW2 - Total - SSES'!AN117</f>
        <v>0</v>
      </c>
      <c r="AO117" s="275">
        <f>'NAW2 - Total - SSES'!AO117</f>
        <v>0</v>
      </c>
      <c r="AP117" s="220">
        <f t="shared" si="245"/>
        <v>0</v>
      </c>
    </row>
    <row r="118" spans="1:42" ht="25.5" customHeight="1" thickBot="1">
      <c r="A118" s="13"/>
      <c r="B118" s="221"/>
      <c r="C118" s="222"/>
      <c r="D118" s="102"/>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09" t="s">
        <v>24</v>
      </c>
      <c r="C119" s="210"/>
      <c r="D119" s="211"/>
      <c r="E119" s="212"/>
      <c r="F119" s="213" t="s">
        <v>78</v>
      </c>
      <c r="G119" s="275">
        <f>'NAW2 - Total - SSES'!G119</f>
        <v>0</v>
      </c>
      <c r="H119" s="275">
        <f>'NAW2 - Total - SSES'!H119</f>
        <v>0</v>
      </c>
      <c r="I119" s="275">
        <f>'NAW2 - Total - SSES'!I119</f>
        <v>0</v>
      </c>
      <c r="J119" s="275">
        <f>'NAW2 - Total - SSES'!J119</f>
        <v>0</v>
      </c>
      <c r="K119" s="275">
        <f>'NAW2 - Total - SSES'!K119</f>
        <v>0</v>
      </c>
      <c r="L119" s="216">
        <f>SUM(G119:K119)</f>
        <v>0</v>
      </c>
      <c r="M119" s="275">
        <f>'NAW2 - Total - SSES'!M119</f>
        <v>0</v>
      </c>
      <c r="N119" s="275">
        <f>'NAW2 - Total - SSES'!N119</f>
        <v>0</v>
      </c>
      <c r="O119" s="275">
        <f>'NAW2 - Total - SSES'!O119</f>
        <v>0</v>
      </c>
      <c r="P119" s="275">
        <f>'NAW2 - Total - SSES'!P119</f>
        <v>0</v>
      </c>
      <c r="Q119" s="275">
        <f>'NAW2 - Total - SSES'!Q119</f>
        <v>0</v>
      </c>
      <c r="R119" s="216">
        <f>SUM(M119:Q119)</f>
        <v>0</v>
      </c>
      <c r="S119" s="102"/>
      <c r="T119" s="102"/>
      <c r="U119" s="102"/>
      <c r="V119" s="102"/>
      <c r="W119" s="102"/>
      <c r="X119" s="216">
        <f>SUM(S119:W119)</f>
        <v>0</v>
      </c>
      <c r="Y119" s="276">
        <f>'NAW2 - Total - SSES'!Y119</f>
        <v>0</v>
      </c>
      <c r="Z119" s="276">
        <f>'NAW2 - Total - SSES'!Z119</f>
        <v>0</v>
      </c>
      <c r="AA119" s="276">
        <f>'NAW2 - Total - SSES'!AA119</f>
        <v>0</v>
      </c>
      <c r="AB119" s="276">
        <f>'NAW2 - Total - SSES'!AB119</f>
        <v>0</v>
      </c>
      <c r="AC119" s="276">
        <f>'NAW2 - Total - SSES'!AC119</f>
        <v>0</v>
      </c>
      <c r="AD119" s="216">
        <f>SUM(Y119:AC119)</f>
        <v>0</v>
      </c>
      <c r="AE119" s="102"/>
      <c r="AF119" s="102"/>
      <c r="AG119" s="102"/>
      <c r="AH119" s="102"/>
      <c r="AI119" s="102"/>
      <c r="AJ119" s="216">
        <f>SUM(AE119:AI119)</f>
        <v>0</v>
      </c>
      <c r="AK119" s="276">
        <f>'NAW2 - Total - SSES'!AK119</f>
        <v>0</v>
      </c>
      <c r="AL119" s="276">
        <f>'NAW2 - Total - SSES'!AL119</f>
        <v>0</v>
      </c>
      <c r="AM119" s="276">
        <f>'NAW2 - Total - SSES'!AM119</f>
        <v>0</v>
      </c>
      <c r="AN119" s="276">
        <f>'NAW2 - Total - SSES'!AN119</f>
        <v>0</v>
      </c>
      <c r="AO119" s="276">
        <f>'NAW2 - Total - SSES'!AO119</f>
        <v>0</v>
      </c>
      <c r="AP119" s="216">
        <f>SUM(AK119:AO119)</f>
        <v>0</v>
      </c>
    </row>
    <row r="120" spans="1:42" ht="25.5" customHeight="1">
      <c r="A120" s="13"/>
      <c r="B120" s="19"/>
      <c r="C120" s="218"/>
      <c r="D120" s="125"/>
      <c r="E120" s="105"/>
      <c r="F120" s="219" t="s">
        <v>80</v>
      </c>
      <c r="G120" s="275">
        <f>'NAW2 - Total - SSES'!G120</f>
        <v>0</v>
      </c>
      <c r="H120" s="275">
        <f>'NAW2 - Total - SSES'!H120</f>
        <v>0</v>
      </c>
      <c r="I120" s="275">
        <f>'NAW2 - Total - SSES'!I120</f>
        <v>0</v>
      </c>
      <c r="J120" s="275">
        <f>'NAW2 - Total - SSES'!J120</f>
        <v>0</v>
      </c>
      <c r="K120" s="275">
        <f>'NAW2 - Total - SSES'!K120</f>
        <v>0</v>
      </c>
      <c r="L120" s="220">
        <f t="shared" ref="L120:L122" si="252">SUM(G120:K120)</f>
        <v>0</v>
      </c>
      <c r="M120" s="275">
        <f>'NAW2 - Total - SSES'!M120</f>
        <v>0</v>
      </c>
      <c r="N120" s="275">
        <f>'NAW2 - Total - SSES'!N120</f>
        <v>0</v>
      </c>
      <c r="O120" s="275">
        <f>'NAW2 - Total - SSES'!O120</f>
        <v>0</v>
      </c>
      <c r="P120" s="275">
        <f>'NAW2 - Total - SSES'!P120</f>
        <v>0</v>
      </c>
      <c r="Q120" s="275">
        <f>'NAW2 - Total - SSES'!Q120</f>
        <v>0</v>
      </c>
      <c r="R120" s="220">
        <f t="shared" ref="R120:R122" si="253">SUM(M120:Q120)</f>
        <v>0</v>
      </c>
      <c r="S120" s="102"/>
      <c r="T120" s="102"/>
      <c r="U120" s="102"/>
      <c r="V120" s="102"/>
      <c r="W120" s="102"/>
      <c r="X120" s="220">
        <f t="shared" ref="X120:X122" si="254">SUM(S120:W120)</f>
        <v>0</v>
      </c>
      <c r="Y120" s="275">
        <f>'NAW2 - Total - SSES'!Y120</f>
        <v>0</v>
      </c>
      <c r="Z120" s="275">
        <f>'NAW2 - Total - SSES'!Z120</f>
        <v>0</v>
      </c>
      <c r="AA120" s="275">
        <f>'NAW2 - Total - SSES'!AA120</f>
        <v>0</v>
      </c>
      <c r="AB120" s="275">
        <f>'NAW2 - Total - SSES'!AB120</f>
        <v>0</v>
      </c>
      <c r="AC120" s="275">
        <f>'NAW2 - Total - SSES'!AC120</f>
        <v>0</v>
      </c>
      <c r="AD120" s="220">
        <f t="shared" ref="AD120:AD122" si="255">SUM(Y120:AC120)</f>
        <v>0</v>
      </c>
      <c r="AE120" s="102"/>
      <c r="AF120" s="102"/>
      <c r="AG120" s="102"/>
      <c r="AH120" s="102"/>
      <c r="AI120" s="102"/>
      <c r="AJ120" s="220">
        <f t="shared" ref="AJ120:AJ122" si="256">SUM(AE120:AI120)</f>
        <v>0</v>
      </c>
      <c r="AK120" s="275">
        <f>'NAW2 - Total - SSES'!AK120</f>
        <v>0</v>
      </c>
      <c r="AL120" s="275">
        <f>'NAW2 - Total - SSES'!AL120</f>
        <v>0</v>
      </c>
      <c r="AM120" s="275">
        <f>'NAW2 - Total - SSES'!AM120</f>
        <v>0</v>
      </c>
      <c r="AN120" s="275">
        <f>'NAW2 - Total - SSES'!AN120</f>
        <v>0</v>
      </c>
      <c r="AO120" s="275">
        <f>'NAW2 - Total - SSES'!AO120</f>
        <v>0</v>
      </c>
      <c r="AP120" s="220">
        <f t="shared" ref="AP120:AP122" si="257">SUM(AK120:AO120)</f>
        <v>0</v>
      </c>
    </row>
    <row r="121" spans="1:42" ht="25.5" customHeight="1">
      <c r="A121" s="13"/>
      <c r="B121" s="19"/>
      <c r="C121" s="218"/>
      <c r="D121" s="125"/>
      <c r="E121" s="105"/>
      <c r="F121" s="219" t="s">
        <v>82</v>
      </c>
      <c r="G121" s="275">
        <f>'NAW2 - Total - SSES'!G121</f>
        <v>0</v>
      </c>
      <c r="H121" s="275">
        <f>'NAW2 - Total - SSES'!H121</f>
        <v>0</v>
      </c>
      <c r="I121" s="275">
        <f>'NAW2 - Total - SSES'!I121</f>
        <v>0</v>
      </c>
      <c r="J121" s="275">
        <f>'NAW2 - Total - SSES'!J121</f>
        <v>0</v>
      </c>
      <c r="K121" s="275">
        <f>'NAW2 - Total - SSES'!K121</f>
        <v>0</v>
      </c>
      <c r="L121" s="220">
        <f t="shared" si="252"/>
        <v>0</v>
      </c>
      <c r="M121" s="275">
        <f>'NAW2 - Total - SSES'!M121</f>
        <v>0</v>
      </c>
      <c r="N121" s="275">
        <f>'NAW2 - Total - SSES'!N121</f>
        <v>0</v>
      </c>
      <c r="O121" s="275">
        <f>'NAW2 - Total - SSES'!O121</f>
        <v>0</v>
      </c>
      <c r="P121" s="275">
        <f>'NAW2 - Total - SSES'!P121</f>
        <v>0</v>
      </c>
      <c r="Q121" s="275">
        <f>'NAW2 - Total - SSES'!Q121</f>
        <v>0</v>
      </c>
      <c r="R121" s="220">
        <f t="shared" si="253"/>
        <v>0</v>
      </c>
      <c r="S121" s="102"/>
      <c r="T121" s="102"/>
      <c r="U121" s="102"/>
      <c r="V121" s="102"/>
      <c r="W121" s="102"/>
      <c r="X121" s="220">
        <f t="shared" si="254"/>
        <v>0</v>
      </c>
      <c r="Y121" s="275">
        <f>'NAW2 - Total - SSES'!Y121</f>
        <v>0</v>
      </c>
      <c r="Z121" s="275">
        <f>'NAW2 - Total - SSES'!Z121</f>
        <v>0</v>
      </c>
      <c r="AA121" s="275">
        <f>'NAW2 - Total - SSES'!AA121</f>
        <v>0</v>
      </c>
      <c r="AB121" s="275">
        <f>'NAW2 - Total - SSES'!AB121</f>
        <v>0</v>
      </c>
      <c r="AC121" s="275">
        <f>'NAW2 - Total - SSES'!AC121</f>
        <v>0</v>
      </c>
      <c r="AD121" s="220">
        <f t="shared" si="255"/>
        <v>0</v>
      </c>
      <c r="AE121" s="102"/>
      <c r="AF121" s="102"/>
      <c r="AG121" s="102"/>
      <c r="AH121" s="102"/>
      <c r="AI121" s="102"/>
      <c r="AJ121" s="220">
        <f t="shared" si="256"/>
        <v>0</v>
      </c>
      <c r="AK121" s="275">
        <f>'NAW2 - Total - SSES'!AK121</f>
        <v>0</v>
      </c>
      <c r="AL121" s="275">
        <f>'NAW2 - Total - SSES'!AL121</f>
        <v>0</v>
      </c>
      <c r="AM121" s="275">
        <f>'NAW2 - Total - SSES'!AM121</f>
        <v>0</v>
      </c>
      <c r="AN121" s="275">
        <f>'NAW2 - Total - SSES'!AN121</f>
        <v>0</v>
      </c>
      <c r="AO121" s="275">
        <f>'NAW2 - Total - SSES'!AO121</f>
        <v>0</v>
      </c>
      <c r="AP121" s="220">
        <f t="shared" si="257"/>
        <v>0</v>
      </c>
    </row>
    <row r="122" spans="1:42" ht="25.5" customHeight="1">
      <c r="A122" s="13"/>
      <c r="B122" s="19"/>
      <c r="C122" s="218"/>
      <c r="D122" s="125"/>
      <c r="E122" s="105"/>
      <c r="F122" s="219" t="s">
        <v>83</v>
      </c>
      <c r="G122" s="275">
        <f>'NAW2 - Total - SSES'!G122</f>
        <v>0</v>
      </c>
      <c r="H122" s="275">
        <f>'NAW2 - Total - SSES'!H122</f>
        <v>0</v>
      </c>
      <c r="I122" s="275">
        <f>'NAW2 - Total - SSES'!I122</f>
        <v>0</v>
      </c>
      <c r="J122" s="275">
        <f>'NAW2 - Total - SSES'!J122</f>
        <v>0</v>
      </c>
      <c r="K122" s="275">
        <f>'NAW2 - Total - SSES'!K122</f>
        <v>0</v>
      </c>
      <c r="L122" s="220">
        <f t="shared" si="252"/>
        <v>0</v>
      </c>
      <c r="M122" s="275">
        <f>'NAW2 - Total - SSES'!M122</f>
        <v>0</v>
      </c>
      <c r="N122" s="275">
        <f>'NAW2 - Total - SSES'!N122</f>
        <v>0</v>
      </c>
      <c r="O122" s="275">
        <f>'NAW2 - Total - SSES'!O122</f>
        <v>0</v>
      </c>
      <c r="P122" s="275">
        <f>'NAW2 - Total - SSES'!P122</f>
        <v>0</v>
      </c>
      <c r="Q122" s="275">
        <f>'NAW2 - Total - SSES'!Q122</f>
        <v>0</v>
      </c>
      <c r="R122" s="220">
        <f t="shared" si="253"/>
        <v>0</v>
      </c>
      <c r="S122" s="102"/>
      <c r="T122" s="102"/>
      <c r="U122" s="102"/>
      <c r="V122" s="102"/>
      <c r="W122" s="102"/>
      <c r="X122" s="220">
        <f t="shared" si="254"/>
        <v>0</v>
      </c>
      <c r="Y122" s="275">
        <f>'NAW2 - Total - SSES'!Y122</f>
        <v>0</v>
      </c>
      <c r="Z122" s="275">
        <f>'NAW2 - Total - SSES'!Z122</f>
        <v>0</v>
      </c>
      <c r="AA122" s="275">
        <f>'NAW2 - Total - SSES'!AA122</f>
        <v>0</v>
      </c>
      <c r="AB122" s="275">
        <f>'NAW2 - Total - SSES'!AB122</f>
        <v>0</v>
      </c>
      <c r="AC122" s="275">
        <f>'NAW2 - Total - SSES'!AC122</f>
        <v>0</v>
      </c>
      <c r="AD122" s="220">
        <f t="shared" si="255"/>
        <v>0</v>
      </c>
      <c r="AE122" s="102"/>
      <c r="AF122" s="102"/>
      <c r="AG122" s="102"/>
      <c r="AH122" s="102"/>
      <c r="AI122" s="102"/>
      <c r="AJ122" s="220">
        <f t="shared" si="256"/>
        <v>0</v>
      </c>
      <c r="AK122" s="275">
        <f>'NAW2 - Total - SSES'!AK122</f>
        <v>0</v>
      </c>
      <c r="AL122" s="275">
        <f>'NAW2 - Total - SSES'!AL122</f>
        <v>0</v>
      </c>
      <c r="AM122" s="275">
        <f>'NAW2 - Total - SSES'!AM122</f>
        <v>0</v>
      </c>
      <c r="AN122" s="275">
        <f>'NAW2 - Total - SSES'!AN122</f>
        <v>0</v>
      </c>
      <c r="AO122" s="275">
        <f>'NAW2 - Total - SSES'!AO122</f>
        <v>0</v>
      </c>
      <c r="AP122" s="220">
        <f t="shared" si="257"/>
        <v>0</v>
      </c>
    </row>
    <row r="123" spans="1:42" ht="25.5" customHeight="1" thickBot="1">
      <c r="A123" s="13"/>
      <c r="B123" s="221"/>
      <c r="C123" s="222"/>
      <c r="D123" s="102"/>
      <c r="E123" s="102"/>
      <c r="F123" s="223"/>
      <c r="G123" s="224">
        <f>SUM(G119:G122)</f>
        <v>0</v>
      </c>
      <c r="H123" s="225">
        <f t="shared" ref="H123:K123" si="258">SUM(H119:H122)</f>
        <v>0</v>
      </c>
      <c r="I123" s="225">
        <f t="shared" si="258"/>
        <v>0</v>
      </c>
      <c r="J123" s="225">
        <f t="shared" si="258"/>
        <v>0</v>
      </c>
      <c r="K123" s="225">
        <f t="shared" si="258"/>
        <v>0</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0</v>
      </c>
      <c r="Z123" s="225">
        <f t="shared" ref="Z123:AC123" si="261">SUM(Z119:Z122)</f>
        <v>0</v>
      </c>
      <c r="AA123" s="225">
        <f t="shared" si="261"/>
        <v>0</v>
      </c>
      <c r="AB123" s="225">
        <f t="shared" si="261"/>
        <v>0</v>
      </c>
      <c r="AC123" s="225">
        <f t="shared" si="261"/>
        <v>0</v>
      </c>
      <c r="AD123" s="150"/>
      <c r="AE123" s="224">
        <f>SUM(AE119:AE122)</f>
        <v>0</v>
      </c>
      <c r="AF123" s="225">
        <f t="shared" ref="AF123:AI123" si="262">SUM(AF119:AF122)</f>
        <v>0</v>
      </c>
      <c r="AG123" s="225">
        <f t="shared" si="262"/>
        <v>0</v>
      </c>
      <c r="AH123" s="225">
        <f t="shared" si="262"/>
        <v>0</v>
      </c>
      <c r="AI123" s="225">
        <f t="shared" si="262"/>
        <v>0</v>
      </c>
      <c r="AJ123" s="150"/>
      <c r="AK123" s="224">
        <f>SUM(AK119:AK122)</f>
        <v>0</v>
      </c>
      <c r="AL123" s="225">
        <f t="shared" ref="AL123:AO123" si="263">SUM(AL119:AL122)</f>
        <v>0</v>
      </c>
      <c r="AM123" s="225">
        <f t="shared" si="263"/>
        <v>0</v>
      </c>
      <c r="AN123" s="225">
        <f t="shared" si="263"/>
        <v>0</v>
      </c>
      <c r="AO123" s="225">
        <f t="shared" si="263"/>
        <v>0</v>
      </c>
      <c r="AP123" s="150"/>
    </row>
    <row r="124" spans="1:42" ht="25.5" customHeight="1">
      <c r="A124" s="13"/>
      <c r="B124" s="209" t="s">
        <v>25</v>
      </c>
      <c r="C124" s="210"/>
      <c r="D124" s="211"/>
      <c r="E124" s="212"/>
      <c r="F124" s="213" t="s">
        <v>78</v>
      </c>
      <c r="G124" s="275">
        <f>'NAW2 - Total - SSES'!G124</f>
        <v>0</v>
      </c>
      <c r="H124" s="275">
        <f>'NAW2 - Total - SSES'!H124</f>
        <v>0</v>
      </c>
      <c r="I124" s="275">
        <f>'NAW2 - Total - SSES'!I124</f>
        <v>0</v>
      </c>
      <c r="J124" s="275">
        <f>'NAW2 - Total - SSES'!J124</f>
        <v>0</v>
      </c>
      <c r="K124" s="275">
        <f>'NAW2 - Total - SSES'!K124</f>
        <v>0</v>
      </c>
      <c r="L124" s="216">
        <f>SUM(G124:K124)</f>
        <v>0</v>
      </c>
      <c r="M124" s="275">
        <f>'NAW2 - Total - SSES'!M124</f>
        <v>0</v>
      </c>
      <c r="N124" s="275">
        <f>'NAW2 - Total - SSES'!N124</f>
        <v>0</v>
      </c>
      <c r="O124" s="275">
        <f>'NAW2 - Total - SSES'!O124</f>
        <v>0</v>
      </c>
      <c r="P124" s="275">
        <f>'NAW2 - Total - SSES'!P124</f>
        <v>0</v>
      </c>
      <c r="Q124" s="275">
        <f>'NAW2 - Total - SSES'!Q124</f>
        <v>0</v>
      </c>
      <c r="R124" s="216">
        <f>SUM(M124:Q124)</f>
        <v>0</v>
      </c>
      <c r="S124" s="102"/>
      <c r="T124" s="102"/>
      <c r="U124" s="102"/>
      <c r="V124" s="102"/>
      <c r="W124" s="102"/>
      <c r="X124" s="216">
        <f>SUM(S124:W124)</f>
        <v>0</v>
      </c>
      <c r="Y124" s="276">
        <f>'NAW2 - Total - SSES'!Y124</f>
        <v>0</v>
      </c>
      <c r="Z124" s="276">
        <f>'NAW2 - Total - SSES'!Z124</f>
        <v>0</v>
      </c>
      <c r="AA124" s="276">
        <f>'NAW2 - Total - SSES'!AA124</f>
        <v>0</v>
      </c>
      <c r="AB124" s="276">
        <f>'NAW2 - Total - SSES'!AB124</f>
        <v>0</v>
      </c>
      <c r="AC124" s="276">
        <f>'NAW2 - Total - SSES'!AC124</f>
        <v>0</v>
      </c>
      <c r="AD124" s="216">
        <f>SUM(Y124:AC124)</f>
        <v>0</v>
      </c>
      <c r="AE124" s="102"/>
      <c r="AF124" s="102"/>
      <c r="AG124" s="102"/>
      <c r="AH124" s="102"/>
      <c r="AI124" s="102"/>
      <c r="AJ124" s="216">
        <f>SUM(AE124:AI124)</f>
        <v>0</v>
      </c>
      <c r="AK124" s="276">
        <f>'NAW2 - Total - SSES'!AK124</f>
        <v>0</v>
      </c>
      <c r="AL124" s="276">
        <f>'NAW2 - Total - SSES'!AL124</f>
        <v>0</v>
      </c>
      <c r="AM124" s="276">
        <f>'NAW2 - Total - SSES'!AM124</f>
        <v>0</v>
      </c>
      <c r="AN124" s="276">
        <f>'NAW2 - Total - SSES'!AN124</f>
        <v>0</v>
      </c>
      <c r="AO124" s="276">
        <f>'NAW2 - Total - SSES'!AO124</f>
        <v>0</v>
      </c>
      <c r="AP124" s="216">
        <f>SUM(AK124:AO124)</f>
        <v>0</v>
      </c>
    </row>
    <row r="125" spans="1:42" ht="25.5" customHeight="1">
      <c r="A125" s="13"/>
      <c r="B125" s="19"/>
      <c r="C125" s="218"/>
      <c r="D125" s="125"/>
      <c r="E125" s="105"/>
      <c r="F125" s="219" t="s">
        <v>80</v>
      </c>
      <c r="G125" s="275">
        <f>'NAW2 - Total - SSES'!G125</f>
        <v>0</v>
      </c>
      <c r="H125" s="275">
        <f>'NAW2 - Total - SSES'!H125</f>
        <v>0</v>
      </c>
      <c r="I125" s="275">
        <f>'NAW2 - Total - SSES'!I125</f>
        <v>0</v>
      </c>
      <c r="J125" s="275">
        <f>'NAW2 - Total - SSES'!J125</f>
        <v>0</v>
      </c>
      <c r="K125" s="275">
        <f>'NAW2 - Total - SSES'!K125</f>
        <v>0</v>
      </c>
      <c r="L125" s="220">
        <f t="shared" ref="L125:L127" si="264">SUM(G125:K125)</f>
        <v>0</v>
      </c>
      <c r="M125" s="275">
        <f>'NAW2 - Total - SSES'!M125</f>
        <v>0</v>
      </c>
      <c r="N125" s="275">
        <f>'NAW2 - Total - SSES'!N125</f>
        <v>0</v>
      </c>
      <c r="O125" s="275">
        <f>'NAW2 - Total - SSES'!O125</f>
        <v>0</v>
      </c>
      <c r="P125" s="275">
        <f>'NAW2 - Total - SSES'!P125</f>
        <v>0</v>
      </c>
      <c r="Q125" s="275">
        <f>'NAW2 - Total - SSES'!Q125</f>
        <v>0</v>
      </c>
      <c r="R125" s="220">
        <f t="shared" ref="R125:R127" si="265">SUM(M125:Q125)</f>
        <v>0</v>
      </c>
      <c r="S125" s="102"/>
      <c r="T125" s="102"/>
      <c r="U125" s="102"/>
      <c r="V125" s="102"/>
      <c r="W125" s="102"/>
      <c r="X125" s="220">
        <f t="shared" ref="X125:X127" si="266">SUM(S125:W125)</f>
        <v>0</v>
      </c>
      <c r="Y125" s="275">
        <f>'NAW2 - Total - SSES'!Y125</f>
        <v>0</v>
      </c>
      <c r="Z125" s="275">
        <f>'NAW2 - Total - SSES'!Z125</f>
        <v>0</v>
      </c>
      <c r="AA125" s="275">
        <f>'NAW2 - Total - SSES'!AA125</f>
        <v>0</v>
      </c>
      <c r="AB125" s="275">
        <f>'NAW2 - Total - SSES'!AB125</f>
        <v>0</v>
      </c>
      <c r="AC125" s="275">
        <f>'NAW2 - Total - SSES'!AC125</f>
        <v>0</v>
      </c>
      <c r="AD125" s="220">
        <f t="shared" ref="AD125:AD127" si="267">SUM(Y125:AC125)</f>
        <v>0</v>
      </c>
      <c r="AE125" s="102"/>
      <c r="AF125" s="102"/>
      <c r="AG125" s="102"/>
      <c r="AH125" s="102"/>
      <c r="AI125" s="102"/>
      <c r="AJ125" s="220">
        <f t="shared" ref="AJ125:AJ127" si="268">SUM(AE125:AI125)</f>
        <v>0</v>
      </c>
      <c r="AK125" s="275">
        <f>'NAW2 - Total - SSES'!AK125</f>
        <v>0</v>
      </c>
      <c r="AL125" s="275">
        <f>'NAW2 - Total - SSES'!AL125</f>
        <v>0</v>
      </c>
      <c r="AM125" s="275">
        <f>'NAW2 - Total - SSES'!AM125</f>
        <v>0</v>
      </c>
      <c r="AN125" s="275">
        <f>'NAW2 - Total - SSES'!AN125</f>
        <v>0</v>
      </c>
      <c r="AO125" s="275">
        <f>'NAW2 - Total - SSES'!AO125</f>
        <v>0</v>
      </c>
      <c r="AP125" s="220">
        <f t="shared" ref="AP125:AP127" si="269">SUM(AK125:AO125)</f>
        <v>0</v>
      </c>
    </row>
    <row r="126" spans="1:42" ht="25.5" customHeight="1">
      <c r="A126" s="13"/>
      <c r="B126" s="19"/>
      <c r="C126" s="218"/>
      <c r="D126" s="125"/>
      <c r="E126" s="105"/>
      <c r="F126" s="219" t="s">
        <v>82</v>
      </c>
      <c r="G126" s="275">
        <f>'NAW2 - Total - SSES'!G126</f>
        <v>0</v>
      </c>
      <c r="H126" s="275">
        <f>'NAW2 - Total - SSES'!H126</f>
        <v>0</v>
      </c>
      <c r="I126" s="275">
        <f>'NAW2 - Total - SSES'!I126</f>
        <v>0</v>
      </c>
      <c r="J126" s="275">
        <f>'NAW2 - Total - SSES'!J126</f>
        <v>0</v>
      </c>
      <c r="K126" s="275">
        <f>'NAW2 - Total - SSES'!K126</f>
        <v>0</v>
      </c>
      <c r="L126" s="220">
        <f t="shared" si="264"/>
        <v>0</v>
      </c>
      <c r="M126" s="275">
        <f>'NAW2 - Total - SSES'!M126</f>
        <v>0</v>
      </c>
      <c r="N126" s="275">
        <f>'NAW2 - Total - SSES'!N126</f>
        <v>0</v>
      </c>
      <c r="O126" s="275">
        <f>'NAW2 - Total - SSES'!O126</f>
        <v>0</v>
      </c>
      <c r="P126" s="275">
        <f>'NAW2 - Total - SSES'!P126</f>
        <v>0</v>
      </c>
      <c r="Q126" s="275">
        <f>'NAW2 - Total - SSES'!Q126</f>
        <v>0</v>
      </c>
      <c r="R126" s="220">
        <f t="shared" si="265"/>
        <v>0</v>
      </c>
      <c r="S126" s="102"/>
      <c r="T126" s="102"/>
      <c r="U126" s="102"/>
      <c r="V126" s="102"/>
      <c r="W126" s="102"/>
      <c r="X126" s="220">
        <f t="shared" si="266"/>
        <v>0</v>
      </c>
      <c r="Y126" s="275">
        <f>'NAW2 - Total - SSES'!Y126</f>
        <v>0</v>
      </c>
      <c r="Z126" s="275">
        <f>'NAW2 - Total - SSES'!Z126</f>
        <v>0</v>
      </c>
      <c r="AA126" s="275">
        <f>'NAW2 - Total - SSES'!AA126</f>
        <v>0</v>
      </c>
      <c r="AB126" s="275">
        <f>'NAW2 - Total - SSES'!AB126</f>
        <v>0</v>
      </c>
      <c r="AC126" s="275">
        <f>'NAW2 - Total - SSES'!AC126</f>
        <v>0</v>
      </c>
      <c r="AD126" s="220">
        <f t="shared" si="267"/>
        <v>0</v>
      </c>
      <c r="AE126" s="102"/>
      <c r="AF126" s="102"/>
      <c r="AG126" s="102"/>
      <c r="AH126" s="102"/>
      <c r="AI126" s="102"/>
      <c r="AJ126" s="220">
        <f t="shared" si="268"/>
        <v>0</v>
      </c>
      <c r="AK126" s="275">
        <f>'NAW2 - Total - SSES'!AK126</f>
        <v>0</v>
      </c>
      <c r="AL126" s="275">
        <f>'NAW2 - Total - SSES'!AL126</f>
        <v>0</v>
      </c>
      <c r="AM126" s="275">
        <f>'NAW2 - Total - SSES'!AM126</f>
        <v>0</v>
      </c>
      <c r="AN126" s="275">
        <f>'NAW2 - Total - SSES'!AN126</f>
        <v>0</v>
      </c>
      <c r="AO126" s="275">
        <f>'NAW2 - Total - SSES'!AO126</f>
        <v>0</v>
      </c>
      <c r="AP126" s="220">
        <f t="shared" si="269"/>
        <v>0</v>
      </c>
    </row>
    <row r="127" spans="1:42" ht="25.5" customHeight="1">
      <c r="A127" s="13"/>
      <c r="B127" s="19"/>
      <c r="C127" s="218"/>
      <c r="D127" s="125"/>
      <c r="E127" s="105"/>
      <c r="F127" s="219" t="s">
        <v>83</v>
      </c>
      <c r="G127" s="275">
        <f>'NAW2 - Total - SSES'!G127</f>
        <v>0</v>
      </c>
      <c r="H127" s="275">
        <f>'NAW2 - Total - SSES'!H127</f>
        <v>0</v>
      </c>
      <c r="I127" s="275">
        <f>'NAW2 - Total - SSES'!I127</f>
        <v>0</v>
      </c>
      <c r="J127" s="275">
        <f>'NAW2 - Total - SSES'!J127</f>
        <v>0</v>
      </c>
      <c r="K127" s="275">
        <f>'NAW2 - Total - SSES'!K127</f>
        <v>0</v>
      </c>
      <c r="L127" s="220">
        <f t="shared" si="264"/>
        <v>0</v>
      </c>
      <c r="M127" s="275">
        <f>'NAW2 - Total - SSES'!M127</f>
        <v>0</v>
      </c>
      <c r="N127" s="275">
        <f>'NAW2 - Total - SSES'!N127</f>
        <v>0</v>
      </c>
      <c r="O127" s="275">
        <f>'NAW2 - Total - SSES'!O127</f>
        <v>0</v>
      </c>
      <c r="P127" s="275">
        <f>'NAW2 - Total - SSES'!P127</f>
        <v>0</v>
      </c>
      <c r="Q127" s="275">
        <f>'NAW2 - Total - SSES'!Q127</f>
        <v>0</v>
      </c>
      <c r="R127" s="220">
        <f t="shared" si="265"/>
        <v>0</v>
      </c>
      <c r="S127" s="102"/>
      <c r="T127" s="102"/>
      <c r="U127" s="102"/>
      <c r="V127" s="102"/>
      <c r="W127" s="102"/>
      <c r="X127" s="220">
        <f t="shared" si="266"/>
        <v>0</v>
      </c>
      <c r="Y127" s="275">
        <f>'NAW2 - Total - SSES'!Y127</f>
        <v>0</v>
      </c>
      <c r="Z127" s="275">
        <f>'NAW2 - Total - SSES'!Z127</f>
        <v>0</v>
      </c>
      <c r="AA127" s="275">
        <f>'NAW2 - Total - SSES'!AA127</f>
        <v>0</v>
      </c>
      <c r="AB127" s="275">
        <f>'NAW2 - Total - SSES'!AB127</f>
        <v>0</v>
      </c>
      <c r="AC127" s="275">
        <f>'NAW2 - Total - SSES'!AC127</f>
        <v>0</v>
      </c>
      <c r="AD127" s="220">
        <f t="shared" si="267"/>
        <v>0</v>
      </c>
      <c r="AE127" s="102"/>
      <c r="AF127" s="102"/>
      <c r="AG127" s="102"/>
      <c r="AH127" s="102"/>
      <c r="AI127" s="102"/>
      <c r="AJ127" s="220">
        <f t="shared" si="268"/>
        <v>0</v>
      </c>
      <c r="AK127" s="275">
        <f>'NAW2 - Total - SSES'!AK127</f>
        <v>0</v>
      </c>
      <c r="AL127" s="275">
        <f>'NAW2 - Total - SSES'!AL127</f>
        <v>0</v>
      </c>
      <c r="AM127" s="275">
        <f>'NAW2 - Total - SSES'!AM127</f>
        <v>0</v>
      </c>
      <c r="AN127" s="275">
        <f>'NAW2 - Total - SSES'!AN127</f>
        <v>0</v>
      </c>
      <c r="AO127" s="275">
        <f>'NAW2 - Total - SSES'!AO127</f>
        <v>0</v>
      </c>
      <c r="AP127" s="220">
        <f t="shared" si="269"/>
        <v>0</v>
      </c>
    </row>
    <row r="128" spans="1:42" ht="25.5" customHeight="1" thickBot="1">
      <c r="A128" s="13"/>
      <c r="B128" s="221"/>
      <c r="C128" s="222"/>
      <c r="D128" s="102"/>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09" t="s">
        <v>26</v>
      </c>
      <c r="C129" s="210"/>
      <c r="D129" s="211"/>
      <c r="E129" s="212"/>
      <c r="F129" s="213" t="s">
        <v>78</v>
      </c>
      <c r="G129" s="275">
        <f>'NAW2 - Total - SSES'!G129</f>
        <v>0</v>
      </c>
      <c r="H129" s="275">
        <f>'NAW2 - Total - SSES'!H129</f>
        <v>0</v>
      </c>
      <c r="I129" s="275">
        <f>'NAW2 - Total - SSES'!I129</f>
        <v>0</v>
      </c>
      <c r="J129" s="275">
        <f>'NAW2 - Total - SSES'!J129</f>
        <v>0</v>
      </c>
      <c r="K129" s="275">
        <f>'NAW2 - Total - SSES'!K129</f>
        <v>0</v>
      </c>
      <c r="L129" s="216">
        <f>SUM(G129:K129)</f>
        <v>0</v>
      </c>
      <c r="M129" s="275">
        <f>'NAW2 - Total - SSES'!M129</f>
        <v>0</v>
      </c>
      <c r="N129" s="275">
        <f>'NAW2 - Total - SSES'!N129</f>
        <v>0</v>
      </c>
      <c r="O129" s="275">
        <f>'NAW2 - Total - SSES'!O129</f>
        <v>0</v>
      </c>
      <c r="P129" s="275">
        <f>'NAW2 - Total - SSES'!P129</f>
        <v>0</v>
      </c>
      <c r="Q129" s="275">
        <f>'NAW2 - Total - SSES'!Q129</f>
        <v>0</v>
      </c>
      <c r="R129" s="216">
        <f>SUM(M129:Q129)</f>
        <v>0</v>
      </c>
      <c r="S129" s="102"/>
      <c r="T129" s="102"/>
      <c r="U129" s="102"/>
      <c r="V129" s="102"/>
      <c r="W129" s="102"/>
      <c r="X129" s="216">
        <f>SUM(S129:W129)</f>
        <v>0</v>
      </c>
      <c r="Y129" s="276">
        <f>'NAW2 - Total - SSES'!Y129</f>
        <v>0</v>
      </c>
      <c r="Z129" s="276">
        <f>'NAW2 - Total - SSES'!Z129</f>
        <v>0</v>
      </c>
      <c r="AA129" s="276">
        <f>'NAW2 - Total - SSES'!AA129</f>
        <v>0</v>
      </c>
      <c r="AB129" s="276">
        <f>'NAW2 - Total - SSES'!AB129</f>
        <v>0</v>
      </c>
      <c r="AC129" s="276">
        <f>'NAW2 - Total - SSES'!AC129</f>
        <v>0</v>
      </c>
      <c r="AD129" s="216">
        <f>SUM(Y129:AC129)</f>
        <v>0</v>
      </c>
      <c r="AE129" s="102"/>
      <c r="AF129" s="102"/>
      <c r="AG129" s="102"/>
      <c r="AH129" s="102"/>
      <c r="AI129" s="102"/>
      <c r="AJ129" s="216">
        <f>SUM(AE129:AI129)</f>
        <v>0</v>
      </c>
      <c r="AK129" s="276">
        <f>'NAW2 - Total - SSES'!AK129</f>
        <v>0</v>
      </c>
      <c r="AL129" s="276">
        <f>'NAW2 - Total - SSES'!AL129</f>
        <v>0</v>
      </c>
      <c r="AM129" s="276">
        <f>'NAW2 - Total - SSES'!AM129</f>
        <v>0</v>
      </c>
      <c r="AN129" s="276">
        <f>'NAW2 - Total - SSES'!AN129</f>
        <v>0</v>
      </c>
      <c r="AO129" s="276">
        <f>'NAW2 - Total - SSES'!AO129</f>
        <v>0</v>
      </c>
      <c r="AP129" s="216">
        <f>SUM(AK129:AO129)</f>
        <v>0</v>
      </c>
    </row>
    <row r="130" spans="1:44" ht="25.5" customHeight="1">
      <c r="A130" s="13"/>
      <c r="B130" s="19"/>
      <c r="C130" s="218"/>
      <c r="D130" s="125"/>
      <c r="E130" s="105"/>
      <c r="F130" s="219" t="s">
        <v>80</v>
      </c>
      <c r="G130" s="275">
        <f>'NAW2 - Total - SSES'!G130</f>
        <v>0</v>
      </c>
      <c r="H130" s="275">
        <f>'NAW2 - Total - SSES'!H130</f>
        <v>0</v>
      </c>
      <c r="I130" s="275">
        <f>'NAW2 - Total - SSES'!I130</f>
        <v>0</v>
      </c>
      <c r="J130" s="275">
        <f>'NAW2 - Total - SSES'!J130</f>
        <v>0</v>
      </c>
      <c r="K130" s="275">
        <f>'NAW2 - Total - SSES'!K130</f>
        <v>0</v>
      </c>
      <c r="L130" s="220">
        <f t="shared" ref="L130:L132" si="276">SUM(G130:K130)</f>
        <v>0</v>
      </c>
      <c r="M130" s="275">
        <f>'NAW2 - Total - SSES'!M130</f>
        <v>0</v>
      </c>
      <c r="N130" s="275">
        <f>'NAW2 - Total - SSES'!N130</f>
        <v>0</v>
      </c>
      <c r="O130" s="275">
        <f>'NAW2 - Total - SSES'!O130</f>
        <v>0</v>
      </c>
      <c r="P130" s="275">
        <f>'NAW2 - Total - SSES'!P130</f>
        <v>0</v>
      </c>
      <c r="Q130" s="275">
        <f>'NAW2 - Total - SSES'!Q130</f>
        <v>0</v>
      </c>
      <c r="R130" s="220">
        <f t="shared" ref="R130:R132" si="277">SUM(M130:Q130)</f>
        <v>0</v>
      </c>
      <c r="S130" s="102"/>
      <c r="T130" s="102"/>
      <c r="U130" s="102"/>
      <c r="V130" s="102"/>
      <c r="W130" s="102"/>
      <c r="X130" s="220">
        <f t="shared" ref="X130:X132" si="278">SUM(S130:W130)</f>
        <v>0</v>
      </c>
      <c r="Y130" s="275">
        <f>'NAW2 - Total - SSES'!Y130</f>
        <v>0</v>
      </c>
      <c r="Z130" s="275">
        <f>'NAW2 - Total - SSES'!Z130</f>
        <v>0</v>
      </c>
      <c r="AA130" s="275">
        <f>'NAW2 - Total - SSES'!AA130</f>
        <v>0</v>
      </c>
      <c r="AB130" s="275">
        <f>'NAW2 - Total - SSES'!AB130</f>
        <v>0</v>
      </c>
      <c r="AC130" s="275">
        <f>'NAW2 - Total - SSES'!AC130</f>
        <v>0</v>
      </c>
      <c r="AD130" s="220">
        <f t="shared" ref="AD130:AD132" si="279">SUM(Y130:AC130)</f>
        <v>0</v>
      </c>
      <c r="AE130" s="102"/>
      <c r="AF130" s="102"/>
      <c r="AG130" s="102"/>
      <c r="AH130" s="102"/>
      <c r="AI130" s="102"/>
      <c r="AJ130" s="220">
        <f t="shared" ref="AJ130:AJ132" si="280">SUM(AE130:AI130)</f>
        <v>0</v>
      </c>
      <c r="AK130" s="275">
        <f>'NAW2 - Total - SSES'!AK130</f>
        <v>0</v>
      </c>
      <c r="AL130" s="275">
        <f>'NAW2 - Total - SSES'!AL130</f>
        <v>0</v>
      </c>
      <c r="AM130" s="275">
        <f>'NAW2 - Total - SSES'!AM130</f>
        <v>0</v>
      </c>
      <c r="AN130" s="275">
        <f>'NAW2 - Total - SSES'!AN130</f>
        <v>0</v>
      </c>
      <c r="AO130" s="275">
        <f>'NAW2 - Total - SSES'!AO130</f>
        <v>0</v>
      </c>
      <c r="AP130" s="220">
        <f t="shared" ref="AP130:AP132" si="281">SUM(AK130:AO130)</f>
        <v>0</v>
      </c>
    </row>
    <row r="131" spans="1:44" ht="25.5" customHeight="1">
      <c r="A131" s="13"/>
      <c r="B131" s="19"/>
      <c r="C131" s="218"/>
      <c r="D131" s="125"/>
      <c r="E131" s="105"/>
      <c r="F131" s="219" t="s">
        <v>82</v>
      </c>
      <c r="G131" s="275">
        <f>'NAW2 - Total - SSES'!G131</f>
        <v>0</v>
      </c>
      <c r="H131" s="275">
        <f>'NAW2 - Total - SSES'!H131</f>
        <v>0</v>
      </c>
      <c r="I131" s="275">
        <f>'NAW2 - Total - SSES'!I131</f>
        <v>0</v>
      </c>
      <c r="J131" s="275">
        <f>'NAW2 - Total - SSES'!J131</f>
        <v>0</v>
      </c>
      <c r="K131" s="275">
        <f>'NAW2 - Total - SSES'!K131</f>
        <v>0</v>
      </c>
      <c r="L131" s="220">
        <f t="shared" si="276"/>
        <v>0</v>
      </c>
      <c r="M131" s="275">
        <f>'NAW2 - Total - SSES'!M131</f>
        <v>0</v>
      </c>
      <c r="N131" s="275">
        <f>'NAW2 - Total - SSES'!N131</f>
        <v>0</v>
      </c>
      <c r="O131" s="275">
        <f>'NAW2 - Total - SSES'!O131</f>
        <v>0</v>
      </c>
      <c r="P131" s="275">
        <f>'NAW2 - Total - SSES'!P131</f>
        <v>0</v>
      </c>
      <c r="Q131" s="275">
        <f>'NAW2 - Total - SSES'!Q131</f>
        <v>0</v>
      </c>
      <c r="R131" s="220">
        <f t="shared" si="277"/>
        <v>0</v>
      </c>
      <c r="S131" s="102"/>
      <c r="T131" s="102"/>
      <c r="U131" s="102"/>
      <c r="V131" s="102"/>
      <c r="W131" s="102"/>
      <c r="X131" s="220">
        <f t="shared" si="278"/>
        <v>0</v>
      </c>
      <c r="Y131" s="275">
        <f>'NAW2 - Total - SSES'!Y131</f>
        <v>0</v>
      </c>
      <c r="Z131" s="275">
        <f>'NAW2 - Total - SSES'!Z131</f>
        <v>0</v>
      </c>
      <c r="AA131" s="275">
        <f>'NAW2 - Total - SSES'!AA131</f>
        <v>0</v>
      </c>
      <c r="AB131" s="275">
        <f>'NAW2 - Total - SSES'!AB131</f>
        <v>0</v>
      </c>
      <c r="AC131" s="275">
        <f>'NAW2 - Total - SSES'!AC131</f>
        <v>0</v>
      </c>
      <c r="AD131" s="220">
        <f t="shared" si="279"/>
        <v>0</v>
      </c>
      <c r="AE131" s="102"/>
      <c r="AF131" s="102"/>
      <c r="AG131" s="102"/>
      <c r="AH131" s="102"/>
      <c r="AI131" s="102"/>
      <c r="AJ131" s="220">
        <f t="shared" si="280"/>
        <v>0</v>
      </c>
      <c r="AK131" s="275">
        <f>'NAW2 - Total - SSES'!AK131</f>
        <v>0</v>
      </c>
      <c r="AL131" s="275">
        <f>'NAW2 - Total - SSES'!AL131</f>
        <v>0</v>
      </c>
      <c r="AM131" s="275">
        <f>'NAW2 - Total - SSES'!AM131</f>
        <v>0</v>
      </c>
      <c r="AN131" s="275">
        <f>'NAW2 - Total - SSES'!AN131</f>
        <v>0</v>
      </c>
      <c r="AO131" s="275">
        <f>'NAW2 - Total - SSES'!AO131</f>
        <v>0</v>
      </c>
      <c r="AP131" s="220">
        <f t="shared" si="281"/>
        <v>0</v>
      </c>
    </row>
    <row r="132" spans="1:44" ht="25.5" customHeight="1">
      <c r="A132" s="13"/>
      <c r="B132" s="19"/>
      <c r="C132" s="218"/>
      <c r="D132" s="125"/>
      <c r="E132" s="105"/>
      <c r="F132" s="219" t="s">
        <v>83</v>
      </c>
      <c r="G132" s="275">
        <f>'NAW2 - Total - SSES'!G132</f>
        <v>0</v>
      </c>
      <c r="H132" s="275">
        <f>'NAW2 - Total - SSES'!H132</f>
        <v>0</v>
      </c>
      <c r="I132" s="275">
        <f>'NAW2 - Total - SSES'!I132</f>
        <v>0</v>
      </c>
      <c r="J132" s="275">
        <f>'NAW2 - Total - SSES'!J132</f>
        <v>0</v>
      </c>
      <c r="K132" s="275">
        <f>'NAW2 - Total - SSES'!K132</f>
        <v>0</v>
      </c>
      <c r="L132" s="220">
        <f t="shared" si="276"/>
        <v>0</v>
      </c>
      <c r="M132" s="275">
        <f>'NAW2 - Total - SSES'!M132</f>
        <v>0</v>
      </c>
      <c r="N132" s="275">
        <f>'NAW2 - Total - SSES'!N132</f>
        <v>0</v>
      </c>
      <c r="O132" s="275">
        <f>'NAW2 - Total - SSES'!O132</f>
        <v>0</v>
      </c>
      <c r="P132" s="275">
        <f>'NAW2 - Total - SSES'!P132</f>
        <v>0</v>
      </c>
      <c r="Q132" s="275">
        <f>'NAW2 - Total - SSES'!Q132</f>
        <v>0</v>
      </c>
      <c r="R132" s="220">
        <f t="shared" si="277"/>
        <v>0</v>
      </c>
      <c r="S132" s="102"/>
      <c r="T132" s="102"/>
      <c r="U132" s="102"/>
      <c r="V132" s="102"/>
      <c r="W132" s="102"/>
      <c r="X132" s="220">
        <f t="shared" si="278"/>
        <v>0</v>
      </c>
      <c r="Y132" s="275">
        <f>'NAW2 - Total - SSES'!Y132</f>
        <v>0</v>
      </c>
      <c r="Z132" s="275">
        <f>'NAW2 - Total - SSES'!Z132</f>
        <v>0</v>
      </c>
      <c r="AA132" s="275">
        <f>'NAW2 - Total - SSES'!AA132</f>
        <v>0</v>
      </c>
      <c r="AB132" s="275">
        <f>'NAW2 - Total - SSES'!AB132</f>
        <v>0</v>
      </c>
      <c r="AC132" s="275">
        <f>'NAW2 - Total - SSES'!AC132</f>
        <v>0</v>
      </c>
      <c r="AD132" s="220">
        <f t="shared" si="279"/>
        <v>0</v>
      </c>
      <c r="AE132" s="102"/>
      <c r="AF132" s="102"/>
      <c r="AG132" s="102"/>
      <c r="AH132" s="102"/>
      <c r="AI132" s="102"/>
      <c r="AJ132" s="220">
        <f t="shared" si="280"/>
        <v>0</v>
      </c>
      <c r="AK132" s="275">
        <f>'NAW2 - Total - SSES'!AK132</f>
        <v>0</v>
      </c>
      <c r="AL132" s="275">
        <f>'NAW2 - Total - SSES'!AL132</f>
        <v>0</v>
      </c>
      <c r="AM132" s="275">
        <f>'NAW2 - Total - SSES'!AM132</f>
        <v>0</v>
      </c>
      <c r="AN132" s="275">
        <f>'NAW2 - Total - SSES'!AN132</f>
        <v>0</v>
      </c>
      <c r="AO132" s="275">
        <f>'NAW2 - Total - SSES'!AO132</f>
        <v>0</v>
      </c>
      <c r="AP132" s="220">
        <f t="shared" si="281"/>
        <v>0</v>
      </c>
    </row>
    <row r="133" spans="1:44" ht="25.5" customHeight="1" thickBot="1">
      <c r="A133" s="13"/>
      <c r="B133" s="221"/>
      <c r="C133" s="222"/>
      <c r="D133" s="102"/>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09" t="s">
        <v>27</v>
      </c>
      <c r="C134" s="210"/>
      <c r="D134" s="211"/>
      <c r="E134" s="212"/>
      <c r="F134" s="213" t="s">
        <v>78</v>
      </c>
      <c r="G134" s="275">
        <f>'NAW2 - Total - SSES'!G134</f>
        <v>9102</v>
      </c>
      <c r="H134" s="275">
        <f>'NAW2 - Total - SSES'!H134</f>
        <v>4861</v>
      </c>
      <c r="I134" s="275">
        <f>'NAW2 - Total - SSES'!I134</f>
        <v>3984</v>
      </c>
      <c r="J134" s="275">
        <f>'NAW2 - Total - SSES'!J134</f>
        <v>1721</v>
      </c>
      <c r="K134" s="275">
        <f>'NAW2 - Total - SSES'!K134</f>
        <v>1305</v>
      </c>
      <c r="L134" s="216">
        <f>SUM(G134:K134)</f>
        <v>20973</v>
      </c>
      <c r="M134" s="275">
        <f>'NAW2 - Total - SSES'!M134</f>
        <v>0</v>
      </c>
      <c r="N134" s="275">
        <f>'NAW2 - Total - SSES'!N134</f>
        <v>0</v>
      </c>
      <c r="O134" s="275">
        <f>'NAW2 - Total - SSES'!O134</f>
        <v>0</v>
      </c>
      <c r="P134" s="275">
        <f>'NAW2 - Total - SSES'!P134</f>
        <v>0</v>
      </c>
      <c r="Q134" s="275">
        <f>'NAW2 - Total - SSES'!Q134</f>
        <v>0</v>
      </c>
      <c r="R134" s="216">
        <f>SUM(M134:Q134)</f>
        <v>0</v>
      </c>
      <c r="S134" s="102"/>
      <c r="T134" s="102"/>
      <c r="U134" s="102"/>
      <c r="V134" s="102"/>
      <c r="W134" s="102"/>
      <c r="X134" s="216">
        <f>SUM(S134:W134)</f>
        <v>0</v>
      </c>
      <c r="Y134" s="276">
        <f>'NAW2 - Total - SSES'!Y134</f>
        <v>7989</v>
      </c>
      <c r="Z134" s="276">
        <f>'NAW2 - Total - SSES'!Z134</f>
        <v>4640</v>
      </c>
      <c r="AA134" s="276">
        <f>'NAW2 - Total - SSES'!AA134</f>
        <v>4327</v>
      </c>
      <c r="AB134" s="276">
        <f>'NAW2 - Total - SSES'!AB134</f>
        <v>1490</v>
      </c>
      <c r="AC134" s="276">
        <f>'NAW2 - Total - SSES'!AC134</f>
        <v>2556</v>
      </c>
      <c r="AD134" s="216">
        <f>SUM(Y134:AC134)</f>
        <v>21002</v>
      </c>
      <c r="AE134" s="102">
        <v>0</v>
      </c>
      <c r="AF134" s="102">
        <v>0</v>
      </c>
      <c r="AG134" s="102">
        <v>0</v>
      </c>
      <c r="AH134" s="102">
        <v>0</v>
      </c>
      <c r="AI134" s="102">
        <v>0</v>
      </c>
      <c r="AJ134" s="216">
        <f>SUM(AE134:AI134)</f>
        <v>0</v>
      </c>
      <c r="AK134" s="276">
        <f>'NAW2 - Total - SSES'!AK134</f>
        <v>7112</v>
      </c>
      <c r="AL134" s="276">
        <f>'NAW2 - Total - SSES'!AL134</f>
        <v>2701</v>
      </c>
      <c r="AM134" s="276">
        <f>'NAW2 - Total - SSES'!AM134</f>
        <v>3142</v>
      </c>
      <c r="AN134" s="276">
        <f>'NAW2 - Total - SSES'!AN134</f>
        <v>4449</v>
      </c>
      <c r="AO134" s="276">
        <f>'NAW2 - Total - SSES'!AO134</f>
        <v>3598</v>
      </c>
      <c r="AP134" s="216">
        <f>SUM(AK134:AO134)</f>
        <v>21002</v>
      </c>
    </row>
    <row r="135" spans="1:44" ht="25.5" customHeight="1">
      <c r="A135" s="13"/>
      <c r="B135" s="19"/>
      <c r="C135" s="218"/>
      <c r="D135" s="125"/>
      <c r="E135" s="105"/>
      <c r="F135" s="219" t="s">
        <v>80</v>
      </c>
      <c r="G135" s="275">
        <f>'NAW2 - Total - SSES'!G135</f>
        <v>4</v>
      </c>
      <c r="H135" s="275">
        <f>'NAW2 - Total - SSES'!H135</f>
        <v>0</v>
      </c>
      <c r="I135" s="275">
        <f>'NAW2 - Total - SSES'!I135</f>
        <v>0</v>
      </c>
      <c r="J135" s="275">
        <f>'NAW2 - Total - SSES'!J135</f>
        <v>0</v>
      </c>
      <c r="K135" s="275">
        <f>'NAW2 - Total - SSES'!K135</f>
        <v>0</v>
      </c>
      <c r="L135" s="220">
        <f t="shared" ref="L135:L137" si="288">SUM(G135:K135)</f>
        <v>4</v>
      </c>
      <c r="M135" s="275">
        <f>'NAW2 - Total - SSES'!M135</f>
        <v>0</v>
      </c>
      <c r="N135" s="275">
        <f>'NAW2 - Total - SSES'!N135</f>
        <v>0</v>
      </c>
      <c r="O135" s="275">
        <f>'NAW2 - Total - SSES'!O135</f>
        <v>0</v>
      </c>
      <c r="P135" s="275">
        <f>'NAW2 - Total - SSES'!P135</f>
        <v>0</v>
      </c>
      <c r="Q135" s="275">
        <f>'NAW2 - Total - SSES'!Q135</f>
        <v>0</v>
      </c>
      <c r="R135" s="220">
        <f t="shared" ref="R135:R137" si="289">SUM(M135:Q135)</f>
        <v>0</v>
      </c>
      <c r="S135" s="102"/>
      <c r="T135" s="102"/>
      <c r="U135" s="102"/>
      <c r="V135" s="102"/>
      <c r="W135" s="102"/>
      <c r="X135" s="220">
        <f t="shared" ref="X135:X137" si="290">SUM(S135:W135)</f>
        <v>0</v>
      </c>
      <c r="Y135" s="275">
        <f>'NAW2 - Total - SSES'!Y135</f>
        <v>4</v>
      </c>
      <c r="Z135" s="275">
        <f>'NAW2 - Total - SSES'!Z135</f>
        <v>0</v>
      </c>
      <c r="AA135" s="275">
        <f>'NAW2 - Total - SSES'!AA135</f>
        <v>0</v>
      </c>
      <c r="AB135" s="275">
        <f>'NAW2 - Total - SSES'!AB135</f>
        <v>0</v>
      </c>
      <c r="AC135" s="275">
        <f>'NAW2 - Total - SSES'!AC135</f>
        <v>0</v>
      </c>
      <c r="AD135" s="220">
        <f t="shared" ref="AD135:AD137" si="291">SUM(Y135:AC135)</f>
        <v>4</v>
      </c>
      <c r="AE135" s="102"/>
      <c r="AF135" s="102"/>
      <c r="AG135" s="102"/>
      <c r="AH135" s="102"/>
      <c r="AI135" s="102"/>
      <c r="AJ135" s="220">
        <f t="shared" ref="AJ135:AJ137" si="292">SUM(AE135:AI135)</f>
        <v>0</v>
      </c>
      <c r="AK135" s="275">
        <f>'NAW2 - Total - SSES'!AK135</f>
        <v>2</v>
      </c>
      <c r="AL135" s="275">
        <f>'NAW2 - Total - SSES'!AL135</f>
        <v>2</v>
      </c>
      <c r="AM135" s="275">
        <f>'NAW2 - Total - SSES'!AM135</f>
        <v>0</v>
      </c>
      <c r="AN135" s="275">
        <f>'NAW2 - Total - SSES'!AN135</f>
        <v>0</v>
      </c>
      <c r="AO135" s="275">
        <f>'NAW2 - Total - SSES'!AO135</f>
        <v>0</v>
      </c>
      <c r="AP135" s="220">
        <f t="shared" ref="AP135:AP137" si="293">SUM(AK135:AO135)</f>
        <v>4</v>
      </c>
    </row>
    <row r="136" spans="1:44" ht="25.5" customHeight="1">
      <c r="A136" s="13"/>
      <c r="B136" s="19"/>
      <c r="C136" s="218"/>
      <c r="D136" s="125"/>
      <c r="E136" s="105"/>
      <c r="F136" s="219" t="s">
        <v>82</v>
      </c>
      <c r="G136" s="275">
        <f>'NAW2 - Total - SSES'!G136</f>
        <v>5451</v>
      </c>
      <c r="H136" s="275">
        <f>'NAW2 - Total - SSES'!H136</f>
        <v>3468</v>
      </c>
      <c r="I136" s="275">
        <f>'NAW2 - Total - SSES'!I136</f>
        <v>2726</v>
      </c>
      <c r="J136" s="275">
        <f>'NAW2 - Total - SSES'!J136</f>
        <v>1034</v>
      </c>
      <c r="K136" s="275">
        <f>'NAW2 - Total - SSES'!K136</f>
        <v>755</v>
      </c>
      <c r="L136" s="220">
        <f t="shared" si="288"/>
        <v>13434</v>
      </c>
      <c r="M136" s="275">
        <f>'NAW2 - Total - SSES'!M136</f>
        <v>0</v>
      </c>
      <c r="N136" s="275">
        <f>'NAW2 - Total - SSES'!N136</f>
        <v>0</v>
      </c>
      <c r="O136" s="275">
        <f>'NAW2 - Total - SSES'!O136</f>
        <v>0</v>
      </c>
      <c r="P136" s="275">
        <f>'NAW2 - Total - SSES'!P136</f>
        <v>0</v>
      </c>
      <c r="Q136" s="275">
        <f>'NAW2 - Total - SSES'!Q136</f>
        <v>0</v>
      </c>
      <c r="R136" s="220">
        <f t="shared" si="289"/>
        <v>0</v>
      </c>
      <c r="S136" s="102"/>
      <c r="T136" s="102"/>
      <c r="U136" s="102"/>
      <c r="V136" s="102"/>
      <c r="W136" s="102"/>
      <c r="X136" s="220">
        <f t="shared" si="290"/>
        <v>0</v>
      </c>
      <c r="Y136" s="275">
        <f>'NAW2 - Total - SSES'!Y136</f>
        <v>4667</v>
      </c>
      <c r="Z136" s="275">
        <f>'NAW2 - Total - SSES'!Z136</f>
        <v>3242</v>
      </c>
      <c r="AA136" s="275">
        <f>'NAW2 - Total - SSES'!AA136</f>
        <v>3025</v>
      </c>
      <c r="AB136" s="275">
        <f>'NAW2 - Total - SSES'!AB136</f>
        <v>983</v>
      </c>
      <c r="AC136" s="275">
        <f>'NAW2 - Total - SSES'!AC136</f>
        <v>1488</v>
      </c>
      <c r="AD136" s="220">
        <f t="shared" si="291"/>
        <v>13405</v>
      </c>
      <c r="AE136" s="102"/>
      <c r="AF136" s="102"/>
      <c r="AG136" s="102"/>
      <c r="AH136" s="102"/>
      <c r="AI136" s="102"/>
      <c r="AJ136" s="220">
        <f t="shared" si="292"/>
        <v>0</v>
      </c>
      <c r="AK136" s="275">
        <f>'NAW2 - Total - SSES'!AK136</f>
        <v>4094</v>
      </c>
      <c r="AL136" s="275">
        <f>'NAW2 - Total - SSES'!AL136</f>
        <v>1700</v>
      </c>
      <c r="AM136" s="275">
        <f>'NAW2 - Total - SSES'!AM136</f>
        <v>2301</v>
      </c>
      <c r="AN136" s="275">
        <f>'NAW2 - Total - SSES'!AN136</f>
        <v>3135</v>
      </c>
      <c r="AO136" s="275">
        <f>'NAW2 - Total - SSES'!AO136</f>
        <v>2175</v>
      </c>
      <c r="AP136" s="220">
        <f t="shared" si="293"/>
        <v>13405</v>
      </c>
    </row>
    <row r="137" spans="1:44" ht="25.5" customHeight="1">
      <c r="A137" s="13"/>
      <c r="B137" s="19"/>
      <c r="C137" s="218"/>
      <c r="D137" s="125"/>
      <c r="E137" s="105"/>
      <c r="F137" s="219" t="s">
        <v>83</v>
      </c>
      <c r="G137" s="275">
        <f>'NAW2 - Total - SSES'!G137</f>
        <v>0</v>
      </c>
      <c r="H137" s="275">
        <f>'NAW2 - Total - SSES'!H137</f>
        <v>0</v>
      </c>
      <c r="I137" s="275">
        <f>'NAW2 - Total - SSES'!I137</f>
        <v>0</v>
      </c>
      <c r="J137" s="275">
        <f>'NAW2 - Total - SSES'!J137</f>
        <v>0</v>
      </c>
      <c r="K137" s="275">
        <f>'NAW2 - Total - SSES'!K137</f>
        <v>0</v>
      </c>
      <c r="L137" s="220">
        <f t="shared" si="288"/>
        <v>0</v>
      </c>
      <c r="M137" s="275">
        <f>'NAW2 - Total - SSES'!M137</f>
        <v>0</v>
      </c>
      <c r="N137" s="275">
        <f>'NAW2 - Total - SSES'!N137</f>
        <v>0</v>
      </c>
      <c r="O137" s="275">
        <f>'NAW2 - Total - SSES'!O137</f>
        <v>0</v>
      </c>
      <c r="P137" s="275">
        <f>'NAW2 - Total - SSES'!P137</f>
        <v>0</v>
      </c>
      <c r="Q137" s="275">
        <f>'NAW2 - Total - SSES'!Q137</f>
        <v>0</v>
      </c>
      <c r="R137" s="220">
        <f t="shared" si="289"/>
        <v>0</v>
      </c>
      <c r="S137" s="102"/>
      <c r="T137" s="102"/>
      <c r="U137" s="102"/>
      <c r="V137" s="102"/>
      <c r="W137" s="102"/>
      <c r="X137" s="220">
        <f t="shared" si="290"/>
        <v>0</v>
      </c>
      <c r="Y137" s="275">
        <f>'NAW2 - Total - SSES'!Y137</f>
        <v>0</v>
      </c>
      <c r="Z137" s="275">
        <f>'NAW2 - Total - SSES'!Z137</f>
        <v>0</v>
      </c>
      <c r="AA137" s="275">
        <f>'NAW2 - Total - SSES'!AA137</f>
        <v>0</v>
      </c>
      <c r="AB137" s="275">
        <f>'NAW2 - Total - SSES'!AB137</f>
        <v>0</v>
      </c>
      <c r="AC137" s="275">
        <f>'NAW2 - Total - SSES'!AC137</f>
        <v>0</v>
      </c>
      <c r="AD137" s="220">
        <f t="shared" si="291"/>
        <v>0</v>
      </c>
      <c r="AE137" s="102"/>
      <c r="AF137" s="102"/>
      <c r="AG137" s="102"/>
      <c r="AH137" s="102"/>
      <c r="AI137" s="102"/>
      <c r="AJ137" s="220">
        <f t="shared" si="292"/>
        <v>0</v>
      </c>
      <c r="AK137" s="275">
        <f>'NAW2 - Total - SSES'!AK137</f>
        <v>0</v>
      </c>
      <c r="AL137" s="275">
        <f>'NAW2 - Total - SSES'!AL137</f>
        <v>0</v>
      </c>
      <c r="AM137" s="275">
        <f>'NAW2 - Total - SSES'!AM137</f>
        <v>0</v>
      </c>
      <c r="AN137" s="275">
        <f>'NAW2 - Total - SSES'!AN137</f>
        <v>0</v>
      </c>
      <c r="AO137" s="275">
        <f>'NAW2 - Total - SSES'!AO137</f>
        <v>0</v>
      </c>
      <c r="AP137" s="220">
        <f t="shared" si="293"/>
        <v>0</v>
      </c>
    </row>
    <row r="138" spans="1:44" ht="25.5" customHeight="1" thickBot="1">
      <c r="A138" s="13"/>
      <c r="B138" s="221"/>
      <c r="C138" s="222"/>
      <c r="D138" s="102"/>
      <c r="E138" s="102"/>
      <c r="F138" s="223"/>
      <c r="G138" s="224">
        <f>SUM(G134:G137)</f>
        <v>14557</v>
      </c>
      <c r="H138" s="225">
        <f t="shared" ref="H138:K138" si="294">SUM(H134:H137)</f>
        <v>8329</v>
      </c>
      <c r="I138" s="225">
        <f t="shared" si="294"/>
        <v>6710</v>
      </c>
      <c r="J138" s="225">
        <f t="shared" si="294"/>
        <v>2755</v>
      </c>
      <c r="K138" s="225">
        <f t="shared" si="294"/>
        <v>2060</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12660</v>
      </c>
      <c r="Z138" s="225">
        <f t="shared" ref="Z138:AC138" si="297">SUM(Z134:Z137)</f>
        <v>7882</v>
      </c>
      <c r="AA138" s="225">
        <f t="shared" si="297"/>
        <v>7352</v>
      </c>
      <c r="AB138" s="225">
        <f t="shared" si="297"/>
        <v>2473</v>
      </c>
      <c r="AC138" s="225">
        <f t="shared" si="297"/>
        <v>4044</v>
      </c>
      <c r="AD138" s="150"/>
      <c r="AE138" s="224">
        <f>SUM(AE134:AE137)</f>
        <v>0</v>
      </c>
      <c r="AF138" s="225">
        <f t="shared" ref="AF138:AI138" si="298">SUM(AF134:AF137)</f>
        <v>0</v>
      </c>
      <c r="AG138" s="225">
        <f t="shared" si="298"/>
        <v>0</v>
      </c>
      <c r="AH138" s="225">
        <f t="shared" si="298"/>
        <v>0</v>
      </c>
      <c r="AI138" s="225">
        <f t="shared" si="298"/>
        <v>0</v>
      </c>
      <c r="AJ138" s="150"/>
      <c r="AK138" s="224">
        <f>SUM(AK134:AK137)</f>
        <v>11208</v>
      </c>
      <c r="AL138" s="225">
        <f t="shared" ref="AL138:AO138" si="299">SUM(AL134:AL137)</f>
        <v>4403</v>
      </c>
      <c r="AM138" s="225">
        <f t="shared" si="299"/>
        <v>5443</v>
      </c>
      <c r="AN138" s="225">
        <f t="shared" si="299"/>
        <v>7584</v>
      </c>
      <c r="AO138" s="225">
        <f t="shared" si="299"/>
        <v>5773</v>
      </c>
      <c r="AP138" s="150"/>
    </row>
    <row r="139" spans="1:44" ht="25.5" customHeight="1">
      <c r="A139" s="13"/>
      <c r="B139" s="209" t="s">
        <v>149</v>
      </c>
      <c r="C139" s="210"/>
      <c r="D139" s="211"/>
      <c r="E139" s="212"/>
      <c r="F139" s="213" t="s">
        <v>78</v>
      </c>
      <c r="G139" s="278">
        <f>'NAW2 - Total - SSES'!G139</f>
        <v>0</v>
      </c>
      <c r="H139" s="278">
        <f>'NAW2 - Total - SSES'!H139</f>
        <v>0</v>
      </c>
      <c r="I139" s="278">
        <f>'NAW2 - Total - SSES'!I139</f>
        <v>0</v>
      </c>
      <c r="J139" s="278">
        <f>'NAW2 - Total - SSES'!J139</f>
        <v>0</v>
      </c>
      <c r="K139" s="278">
        <f>'NAW2 - Total - SSES'!K139</f>
        <v>0</v>
      </c>
      <c r="L139" s="216">
        <f>SUM(G139:K139)</f>
        <v>0</v>
      </c>
      <c r="M139" s="278">
        <f>'NAW2 - Total - SSES'!M139</f>
        <v>0</v>
      </c>
      <c r="N139" s="278">
        <f>'NAW2 - Total - SSES'!N139</f>
        <v>0</v>
      </c>
      <c r="O139" s="278">
        <f>'NAW2 - Total - SSES'!O139</f>
        <v>0</v>
      </c>
      <c r="P139" s="278">
        <f>'NAW2 - Total - SSES'!P139</f>
        <v>0</v>
      </c>
      <c r="Q139" s="278">
        <f>'NAW2 - Total - SSES'!Q139</f>
        <v>0</v>
      </c>
      <c r="R139" s="216">
        <f>SUM(M139:Q139)</f>
        <v>0</v>
      </c>
      <c r="S139" s="102">
        <v>0</v>
      </c>
      <c r="T139" s="102">
        <v>0</v>
      </c>
      <c r="U139" s="102">
        <v>0</v>
      </c>
      <c r="V139" s="102">
        <v>0</v>
      </c>
      <c r="W139" s="102">
        <v>0</v>
      </c>
      <c r="X139" s="216">
        <f>SUM(S139:W139)</f>
        <v>0</v>
      </c>
      <c r="Y139" s="278">
        <f>'NAW2 - Total - SSES'!Y139</f>
        <v>0</v>
      </c>
      <c r="Z139" s="278">
        <f>'NAW2 - Total - SSES'!Z139</f>
        <v>0</v>
      </c>
      <c r="AA139" s="278">
        <f>'NAW2 - Total - SSES'!AA139</f>
        <v>0</v>
      </c>
      <c r="AB139" s="278">
        <f>'NAW2 - Total - SSES'!AB139</f>
        <v>0</v>
      </c>
      <c r="AC139" s="278">
        <f>'NAW2 - Total - SSES'!AC139</f>
        <v>0</v>
      </c>
      <c r="AD139" s="216">
        <f>SUM(Y139:AC139)</f>
        <v>0</v>
      </c>
      <c r="AE139" s="102">
        <v>0</v>
      </c>
      <c r="AF139" s="102">
        <v>0</v>
      </c>
      <c r="AG139" s="102">
        <v>0</v>
      </c>
      <c r="AH139" s="102">
        <v>0</v>
      </c>
      <c r="AI139" s="102">
        <v>0</v>
      </c>
      <c r="AJ139" s="216">
        <f>SUM(AE139:AI139)</f>
        <v>0</v>
      </c>
      <c r="AK139" s="278">
        <f>'NAW2 - Total - SSES'!AK139</f>
        <v>0</v>
      </c>
      <c r="AL139" s="278">
        <f>'NAW2 - Total - SSES'!AL139</f>
        <v>0</v>
      </c>
      <c r="AM139" s="278">
        <f>'NAW2 - Total - SSES'!AM139</f>
        <v>0</v>
      </c>
      <c r="AN139" s="278">
        <f>'NAW2 - Total - SSES'!AN139</f>
        <v>0</v>
      </c>
      <c r="AO139" s="278">
        <f>'NAW2 - Total - SSES'!AO139</f>
        <v>0</v>
      </c>
      <c r="AP139" s="216">
        <f>SUM(AK139:AO139)</f>
        <v>0</v>
      </c>
    </row>
    <row r="140" spans="1:44" ht="25.5" customHeight="1">
      <c r="A140" s="13"/>
      <c r="B140" s="19"/>
      <c r="C140" s="218"/>
      <c r="D140" s="125"/>
      <c r="E140" s="105"/>
      <c r="F140" s="219" t="s">
        <v>80</v>
      </c>
      <c r="G140" s="275">
        <f>'NAW2 - Total - SSES'!G140</f>
        <v>123.04613699999901</v>
      </c>
      <c r="H140" s="275">
        <f>'NAW2 - Total - SSES'!H140</f>
        <v>0</v>
      </c>
      <c r="I140" s="275">
        <f>'NAW2 - Total - SSES'!I140</f>
        <v>87.623612999999807</v>
      </c>
      <c r="J140" s="275">
        <f>'NAW2 - Total - SSES'!J140</f>
        <v>22.230267999999999</v>
      </c>
      <c r="K140" s="275">
        <f>'NAW2 - Total - SSES'!K140</f>
        <v>0</v>
      </c>
      <c r="L140" s="220">
        <f t="shared" ref="L140:L142" si="300">SUM(G140:K140)</f>
        <v>232.90001799999882</v>
      </c>
      <c r="M140" s="275">
        <f>'NAW2 - Total - SSES'!M140</f>
        <v>0</v>
      </c>
      <c r="N140" s="275">
        <f>'NAW2 - Total - SSES'!N140</f>
        <v>0</v>
      </c>
      <c r="O140" s="275">
        <f>'NAW2 - Total - SSES'!O140</f>
        <v>0</v>
      </c>
      <c r="P140" s="275">
        <f>'NAW2 - Total - SSES'!P140</f>
        <v>0</v>
      </c>
      <c r="Q140" s="275">
        <f>'NAW2 - Total - SSES'!Q140</f>
        <v>0</v>
      </c>
      <c r="R140" s="220">
        <f t="shared" ref="R140:R142" si="301">SUM(M140:Q140)</f>
        <v>0</v>
      </c>
      <c r="S140" s="102">
        <v>0</v>
      </c>
      <c r="T140" s="102">
        <v>0</v>
      </c>
      <c r="U140" s="102">
        <v>0</v>
      </c>
      <c r="V140" s="102">
        <v>0</v>
      </c>
      <c r="W140" s="102">
        <v>0</v>
      </c>
      <c r="X140" s="220">
        <f t="shared" ref="X140:X142" si="302">SUM(S140:W140)</f>
        <v>0</v>
      </c>
      <c r="Y140" s="275">
        <f>'NAW2 - Total - SSES'!Y140</f>
        <v>123.04613699999901</v>
      </c>
      <c r="Z140" s="275">
        <f>'NAW2 - Total - SSES'!Z140</f>
        <v>0</v>
      </c>
      <c r="AA140" s="275">
        <f>'NAW2 - Total - SSES'!AA140</f>
        <v>87.623612999999807</v>
      </c>
      <c r="AB140" s="275">
        <f>'NAW2 - Total - SSES'!AB140</f>
        <v>22.230267999999999</v>
      </c>
      <c r="AC140" s="275">
        <f>'NAW2 - Total - SSES'!AC140</f>
        <v>0</v>
      </c>
      <c r="AD140" s="220">
        <f t="shared" ref="AD140:AD142" si="303">SUM(Y140:AC140)</f>
        <v>232.90001799999882</v>
      </c>
      <c r="AE140" s="102">
        <v>0</v>
      </c>
      <c r="AF140" s="102">
        <v>0</v>
      </c>
      <c r="AG140" s="102">
        <v>0</v>
      </c>
      <c r="AH140" s="102">
        <v>0</v>
      </c>
      <c r="AI140" s="102">
        <v>0</v>
      </c>
      <c r="AJ140" s="220">
        <f t="shared" ref="AJ140:AJ142" si="304">SUM(AE140:AI140)</f>
        <v>0</v>
      </c>
      <c r="AK140" s="275">
        <f>'NAW2 - Total - SSES'!AK140</f>
        <v>123.04613699999901</v>
      </c>
      <c r="AL140" s="275">
        <f>'NAW2 - Total - SSES'!AL140</f>
        <v>0</v>
      </c>
      <c r="AM140" s="275">
        <f>'NAW2 - Total - SSES'!AM140</f>
        <v>87.623612999999807</v>
      </c>
      <c r="AN140" s="275">
        <f>'NAW2 - Total - SSES'!AN140</f>
        <v>22.230267999999999</v>
      </c>
      <c r="AO140" s="275">
        <f>'NAW2 - Total - SSES'!AO140</f>
        <v>0</v>
      </c>
      <c r="AP140" s="220">
        <f t="shared" ref="AP140:AP142" si="305">SUM(AK140:AO140)</f>
        <v>232.90001799999882</v>
      </c>
      <c r="AR140" s="244"/>
    </row>
    <row r="141" spans="1:44" ht="25.5" customHeight="1">
      <c r="A141" s="13"/>
      <c r="B141" s="19"/>
      <c r="C141" s="218"/>
      <c r="D141" s="125"/>
      <c r="E141" s="105"/>
      <c r="F141" s="219" t="s">
        <v>82</v>
      </c>
      <c r="G141" s="275">
        <f>'NAW2 - Total - SSES'!G141</f>
        <v>7.5706740000000003</v>
      </c>
      <c r="H141" s="275">
        <f>'NAW2 - Total - SSES'!H141</f>
        <v>0</v>
      </c>
      <c r="I141" s="275">
        <f>'NAW2 - Total - SSES'!I141</f>
        <v>0.32513399999999998</v>
      </c>
      <c r="J141" s="275">
        <f>'NAW2 - Total - SSES'!J141</f>
        <v>0</v>
      </c>
      <c r="K141" s="275">
        <f>'NAW2 - Total - SSES'!K141</f>
        <v>0</v>
      </c>
      <c r="L141" s="220">
        <f t="shared" si="300"/>
        <v>7.8958080000000006</v>
      </c>
      <c r="M141" s="275">
        <f>'NAW2 - Total - SSES'!M141</f>
        <v>0</v>
      </c>
      <c r="N141" s="275">
        <f>'NAW2 - Total - SSES'!N141</f>
        <v>0</v>
      </c>
      <c r="O141" s="275">
        <f>'NAW2 - Total - SSES'!O141</f>
        <v>0</v>
      </c>
      <c r="P141" s="275">
        <f>'NAW2 - Total - SSES'!P141</f>
        <v>0</v>
      </c>
      <c r="Q141" s="275">
        <f>'NAW2 - Total - SSES'!Q141</f>
        <v>0</v>
      </c>
      <c r="R141" s="220">
        <f t="shared" si="301"/>
        <v>0</v>
      </c>
      <c r="S141" s="102">
        <v>0</v>
      </c>
      <c r="T141" s="102">
        <v>0</v>
      </c>
      <c r="U141" s="102">
        <v>0</v>
      </c>
      <c r="V141" s="102">
        <v>0</v>
      </c>
      <c r="W141" s="102">
        <v>0</v>
      </c>
      <c r="X141" s="220">
        <f t="shared" si="302"/>
        <v>0</v>
      </c>
      <c r="Y141" s="275">
        <f>'NAW2 - Total - SSES'!Y141</f>
        <v>7.5706740000000003</v>
      </c>
      <c r="Z141" s="275">
        <f>'NAW2 - Total - SSES'!Z141</f>
        <v>0</v>
      </c>
      <c r="AA141" s="275">
        <f>'NAW2 - Total - SSES'!AA141</f>
        <v>0.32513399999999998</v>
      </c>
      <c r="AB141" s="275">
        <f>'NAW2 - Total - SSES'!AB141</f>
        <v>0</v>
      </c>
      <c r="AC141" s="275">
        <f>'NAW2 - Total - SSES'!AC141</f>
        <v>0</v>
      </c>
      <c r="AD141" s="220">
        <f t="shared" si="303"/>
        <v>7.8958080000000006</v>
      </c>
      <c r="AE141" s="102">
        <v>0</v>
      </c>
      <c r="AF141" s="102">
        <v>0</v>
      </c>
      <c r="AG141" s="102">
        <v>0</v>
      </c>
      <c r="AH141" s="102">
        <v>0</v>
      </c>
      <c r="AI141" s="102">
        <v>0</v>
      </c>
      <c r="AJ141" s="220">
        <f t="shared" si="304"/>
        <v>0</v>
      </c>
      <c r="AK141" s="275">
        <f>'NAW2 - Total - SSES'!AK141</f>
        <v>7.5706740000000003</v>
      </c>
      <c r="AL141" s="275">
        <f>'NAW2 - Total - SSES'!AL141</f>
        <v>0</v>
      </c>
      <c r="AM141" s="275">
        <f>'NAW2 - Total - SSES'!AM141</f>
        <v>0.32513399999999998</v>
      </c>
      <c r="AN141" s="275">
        <f>'NAW2 - Total - SSES'!AN141</f>
        <v>0</v>
      </c>
      <c r="AO141" s="275">
        <f>'NAW2 - Total - SSES'!AO141</f>
        <v>0</v>
      </c>
      <c r="AP141" s="220">
        <f t="shared" si="305"/>
        <v>7.8958080000000006</v>
      </c>
    </row>
    <row r="142" spans="1:44" ht="25.5" customHeight="1">
      <c r="A142" s="13"/>
      <c r="B142" s="19"/>
      <c r="C142" s="218"/>
      <c r="D142" s="125"/>
      <c r="E142" s="105"/>
      <c r="F142" s="219" t="s">
        <v>83</v>
      </c>
      <c r="G142" s="275">
        <f>'NAW2 - Total - SSES'!G142</f>
        <v>0</v>
      </c>
      <c r="H142" s="275">
        <f>'NAW2 - Total - SSES'!H142</f>
        <v>0</v>
      </c>
      <c r="I142" s="275">
        <f>'NAW2 - Total - SSES'!I142</f>
        <v>0</v>
      </c>
      <c r="J142" s="275">
        <f>'NAW2 - Total - SSES'!J142</f>
        <v>0</v>
      </c>
      <c r="K142" s="275">
        <f>'NAW2 - Total - SSES'!K142</f>
        <v>0</v>
      </c>
      <c r="L142" s="220">
        <f t="shared" si="300"/>
        <v>0</v>
      </c>
      <c r="M142" s="275">
        <f>'NAW2 - Total - SSES'!M142</f>
        <v>0</v>
      </c>
      <c r="N142" s="275">
        <f>'NAW2 - Total - SSES'!N142</f>
        <v>0</v>
      </c>
      <c r="O142" s="275">
        <f>'NAW2 - Total - SSES'!O142</f>
        <v>0</v>
      </c>
      <c r="P142" s="275">
        <f>'NAW2 - Total - SSES'!P142</f>
        <v>0</v>
      </c>
      <c r="Q142" s="275">
        <f>'NAW2 - Total - SSES'!Q142</f>
        <v>0</v>
      </c>
      <c r="R142" s="220">
        <f t="shared" si="301"/>
        <v>0</v>
      </c>
      <c r="S142" s="102">
        <v>0</v>
      </c>
      <c r="T142" s="102">
        <v>0</v>
      </c>
      <c r="U142" s="102">
        <v>0</v>
      </c>
      <c r="V142" s="102">
        <v>0</v>
      </c>
      <c r="W142" s="102">
        <v>0</v>
      </c>
      <c r="X142" s="220">
        <f t="shared" si="302"/>
        <v>0</v>
      </c>
      <c r="Y142" s="275">
        <f>'NAW2 - Total - SSES'!Y142</f>
        <v>0</v>
      </c>
      <c r="Z142" s="275">
        <f>'NAW2 - Total - SSES'!Z142</f>
        <v>0</v>
      </c>
      <c r="AA142" s="275">
        <f>'NAW2 - Total - SSES'!AA142</f>
        <v>0</v>
      </c>
      <c r="AB142" s="275">
        <f>'NAW2 - Total - SSES'!AB142</f>
        <v>0</v>
      </c>
      <c r="AC142" s="275">
        <f>'NAW2 - Total - SSES'!AC142</f>
        <v>0</v>
      </c>
      <c r="AD142" s="220">
        <f t="shared" si="303"/>
        <v>0</v>
      </c>
      <c r="AE142" s="102">
        <v>0</v>
      </c>
      <c r="AF142" s="102">
        <v>0</v>
      </c>
      <c r="AG142" s="102">
        <v>0</v>
      </c>
      <c r="AH142" s="102">
        <v>0</v>
      </c>
      <c r="AI142" s="102">
        <v>0</v>
      </c>
      <c r="AJ142" s="220">
        <f t="shared" si="304"/>
        <v>0</v>
      </c>
      <c r="AK142" s="275">
        <f>'NAW2 - Total - SSES'!AK142</f>
        <v>0</v>
      </c>
      <c r="AL142" s="275">
        <f>'NAW2 - Total - SSES'!AL142</f>
        <v>0</v>
      </c>
      <c r="AM142" s="275">
        <f>'NAW2 - Total - SSES'!AM142</f>
        <v>0</v>
      </c>
      <c r="AN142" s="275">
        <f>'NAW2 - Total - SSES'!AN142</f>
        <v>0</v>
      </c>
      <c r="AO142" s="275">
        <f>'NAW2 - Total - SSES'!AO142</f>
        <v>0</v>
      </c>
      <c r="AP142" s="220">
        <f t="shared" si="305"/>
        <v>0</v>
      </c>
    </row>
    <row r="143" spans="1:44" ht="25.5" customHeight="1" thickBot="1">
      <c r="A143" s="13"/>
      <c r="B143" s="221"/>
      <c r="C143" s="222"/>
      <c r="D143" s="102"/>
      <c r="E143" s="102"/>
      <c r="F143" s="223"/>
      <c r="G143" s="224">
        <f>SUM(G139:G142)</f>
        <v>130.61681099999902</v>
      </c>
      <c r="H143" s="225">
        <f t="shared" ref="H143:K143" si="306">SUM(H139:H142)</f>
        <v>0</v>
      </c>
      <c r="I143" s="225">
        <f t="shared" si="306"/>
        <v>87.948746999999813</v>
      </c>
      <c r="J143" s="225">
        <f t="shared" si="306"/>
        <v>22.230267999999999</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130.61681099999902</v>
      </c>
      <c r="Z143" s="225">
        <f t="shared" ref="Z143:AC143" si="309">SUM(Z139:Z142)</f>
        <v>0</v>
      </c>
      <c r="AA143" s="225">
        <f t="shared" si="309"/>
        <v>87.948746999999813</v>
      </c>
      <c r="AB143" s="225">
        <f t="shared" si="309"/>
        <v>22.230267999999999</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130.61681099999902</v>
      </c>
      <c r="AL143" s="225">
        <f t="shared" ref="AL143:AO143" si="311">SUM(AL139:AL142)</f>
        <v>0</v>
      </c>
      <c r="AM143" s="225">
        <f t="shared" si="311"/>
        <v>87.948746999999813</v>
      </c>
      <c r="AN143" s="225">
        <f t="shared" si="311"/>
        <v>22.230267999999999</v>
      </c>
      <c r="AO143" s="225">
        <f t="shared" si="311"/>
        <v>0</v>
      </c>
      <c r="AP143" s="150"/>
    </row>
    <row r="144" spans="1:44" ht="25.5" customHeight="1">
      <c r="A144" s="13"/>
      <c r="B144" s="209" t="s">
        <v>151</v>
      </c>
      <c r="C144" s="210"/>
      <c r="D144" s="211"/>
      <c r="E144" s="212"/>
      <c r="F144" s="213" t="s">
        <v>78</v>
      </c>
      <c r="G144" s="275">
        <f>'NAW2 - Total - SSES'!G144</f>
        <v>0</v>
      </c>
      <c r="H144" s="275">
        <f>'NAW2 - Total - SSES'!H144</f>
        <v>0</v>
      </c>
      <c r="I144" s="275">
        <f>'NAW2 - Total - SSES'!I144</f>
        <v>0</v>
      </c>
      <c r="J144" s="275">
        <f>'NAW2 - Total - SSES'!J144</f>
        <v>0</v>
      </c>
      <c r="K144" s="275">
        <f>'NAW2 - Total - SSES'!K144</f>
        <v>0</v>
      </c>
      <c r="L144" s="216">
        <f>SUM(G144:K144)</f>
        <v>0</v>
      </c>
      <c r="M144" s="275">
        <f>'NAW2 - Total - SSES'!M144</f>
        <v>0</v>
      </c>
      <c r="N144" s="275">
        <f>'NAW2 - Total - SSES'!N144</f>
        <v>0</v>
      </c>
      <c r="O144" s="275">
        <f>'NAW2 - Total - SSES'!O144</f>
        <v>0</v>
      </c>
      <c r="P144" s="275">
        <f>'NAW2 - Total - SSES'!P144</f>
        <v>0</v>
      </c>
      <c r="Q144" s="275">
        <f>'NAW2 - Total - SSES'!Q144</f>
        <v>0</v>
      </c>
      <c r="R144" s="216">
        <f>SUM(M144:Q144)</f>
        <v>0</v>
      </c>
      <c r="S144" s="102"/>
      <c r="T144" s="102"/>
      <c r="U144" s="102"/>
      <c r="V144" s="102"/>
      <c r="W144" s="102"/>
      <c r="X144" s="216">
        <f>SUM(S144:W144)</f>
        <v>0</v>
      </c>
      <c r="Y144" s="276">
        <f>'NAW2 - Total - SSES'!Y144</f>
        <v>0</v>
      </c>
      <c r="Z144" s="276">
        <f>'NAW2 - Total - SSES'!Z144</f>
        <v>0</v>
      </c>
      <c r="AA144" s="276">
        <f>'NAW2 - Total - SSES'!AA144</f>
        <v>0</v>
      </c>
      <c r="AB144" s="276">
        <f>'NAW2 - Total - SSES'!AB144</f>
        <v>0</v>
      </c>
      <c r="AC144" s="276">
        <f>'NAW2 - Total - SSES'!AC144</f>
        <v>0</v>
      </c>
      <c r="AD144" s="216">
        <f>SUM(Y144:AC144)</f>
        <v>0</v>
      </c>
      <c r="AE144" s="102"/>
      <c r="AF144" s="102"/>
      <c r="AG144" s="102"/>
      <c r="AH144" s="102"/>
      <c r="AI144" s="102"/>
      <c r="AJ144" s="216">
        <f>SUM(AE144:AI144)</f>
        <v>0</v>
      </c>
      <c r="AK144" s="276">
        <f>'NAW2 - Total - SSES'!AK144</f>
        <v>0</v>
      </c>
      <c r="AL144" s="276">
        <f>'NAW2 - Total - SSES'!AL144</f>
        <v>0</v>
      </c>
      <c r="AM144" s="276">
        <f>'NAW2 - Total - SSES'!AM144</f>
        <v>0</v>
      </c>
      <c r="AN144" s="276">
        <f>'NAW2 - Total - SSES'!AN144</f>
        <v>0</v>
      </c>
      <c r="AO144" s="276">
        <f>'NAW2 - Total - SSES'!AO144</f>
        <v>0</v>
      </c>
      <c r="AP144" s="216">
        <f>SUM(AK144:AO144)</f>
        <v>0</v>
      </c>
    </row>
    <row r="145" spans="1:42" ht="25.5" customHeight="1">
      <c r="A145" s="13"/>
      <c r="B145" s="19"/>
      <c r="C145" s="218"/>
      <c r="D145" s="125"/>
      <c r="E145" s="105"/>
      <c r="F145" s="219" t="s">
        <v>80</v>
      </c>
      <c r="G145" s="275">
        <f>'NAW2 - Total - SSES'!G145</f>
        <v>287</v>
      </c>
      <c r="H145" s="275">
        <f>'NAW2 - Total - SSES'!H145</f>
        <v>302</v>
      </c>
      <c r="I145" s="275">
        <f>'NAW2 - Total - SSES'!I145</f>
        <v>495</v>
      </c>
      <c r="J145" s="275">
        <f>'NAW2 - Total - SSES'!J145</f>
        <v>50</v>
      </c>
      <c r="K145" s="275">
        <f>'NAW2 - Total - SSES'!K145</f>
        <v>114</v>
      </c>
      <c r="L145" s="220">
        <f t="shared" ref="L145:L147" si="312">SUM(G145:K145)</f>
        <v>1248</v>
      </c>
      <c r="M145" s="275">
        <f>'NAW2 - Total - SSES'!M145</f>
        <v>0</v>
      </c>
      <c r="N145" s="275">
        <f>'NAW2 - Total - SSES'!N145</f>
        <v>0</v>
      </c>
      <c r="O145" s="275">
        <f>'NAW2 - Total - SSES'!O145</f>
        <v>0</v>
      </c>
      <c r="P145" s="275">
        <f>'NAW2 - Total - SSES'!P145</f>
        <v>0</v>
      </c>
      <c r="Q145" s="275">
        <f>'NAW2 - Total - SSES'!Q145</f>
        <v>0</v>
      </c>
      <c r="R145" s="220">
        <f t="shared" ref="R145:R147" si="313">SUM(M145:Q145)</f>
        <v>0</v>
      </c>
      <c r="S145" s="102"/>
      <c r="T145" s="102"/>
      <c r="U145" s="102"/>
      <c r="V145" s="102"/>
      <c r="W145" s="102"/>
      <c r="X145" s="220">
        <f t="shared" ref="X145:X147" si="314">SUM(S145:W145)</f>
        <v>0</v>
      </c>
      <c r="Y145" s="275">
        <f>'NAW2 - Total - SSES'!Y145</f>
        <v>278</v>
      </c>
      <c r="Z145" s="275">
        <f>'NAW2 - Total - SSES'!Z145</f>
        <v>311</v>
      </c>
      <c r="AA145" s="275">
        <f>'NAW2 - Total - SSES'!AA145</f>
        <v>360</v>
      </c>
      <c r="AB145" s="275">
        <f>'NAW2 - Total - SSES'!AB145</f>
        <v>158</v>
      </c>
      <c r="AC145" s="275">
        <f>'NAW2 - Total - SSES'!AC145</f>
        <v>141</v>
      </c>
      <c r="AD145" s="220">
        <f t="shared" ref="AD145:AD147" si="315">SUM(Y145:AC145)</f>
        <v>1248</v>
      </c>
      <c r="AE145" s="102"/>
      <c r="AF145" s="102"/>
      <c r="AG145" s="102"/>
      <c r="AH145" s="102"/>
      <c r="AI145" s="102"/>
      <c r="AJ145" s="220">
        <f t="shared" ref="AJ145:AJ147" si="316">SUM(AE145:AI145)</f>
        <v>0</v>
      </c>
      <c r="AK145" s="275">
        <f>'NAW2 - Total - SSES'!AK145</f>
        <v>238</v>
      </c>
      <c r="AL145" s="275">
        <f>'NAW2 - Total - SSES'!AL145</f>
        <v>346</v>
      </c>
      <c r="AM145" s="275">
        <f>'NAW2 - Total - SSES'!AM145</f>
        <v>363</v>
      </c>
      <c r="AN145" s="275">
        <f>'NAW2 - Total - SSES'!AN145</f>
        <v>147</v>
      </c>
      <c r="AO145" s="275">
        <f>'NAW2 - Total - SSES'!AO145</f>
        <v>154</v>
      </c>
      <c r="AP145" s="220">
        <f t="shared" ref="AP145:AP147" si="317">SUM(AK145:AO145)</f>
        <v>1248</v>
      </c>
    </row>
    <row r="146" spans="1:42" ht="25.5" customHeight="1">
      <c r="A146" s="13"/>
      <c r="B146" s="19"/>
      <c r="C146" s="218"/>
      <c r="D146" s="125"/>
      <c r="E146" s="105"/>
      <c r="F146" s="219" t="s">
        <v>82</v>
      </c>
      <c r="G146" s="275">
        <f>'NAW2 - Total - SSES'!G146</f>
        <v>3</v>
      </c>
      <c r="H146" s="275">
        <f>'NAW2 - Total - SSES'!H146</f>
        <v>2</v>
      </c>
      <c r="I146" s="275">
        <f>'NAW2 - Total - SSES'!I146</f>
        <v>1</v>
      </c>
      <c r="J146" s="275">
        <f>'NAW2 - Total - SSES'!J146</f>
        <v>0</v>
      </c>
      <c r="K146" s="275">
        <f>'NAW2 - Total - SSES'!K146</f>
        <v>0</v>
      </c>
      <c r="L146" s="220">
        <f t="shared" si="312"/>
        <v>6</v>
      </c>
      <c r="M146" s="275">
        <f>'NAW2 - Total - SSES'!M146</f>
        <v>0</v>
      </c>
      <c r="N146" s="275">
        <f>'NAW2 - Total - SSES'!N146</f>
        <v>0</v>
      </c>
      <c r="O146" s="275">
        <f>'NAW2 - Total - SSES'!O146</f>
        <v>0</v>
      </c>
      <c r="P146" s="275">
        <f>'NAW2 - Total - SSES'!P146</f>
        <v>0</v>
      </c>
      <c r="Q146" s="275">
        <f>'NAW2 - Total - SSES'!Q146</f>
        <v>0</v>
      </c>
      <c r="R146" s="220">
        <f t="shared" si="313"/>
        <v>0</v>
      </c>
      <c r="S146" s="102"/>
      <c r="T146" s="102"/>
      <c r="U146" s="102"/>
      <c r="V146" s="102"/>
      <c r="W146" s="102"/>
      <c r="X146" s="220">
        <f t="shared" si="314"/>
        <v>0</v>
      </c>
      <c r="Y146" s="275">
        <f>'NAW2 - Total - SSES'!Y146</f>
        <v>3</v>
      </c>
      <c r="Z146" s="275">
        <f>'NAW2 - Total - SSES'!Z146</f>
        <v>2</v>
      </c>
      <c r="AA146" s="275">
        <f>'NAW2 - Total - SSES'!AA146</f>
        <v>1</v>
      </c>
      <c r="AB146" s="275">
        <f>'NAW2 - Total - SSES'!AB146</f>
        <v>0</v>
      </c>
      <c r="AC146" s="275">
        <f>'NAW2 - Total - SSES'!AC146</f>
        <v>0</v>
      </c>
      <c r="AD146" s="220">
        <f t="shared" si="315"/>
        <v>6</v>
      </c>
      <c r="AE146" s="102"/>
      <c r="AF146" s="102"/>
      <c r="AG146" s="102"/>
      <c r="AH146" s="102"/>
      <c r="AI146" s="102"/>
      <c r="AJ146" s="220">
        <f t="shared" si="316"/>
        <v>0</v>
      </c>
      <c r="AK146" s="275">
        <f>'NAW2 - Total - SSES'!AK146</f>
        <v>3</v>
      </c>
      <c r="AL146" s="275">
        <f>'NAW2 - Total - SSES'!AL146</f>
        <v>2</v>
      </c>
      <c r="AM146" s="275">
        <f>'NAW2 - Total - SSES'!AM146</f>
        <v>1</v>
      </c>
      <c r="AN146" s="275">
        <f>'NAW2 - Total - SSES'!AN146</f>
        <v>0</v>
      </c>
      <c r="AO146" s="275">
        <f>'NAW2 - Total - SSES'!AO146</f>
        <v>0</v>
      </c>
      <c r="AP146" s="220">
        <f t="shared" si="317"/>
        <v>6</v>
      </c>
    </row>
    <row r="147" spans="1:42" ht="25.5" customHeight="1">
      <c r="A147" s="13"/>
      <c r="B147" s="19"/>
      <c r="C147" s="218"/>
      <c r="D147" s="125"/>
      <c r="E147" s="105"/>
      <c r="F147" s="219" t="s">
        <v>83</v>
      </c>
      <c r="G147" s="275">
        <f>'NAW2 - Total - SSES'!G147</f>
        <v>0</v>
      </c>
      <c r="H147" s="275">
        <f>'NAW2 - Total - SSES'!H147</f>
        <v>0</v>
      </c>
      <c r="I147" s="275">
        <f>'NAW2 - Total - SSES'!I147</f>
        <v>0</v>
      </c>
      <c r="J147" s="275">
        <f>'NAW2 - Total - SSES'!J147</f>
        <v>0</v>
      </c>
      <c r="K147" s="275">
        <f>'NAW2 - Total - SSES'!K147</f>
        <v>0</v>
      </c>
      <c r="L147" s="220">
        <f t="shared" si="312"/>
        <v>0</v>
      </c>
      <c r="M147" s="275">
        <f>'NAW2 - Total - SSES'!M147</f>
        <v>0</v>
      </c>
      <c r="N147" s="275">
        <f>'NAW2 - Total - SSES'!N147</f>
        <v>0</v>
      </c>
      <c r="O147" s="275">
        <f>'NAW2 - Total - SSES'!O147</f>
        <v>0</v>
      </c>
      <c r="P147" s="275">
        <f>'NAW2 - Total - SSES'!P147</f>
        <v>0</v>
      </c>
      <c r="Q147" s="275">
        <f>'NAW2 - Total - SSES'!Q147</f>
        <v>0</v>
      </c>
      <c r="R147" s="220">
        <f t="shared" si="313"/>
        <v>0</v>
      </c>
      <c r="S147" s="102"/>
      <c r="T147" s="102"/>
      <c r="U147" s="102"/>
      <c r="V147" s="102"/>
      <c r="W147" s="102"/>
      <c r="X147" s="220">
        <f t="shared" si="314"/>
        <v>0</v>
      </c>
      <c r="Y147" s="275">
        <f>'NAW2 - Total - SSES'!Y147</f>
        <v>0</v>
      </c>
      <c r="Z147" s="275">
        <f>'NAW2 - Total - SSES'!Z147</f>
        <v>0</v>
      </c>
      <c r="AA147" s="275">
        <f>'NAW2 - Total - SSES'!AA147</f>
        <v>0</v>
      </c>
      <c r="AB147" s="275">
        <f>'NAW2 - Total - SSES'!AB147</f>
        <v>0</v>
      </c>
      <c r="AC147" s="275">
        <f>'NAW2 - Total - SSES'!AC147</f>
        <v>0</v>
      </c>
      <c r="AD147" s="220">
        <f t="shared" si="315"/>
        <v>0</v>
      </c>
      <c r="AE147" s="102"/>
      <c r="AF147" s="102"/>
      <c r="AG147" s="102"/>
      <c r="AH147" s="102"/>
      <c r="AI147" s="102"/>
      <c r="AJ147" s="220">
        <f t="shared" si="316"/>
        <v>0</v>
      </c>
      <c r="AK147" s="275">
        <f>'NAW2 - Total - SSES'!AK147</f>
        <v>0</v>
      </c>
      <c r="AL147" s="275">
        <f>'NAW2 - Total - SSES'!AL147</f>
        <v>0</v>
      </c>
      <c r="AM147" s="275">
        <f>'NAW2 - Total - SSES'!AM147</f>
        <v>0</v>
      </c>
      <c r="AN147" s="275">
        <f>'NAW2 - Total - SSES'!AN147</f>
        <v>0</v>
      </c>
      <c r="AO147" s="275">
        <f>'NAW2 - Total - SSES'!AO147</f>
        <v>0</v>
      </c>
      <c r="AP147" s="220">
        <f t="shared" si="317"/>
        <v>0</v>
      </c>
    </row>
    <row r="148" spans="1:42" ht="25.5" customHeight="1" thickBot="1">
      <c r="A148" s="13"/>
      <c r="B148" s="221"/>
      <c r="C148" s="222"/>
      <c r="D148" s="102"/>
      <c r="E148" s="102"/>
      <c r="F148" s="223"/>
      <c r="G148" s="224">
        <f>SUM(G144:G147)</f>
        <v>290</v>
      </c>
      <c r="H148" s="225">
        <f t="shared" ref="H148:K148" si="318">SUM(H144:H147)</f>
        <v>304</v>
      </c>
      <c r="I148" s="225">
        <f t="shared" si="318"/>
        <v>496</v>
      </c>
      <c r="J148" s="225">
        <f t="shared" si="318"/>
        <v>50</v>
      </c>
      <c r="K148" s="225">
        <f t="shared" si="318"/>
        <v>114</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281</v>
      </c>
      <c r="Z148" s="225">
        <f t="shared" ref="Z148:AC148" si="321">SUM(Z144:Z147)</f>
        <v>313</v>
      </c>
      <c r="AA148" s="225">
        <f t="shared" si="321"/>
        <v>361</v>
      </c>
      <c r="AB148" s="225">
        <f t="shared" si="321"/>
        <v>158</v>
      </c>
      <c r="AC148" s="225">
        <f t="shared" si="321"/>
        <v>141</v>
      </c>
      <c r="AD148" s="150"/>
      <c r="AE148" s="224">
        <f>SUM(AE144:AE147)</f>
        <v>0</v>
      </c>
      <c r="AF148" s="225">
        <f t="shared" ref="AF148:AI148" si="322">SUM(AF144:AF147)</f>
        <v>0</v>
      </c>
      <c r="AG148" s="225">
        <f t="shared" si="322"/>
        <v>0</v>
      </c>
      <c r="AH148" s="225">
        <f t="shared" si="322"/>
        <v>0</v>
      </c>
      <c r="AI148" s="225">
        <f t="shared" si="322"/>
        <v>0</v>
      </c>
      <c r="AJ148" s="150"/>
      <c r="AK148" s="224">
        <f>SUM(AK144:AK147)</f>
        <v>241</v>
      </c>
      <c r="AL148" s="225">
        <f t="shared" ref="AL148:AO148" si="323">SUM(AL144:AL147)</f>
        <v>348</v>
      </c>
      <c r="AM148" s="225">
        <f t="shared" si="323"/>
        <v>364</v>
      </c>
      <c r="AN148" s="225">
        <f t="shared" si="323"/>
        <v>147</v>
      </c>
      <c r="AO148" s="225">
        <f t="shared" si="323"/>
        <v>154</v>
      </c>
      <c r="AP148" s="150"/>
    </row>
    <row r="149" spans="1:42" ht="25.5" customHeight="1">
      <c r="A149" s="13"/>
      <c r="B149" s="279" t="s">
        <v>13</v>
      </c>
      <c r="C149" s="210"/>
      <c r="D149" s="211"/>
      <c r="E149" s="212"/>
      <c r="F149" s="213" t="s">
        <v>78</v>
      </c>
      <c r="G149" s="275">
        <f>'NAW2 - Total - SSES'!G149</f>
        <v>0</v>
      </c>
      <c r="H149" s="275">
        <f>'NAW2 - Total - SSES'!H149</f>
        <v>0</v>
      </c>
      <c r="I149" s="275">
        <f>'NAW2 - Total - SSES'!I149</f>
        <v>0</v>
      </c>
      <c r="J149" s="275">
        <f>'NAW2 - Total - SSES'!J149</f>
        <v>0</v>
      </c>
      <c r="K149" s="275">
        <f>'NAW2 - Total - SSES'!K149</f>
        <v>0</v>
      </c>
      <c r="L149" s="216">
        <f>SUM(G149:K149)</f>
        <v>0</v>
      </c>
      <c r="M149" s="275">
        <f>'NAW2 - Total - SSES'!M149</f>
        <v>0</v>
      </c>
      <c r="N149" s="275">
        <f>'NAW2 - Total - SSES'!N149</f>
        <v>0</v>
      </c>
      <c r="O149" s="275">
        <f>'NAW2 - Total - SSES'!O149</f>
        <v>0</v>
      </c>
      <c r="P149" s="275">
        <f>'NAW2 - Total - SSES'!P149</f>
        <v>0</v>
      </c>
      <c r="Q149" s="275">
        <f>'NAW2 - Total - SSES'!Q149</f>
        <v>0</v>
      </c>
      <c r="R149" s="216">
        <f>SUM(M149:Q149)</f>
        <v>0</v>
      </c>
      <c r="S149" s="102"/>
      <c r="T149" s="102"/>
      <c r="U149" s="102"/>
      <c r="V149" s="102"/>
      <c r="W149" s="102"/>
      <c r="X149" s="216">
        <f>SUM(S149:W149)</f>
        <v>0</v>
      </c>
      <c r="Y149" s="276">
        <f>'NAW2 - Total - SSES'!Y149</f>
        <v>0</v>
      </c>
      <c r="Z149" s="276">
        <f>'NAW2 - Total - SSES'!Z149</f>
        <v>0</v>
      </c>
      <c r="AA149" s="276">
        <f>'NAW2 - Total - SSES'!AA149</f>
        <v>0</v>
      </c>
      <c r="AB149" s="276">
        <f>'NAW2 - Total - SSES'!AB149</f>
        <v>0</v>
      </c>
      <c r="AC149" s="276">
        <f>'NAW2 - Total - SSES'!AC149</f>
        <v>0</v>
      </c>
      <c r="AD149" s="216">
        <f>SUM(Y149:AC149)</f>
        <v>0</v>
      </c>
      <c r="AE149" s="102"/>
      <c r="AF149" s="102"/>
      <c r="AG149" s="102"/>
      <c r="AH149" s="102"/>
      <c r="AI149" s="102"/>
      <c r="AJ149" s="216">
        <f>SUM(AE149:AI149)</f>
        <v>0</v>
      </c>
      <c r="AK149" s="276">
        <f>'NAW2 - Total - SSES'!AK149</f>
        <v>0</v>
      </c>
      <c r="AL149" s="276">
        <f>'NAW2 - Total - SSES'!AL149</f>
        <v>0</v>
      </c>
      <c r="AM149" s="276">
        <f>'NAW2 - Total - SSES'!AM149</f>
        <v>0</v>
      </c>
      <c r="AN149" s="276">
        <f>'NAW2 - Total - SSES'!AN149</f>
        <v>0</v>
      </c>
      <c r="AO149" s="276">
        <f>'NAW2 - Total - SSES'!AO149</f>
        <v>0</v>
      </c>
      <c r="AP149" s="216">
        <f>SUM(AK149:AO149)</f>
        <v>0</v>
      </c>
    </row>
    <row r="150" spans="1:42" ht="25.5" customHeight="1">
      <c r="A150" s="13"/>
      <c r="B150" s="19"/>
      <c r="C150" s="218"/>
      <c r="D150" s="125"/>
      <c r="E150" s="105"/>
      <c r="F150" s="219" t="s">
        <v>80</v>
      </c>
      <c r="G150" s="275">
        <f>'NAW2 - Total - SSES'!G150</f>
        <v>0</v>
      </c>
      <c r="H150" s="275">
        <f>'NAW2 - Total - SSES'!H150</f>
        <v>0</v>
      </c>
      <c r="I150" s="275">
        <f>'NAW2 - Total - SSES'!I150</f>
        <v>0</v>
      </c>
      <c r="J150" s="275">
        <f>'NAW2 - Total - SSES'!J150</f>
        <v>0</v>
      </c>
      <c r="K150" s="275">
        <f>'NAW2 - Total - SSES'!K150</f>
        <v>0</v>
      </c>
      <c r="L150" s="220">
        <f t="shared" ref="L150:L152" si="324">SUM(G150:K150)</f>
        <v>0</v>
      </c>
      <c r="M150" s="275">
        <f>'NAW2 - Total - SSES'!M150</f>
        <v>0</v>
      </c>
      <c r="N150" s="275">
        <f>'NAW2 - Total - SSES'!N150</f>
        <v>0</v>
      </c>
      <c r="O150" s="275">
        <f>'NAW2 - Total - SSES'!O150</f>
        <v>0</v>
      </c>
      <c r="P150" s="275">
        <f>'NAW2 - Total - SSES'!P150</f>
        <v>0</v>
      </c>
      <c r="Q150" s="275">
        <f>'NAW2 - Total - SSES'!Q150</f>
        <v>0</v>
      </c>
      <c r="R150" s="220">
        <f t="shared" ref="R150:R152" si="325">SUM(M150:Q150)</f>
        <v>0</v>
      </c>
      <c r="S150" s="102"/>
      <c r="T150" s="102"/>
      <c r="U150" s="102"/>
      <c r="V150" s="102"/>
      <c r="W150" s="102"/>
      <c r="X150" s="220">
        <f t="shared" ref="X150:X152" si="326">SUM(S150:W150)</f>
        <v>0</v>
      </c>
      <c r="Y150" s="275">
        <f>'NAW2 - Total - SSES'!Y150</f>
        <v>0</v>
      </c>
      <c r="Z150" s="275">
        <f>'NAW2 - Total - SSES'!Z150</f>
        <v>0</v>
      </c>
      <c r="AA150" s="275">
        <f>'NAW2 - Total - SSES'!AA150</f>
        <v>0</v>
      </c>
      <c r="AB150" s="275">
        <f>'NAW2 - Total - SSES'!AB150</f>
        <v>0</v>
      </c>
      <c r="AC150" s="275">
        <f>'NAW2 - Total - SSES'!AC150</f>
        <v>0</v>
      </c>
      <c r="AD150" s="220">
        <f t="shared" ref="AD150:AD152" si="327">SUM(Y150:AC150)</f>
        <v>0</v>
      </c>
      <c r="AE150" s="102"/>
      <c r="AF150" s="102"/>
      <c r="AG150" s="102"/>
      <c r="AH150" s="102"/>
      <c r="AI150" s="102"/>
      <c r="AJ150" s="220">
        <f t="shared" ref="AJ150:AJ152" si="328">SUM(AE150:AI150)</f>
        <v>0</v>
      </c>
      <c r="AK150" s="275">
        <f>'NAW2 - Total - SSES'!AK150</f>
        <v>0</v>
      </c>
      <c r="AL150" s="275">
        <f>'NAW2 - Total - SSES'!AL150</f>
        <v>0</v>
      </c>
      <c r="AM150" s="275">
        <f>'NAW2 - Total - SSES'!AM150</f>
        <v>0</v>
      </c>
      <c r="AN150" s="275">
        <f>'NAW2 - Total - SSES'!AN150</f>
        <v>0</v>
      </c>
      <c r="AO150" s="275">
        <f>'NAW2 - Total - SSES'!AO150</f>
        <v>0</v>
      </c>
      <c r="AP150" s="220">
        <f t="shared" ref="AP150:AP152" si="329">SUM(AK150:AO150)</f>
        <v>0</v>
      </c>
    </row>
    <row r="151" spans="1:42" ht="25.5" customHeight="1">
      <c r="A151" s="13"/>
      <c r="B151" s="19"/>
      <c r="C151" s="218"/>
      <c r="D151" s="125"/>
      <c r="E151" s="105"/>
      <c r="F151" s="219" t="s">
        <v>82</v>
      </c>
      <c r="G151" s="275">
        <f>'NAW2 - Total - SSES'!G151</f>
        <v>0</v>
      </c>
      <c r="H151" s="275">
        <f>'NAW2 - Total - SSES'!H151</f>
        <v>0</v>
      </c>
      <c r="I151" s="275">
        <f>'NAW2 - Total - SSES'!I151</f>
        <v>0</v>
      </c>
      <c r="J151" s="275">
        <f>'NAW2 - Total - SSES'!J151</f>
        <v>0</v>
      </c>
      <c r="K151" s="275">
        <f>'NAW2 - Total - SSES'!K151</f>
        <v>0</v>
      </c>
      <c r="L151" s="220">
        <f t="shared" si="324"/>
        <v>0</v>
      </c>
      <c r="M151" s="275">
        <f>'NAW2 - Total - SSES'!M151</f>
        <v>0</v>
      </c>
      <c r="N151" s="275">
        <f>'NAW2 - Total - SSES'!N151</f>
        <v>0</v>
      </c>
      <c r="O151" s="275">
        <f>'NAW2 - Total - SSES'!O151</f>
        <v>0</v>
      </c>
      <c r="P151" s="275">
        <f>'NAW2 - Total - SSES'!P151</f>
        <v>0</v>
      </c>
      <c r="Q151" s="275">
        <f>'NAW2 - Total - SSES'!Q151</f>
        <v>0</v>
      </c>
      <c r="R151" s="220">
        <f t="shared" si="325"/>
        <v>0</v>
      </c>
      <c r="S151" s="102"/>
      <c r="T151" s="102"/>
      <c r="U151" s="102"/>
      <c r="V151" s="102"/>
      <c r="W151" s="102"/>
      <c r="X151" s="220">
        <f t="shared" si="326"/>
        <v>0</v>
      </c>
      <c r="Y151" s="275">
        <f>'NAW2 - Total - SSES'!Y151</f>
        <v>0</v>
      </c>
      <c r="Z151" s="275">
        <f>'NAW2 - Total - SSES'!Z151</f>
        <v>0</v>
      </c>
      <c r="AA151" s="275">
        <f>'NAW2 - Total - SSES'!AA151</f>
        <v>0</v>
      </c>
      <c r="AB151" s="275">
        <f>'NAW2 - Total - SSES'!AB151</f>
        <v>0</v>
      </c>
      <c r="AC151" s="275">
        <f>'NAW2 - Total - SSES'!AC151</f>
        <v>0</v>
      </c>
      <c r="AD151" s="220">
        <f t="shared" si="327"/>
        <v>0</v>
      </c>
      <c r="AE151" s="102"/>
      <c r="AF151" s="102"/>
      <c r="AG151" s="102"/>
      <c r="AH151" s="102"/>
      <c r="AI151" s="102"/>
      <c r="AJ151" s="220">
        <f t="shared" si="328"/>
        <v>0</v>
      </c>
      <c r="AK151" s="275">
        <f>'NAW2 - Total - SSES'!AK151</f>
        <v>0</v>
      </c>
      <c r="AL151" s="275">
        <f>'NAW2 - Total - SSES'!AL151</f>
        <v>0</v>
      </c>
      <c r="AM151" s="275">
        <f>'NAW2 - Total - SSES'!AM151</f>
        <v>0</v>
      </c>
      <c r="AN151" s="275">
        <f>'NAW2 - Total - SSES'!AN151</f>
        <v>0</v>
      </c>
      <c r="AO151" s="275">
        <f>'NAW2 - Total - SSES'!AO151</f>
        <v>0</v>
      </c>
      <c r="AP151" s="220">
        <f t="shared" si="329"/>
        <v>0</v>
      </c>
    </row>
    <row r="152" spans="1:42" ht="25.5" customHeight="1">
      <c r="A152" s="13"/>
      <c r="B152" s="19"/>
      <c r="C152" s="218"/>
      <c r="D152" s="125"/>
      <c r="E152" s="105"/>
      <c r="F152" s="219" t="s">
        <v>83</v>
      </c>
      <c r="G152" s="275">
        <f>'NAW2 - Total - SSES'!G152</f>
        <v>0</v>
      </c>
      <c r="H152" s="275">
        <f>'NAW2 - Total - SSES'!H152</f>
        <v>0</v>
      </c>
      <c r="I152" s="275">
        <f>'NAW2 - Total - SSES'!I152</f>
        <v>0</v>
      </c>
      <c r="J152" s="275">
        <f>'NAW2 - Total - SSES'!J152</f>
        <v>0</v>
      </c>
      <c r="K152" s="275">
        <f>'NAW2 - Total - SSES'!K152</f>
        <v>0</v>
      </c>
      <c r="L152" s="220">
        <f t="shared" si="324"/>
        <v>0</v>
      </c>
      <c r="M152" s="275">
        <f>'NAW2 - Total - SSES'!M152</f>
        <v>0</v>
      </c>
      <c r="N152" s="275">
        <f>'NAW2 - Total - SSES'!N152</f>
        <v>0</v>
      </c>
      <c r="O152" s="275">
        <f>'NAW2 - Total - SSES'!O152</f>
        <v>0</v>
      </c>
      <c r="P152" s="275">
        <f>'NAW2 - Total - SSES'!P152</f>
        <v>0</v>
      </c>
      <c r="Q152" s="275">
        <f>'NAW2 - Total - SSES'!Q152</f>
        <v>0</v>
      </c>
      <c r="R152" s="220">
        <f t="shared" si="325"/>
        <v>0</v>
      </c>
      <c r="S152" s="102"/>
      <c r="T152" s="102"/>
      <c r="U152" s="102"/>
      <c r="V152" s="102"/>
      <c r="W152" s="102"/>
      <c r="X152" s="220">
        <f t="shared" si="326"/>
        <v>0</v>
      </c>
      <c r="Y152" s="275">
        <f>'NAW2 - Total - SSES'!Y152</f>
        <v>0</v>
      </c>
      <c r="Z152" s="275">
        <f>'NAW2 - Total - SSES'!Z152</f>
        <v>0</v>
      </c>
      <c r="AA152" s="275">
        <f>'NAW2 - Total - SSES'!AA152</f>
        <v>0</v>
      </c>
      <c r="AB152" s="275">
        <f>'NAW2 - Total - SSES'!AB152</f>
        <v>0</v>
      </c>
      <c r="AC152" s="275">
        <f>'NAW2 - Total - SSES'!AC152</f>
        <v>0</v>
      </c>
      <c r="AD152" s="220">
        <f t="shared" si="327"/>
        <v>0</v>
      </c>
      <c r="AE152" s="102"/>
      <c r="AF152" s="102"/>
      <c r="AG152" s="102"/>
      <c r="AH152" s="102"/>
      <c r="AI152" s="102"/>
      <c r="AJ152" s="220">
        <f t="shared" si="328"/>
        <v>0</v>
      </c>
      <c r="AK152" s="275">
        <f>'NAW2 - Total - SSES'!AK152</f>
        <v>0</v>
      </c>
      <c r="AL152" s="275">
        <f>'NAW2 - Total - SSES'!AL152</f>
        <v>0</v>
      </c>
      <c r="AM152" s="275">
        <f>'NAW2 - Total - SSES'!AM152</f>
        <v>0</v>
      </c>
      <c r="AN152" s="275">
        <f>'NAW2 - Total - SSES'!AN152</f>
        <v>0</v>
      </c>
      <c r="AO152" s="275">
        <f>'NAW2 - Total - SSES'!AO152</f>
        <v>0</v>
      </c>
      <c r="AP152" s="220">
        <f t="shared" si="329"/>
        <v>0</v>
      </c>
    </row>
    <row r="153" spans="1:42" ht="25.5" customHeight="1" thickBot="1">
      <c r="A153" s="13"/>
      <c r="B153" s="221"/>
      <c r="C153" s="222"/>
      <c r="D153" s="102"/>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79" t="s">
        <v>13</v>
      </c>
      <c r="C154" s="210"/>
      <c r="D154" s="211"/>
      <c r="E154" s="212"/>
      <c r="F154" s="213" t="s">
        <v>78</v>
      </c>
      <c r="G154" s="275">
        <f>'NAW2 - Total - SSES'!G154</f>
        <v>0</v>
      </c>
      <c r="H154" s="275">
        <f>'NAW2 - Total - SSES'!H154</f>
        <v>0</v>
      </c>
      <c r="I154" s="275">
        <f>'NAW2 - Total - SSES'!I154</f>
        <v>0</v>
      </c>
      <c r="J154" s="275">
        <f>'NAW2 - Total - SSES'!J154</f>
        <v>0</v>
      </c>
      <c r="K154" s="275">
        <f>'NAW2 - Total - SSES'!K154</f>
        <v>0</v>
      </c>
      <c r="L154" s="216">
        <f>SUM(G154:K154)</f>
        <v>0</v>
      </c>
      <c r="M154" s="275">
        <f>'NAW2 - Total - SSES'!M154</f>
        <v>0</v>
      </c>
      <c r="N154" s="275">
        <f>'NAW2 - Total - SSES'!N154</f>
        <v>0</v>
      </c>
      <c r="O154" s="275">
        <f>'NAW2 - Total - SSES'!O154</f>
        <v>0</v>
      </c>
      <c r="P154" s="275">
        <f>'NAW2 - Total - SSES'!P154</f>
        <v>0</v>
      </c>
      <c r="Q154" s="275">
        <f>'NAW2 - Total - SSES'!Q154</f>
        <v>0</v>
      </c>
      <c r="R154" s="216">
        <f>SUM(M154:Q154)</f>
        <v>0</v>
      </c>
      <c r="S154" s="102"/>
      <c r="T154" s="102"/>
      <c r="U154" s="102"/>
      <c r="V154" s="102"/>
      <c r="W154" s="102"/>
      <c r="X154" s="216">
        <f>SUM(S154:W154)</f>
        <v>0</v>
      </c>
      <c r="Y154" s="276">
        <f>'NAW2 - Total - SSES'!Y154</f>
        <v>0</v>
      </c>
      <c r="Z154" s="276">
        <f>'NAW2 - Total - SSES'!Z154</f>
        <v>0</v>
      </c>
      <c r="AA154" s="276">
        <f>'NAW2 - Total - SSES'!AA154</f>
        <v>0</v>
      </c>
      <c r="AB154" s="276">
        <f>'NAW2 - Total - SSES'!AB154</f>
        <v>0</v>
      </c>
      <c r="AC154" s="276">
        <f>'NAW2 - Total - SSES'!AC154</f>
        <v>0</v>
      </c>
      <c r="AD154" s="216">
        <f>SUM(Y154:AC154)</f>
        <v>0</v>
      </c>
      <c r="AE154" s="102"/>
      <c r="AF154" s="102"/>
      <c r="AG154" s="102"/>
      <c r="AH154" s="102"/>
      <c r="AI154" s="102"/>
      <c r="AJ154" s="216">
        <f>SUM(AE154:AI154)</f>
        <v>0</v>
      </c>
      <c r="AK154" s="276">
        <f>'NAW2 - Total - SSES'!AK154</f>
        <v>0</v>
      </c>
      <c r="AL154" s="276">
        <f>'NAW2 - Total - SSES'!AL154</f>
        <v>0</v>
      </c>
      <c r="AM154" s="276">
        <f>'NAW2 - Total - SSES'!AM154</f>
        <v>0</v>
      </c>
      <c r="AN154" s="276">
        <f>'NAW2 - Total - SSES'!AN154</f>
        <v>0</v>
      </c>
      <c r="AO154" s="276">
        <f>'NAW2 - Total - SSES'!AO154</f>
        <v>0</v>
      </c>
      <c r="AP154" s="216">
        <f>SUM(AK154:AO154)</f>
        <v>0</v>
      </c>
    </row>
    <row r="155" spans="1:42" ht="25.5" customHeight="1">
      <c r="A155" s="13"/>
      <c r="B155" s="19"/>
      <c r="C155" s="218"/>
      <c r="D155" s="125"/>
      <c r="E155" s="105"/>
      <c r="F155" s="219" t="s">
        <v>80</v>
      </c>
      <c r="G155" s="275">
        <f>'NAW2 - Total - SSES'!G155</f>
        <v>0</v>
      </c>
      <c r="H155" s="275">
        <f>'NAW2 - Total - SSES'!H155</f>
        <v>0</v>
      </c>
      <c r="I155" s="275">
        <f>'NAW2 - Total - SSES'!I155</f>
        <v>0</v>
      </c>
      <c r="J155" s="275">
        <f>'NAW2 - Total - SSES'!J155</f>
        <v>0</v>
      </c>
      <c r="K155" s="275">
        <f>'NAW2 - Total - SSES'!K155</f>
        <v>0</v>
      </c>
      <c r="L155" s="220">
        <f t="shared" ref="L155:L157" si="336">SUM(G155:K155)</f>
        <v>0</v>
      </c>
      <c r="M155" s="275">
        <f>'NAW2 - Total - SSES'!M155</f>
        <v>0</v>
      </c>
      <c r="N155" s="275">
        <f>'NAW2 - Total - SSES'!N155</f>
        <v>0</v>
      </c>
      <c r="O155" s="275">
        <f>'NAW2 - Total - SSES'!O155</f>
        <v>0</v>
      </c>
      <c r="P155" s="275">
        <f>'NAW2 - Total - SSES'!P155</f>
        <v>0</v>
      </c>
      <c r="Q155" s="275">
        <f>'NAW2 - Total - SSES'!Q155</f>
        <v>0</v>
      </c>
      <c r="R155" s="220">
        <f t="shared" ref="R155:R157" si="337">SUM(M155:Q155)</f>
        <v>0</v>
      </c>
      <c r="S155" s="102"/>
      <c r="T155" s="102"/>
      <c r="U155" s="102"/>
      <c r="V155" s="102"/>
      <c r="W155" s="102"/>
      <c r="X155" s="220">
        <f t="shared" ref="X155:X157" si="338">SUM(S155:W155)</f>
        <v>0</v>
      </c>
      <c r="Y155" s="275">
        <f>'NAW2 - Total - SSES'!Y155</f>
        <v>0</v>
      </c>
      <c r="Z155" s="275">
        <f>'NAW2 - Total - SSES'!Z155</f>
        <v>0</v>
      </c>
      <c r="AA155" s="275">
        <f>'NAW2 - Total - SSES'!AA155</f>
        <v>0</v>
      </c>
      <c r="AB155" s="275">
        <f>'NAW2 - Total - SSES'!AB155</f>
        <v>0</v>
      </c>
      <c r="AC155" s="275">
        <f>'NAW2 - Total - SSES'!AC155</f>
        <v>0</v>
      </c>
      <c r="AD155" s="220">
        <f t="shared" ref="AD155:AD157" si="339">SUM(Y155:AC155)</f>
        <v>0</v>
      </c>
      <c r="AE155" s="102"/>
      <c r="AF155" s="102"/>
      <c r="AG155" s="102"/>
      <c r="AH155" s="102"/>
      <c r="AI155" s="102"/>
      <c r="AJ155" s="220">
        <f t="shared" ref="AJ155:AJ157" si="340">SUM(AE155:AI155)</f>
        <v>0</v>
      </c>
      <c r="AK155" s="275">
        <f>'NAW2 - Total - SSES'!AK155</f>
        <v>0</v>
      </c>
      <c r="AL155" s="275">
        <f>'NAW2 - Total - SSES'!AL155</f>
        <v>0</v>
      </c>
      <c r="AM155" s="275">
        <f>'NAW2 - Total - SSES'!AM155</f>
        <v>0</v>
      </c>
      <c r="AN155" s="275">
        <f>'NAW2 - Total - SSES'!AN155</f>
        <v>0</v>
      </c>
      <c r="AO155" s="275">
        <f>'NAW2 - Total - SSES'!AO155</f>
        <v>0</v>
      </c>
      <c r="AP155" s="220">
        <f t="shared" ref="AP155:AP157" si="341">SUM(AK155:AO155)</f>
        <v>0</v>
      </c>
    </row>
    <row r="156" spans="1:42" ht="25.5" customHeight="1">
      <c r="A156" s="13"/>
      <c r="B156" s="19"/>
      <c r="C156" s="218"/>
      <c r="D156" s="125"/>
      <c r="E156" s="105"/>
      <c r="F156" s="219" t="s">
        <v>82</v>
      </c>
      <c r="G156" s="275">
        <f>'NAW2 - Total - SSES'!G156</f>
        <v>0</v>
      </c>
      <c r="H156" s="275">
        <f>'NAW2 - Total - SSES'!H156</f>
        <v>0</v>
      </c>
      <c r="I156" s="275">
        <f>'NAW2 - Total - SSES'!I156</f>
        <v>0</v>
      </c>
      <c r="J156" s="275">
        <f>'NAW2 - Total - SSES'!J156</f>
        <v>0</v>
      </c>
      <c r="K156" s="275">
        <f>'NAW2 - Total - SSES'!K156</f>
        <v>0</v>
      </c>
      <c r="L156" s="220">
        <f t="shared" si="336"/>
        <v>0</v>
      </c>
      <c r="M156" s="275">
        <f>'NAW2 - Total - SSES'!M156</f>
        <v>0</v>
      </c>
      <c r="N156" s="275">
        <f>'NAW2 - Total - SSES'!N156</f>
        <v>0</v>
      </c>
      <c r="O156" s="275">
        <f>'NAW2 - Total - SSES'!O156</f>
        <v>0</v>
      </c>
      <c r="P156" s="275">
        <f>'NAW2 - Total - SSES'!P156</f>
        <v>0</v>
      </c>
      <c r="Q156" s="275">
        <f>'NAW2 - Total - SSES'!Q156</f>
        <v>0</v>
      </c>
      <c r="R156" s="220">
        <f t="shared" si="337"/>
        <v>0</v>
      </c>
      <c r="S156" s="102"/>
      <c r="T156" s="102"/>
      <c r="U156" s="102"/>
      <c r="V156" s="102"/>
      <c r="W156" s="102"/>
      <c r="X156" s="220">
        <f t="shared" si="338"/>
        <v>0</v>
      </c>
      <c r="Y156" s="275">
        <f>'NAW2 - Total - SSES'!Y156</f>
        <v>0</v>
      </c>
      <c r="Z156" s="275">
        <f>'NAW2 - Total - SSES'!Z156</f>
        <v>0</v>
      </c>
      <c r="AA156" s="275">
        <f>'NAW2 - Total - SSES'!AA156</f>
        <v>0</v>
      </c>
      <c r="AB156" s="275">
        <f>'NAW2 - Total - SSES'!AB156</f>
        <v>0</v>
      </c>
      <c r="AC156" s="275">
        <f>'NAW2 - Total - SSES'!AC156</f>
        <v>0</v>
      </c>
      <c r="AD156" s="220">
        <f t="shared" si="339"/>
        <v>0</v>
      </c>
      <c r="AE156" s="102"/>
      <c r="AF156" s="102"/>
      <c r="AG156" s="102"/>
      <c r="AH156" s="102"/>
      <c r="AI156" s="102"/>
      <c r="AJ156" s="220">
        <f t="shared" si="340"/>
        <v>0</v>
      </c>
      <c r="AK156" s="275">
        <f>'NAW2 - Total - SSES'!AK156</f>
        <v>0</v>
      </c>
      <c r="AL156" s="275">
        <f>'NAW2 - Total - SSES'!AL156</f>
        <v>0</v>
      </c>
      <c r="AM156" s="275">
        <f>'NAW2 - Total - SSES'!AM156</f>
        <v>0</v>
      </c>
      <c r="AN156" s="275">
        <f>'NAW2 - Total - SSES'!AN156</f>
        <v>0</v>
      </c>
      <c r="AO156" s="275">
        <f>'NAW2 - Total - SSES'!AO156</f>
        <v>0</v>
      </c>
      <c r="AP156" s="220">
        <f t="shared" si="341"/>
        <v>0</v>
      </c>
    </row>
    <row r="157" spans="1:42" ht="25.5" customHeight="1">
      <c r="A157" s="13"/>
      <c r="B157" s="19"/>
      <c r="C157" s="218"/>
      <c r="D157" s="125"/>
      <c r="E157" s="105"/>
      <c r="F157" s="219" t="s">
        <v>83</v>
      </c>
      <c r="G157" s="275">
        <f>'NAW2 - Total - SSES'!G157</f>
        <v>0</v>
      </c>
      <c r="H157" s="275">
        <f>'NAW2 - Total - SSES'!H157</f>
        <v>0</v>
      </c>
      <c r="I157" s="275">
        <f>'NAW2 - Total - SSES'!I157</f>
        <v>0</v>
      </c>
      <c r="J157" s="275">
        <f>'NAW2 - Total - SSES'!J157</f>
        <v>0</v>
      </c>
      <c r="K157" s="275">
        <f>'NAW2 - Total - SSES'!K157</f>
        <v>0</v>
      </c>
      <c r="L157" s="220">
        <f t="shared" si="336"/>
        <v>0</v>
      </c>
      <c r="M157" s="275">
        <f>'NAW2 - Total - SSES'!M157</f>
        <v>0</v>
      </c>
      <c r="N157" s="275">
        <f>'NAW2 - Total - SSES'!N157</f>
        <v>0</v>
      </c>
      <c r="O157" s="275">
        <f>'NAW2 - Total - SSES'!O157</f>
        <v>0</v>
      </c>
      <c r="P157" s="275">
        <f>'NAW2 - Total - SSES'!P157</f>
        <v>0</v>
      </c>
      <c r="Q157" s="275">
        <f>'NAW2 - Total - SSES'!Q157</f>
        <v>0</v>
      </c>
      <c r="R157" s="220">
        <f t="shared" si="337"/>
        <v>0</v>
      </c>
      <c r="S157" s="102"/>
      <c r="T157" s="102"/>
      <c r="U157" s="102"/>
      <c r="V157" s="102"/>
      <c r="W157" s="102"/>
      <c r="X157" s="220">
        <f t="shared" si="338"/>
        <v>0</v>
      </c>
      <c r="Y157" s="275">
        <f>'NAW2 - Total - SSES'!Y157</f>
        <v>0</v>
      </c>
      <c r="Z157" s="275">
        <f>'NAW2 - Total - SSES'!Z157</f>
        <v>0</v>
      </c>
      <c r="AA157" s="275">
        <f>'NAW2 - Total - SSES'!AA157</f>
        <v>0</v>
      </c>
      <c r="AB157" s="275">
        <f>'NAW2 - Total - SSES'!AB157</f>
        <v>0</v>
      </c>
      <c r="AC157" s="275">
        <f>'NAW2 - Total - SSES'!AC157</f>
        <v>0</v>
      </c>
      <c r="AD157" s="220">
        <f t="shared" si="339"/>
        <v>0</v>
      </c>
      <c r="AE157" s="102"/>
      <c r="AF157" s="102"/>
      <c r="AG157" s="102"/>
      <c r="AH157" s="102"/>
      <c r="AI157" s="102"/>
      <c r="AJ157" s="220">
        <f t="shared" si="340"/>
        <v>0</v>
      </c>
      <c r="AK157" s="275">
        <f>'NAW2 - Total - SSES'!AK157</f>
        <v>0</v>
      </c>
      <c r="AL157" s="275">
        <f>'NAW2 - Total - SSES'!AL157</f>
        <v>0</v>
      </c>
      <c r="AM157" s="275">
        <f>'NAW2 - Total - SSES'!AM157</f>
        <v>0</v>
      </c>
      <c r="AN157" s="275">
        <f>'NAW2 - Total - SSES'!AN157</f>
        <v>0</v>
      </c>
      <c r="AO157" s="275">
        <f>'NAW2 - Total - SSES'!AO157</f>
        <v>0</v>
      </c>
      <c r="AP157" s="220">
        <f t="shared" si="341"/>
        <v>0</v>
      </c>
    </row>
    <row r="158" spans="1:42" ht="25.5" customHeight="1" thickBot="1">
      <c r="A158" s="13"/>
      <c r="B158" s="221"/>
      <c r="C158" s="222"/>
      <c r="D158" s="102"/>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79" t="s">
        <v>13</v>
      </c>
      <c r="C159" s="210"/>
      <c r="D159" s="211"/>
      <c r="E159" s="212"/>
      <c r="F159" s="213" t="s">
        <v>78</v>
      </c>
      <c r="G159" s="275">
        <f>'NAW2 - Total - SSES'!G159</f>
        <v>0</v>
      </c>
      <c r="H159" s="275">
        <f>'NAW2 - Total - SSES'!H159</f>
        <v>0</v>
      </c>
      <c r="I159" s="275">
        <f>'NAW2 - Total - SSES'!I159</f>
        <v>0</v>
      </c>
      <c r="J159" s="275">
        <f>'NAW2 - Total - SSES'!J159</f>
        <v>0</v>
      </c>
      <c r="K159" s="275">
        <f>'NAW2 - Total - SSES'!K159</f>
        <v>0</v>
      </c>
      <c r="L159" s="216">
        <f>SUM(G159:K159)</f>
        <v>0</v>
      </c>
      <c r="M159" s="275">
        <f>'NAW2 - Total - SSES'!M159</f>
        <v>0</v>
      </c>
      <c r="N159" s="275">
        <f>'NAW2 - Total - SSES'!N159</f>
        <v>0</v>
      </c>
      <c r="O159" s="275">
        <f>'NAW2 - Total - SSES'!O159</f>
        <v>0</v>
      </c>
      <c r="P159" s="275">
        <f>'NAW2 - Total - SSES'!P159</f>
        <v>0</v>
      </c>
      <c r="Q159" s="275">
        <f>'NAW2 - Total - SSES'!Q159</f>
        <v>0</v>
      </c>
      <c r="R159" s="216">
        <f>SUM(M159:Q159)</f>
        <v>0</v>
      </c>
      <c r="S159" s="102"/>
      <c r="T159" s="102"/>
      <c r="U159" s="102"/>
      <c r="V159" s="102"/>
      <c r="W159" s="102"/>
      <c r="X159" s="216">
        <f>SUM(S159:W159)</f>
        <v>0</v>
      </c>
      <c r="Y159" s="276">
        <f>'NAW2 - Total - SSES'!Y159</f>
        <v>0</v>
      </c>
      <c r="Z159" s="276">
        <f>'NAW2 - Total - SSES'!Z159</f>
        <v>0</v>
      </c>
      <c r="AA159" s="276">
        <f>'NAW2 - Total - SSES'!AA159</f>
        <v>0</v>
      </c>
      <c r="AB159" s="276">
        <f>'NAW2 - Total - SSES'!AB159</f>
        <v>0</v>
      </c>
      <c r="AC159" s="276">
        <f>'NAW2 - Total - SSES'!AC159</f>
        <v>0</v>
      </c>
      <c r="AD159" s="216">
        <f>SUM(Y159:AC159)</f>
        <v>0</v>
      </c>
      <c r="AE159" s="102"/>
      <c r="AF159" s="102"/>
      <c r="AG159" s="102"/>
      <c r="AH159" s="102"/>
      <c r="AI159" s="102"/>
      <c r="AJ159" s="216">
        <f>SUM(AE159:AI159)</f>
        <v>0</v>
      </c>
      <c r="AK159" s="276">
        <f>'NAW2 - Total - SSES'!AK159</f>
        <v>0</v>
      </c>
      <c r="AL159" s="276">
        <f>'NAW2 - Total - SSES'!AL159</f>
        <v>0</v>
      </c>
      <c r="AM159" s="276">
        <f>'NAW2 - Total - SSES'!AM159</f>
        <v>0</v>
      </c>
      <c r="AN159" s="276">
        <f>'NAW2 - Total - SSES'!AN159</f>
        <v>0</v>
      </c>
      <c r="AO159" s="276">
        <f>'NAW2 - Total - SSES'!AO159</f>
        <v>0</v>
      </c>
      <c r="AP159" s="216">
        <f>SUM(AK159:AO159)</f>
        <v>0</v>
      </c>
    </row>
    <row r="160" spans="1:42" ht="25.5" customHeight="1">
      <c r="A160" s="13"/>
      <c r="B160" s="19"/>
      <c r="C160" s="218"/>
      <c r="D160" s="125"/>
      <c r="E160" s="105"/>
      <c r="F160" s="219" t="s">
        <v>80</v>
      </c>
      <c r="G160" s="275">
        <f>'NAW2 - Total - SSES'!G160</f>
        <v>0</v>
      </c>
      <c r="H160" s="275">
        <f>'NAW2 - Total - SSES'!H160</f>
        <v>0</v>
      </c>
      <c r="I160" s="275">
        <f>'NAW2 - Total - SSES'!I160</f>
        <v>0</v>
      </c>
      <c r="J160" s="275">
        <f>'NAW2 - Total - SSES'!J160</f>
        <v>0</v>
      </c>
      <c r="K160" s="275">
        <f>'NAW2 - Total - SSES'!K160</f>
        <v>0</v>
      </c>
      <c r="L160" s="220">
        <f t="shared" ref="L160:L162" si="348">SUM(G160:K160)</f>
        <v>0</v>
      </c>
      <c r="M160" s="275">
        <f>'NAW2 - Total - SSES'!M160</f>
        <v>0</v>
      </c>
      <c r="N160" s="275">
        <f>'NAW2 - Total - SSES'!N160</f>
        <v>0</v>
      </c>
      <c r="O160" s="275">
        <f>'NAW2 - Total - SSES'!O160</f>
        <v>0</v>
      </c>
      <c r="P160" s="275">
        <f>'NAW2 - Total - SSES'!P160</f>
        <v>0</v>
      </c>
      <c r="Q160" s="275">
        <f>'NAW2 - Total - SSES'!Q160</f>
        <v>0</v>
      </c>
      <c r="R160" s="220">
        <f t="shared" ref="R160:R162" si="349">SUM(M160:Q160)</f>
        <v>0</v>
      </c>
      <c r="S160" s="102"/>
      <c r="T160" s="102"/>
      <c r="U160" s="102"/>
      <c r="V160" s="102"/>
      <c r="W160" s="102"/>
      <c r="X160" s="220">
        <f t="shared" ref="X160:X162" si="350">SUM(S160:W160)</f>
        <v>0</v>
      </c>
      <c r="Y160" s="275">
        <f>'NAW2 - Total - SSES'!Y160</f>
        <v>0</v>
      </c>
      <c r="Z160" s="275">
        <f>'NAW2 - Total - SSES'!Z160</f>
        <v>0</v>
      </c>
      <c r="AA160" s="275">
        <f>'NAW2 - Total - SSES'!AA160</f>
        <v>0</v>
      </c>
      <c r="AB160" s="275">
        <f>'NAW2 - Total - SSES'!AB160</f>
        <v>0</v>
      </c>
      <c r="AC160" s="275">
        <f>'NAW2 - Total - SSES'!AC160</f>
        <v>0</v>
      </c>
      <c r="AD160" s="220">
        <f t="shared" ref="AD160:AD162" si="351">SUM(Y160:AC160)</f>
        <v>0</v>
      </c>
      <c r="AE160" s="102"/>
      <c r="AF160" s="102"/>
      <c r="AG160" s="102"/>
      <c r="AH160" s="102"/>
      <c r="AI160" s="102"/>
      <c r="AJ160" s="220">
        <f t="shared" ref="AJ160:AJ162" si="352">SUM(AE160:AI160)</f>
        <v>0</v>
      </c>
      <c r="AK160" s="275">
        <f>'NAW2 - Total - SSES'!AK160</f>
        <v>0</v>
      </c>
      <c r="AL160" s="275">
        <f>'NAW2 - Total - SSES'!AL160</f>
        <v>0</v>
      </c>
      <c r="AM160" s="275">
        <f>'NAW2 - Total - SSES'!AM160</f>
        <v>0</v>
      </c>
      <c r="AN160" s="275">
        <f>'NAW2 - Total - SSES'!AN160</f>
        <v>0</v>
      </c>
      <c r="AO160" s="275">
        <f>'NAW2 - Total - SSES'!AO160</f>
        <v>0</v>
      </c>
      <c r="AP160" s="220">
        <f t="shared" ref="AP160:AP162" si="353">SUM(AK160:AO160)</f>
        <v>0</v>
      </c>
    </row>
    <row r="161" spans="1:44" ht="25.5" customHeight="1">
      <c r="A161" s="13"/>
      <c r="B161" s="19"/>
      <c r="C161" s="218"/>
      <c r="D161" s="125"/>
      <c r="E161" s="105"/>
      <c r="F161" s="219" t="s">
        <v>82</v>
      </c>
      <c r="G161" s="275">
        <f>'NAW2 - Total - SSES'!G161</f>
        <v>0</v>
      </c>
      <c r="H161" s="275">
        <f>'NAW2 - Total - SSES'!H161</f>
        <v>0</v>
      </c>
      <c r="I161" s="275">
        <f>'NAW2 - Total - SSES'!I161</f>
        <v>0</v>
      </c>
      <c r="J161" s="275">
        <f>'NAW2 - Total - SSES'!J161</f>
        <v>0</v>
      </c>
      <c r="K161" s="275">
        <f>'NAW2 - Total - SSES'!K161</f>
        <v>0</v>
      </c>
      <c r="L161" s="220">
        <f t="shared" si="348"/>
        <v>0</v>
      </c>
      <c r="M161" s="275">
        <f>'NAW2 - Total - SSES'!M161</f>
        <v>0</v>
      </c>
      <c r="N161" s="275">
        <f>'NAW2 - Total - SSES'!N161</f>
        <v>0</v>
      </c>
      <c r="O161" s="275">
        <f>'NAW2 - Total - SSES'!O161</f>
        <v>0</v>
      </c>
      <c r="P161" s="275">
        <f>'NAW2 - Total - SSES'!P161</f>
        <v>0</v>
      </c>
      <c r="Q161" s="275">
        <f>'NAW2 - Total - SSES'!Q161</f>
        <v>0</v>
      </c>
      <c r="R161" s="220">
        <f t="shared" si="349"/>
        <v>0</v>
      </c>
      <c r="S161" s="102"/>
      <c r="T161" s="102"/>
      <c r="U161" s="102"/>
      <c r="V161" s="102"/>
      <c r="W161" s="102"/>
      <c r="X161" s="220">
        <f t="shared" si="350"/>
        <v>0</v>
      </c>
      <c r="Y161" s="275">
        <f>'NAW2 - Total - SSES'!Y161</f>
        <v>0</v>
      </c>
      <c r="Z161" s="275">
        <f>'NAW2 - Total - SSES'!Z161</f>
        <v>0</v>
      </c>
      <c r="AA161" s="275">
        <f>'NAW2 - Total - SSES'!AA161</f>
        <v>0</v>
      </c>
      <c r="AB161" s="275">
        <f>'NAW2 - Total - SSES'!AB161</f>
        <v>0</v>
      </c>
      <c r="AC161" s="275">
        <f>'NAW2 - Total - SSES'!AC161</f>
        <v>0</v>
      </c>
      <c r="AD161" s="220">
        <f t="shared" si="351"/>
        <v>0</v>
      </c>
      <c r="AE161" s="102"/>
      <c r="AF161" s="102"/>
      <c r="AG161" s="102"/>
      <c r="AH161" s="102"/>
      <c r="AI161" s="102"/>
      <c r="AJ161" s="220">
        <f t="shared" si="352"/>
        <v>0</v>
      </c>
      <c r="AK161" s="275">
        <f>'NAW2 - Total - SSES'!AK161</f>
        <v>0</v>
      </c>
      <c r="AL161" s="275">
        <f>'NAW2 - Total - SSES'!AL161</f>
        <v>0</v>
      </c>
      <c r="AM161" s="275">
        <f>'NAW2 - Total - SSES'!AM161</f>
        <v>0</v>
      </c>
      <c r="AN161" s="275">
        <f>'NAW2 - Total - SSES'!AN161</f>
        <v>0</v>
      </c>
      <c r="AO161" s="275">
        <f>'NAW2 - Total - SSES'!AO161</f>
        <v>0</v>
      </c>
      <c r="AP161" s="220">
        <f t="shared" si="353"/>
        <v>0</v>
      </c>
    </row>
    <row r="162" spans="1:44" ht="25.5" customHeight="1">
      <c r="A162" s="13"/>
      <c r="B162" s="19"/>
      <c r="C162" s="218"/>
      <c r="D162" s="125"/>
      <c r="E162" s="105"/>
      <c r="F162" s="219" t="s">
        <v>83</v>
      </c>
      <c r="G162" s="275">
        <f>'NAW2 - Total - SSES'!G162</f>
        <v>0</v>
      </c>
      <c r="H162" s="275">
        <f>'NAW2 - Total - SSES'!H162</f>
        <v>0</v>
      </c>
      <c r="I162" s="275">
        <f>'NAW2 - Total - SSES'!I162</f>
        <v>0</v>
      </c>
      <c r="J162" s="275">
        <f>'NAW2 - Total - SSES'!J162</f>
        <v>0</v>
      </c>
      <c r="K162" s="275">
        <f>'NAW2 - Total - SSES'!K162</f>
        <v>0</v>
      </c>
      <c r="L162" s="220">
        <f t="shared" si="348"/>
        <v>0</v>
      </c>
      <c r="M162" s="275">
        <f>'NAW2 - Total - SSES'!M162</f>
        <v>0</v>
      </c>
      <c r="N162" s="275">
        <f>'NAW2 - Total - SSES'!N162</f>
        <v>0</v>
      </c>
      <c r="O162" s="275">
        <f>'NAW2 - Total - SSES'!O162</f>
        <v>0</v>
      </c>
      <c r="P162" s="275">
        <f>'NAW2 - Total - SSES'!P162</f>
        <v>0</v>
      </c>
      <c r="Q162" s="275">
        <f>'NAW2 - Total - SSES'!Q162</f>
        <v>0</v>
      </c>
      <c r="R162" s="220">
        <f t="shared" si="349"/>
        <v>0</v>
      </c>
      <c r="S162" s="102"/>
      <c r="T162" s="102"/>
      <c r="U162" s="102"/>
      <c r="V162" s="102"/>
      <c r="W162" s="102"/>
      <c r="X162" s="220">
        <f t="shared" si="350"/>
        <v>0</v>
      </c>
      <c r="Y162" s="275">
        <f>'NAW2 - Total - SSES'!Y162</f>
        <v>0</v>
      </c>
      <c r="Z162" s="275">
        <f>'NAW2 - Total - SSES'!Z162</f>
        <v>0</v>
      </c>
      <c r="AA162" s="275">
        <f>'NAW2 - Total - SSES'!AA162</f>
        <v>0</v>
      </c>
      <c r="AB162" s="275">
        <f>'NAW2 - Total - SSES'!AB162</f>
        <v>0</v>
      </c>
      <c r="AC162" s="275">
        <f>'NAW2 - Total - SSES'!AC162</f>
        <v>0</v>
      </c>
      <c r="AD162" s="220">
        <f t="shared" si="351"/>
        <v>0</v>
      </c>
      <c r="AE162" s="102"/>
      <c r="AF162" s="102"/>
      <c r="AG162" s="102"/>
      <c r="AH162" s="102"/>
      <c r="AI162" s="102"/>
      <c r="AJ162" s="220">
        <f t="shared" si="352"/>
        <v>0</v>
      </c>
      <c r="AK162" s="275">
        <f>'NAW2 - Total - SSES'!AK162</f>
        <v>0</v>
      </c>
      <c r="AL162" s="275">
        <f>'NAW2 - Total - SSES'!AL162</f>
        <v>0</v>
      </c>
      <c r="AM162" s="275">
        <f>'NAW2 - Total - SSES'!AM162</f>
        <v>0</v>
      </c>
      <c r="AN162" s="275">
        <f>'NAW2 - Total - SSES'!AN162</f>
        <v>0</v>
      </c>
      <c r="AO162" s="275">
        <f>'NAW2 - Total - SSES'!AO162</f>
        <v>0</v>
      </c>
      <c r="AP162" s="220">
        <f t="shared" si="353"/>
        <v>0</v>
      </c>
    </row>
    <row r="163" spans="1:44" ht="25.5" customHeight="1" thickBot="1">
      <c r="A163" s="13"/>
      <c r="B163" s="221"/>
      <c r="C163" s="222"/>
      <c r="D163" s="102"/>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79" t="s">
        <v>13</v>
      </c>
      <c r="C164" s="210"/>
      <c r="D164" s="211"/>
      <c r="E164" s="212"/>
      <c r="F164" s="213" t="s">
        <v>78</v>
      </c>
      <c r="G164" s="278">
        <f>'NAW2 - Total - SSES'!G164</f>
        <v>0</v>
      </c>
      <c r="H164" s="278">
        <f>'NAW2 - Total - SSES'!H164</f>
        <v>0</v>
      </c>
      <c r="I164" s="278">
        <f>'NAW2 - Total - SSES'!I164</f>
        <v>0</v>
      </c>
      <c r="J164" s="278">
        <f>'NAW2 - Total - SSES'!J164</f>
        <v>0</v>
      </c>
      <c r="K164" s="278">
        <f>'NAW2 - Total - SSES'!K164</f>
        <v>0</v>
      </c>
      <c r="L164" s="216">
        <f>SUM(G164:K164)</f>
        <v>0</v>
      </c>
      <c r="M164" s="278">
        <f>'NAW2 - Total - SSES'!M164</f>
        <v>0</v>
      </c>
      <c r="N164" s="278">
        <f>'NAW2 - Total - SSES'!N164</f>
        <v>0</v>
      </c>
      <c r="O164" s="278">
        <f>'NAW2 - Total - SSES'!O164</f>
        <v>0</v>
      </c>
      <c r="P164" s="278">
        <f>'NAW2 - Total - SSES'!P164</f>
        <v>0</v>
      </c>
      <c r="Q164" s="278">
        <f>'NAW2 - Total - SSES'!Q164</f>
        <v>0</v>
      </c>
      <c r="R164" s="216">
        <f>SUM(M164:Q164)</f>
        <v>0</v>
      </c>
      <c r="S164" s="102"/>
      <c r="T164" s="102"/>
      <c r="U164" s="102"/>
      <c r="V164" s="102"/>
      <c r="W164" s="102"/>
      <c r="X164" s="216">
        <f>SUM(S164:W164)</f>
        <v>0</v>
      </c>
      <c r="Y164" s="278">
        <f>'NAW2 - Total - SSES'!Y164</f>
        <v>0</v>
      </c>
      <c r="Z164" s="278">
        <f>'NAW2 - Total - SSES'!Z164</f>
        <v>0</v>
      </c>
      <c r="AA164" s="278">
        <f>'NAW2 - Total - SSES'!AA164</f>
        <v>0</v>
      </c>
      <c r="AB164" s="278">
        <f>'NAW2 - Total - SSES'!AB164</f>
        <v>0</v>
      </c>
      <c r="AC164" s="278">
        <f>'NAW2 - Total - SSES'!AC164</f>
        <v>0</v>
      </c>
      <c r="AD164" s="216">
        <f>SUM(Y164:AC164)</f>
        <v>0</v>
      </c>
      <c r="AE164" s="102"/>
      <c r="AF164" s="102"/>
      <c r="AG164" s="102"/>
      <c r="AH164" s="102"/>
      <c r="AI164" s="102"/>
      <c r="AJ164" s="216">
        <f>SUM(AE164:AI164)</f>
        <v>0</v>
      </c>
      <c r="AK164" s="278">
        <f>'NAW2 - Total - SSES'!AK164</f>
        <v>0</v>
      </c>
      <c r="AL164" s="278">
        <f>'NAW2 - Total - SSES'!AL164</f>
        <v>0</v>
      </c>
      <c r="AM164" s="278">
        <f>'NAW2 - Total - SSES'!AM164</f>
        <v>0</v>
      </c>
      <c r="AN164" s="278">
        <f>'NAW2 - Total - SSES'!AN164</f>
        <v>0</v>
      </c>
      <c r="AO164" s="278">
        <f>'NAW2 - Total - SSES'!AO164</f>
        <v>0</v>
      </c>
      <c r="AP164" s="216">
        <f>SUM(AK164:AO164)</f>
        <v>0</v>
      </c>
    </row>
    <row r="165" spans="1:44" ht="25.5" customHeight="1">
      <c r="A165" s="13"/>
      <c r="B165" s="19"/>
      <c r="C165" s="218"/>
      <c r="D165" s="125"/>
      <c r="E165" s="105"/>
      <c r="F165" s="219" t="s">
        <v>80</v>
      </c>
      <c r="G165" s="275">
        <f>'NAW2 - Total - SSES'!G165</f>
        <v>0</v>
      </c>
      <c r="H165" s="275">
        <f>'NAW2 - Total - SSES'!H165</f>
        <v>0</v>
      </c>
      <c r="I165" s="275">
        <f>'NAW2 - Total - SSES'!I165</f>
        <v>0</v>
      </c>
      <c r="J165" s="275">
        <f>'NAW2 - Total - SSES'!J165</f>
        <v>0</v>
      </c>
      <c r="K165" s="275">
        <f>'NAW2 - Total - SSES'!K165</f>
        <v>0</v>
      </c>
      <c r="L165" s="220">
        <f t="shared" ref="L165:L167" si="360">SUM(G165:K165)</f>
        <v>0</v>
      </c>
      <c r="M165" s="275">
        <f>'NAW2 - Total - SSES'!M165</f>
        <v>0</v>
      </c>
      <c r="N165" s="275">
        <f>'NAW2 - Total - SSES'!N165</f>
        <v>0</v>
      </c>
      <c r="O165" s="275">
        <f>'NAW2 - Total - SSES'!O165</f>
        <v>0</v>
      </c>
      <c r="P165" s="275">
        <f>'NAW2 - Total - SSES'!P165</f>
        <v>0</v>
      </c>
      <c r="Q165" s="275">
        <f>'NAW2 - Total - SSES'!Q165</f>
        <v>0</v>
      </c>
      <c r="R165" s="220">
        <f t="shared" ref="R165:R167" si="361">SUM(M165:Q165)</f>
        <v>0</v>
      </c>
      <c r="S165" s="102"/>
      <c r="T165" s="102"/>
      <c r="U165" s="102"/>
      <c r="V165" s="102"/>
      <c r="W165" s="102"/>
      <c r="X165" s="220">
        <f t="shared" ref="X165:X167" si="362">SUM(S165:W165)</f>
        <v>0</v>
      </c>
      <c r="Y165" s="275">
        <f>'NAW2 - Total - SSES'!Y165</f>
        <v>0</v>
      </c>
      <c r="Z165" s="275">
        <f>'NAW2 - Total - SSES'!Z165</f>
        <v>0</v>
      </c>
      <c r="AA165" s="275">
        <f>'NAW2 - Total - SSES'!AA165</f>
        <v>0</v>
      </c>
      <c r="AB165" s="275">
        <f>'NAW2 - Total - SSES'!AB165</f>
        <v>0</v>
      </c>
      <c r="AC165" s="275">
        <f>'NAW2 - Total - SSES'!AC165</f>
        <v>0</v>
      </c>
      <c r="AD165" s="220">
        <f t="shared" ref="AD165:AD167" si="363">SUM(Y165:AC165)</f>
        <v>0</v>
      </c>
      <c r="AE165" s="102"/>
      <c r="AF165" s="102"/>
      <c r="AG165" s="102"/>
      <c r="AH165" s="102"/>
      <c r="AI165" s="102"/>
      <c r="AJ165" s="220">
        <f t="shared" ref="AJ165:AJ167" si="364">SUM(AE165:AI165)</f>
        <v>0</v>
      </c>
      <c r="AK165" s="275">
        <f>'NAW2 - Total - SSES'!AK165</f>
        <v>0</v>
      </c>
      <c r="AL165" s="275">
        <f>'NAW2 - Total - SSES'!AL165</f>
        <v>0</v>
      </c>
      <c r="AM165" s="275">
        <f>'NAW2 - Total - SSES'!AM165</f>
        <v>0</v>
      </c>
      <c r="AN165" s="275">
        <f>'NAW2 - Total - SSES'!AN165</f>
        <v>0</v>
      </c>
      <c r="AO165" s="275">
        <f>'NAW2 - Total - SSES'!AO165</f>
        <v>0</v>
      </c>
      <c r="AP165" s="220">
        <f t="shared" ref="AP165:AP167" si="365">SUM(AK165:AO165)</f>
        <v>0</v>
      </c>
    </row>
    <row r="166" spans="1:44" ht="25.5" customHeight="1">
      <c r="A166" s="13"/>
      <c r="B166" s="19"/>
      <c r="C166" s="218"/>
      <c r="D166" s="125"/>
      <c r="E166" s="105"/>
      <c r="F166" s="219" t="s">
        <v>82</v>
      </c>
      <c r="G166" s="275">
        <f>'NAW2 - Total - SSES'!G166</f>
        <v>0</v>
      </c>
      <c r="H166" s="275">
        <f>'NAW2 - Total - SSES'!H166</f>
        <v>0</v>
      </c>
      <c r="I166" s="275">
        <f>'NAW2 - Total - SSES'!I166</f>
        <v>0</v>
      </c>
      <c r="J166" s="275">
        <f>'NAW2 - Total - SSES'!J166</f>
        <v>0</v>
      </c>
      <c r="K166" s="275">
        <f>'NAW2 - Total - SSES'!K166</f>
        <v>0</v>
      </c>
      <c r="L166" s="220">
        <f t="shared" si="360"/>
        <v>0</v>
      </c>
      <c r="M166" s="275">
        <f>'NAW2 - Total - SSES'!M166</f>
        <v>0</v>
      </c>
      <c r="N166" s="275">
        <f>'NAW2 - Total - SSES'!N166</f>
        <v>0</v>
      </c>
      <c r="O166" s="275">
        <f>'NAW2 - Total - SSES'!O166</f>
        <v>0</v>
      </c>
      <c r="P166" s="275">
        <f>'NAW2 - Total - SSES'!P166</f>
        <v>0</v>
      </c>
      <c r="Q166" s="275">
        <f>'NAW2 - Total - SSES'!Q166</f>
        <v>0</v>
      </c>
      <c r="R166" s="220">
        <f t="shared" si="361"/>
        <v>0</v>
      </c>
      <c r="S166" s="102"/>
      <c r="T166" s="102"/>
      <c r="U166" s="102"/>
      <c r="V166" s="102"/>
      <c r="W166" s="102"/>
      <c r="X166" s="220">
        <f t="shared" si="362"/>
        <v>0</v>
      </c>
      <c r="Y166" s="275">
        <f>'NAW2 - Total - SSES'!Y166</f>
        <v>0</v>
      </c>
      <c r="Z166" s="275">
        <f>'NAW2 - Total - SSES'!Z166</f>
        <v>0</v>
      </c>
      <c r="AA166" s="275">
        <f>'NAW2 - Total - SSES'!AA166</f>
        <v>0</v>
      </c>
      <c r="AB166" s="275">
        <f>'NAW2 - Total - SSES'!AB166</f>
        <v>0</v>
      </c>
      <c r="AC166" s="275">
        <f>'NAW2 - Total - SSES'!AC166</f>
        <v>0</v>
      </c>
      <c r="AD166" s="220">
        <f t="shared" si="363"/>
        <v>0</v>
      </c>
      <c r="AE166" s="102"/>
      <c r="AF166" s="102"/>
      <c r="AG166" s="102"/>
      <c r="AH166" s="102"/>
      <c r="AI166" s="102"/>
      <c r="AJ166" s="220">
        <f t="shared" si="364"/>
        <v>0</v>
      </c>
      <c r="AK166" s="275">
        <f>'NAW2 - Total - SSES'!AK166</f>
        <v>0</v>
      </c>
      <c r="AL166" s="275">
        <f>'NAW2 - Total - SSES'!AL166</f>
        <v>0</v>
      </c>
      <c r="AM166" s="275">
        <f>'NAW2 - Total - SSES'!AM166</f>
        <v>0</v>
      </c>
      <c r="AN166" s="275">
        <f>'NAW2 - Total - SSES'!AN166</f>
        <v>0</v>
      </c>
      <c r="AO166" s="275">
        <f>'NAW2 - Total - SSES'!AO166</f>
        <v>0</v>
      </c>
      <c r="AP166" s="220">
        <f t="shared" si="365"/>
        <v>0</v>
      </c>
    </row>
    <row r="167" spans="1:44" ht="25.5" customHeight="1">
      <c r="A167" s="13"/>
      <c r="B167" s="19"/>
      <c r="C167" s="218"/>
      <c r="D167" s="125"/>
      <c r="E167" s="105"/>
      <c r="F167" s="219" t="s">
        <v>83</v>
      </c>
      <c r="G167" s="275">
        <f>'NAW2 - Total - SSES'!G167</f>
        <v>0</v>
      </c>
      <c r="H167" s="275">
        <f>'NAW2 - Total - SSES'!H167</f>
        <v>0</v>
      </c>
      <c r="I167" s="275">
        <f>'NAW2 - Total - SSES'!I167</f>
        <v>0</v>
      </c>
      <c r="J167" s="275">
        <f>'NAW2 - Total - SSES'!J167</f>
        <v>0</v>
      </c>
      <c r="K167" s="275">
        <f>'NAW2 - Total - SSES'!K167</f>
        <v>0</v>
      </c>
      <c r="L167" s="220">
        <f t="shared" si="360"/>
        <v>0</v>
      </c>
      <c r="M167" s="275">
        <f>'NAW2 - Total - SSES'!M167</f>
        <v>0</v>
      </c>
      <c r="N167" s="275">
        <f>'NAW2 - Total - SSES'!N167</f>
        <v>0</v>
      </c>
      <c r="O167" s="275">
        <f>'NAW2 - Total - SSES'!O167</f>
        <v>0</v>
      </c>
      <c r="P167" s="275">
        <f>'NAW2 - Total - SSES'!P167</f>
        <v>0</v>
      </c>
      <c r="Q167" s="275">
        <f>'NAW2 - Total - SSES'!Q167</f>
        <v>0</v>
      </c>
      <c r="R167" s="220">
        <f t="shared" si="361"/>
        <v>0</v>
      </c>
      <c r="S167" s="102"/>
      <c r="T167" s="102"/>
      <c r="U167" s="102"/>
      <c r="V167" s="102"/>
      <c r="W167" s="102"/>
      <c r="X167" s="220">
        <f t="shared" si="362"/>
        <v>0</v>
      </c>
      <c r="Y167" s="275">
        <f>'NAW2 - Total - SSES'!Y167</f>
        <v>0</v>
      </c>
      <c r="Z167" s="275">
        <f>'NAW2 - Total - SSES'!Z167</f>
        <v>0</v>
      </c>
      <c r="AA167" s="275">
        <f>'NAW2 - Total - SSES'!AA167</f>
        <v>0</v>
      </c>
      <c r="AB167" s="275">
        <f>'NAW2 - Total - SSES'!AB167</f>
        <v>0</v>
      </c>
      <c r="AC167" s="275">
        <f>'NAW2 - Total - SSES'!AC167</f>
        <v>0</v>
      </c>
      <c r="AD167" s="220">
        <f t="shared" si="363"/>
        <v>0</v>
      </c>
      <c r="AE167" s="102"/>
      <c r="AF167" s="102"/>
      <c r="AG167" s="102"/>
      <c r="AH167" s="102"/>
      <c r="AI167" s="102"/>
      <c r="AJ167" s="220">
        <f t="shared" si="364"/>
        <v>0</v>
      </c>
      <c r="AK167" s="275">
        <f>'NAW2 - Total - SSES'!AK167</f>
        <v>0</v>
      </c>
      <c r="AL167" s="275">
        <f>'NAW2 - Total - SSES'!AL167</f>
        <v>0</v>
      </c>
      <c r="AM167" s="275">
        <f>'NAW2 - Total - SSES'!AM167</f>
        <v>0</v>
      </c>
      <c r="AN167" s="275">
        <f>'NAW2 - Total - SSES'!AN167</f>
        <v>0</v>
      </c>
      <c r="AO167" s="275">
        <f>'NAW2 - Total - SSES'!AO167</f>
        <v>0</v>
      </c>
      <c r="AP167" s="220">
        <f t="shared" si="365"/>
        <v>0</v>
      </c>
    </row>
    <row r="168" spans="1:44" ht="25.5" customHeight="1" thickBot="1">
      <c r="A168" s="13"/>
      <c r="B168" s="221"/>
      <c r="C168" s="227"/>
      <c r="D168" s="102"/>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09" t="s">
        <v>29</v>
      </c>
      <c r="C171" s="210"/>
      <c r="D171" s="211"/>
      <c r="E171" s="212"/>
      <c r="F171" s="213" t="s">
        <v>78</v>
      </c>
      <c r="G171" s="275">
        <f>'NAW2 - Total - SSES'!G171</f>
        <v>47</v>
      </c>
      <c r="H171" s="275">
        <f>'NAW2 - Total - SSES'!H171</f>
        <v>0</v>
      </c>
      <c r="I171" s="275">
        <f>'NAW2 - Total - SSES'!I171</f>
        <v>0</v>
      </c>
      <c r="J171" s="275">
        <f>'NAW2 - Total - SSES'!J171</f>
        <v>0</v>
      </c>
      <c r="K171" s="275">
        <f>'NAW2 - Total - SSES'!K171</f>
        <v>1</v>
      </c>
      <c r="L171" s="236">
        <f>SUM(G171:K171)</f>
        <v>48</v>
      </c>
      <c r="M171" s="275">
        <f>'NAW2 - Total - SSES'!M171</f>
        <v>0</v>
      </c>
      <c r="N171" s="275">
        <f>'NAW2 - Total - SSES'!N171</f>
        <v>0</v>
      </c>
      <c r="O171" s="275">
        <f>'NAW2 - Total - SSES'!O171</f>
        <v>0</v>
      </c>
      <c r="P171" s="275">
        <f>'NAW2 - Total - SSES'!P171</f>
        <v>0</v>
      </c>
      <c r="Q171" s="275">
        <f>'NAW2 - Total - SSES'!Q171</f>
        <v>0</v>
      </c>
      <c r="R171" s="216">
        <f>SUM(M171:Q171)</f>
        <v>0</v>
      </c>
      <c r="S171" s="102">
        <v>0</v>
      </c>
      <c r="T171" s="102">
        <v>0</v>
      </c>
      <c r="U171" s="102">
        <v>0</v>
      </c>
      <c r="V171" s="102">
        <v>0</v>
      </c>
      <c r="W171" s="102">
        <v>0</v>
      </c>
      <c r="X171" s="216">
        <f>SUM(S171:W171)</f>
        <v>0</v>
      </c>
      <c r="Y171" s="276">
        <f>'NAW2 - Total - SSES'!Y171</f>
        <v>47</v>
      </c>
      <c r="Z171" s="276">
        <f>'NAW2 - Total - SSES'!Z171</f>
        <v>0</v>
      </c>
      <c r="AA171" s="276">
        <f>'NAW2 - Total - SSES'!AA171</f>
        <v>0</v>
      </c>
      <c r="AB171" s="276">
        <f>'NAW2 - Total - SSES'!AB171</f>
        <v>0</v>
      </c>
      <c r="AC171" s="276">
        <f>'NAW2 - Total - SSES'!AC171</f>
        <v>1</v>
      </c>
      <c r="AD171" s="216">
        <f>SUM(Y171:AC171)</f>
        <v>48</v>
      </c>
      <c r="AE171" s="102">
        <v>0</v>
      </c>
      <c r="AF171" s="102">
        <v>0</v>
      </c>
      <c r="AG171" s="102">
        <v>0</v>
      </c>
      <c r="AH171" s="102">
        <v>0</v>
      </c>
      <c r="AI171" s="102">
        <v>0</v>
      </c>
      <c r="AJ171" s="216">
        <f>SUM(AE171:AI171)</f>
        <v>0</v>
      </c>
      <c r="AK171" s="276">
        <f>'NAW2 - Total - SSES'!AK171</f>
        <v>47</v>
      </c>
      <c r="AL171" s="276">
        <f>'NAW2 - Total - SSES'!AL171</f>
        <v>0</v>
      </c>
      <c r="AM171" s="276">
        <f>'NAW2 - Total - SSES'!AM171</f>
        <v>0</v>
      </c>
      <c r="AN171" s="276">
        <f>'NAW2 - Total - SSES'!AN171</f>
        <v>0</v>
      </c>
      <c r="AO171" s="276">
        <f>'NAW2 - Total - SSES'!AO171</f>
        <v>1</v>
      </c>
      <c r="AP171" s="216">
        <f>SUM(AK171:AO171)</f>
        <v>48</v>
      </c>
    </row>
    <row r="172" spans="1:44" ht="25.5" customHeight="1">
      <c r="A172" s="13"/>
      <c r="B172" s="19"/>
      <c r="C172" s="218"/>
      <c r="D172" s="125"/>
      <c r="E172" s="105"/>
      <c r="F172" s="219" t="s">
        <v>80</v>
      </c>
      <c r="G172" s="275">
        <f>'NAW2 - Total - SSES'!G172</f>
        <v>193</v>
      </c>
      <c r="H172" s="275">
        <f>'NAW2 - Total - SSES'!H172</f>
        <v>0</v>
      </c>
      <c r="I172" s="275">
        <f>'NAW2 - Total - SSES'!I172</f>
        <v>0</v>
      </c>
      <c r="J172" s="275">
        <f>'NAW2 - Total - SSES'!J172</f>
        <v>0</v>
      </c>
      <c r="K172" s="275">
        <f>'NAW2 - Total - SSES'!K172</f>
        <v>11</v>
      </c>
      <c r="L172" s="220">
        <f t="shared" ref="L172:L174" si="372">SUM(G172:K172)</f>
        <v>204</v>
      </c>
      <c r="M172" s="275">
        <f>'NAW2 - Total - SSES'!M172</f>
        <v>0</v>
      </c>
      <c r="N172" s="275">
        <f>'NAW2 - Total - SSES'!N172</f>
        <v>0</v>
      </c>
      <c r="O172" s="275">
        <f>'NAW2 - Total - SSES'!O172</f>
        <v>0</v>
      </c>
      <c r="P172" s="275">
        <f>'NAW2 - Total - SSES'!P172</f>
        <v>0</v>
      </c>
      <c r="Q172" s="275">
        <f>'NAW2 - Total - SSES'!Q172</f>
        <v>0</v>
      </c>
      <c r="R172" s="220">
        <f t="shared" ref="R172:R174" si="373">SUM(M172:Q172)</f>
        <v>0</v>
      </c>
      <c r="S172" s="102">
        <v>0</v>
      </c>
      <c r="T172" s="102">
        <v>0</v>
      </c>
      <c r="U172" s="102">
        <v>0</v>
      </c>
      <c r="V172" s="102">
        <v>0</v>
      </c>
      <c r="W172" s="102">
        <v>0</v>
      </c>
      <c r="X172" s="220">
        <f t="shared" ref="X172:X174" si="374">SUM(S172:W172)</f>
        <v>0</v>
      </c>
      <c r="Y172" s="275">
        <f>'NAW2 - Total - SSES'!Y172</f>
        <v>193</v>
      </c>
      <c r="Z172" s="275">
        <f>'NAW2 - Total - SSES'!Z172</f>
        <v>0</v>
      </c>
      <c r="AA172" s="275">
        <f>'NAW2 - Total - SSES'!AA172</f>
        <v>0</v>
      </c>
      <c r="AB172" s="275">
        <f>'NAW2 - Total - SSES'!AB172</f>
        <v>0</v>
      </c>
      <c r="AC172" s="275">
        <f>'NAW2 - Total - SSES'!AC172</f>
        <v>11</v>
      </c>
      <c r="AD172" s="220">
        <f t="shared" ref="AD172:AD174" si="375">SUM(Y172:AC172)</f>
        <v>204</v>
      </c>
      <c r="AE172" s="102">
        <v>0</v>
      </c>
      <c r="AF172" s="102">
        <v>0</v>
      </c>
      <c r="AG172" s="102">
        <v>0</v>
      </c>
      <c r="AH172" s="102">
        <v>0</v>
      </c>
      <c r="AI172" s="102">
        <v>0</v>
      </c>
      <c r="AJ172" s="220">
        <f t="shared" ref="AJ172:AJ174" si="376">SUM(AE172:AI172)</f>
        <v>0</v>
      </c>
      <c r="AK172" s="275">
        <f>'NAW2 - Total - SSES'!AK172</f>
        <v>193</v>
      </c>
      <c r="AL172" s="275">
        <f>'NAW2 - Total - SSES'!AL172</f>
        <v>0</v>
      </c>
      <c r="AM172" s="275">
        <f>'NAW2 - Total - SSES'!AM172</f>
        <v>0</v>
      </c>
      <c r="AN172" s="275">
        <f>'NAW2 - Total - SSES'!AN172</f>
        <v>0</v>
      </c>
      <c r="AO172" s="275">
        <f>'NAW2 - Total - SSES'!AO172</f>
        <v>11</v>
      </c>
      <c r="AP172" s="220">
        <f t="shared" ref="AP172:AP174" si="377">SUM(AK172:AO172)</f>
        <v>204</v>
      </c>
    </row>
    <row r="173" spans="1:44" ht="25.5" customHeight="1">
      <c r="A173" s="13"/>
      <c r="B173" s="19"/>
      <c r="C173" s="218"/>
      <c r="D173" s="125"/>
      <c r="E173" s="105"/>
      <c r="F173" s="219" t="s">
        <v>82</v>
      </c>
      <c r="G173" s="275">
        <f>'NAW2 - Total - SSES'!G173</f>
        <v>10</v>
      </c>
      <c r="H173" s="275">
        <f>'NAW2 - Total - SSES'!H173</f>
        <v>0</v>
      </c>
      <c r="I173" s="275">
        <f>'NAW2 - Total - SSES'!I173</f>
        <v>0</v>
      </c>
      <c r="J173" s="275">
        <f>'NAW2 - Total - SSES'!J173</f>
        <v>0</v>
      </c>
      <c r="K173" s="275">
        <f>'NAW2 - Total - SSES'!K173</f>
        <v>0</v>
      </c>
      <c r="L173" s="220">
        <f t="shared" si="372"/>
        <v>10</v>
      </c>
      <c r="M173" s="275">
        <f>'NAW2 - Total - SSES'!M173</f>
        <v>0</v>
      </c>
      <c r="N173" s="275">
        <f>'NAW2 - Total - SSES'!N173</f>
        <v>0</v>
      </c>
      <c r="O173" s="275">
        <f>'NAW2 - Total - SSES'!O173</f>
        <v>0</v>
      </c>
      <c r="P173" s="275">
        <f>'NAW2 - Total - SSES'!P173</f>
        <v>0</v>
      </c>
      <c r="Q173" s="275">
        <f>'NAW2 - Total - SSES'!Q173</f>
        <v>0</v>
      </c>
      <c r="R173" s="220">
        <f t="shared" si="373"/>
        <v>0</v>
      </c>
      <c r="S173" s="102">
        <v>0</v>
      </c>
      <c r="T173" s="102">
        <v>0</v>
      </c>
      <c r="U173" s="102">
        <v>0</v>
      </c>
      <c r="V173" s="102">
        <v>0</v>
      </c>
      <c r="W173" s="102">
        <v>0</v>
      </c>
      <c r="X173" s="220">
        <f t="shared" si="374"/>
        <v>0</v>
      </c>
      <c r="Y173" s="275">
        <f>'NAW2 - Total - SSES'!Y173</f>
        <v>10</v>
      </c>
      <c r="Z173" s="275">
        <f>'NAW2 - Total - SSES'!Z173</f>
        <v>0</v>
      </c>
      <c r="AA173" s="275">
        <f>'NAW2 - Total - SSES'!AA173</f>
        <v>0</v>
      </c>
      <c r="AB173" s="275">
        <f>'NAW2 - Total - SSES'!AB173</f>
        <v>0</v>
      </c>
      <c r="AC173" s="275">
        <f>'NAW2 - Total - SSES'!AC173</f>
        <v>0</v>
      </c>
      <c r="AD173" s="220">
        <f t="shared" si="375"/>
        <v>10</v>
      </c>
      <c r="AE173" s="102">
        <v>0</v>
      </c>
      <c r="AF173" s="102">
        <v>0</v>
      </c>
      <c r="AG173" s="102">
        <v>0</v>
      </c>
      <c r="AH173" s="102">
        <v>0</v>
      </c>
      <c r="AI173" s="102">
        <v>0</v>
      </c>
      <c r="AJ173" s="220">
        <f t="shared" si="376"/>
        <v>0</v>
      </c>
      <c r="AK173" s="275">
        <f>'NAW2 - Total - SSES'!AK173</f>
        <v>10</v>
      </c>
      <c r="AL173" s="275">
        <f>'NAW2 - Total - SSES'!AL173</f>
        <v>0</v>
      </c>
      <c r="AM173" s="275">
        <f>'NAW2 - Total - SSES'!AM173</f>
        <v>0</v>
      </c>
      <c r="AN173" s="275">
        <f>'NAW2 - Total - SSES'!AN173</f>
        <v>0</v>
      </c>
      <c r="AO173" s="275">
        <f>'NAW2 - Total - SSES'!AO173</f>
        <v>0</v>
      </c>
      <c r="AP173" s="220">
        <f t="shared" si="377"/>
        <v>10</v>
      </c>
    </row>
    <row r="174" spans="1:44" ht="25.5" customHeight="1">
      <c r="A174" s="13"/>
      <c r="B174" s="19"/>
      <c r="C174" s="218"/>
      <c r="D174" s="125"/>
      <c r="E174" s="105"/>
      <c r="F174" s="219" t="s">
        <v>83</v>
      </c>
      <c r="G174" s="275">
        <f>'NAW2 - Total - SSES'!G174</f>
        <v>23</v>
      </c>
      <c r="H174" s="275">
        <f>'NAW2 - Total - SSES'!H174</f>
        <v>0</v>
      </c>
      <c r="I174" s="275">
        <f>'NAW2 - Total - SSES'!I174</f>
        <v>0</v>
      </c>
      <c r="J174" s="275">
        <f>'NAW2 - Total - SSES'!J174</f>
        <v>0</v>
      </c>
      <c r="K174" s="275">
        <f>'NAW2 - Total - SSES'!K174</f>
        <v>0</v>
      </c>
      <c r="L174" s="220">
        <f t="shared" si="372"/>
        <v>23</v>
      </c>
      <c r="M174" s="275">
        <f>'NAW2 - Total - SSES'!M174</f>
        <v>0</v>
      </c>
      <c r="N174" s="275">
        <f>'NAW2 - Total - SSES'!N174</f>
        <v>0</v>
      </c>
      <c r="O174" s="275">
        <f>'NAW2 - Total - SSES'!O174</f>
        <v>0</v>
      </c>
      <c r="P174" s="275">
        <f>'NAW2 - Total - SSES'!P174</f>
        <v>0</v>
      </c>
      <c r="Q174" s="275">
        <f>'NAW2 - Total - SSES'!Q174</f>
        <v>0</v>
      </c>
      <c r="R174" s="220">
        <f t="shared" si="373"/>
        <v>0</v>
      </c>
      <c r="S174" s="102">
        <v>0</v>
      </c>
      <c r="T174" s="102">
        <v>0</v>
      </c>
      <c r="U174" s="102">
        <v>0</v>
      </c>
      <c r="V174" s="102">
        <v>0</v>
      </c>
      <c r="W174" s="102">
        <v>0</v>
      </c>
      <c r="X174" s="220">
        <f t="shared" si="374"/>
        <v>0</v>
      </c>
      <c r="Y174" s="275">
        <f>'NAW2 - Total - SSES'!Y174</f>
        <v>23</v>
      </c>
      <c r="Z174" s="275">
        <f>'NAW2 - Total - SSES'!Z174</f>
        <v>0</v>
      </c>
      <c r="AA174" s="275">
        <f>'NAW2 - Total - SSES'!AA174</f>
        <v>0</v>
      </c>
      <c r="AB174" s="275">
        <f>'NAW2 - Total - SSES'!AB174</f>
        <v>0</v>
      </c>
      <c r="AC174" s="275">
        <f>'NAW2 - Total - SSES'!AC174</f>
        <v>0</v>
      </c>
      <c r="AD174" s="220">
        <f t="shared" si="375"/>
        <v>23</v>
      </c>
      <c r="AE174" s="102">
        <v>0</v>
      </c>
      <c r="AF174" s="102">
        <v>0</v>
      </c>
      <c r="AG174" s="102">
        <v>0</v>
      </c>
      <c r="AH174" s="102">
        <v>0</v>
      </c>
      <c r="AI174" s="102">
        <v>0</v>
      </c>
      <c r="AJ174" s="220">
        <f t="shared" si="376"/>
        <v>0</v>
      </c>
      <c r="AK174" s="275">
        <f>'NAW2 - Total - SSES'!AK174</f>
        <v>23</v>
      </c>
      <c r="AL174" s="275">
        <f>'NAW2 - Total - SSES'!AL174</f>
        <v>0</v>
      </c>
      <c r="AM174" s="275">
        <f>'NAW2 - Total - SSES'!AM174</f>
        <v>0</v>
      </c>
      <c r="AN174" s="275">
        <f>'NAW2 - Total - SSES'!AN174</f>
        <v>0</v>
      </c>
      <c r="AO174" s="275">
        <f>'NAW2 - Total - SSES'!AO174</f>
        <v>0</v>
      </c>
      <c r="AP174" s="220">
        <f t="shared" si="377"/>
        <v>23</v>
      </c>
    </row>
    <row r="175" spans="1:44" ht="25.5" customHeight="1" thickBot="1">
      <c r="A175" s="13"/>
      <c r="B175" s="221"/>
      <c r="C175" s="222"/>
      <c r="D175" s="102"/>
      <c r="E175" s="102"/>
      <c r="F175" s="223"/>
      <c r="G175" s="224">
        <f>SUM(G171:G174)</f>
        <v>273</v>
      </c>
      <c r="H175" s="225">
        <f t="shared" ref="H175:K175" si="378">SUM(H171:H174)</f>
        <v>0</v>
      </c>
      <c r="I175" s="225">
        <f t="shared" si="378"/>
        <v>0</v>
      </c>
      <c r="J175" s="225">
        <f t="shared" si="378"/>
        <v>0</v>
      </c>
      <c r="K175" s="225">
        <f t="shared" si="378"/>
        <v>12</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273</v>
      </c>
      <c r="Z175" s="225">
        <f t="shared" ref="Z175:AC175" si="381">SUM(Z171:Z174)</f>
        <v>0</v>
      </c>
      <c r="AA175" s="225">
        <f t="shared" si="381"/>
        <v>0</v>
      </c>
      <c r="AB175" s="225">
        <f t="shared" si="381"/>
        <v>0</v>
      </c>
      <c r="AC175" s="225">
        <f t="shared" si="381"/>
        <v>12</v>
      </c>
      <c r="AD175" s="245"/>
      <c r="AE175" s="224">
        <f>SUM(AE171:AE174)</f>
        <v>0</v>
      </c>
      <c r="AF175" s="225">
        <f t="shared" ref="AF175:AI175" si="382">SUM(AF171:AF174)</f>
        <v>0</v>
      </c>
      <c r="AG175" s="225">
        <f t="shared" si="382"/>
        <v>0</v>
      </c>
      <c r="AH175" s="225">
        <f t="shared" si="382"/>
        <v>0</v>
      </c>
      <c r="AI175" s="225">
        <f t="shared" si="382"/>
        <v>0</v>
      </c>
      <c r="AJ175" s="245"/>
      <c r="AK175" s="224">
        <f>SUM(AK171:AK174)</f>
        <v>273</v>
      </c>
      <c r="AL175" s="225">
        <f t="shared" ref="AL175:AO175" si="383">SUM(AL171:AL174)</f>
        <v>0</v>
      </c>
      <c r="AM175" s="225">
        <f t="shared" si="383"/>
        <v>0</v>
      </c>
      <c r="AN175" s="225">
        <f t="shared" si="383"/>
        <v>0</v>
      </c>
      <c r="AO175" s="225">
        <f t="shared" si="383"/>
        <v>12</v>
      </c>
      <c r="AP175" s="245"/>
    </row>
    <row r="176" spans="1:44" ht="25.5" customHeight="1">
      <c r="A176" s="13"/>
      <c r="B176" s="209" t="s">
        <v>30</v>
      </c>
      <c r="C176" s="210"/>
      <c r="D176" s="211"/>
      <c r="E176" s="212"/>
      <c r="F176" s="213" t="s">
        <v>78</v>
      </c>
      <c r="G176" s="275">
        <f>'NAW2 - Total - SSES'!G176</f>
        <v>35</v>
      </c>
      <c r="H176" s="275">
        <f>'NAW2 - Total - SSES'!H176</f>
        <v>3</v>
      </c>
      <c r="I176" s="275">
        <f>'NAW2 - Total - SSES'!I176</f>
        <v>0</v>
      </c>
      <c r="J176" s="275">
        <f>'NAW2 - Total - SSES'!J176</f>
        <v>0</v>
      </c>
      <c r="K176" s="275">
        <f>'NAW2 - Total - SSES'!K176</f>
        <v>7</v>
      </c>
      <c r="L176" s="216">
        <f>SUM(G176:K176)</f>
        <v>45</v>
      </c>
      <c r="M176" s="275">
        <f>'NAW2 - Total - SSES'!M176</f>
        <v>0</v>
      </c>
      <c r="N176" s="275">
        <f>'NAW2 - Total - SSES'!N176</f>
        <v>0</v>
      </c>
      <c r="O176" s="275">
        <f>'NAW2 - Total - SSES'!O176</f>
        <v>0</v>
      </c>
      <c r="P176" s="275">
        <f>'NAW2 - Total - SSES'!P176</f>
        <v>0</v>
      </c>
      <c r="Q176" s="275">
        <f>'NAW2 - Total - SSES'!Q176</f>
        <v>0</v>
      </c>
      <c r="R176" s="216">
        <f>SUM(M176:Q176)</f>
        <v>0</v>
      </c>
      <c r="S176" s="102">
        <v>0</v>
      </c>
      <c r="T176" s="102">
        <v>0</v>
      </c>
      <c r="U176" s="102">
        <v>0</v>
      </c>
      <c r="V176" s="102">
        <v>0</v>
      </c>
      <c r="W176" s="102">
        <v>0</v>
      </c>
      <c r="X176" s="216">
        <f>SUM(S176:W176)</f>
        <v>0</v>
      </c>
      <c r="Y176" s="276">
        <f>'NAW2 - Total - SSES'!Y176</f>
        <v>31</v>
      </c>
      <c r="Z176" s="276">
        <f>'NAW2 - Total - SSES'!Z176</f>
        <v>7</v>
      </c>
      <c r="AA176" s="276">
        <f>'NAW2 - Total - SSES'!AA176</f>
        <v>0</v>
      </c>
      <c r="AB176" s="276">
        <f>'NAW2 - Total - SSES'!AB176</f>
        <v>0</v>
      </c>
      <c r="AC176" s="276">
        <f>'NAW2 - Total - SSES'!AC176</f>
        <v>7</v>
      </c>
      <c r="AD176" s="216">
        <f>SUM(Y176:AC176)</f>
        <v>45</v>
      </c>
      <c r="AE176" s="102">
        <v>0</v>
      </c>
      <c r="AF176" s="102">
        <v>0</v>
      </c>
      <c r="AG176" s="102">
        <v>0</v>
      </c>
      <c r="AH176" s="102">
        <v>0</v>
      </c>
      <c r="AI176" s="102">
        <v>0</v>
      </c>
      <c r="AJ176" s="216">
        <f>SUM(AE176:AI176)</f>
        <v>0</v>
      </c>
      <c r="AK176" s="276">
        <f>'NAW2 - Total - SSES'!AK176</f>
        <v>24</v>
      </c>
      <c r="AL176" s="276">
        <f>'NAW2 - Total - SSES'!AL176</f>
        <v>12</v>
      </c>
      <c r="AM176" s="276">
        <f>'NAW2 - Total - SSES'!AM176</f>
        <v>2</v>
      </c>
      <c r="AN176" s="276">
        <f>'NAW2 - Total - SSES'!AN176</f>
        <v>0</v>
      </c>
      <c r="AO176" s="276">
        <f>'NAW2 - Total - SSES'!AO176</f>
        <v>7</v>
      </c>
      <c r="AP176" s="216">
        <f>SUM(AK176:AO176)</f>
        <v>45</v>
      </c>
    </row>
    <row r="177" spans="1:42" ht="25.5" customHeight="1">
      <c r="A177" s="13"/>
      <c r="B177" s="19"/>
      <c r="C177" s="218"/>
      <c r="D177" s="125"/>
      <c r="E177" s="105"/>
      <c r="F177" s="219" t="s">
        <v>80</v>
      </c>
      <c r="G177" s="275">
        <f>'NAW2 - Total - SSES'!G177</f>
        <v>87</v>
      </c>
      <c r="H177" s="275">
        <f>'NAW2 - Total - SSES'!H177</f>
        <v>22</v>
      </c>
      <c r="I177" s="275">
        <f>'NAW2 - Total - SSES'!I177</f>
        <v>13</v>
      </c>
      <c r="J177" s="275">
        <f>'NAW2 - Total - SSES'!J177</f>
        <v>5</v>
      </c>
      <c r="K177" s="275">
        <f>'NAW2 - Total - SSES'!K177</f>
        <v>5</v>
      </c>
      <c r="L177" s="220">
        <f t="shared" ref="L177:L179" si="384">SUM(G177:K177)</f>
        <v>132</v>
      </c>
      <c r="M177" s="275">
        <f>'NAW2 - Total - SSES'!M177</f>
        <v>0</v>
      </c>
      <c r="N177" s="275">
        <f>'NAW2 - Total - SSES'!N177</f>
        <v>0</v>
      </c>
      <c r="O177" s="275">
        <f>'NAW2 - Total - SSES'!O177</f>
        <v>0</v>
      </c>
      <c r="P177" s="275">
        <f>'NAW2 - Total - SSES'!P177</f>
        <v>0</v>
      </c>
      <c r="Q177" s="275">
        <f>'NAW2 - Total - SSES'!Q177</f>
        <v>0</v>
      </c>
      <c r="R177" s="220">
        <f t="shared" ref="R177:R179" si="385">SUM(M177:Q177)</f>
        <v>0</v>
      </c>
      <c r="S177" s="102">
        <v>0</v>
      </c>
      <c r="T177" s="102">
        <v>0</v>
      </c>
      <c r="U177" s="102">
        <v>0</v>
      </c>
      <c r="V177" s="102">
        <v>0</v>
      </c>
      <c r="W177" s="102">
        <v>0</v>
      </c>
      <c r="X177" s="220">
        <f t="shared" ref="X177:X179" si="386">SUM(S177:W177)</f>
        <v>0</v>
      </c>
      <c r="Y177" s="275">
        <f>'NAW2 - Total - SSES'!Y177</f>
        <v>80</v>
      </c>
      <c r="Z177" s="275">
        <f>'NAW2 - Total - SSES'!Z177</f>
        <v>21</v>
      </c>
      <c r="AA177" s="275">
        <f>'NAW2 - Total - SSES'!AA177</f>
        <v>17</v>
      </c>
      <c r="AB177" s="275">
        <f>'NAW2 - Total - SSES'!AB177</f>
        <v>5</v>
      </c>
      <c r="AC177" s="275">
        <f>'NAW2 - Total - SSES'!AC177</f>
        <v>9</v>
      </c>
      <c r="AD177" s="220">
        <f t="shared" ref="AD177:AD179" si="387">SUM(Y177:AC177)</f>
        <v>132</v>
      </c>
      <c r="AE177" s="102">
        <v>0</v>
      </c>
      <c r="AF177" s="102">
        <v>0</v>
      </c>
      <c r="AG177" s="102">
        <v>0</v>
      </c>
      <c r="AH177" s="102">
        <v>0</v>
      </c>
      <c r="AI177" s="102">
        <v>0</v>
      </c>
      <c r="AJ177" s="220">
        <f t="shared" ref="AJ177:AJ179" si="388">SUM(AE177:AI177)</f>
        <v>0</v>
      </c>
      <c r="AK177" s="275">
        <f>'NAW2 - Total - SSES'!AK177</f>
        <v>66</v>
      </c>
      <c r="AL177" s="275">
        <f>'NAW2 - Total - SSES'!AL177</f>
        <v>21</v>
      </c>
      <c r="AM177" s="275">
        <f>'NAW2 - Total - SSES'!AM177</f>
        <v>20</v>
      </c>
      <c r="AN177" s="275">
        <f>'NAW2 - Total - SSES'!AN177</f>
        <v>13</v>
      </c>
      <c r="AO177" s="275">
        <f>'NAW2 - Total - SSES'!AO177</f>
        <v>12</v>
      </c>
      <c r="AP177" s="220">
        <f t="shared" ref="AP177:AP179" si="389">SUM(AK177:AO177)</f>
        <v>132</v>
      </c>
    </row>
    <row r="178" spans="1:42" ht="25.5" customHeight="1">
      <c r="A178" s="13"/>
      <c r="B178" s="19"/>
      <c r="C178" s="218"/>
      <c r="D178" s="125"/>
      <c r="E178" s="105"/>
      <c r="F178" s="219" t="s">
        <v>82</v>
      </c>
      <c r="G178" s="275">
        <f>'NAW2 - Total - SSES'!G178</f>
        <v>14</v>
      </c>
      <c r="H178" s="275">
        <f>'NAW2 - Total - SSES'!H178</f>
        <v>8</v>
      </c>
      <c r="I178" s="275">
        <f>'NAW2 - Total - SSES'!I178</f>
        <v>5</v>
      </c>
      <c r="J178" s="275">
        <f>'NAW2 - Total - SSES'!J178</f>
        <v>0</v>
      </c>
      <c r="K178" s="275">
        <f>'NAW2 - Total - SSES'!K178</f>
        <v>1</v>
      </c>
      <c r="L178" s="220">
        <f t="shared" si="384"/>
        <v>28</v>
      </c>
      <c r="M178" s="275">
        <f>'NAW2 - Total - SSES'!M178</f>
        <v>0</v>
      </c>
      <c r="N178" s="275">
        <f>'NAW2 - Total - SSES'!N178</f>
        <v>0</v>
      </c>
      <c r="O178" s="275">
        <f>'NAW2 - Total - SSES'!O178</f>
        <v>0</v>
      </c>
      <c r="P178" s="275">
        <f>'NAW2 - Total - SSES'!P178</f>
        <v>0</v>
      </c>
      <c r="Q178" s="275">
        <f>'NAW2 - Total - SSES'!Q178</f>
        <v>0</v>
      </c>
      <c r="R178" s="220">
        <f t="shared" si="385"/>
        <v>0</v>
      </c>
      <c r="S178" s="102">
        <v>0</v>
      </c>
      <c r="T178" s="102">
        <v>0</v>
      </c>
      <c r="U178" s="102">
        <v>0</v>
      </c>
      <c r="V178" s="102">
        <v>0</v>
      </c>
      <c r="W178" s="102">
        <v>0</v>
      </c>
      <c r="X178" s="220">
        <f t="shared" si="386"/>
        <v>0</v>
      </c>
      <c r="Y178" s="275">
        <f>'NAW2 - Total - SSES'!Y178</f>
        <v>12</v>
      </c>
      <c r="Z178" s="275">
        <f>'NAW2 - Total - SSES'!Z178</f>
        <v>2</v>
      </c>
      <c r="AA178" s="275">
        <f>'NAW2 - Total - SSES'!AA178</f>
        <v>10</v>
      </c>
      <c r="AB178" s="275">
        <f>'NAW2 - Total - SSES'!AB178</f>
        <v>3</v>
      </c>
      <c r="AC178" s="275">
        <f>'NAW2 - Total - SSES'!AC178</f>
        <v>1</v>
      </c>
      <c r="AD178" s="220">
        <f t="shared" si="387"/>
        <v>28</v>
      </c>
      <c r="AE178" s="102">
        <v>0</v>
      </c>
      <c r="AF178" s="102">
        <v>0</v>
      </c>
      <c r="AG178" s="102">
        <v>0</v>
      </c>
      <c r="AH178" s="102">
        <v>0</v>
      </c>
      <c r="AI178" s="102">
        <v>0</v>
      </c>
      <c r="AJ178" s="220">
        <f t="shared" si="388"/>
        <v>0</v>
      </c>
      <c r="AK178" s="275">
        <f>'NAW2 - Total - SSES'!AK178</f>
        <v>11</v>
      </c>
      <c r="AL178" s="275">
        <f>'NAW2 - Total - SSES'!AL178</f>
        <v>3</v>
      </c>
      <c r="AM178" s="275">
        <f>'NAW2 - Total - SSES'!AM178</f>
        <v>6</v>
      </c>
      <c r="AN178" s="275">
        <f>'NAW2 - Total - SSES'!AN178</f>
        <v>7</v>
      </c>
      <c r="AO178" s="275">
        <f>'NAW2 - Total - SSES'!AO178</f>
        <v>1</v>
      </c>
      <c r="AP178" s="220">
        <f t="shared" si="389"/>
        <v>28</v>
      </c>
    </row>
    <row r="179" spans="1:42" ht="25.5" customHeight="1">
      <c r="A179" s="13"/>
      <c r="B179" s="19"/>
      <c r="C179" s="218"/>
      <c r="D179" s="125"/>
      <c r="E179" s="105"/>
      <c r="F179" s="219" t="s">
        <v>83</v>
      </c>
      <c r="G179" s="275">
        <f>'NAW2 - Total - SSES'!G179</f>
        <v>0</v>
      </c>
      <c r="H179" s="275">
        <f>'NAW2 - Total - SSES'!H179</f>
        <v>0</v>
      </c>
      <c r="I179" s="275">
        <f>'NAW2 - Total - SSES'!I179</f>
        <v>0</v>
      </c>
      <c r="J179" s="275">
        <f>'NAW2 - Total - SSES'!J179</f>
        <v>0</v>
      </c>
      <c r="K179" s="275">
        <f>'NAW2 - Total - SSES'!K179</f>
        <v>0</v>
      </c>
      <c r="L179" s="220">
        <f t="shared" si="384"/>
        <v>0</v>
      </c>
      <c r="M179" s="275">
        <f>'NAW2 - Total - SSES'!M179</f>
        <v>0</v>
      </c>
      <c r="N179" s="275">
        <f>'NAW2 - Total - SSES'!N179</f>
        <v>0</v>
      </c>
      <c r="O179" s="275">
        <f>'NAW2 - Total - SSES'!O179</f>
        <v>0</v>
      </c>
      <c r="P179" s="275">
        <f>'NAW2 - Total - SSES'!P179</f>
        <v>0</v>
      </c>
      <c r="Q179" s="275">
        <f>'NAW2 - Total - SSES'!Q179</f>
        <v>0</v>
      </c>
      <c r="R179" s="220">
        <f t="shared" si="385"/>
        <v>0</v>
      </c>
      <c r="S179" s="102">
        <v>0</v>
      </c>
      <c r="T179" s="102">
        <v>0</v>
      </c>
      <c r="U179" s="102">
        <v>0</v>
      </c>
      <c r="V179" s="102">
        <v>0</v>
      </c>
      <c r="W179" s="102">
        <v>0</v>
      </c>
      <c r="X179" s="220">
        <f t="shared" si="386"/>
        <v>0</v>
      </c>
      <c r="Y179" s="275">
        <f>'NAW2 - Total - SSES'!Y179</f>
        <v>0</v>
      </c>
      <c r="Z179" s="275">
        <f>'NAW2 - Total - SSES'!Z179</f>
        <v>0</v>
      </c>
      <c r="AA179" s="275">
        <f>'NAW2 - Total - SSES'!AA179</f>
        <v>0</v>
      </c>
      <c r="AB179" s="275">
        <f>'NAW2 - Total - SSES'!AB179</f>
        <v>0</v>
      </c>
      <c r="AC179" s="275">
        <f>'NAW2 - Total - SSES'!AC179</f>
        <v>0</v>
      </c>
      <c r="AD179" s="220">
        <f t="shared" si="387"/>
        <v>0</v>
      </c>
      <c r="AE179" s="102">
        <v>0</v>
      </c>
      <c r="AF179" s="102">
        <v>0</v>
      </c>
      <c r="AG179" s="102">
        <v>0</v>
      </c>
      <c r="AH179" s="102">
        <v>0</v>
      </c>
      <c r="AI179" s="102">
        <v>0</v>
      </c>
      <c r="AJ179" s="220">
        <f t="shared" si="388"/>
        <v>0</v>
      </c>
      <c r="AK179" s="275">
        <f>'NAW2 - Total - SSES'!AK179</f>
        <v>0</v>
      </c>
      <c r="AL179" s="275">
        <f>'NAW2 - Total - SSES'!AL179</f>
        <v>0</v>
      </c>
      <c r="AM179" s="275">
        <f>'NAW2 - Total - SSES'!AM179</f>
        <v>0</v>
      </c>
      <c r="AN179" s="275">
        <f>'NAW2 - Total - SSES'!AN179</f>
        <v>0</v>
      </c>
      <c r="AO179" s="275">
        <f>'NAW2 - Total - SSES'!AO179</f>
        <v>0</v>
      </c>
      <c r="AP179" s="220">
        <f t="shared" si="389"/>
        <v>0</v>
      </c>
    </row>
    <row r="180" spans="1:42" ht="25.5" customHeight="1" thickBot="1">
      <c r="A180" s="13"/>
      <c r="B180" s="221"/>
      <c r="C180" s="222"/>
      <c r="D180" s="102"/>
      <c r="E180" s="102"/>
      <c r="F180" s="223"/>
      <c r="G180" s="224">
        <f>SUM(G176:G179)</f>
        <v>136</v>
      </c>
      <c r="H180" s="225">
        <f t="shared" ref="H180:K180" si="390">SUM(H176:H179)</f>
        <v>33</v>
      </c>
      <c r="I180" s="225">
        <f t="shared" si="390"/>
        <v>18</v>
      </c>
      <c r="J180" s="225">
        <f t="shared" si="390"/>
        <v>5</v>
      </c>
      <c r="K180" s="225">
        <f t="shared" si="390"/>
        <v>13</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123</v>
      </c>
      <c r="Z180" s="225">
        <f t="shared" ref="Z180:AC180" si="393">SUM(Z176:Z179)</f>
        <v>30</v>
      </c>
      <c r="AA180" s="225">
        <f t="shared" si="393"/>
        <v>27</v>
      </c>
      <c r="AB180" s="225">
        <f t="shared" si="393"/>
        <v>8</v>
      </c>
      <c r="AC180" s="225">
        <f t="shared" si="393"/>
        <v>17</v>
      </c>
      <c r="AD180" s="150"/>
      <c r="AE180" s="224">
        <f>SUM(AE176:AE179)</f>
        <v>0</v>
      </c>
      <c r="AF180" s="225">
        <f t="shared" ref="AF180:AI180" si="394">SUM(AF176:AF179)</f>
        <v>0</v>
      </c>
      <c r="AG180" s="225">
        <f t="shared" si="394"/>
        <v>0</v>
      </c>
      <c r="AH180" s="225">
        <f t="shared" si="394"/>
        <v>0</v>
      </c>
      <c r="AI180" s="225">
        <f t="shared" si="394"/>
        <v>0</v>
      </c>
      <c r="AJ180" s="150"/>
      <c r="AK180" s="224">
        <f>SUM(AK176:AK179)</f>
        <v>101</v>
      </c>
      <c r="AL180" s="225">
        <f t="shared" ref="AL180:AO180" si="395">SUM(AL176:AL179)</f>
        <v>36</v>
      </c>
      <c r="AM180" s="225">
        <f t="shared" si="395"/>
        <v>28</v>
      </c>
      <c r="AN180" s="225">
        <f t="shared" si="395"/>
        <v>20</v>
      </c>
      <c r="AO180" s="225">
        <f t="shared" si="395"/>
        <v>20</v>
      </c>
      <c r="AP180" s="150"/>
    </row>
    <row r="181" spans="1:42" ht="25.5" customHeight="1">
      <c r="A181" s="13"/>
      <c r="B181" s="209" t="s">
        <v>31</v>
      </c>
      <c r="C181" s="210"/>
      <c r="D181" s="211"/>
      <c r="E181" s="212"/>
      <c r="F181" s="213" t="s">
        <v>78</v>
      </c>
      <c r="G181" s="275">
        <f>'NAW2 - Total - SSES'!G181</f>
        <v>0</v>
      </c>
      <c r="H181" s="275">
        <f>'NAW2 - Total - SSES'!H181</f>
        <v>0</v>
      </c>
      <c r="I181" s="275">
        <f>'NAW2 - Total - SSES'!I181</f>
        <v>0</v>
      </c>
      <c r="J181" s="275">
        <f>'NAW2 - Total - SSES'!J181</f>
        <v>0</v>
      </c>
      <c r="K181" s="275">
        <f>'NAW2 - Total - SSES'!K181</f>
        <v>0</v>
      </c>
      <c r="L181" s="216">
        <f>SUM(G181:K181)</f>
        <v>0</v>
      </c>
      <c r="M181" s="275">
        <f>'NAW2 - Total - SSES'!M181</f>
        <v>0</v>
      </c>
      <c r="N181" s="275">
        <f>'NAW2 - Total - SSES'!N181</f>
        <v>0</v>
      </c>
      <c r="O181" s="275">
        <f>'NAW2 - Total - SSES'!O181</f>
        <v>0</v>
      </c>
      <c r="P181" s="275">
        <f>'NAW2 - Total - SSES'!P181</f>
        <v>0</v>
      </c>
      <c r="Q181" s="275">
        <f>'NAW2 - Total - SSES'!Q181</f>
        <v>0</v>
      </c>
      <c r="R181" s="216">
        <f>SUM(M181:Q181)</f>
        <v>0</v>
      </c>
      <c r="S181" s="102"/>
      <c r="T181" s="102"/>
      <c r="U181" s="102"/>
      <c r="V181" s="102"/>
      <c r="W181" s="102"/>
      <c r="X181" s="216">
        <f>SUM(S181:W181)</f>
        <v>0</v>
      </c>
      <c r="Y181" s="276">
        <f>'NAW2 - Total - SSES'!Y181</f>
        <v>0</v>
      </c>
      <c r="Z181" s="276">
        <f>'NAW2 - Total - SSES'!Z181</f>
        <v>0</v>
      </c>
      <c r="AA181" s="276">
        <f>'NAW2 - Total - SSES'!AA181</f>
        <v>0</v>
      </c>
      <c r="AB181" s="276">
        <f>'NAW2 - Total - SSES'!AB181</f>
        <v>0</v>
      </c>
      <c r="AC181" s="276">
        <f>'NAW2 - Total - SSES'!AC181</f>
        <v>0</v>
      </c>
      <c r="AD181" s="216">
        <f>SUM(Y181:AC181)</f>
        <v>0</v>
      </c>
      <c r="AE181" s="102"/>
      <c r="AF181" s="102"/>
      <c r="AG181" s="102"/>
      <c r="AH181" s="102"/>
      <c r="AI181" s="102"/>
      <c r="AJ181" s="216">
        <f>SUM(AE181:AI181)</f>
        <v>0</v>
      </c>
      <c r="AK181" s="276">
        <f>'NAW2 - Total - SSES'!AK181</f>
        <v>0</v>
      </c>
      <c r="AL181" s="276">
        <f>'NAW2 - Total - SSES'!AL181</f>
        <v>0</v>
      </c>
      <c r="AM181" s="276">
        <f>'NAW2 - Total - SSES'!AM181</f>
        <v>0</v>
      </c>
      <c r="AN181" s="276">
        <f>'NAW2 - Total - SSES'!AN181</f>
        <v>0</v>
      </c>
      <c r="AO181" s="276">
        <f>'NAW2 - Total - SSES'!AO181</f>
        <v>0</v>
      </c>
      <c r="AP181" s="216">
        <f>SUM(AK181:AO181)</f>
        <v>0</v>
      </c>
    </row>
    <row r="182" spans="1:42" ht="25.5" customHeight="1">
      <c r="A182" s="13"/>
      <c r="B182" s="19"/>
      <c r="C182" s="218"/>
      <c r="D182" s="125"/>
      <c r="E182" s="105"/>
      <c r="F182" s="219" t="s">
        <v>80</v>
      </c>
      <c r="G182" s="275">
        <f>'NAW2 - Total - SSES'!G182</f>
        <v>0</v>
      </c>
      <c r="H182" s="275">
        <f>'NAW2 - Total - SSES'!H182</f>
        <v>0</v>
      </c>
      <c r="I182" s="275">
        <f>'NAW2 - Total - SSES'!I182</f>
        <v>0</v>
      </c>
      <c r="J182" s="275">
        <f>'NAW2 - Total - SSES'!J182</f>
        <v>0</v>
      </c>
      <c r="K182" s="275">
        <f>'NAW2 - Total - SSES'!K182</f>
        <v>0</v>
      </c>
      <c r="L182" s="220">
        <f t="shared" ref="L182:L184" si="396">SUM(G182:K182)</f>
        <v>0</v>
      </c>
      <c r="M182" s="275">
        <f>'NAW2 - Total - SSES'!M182</f>
        <v>0</v>
      </c>
      <c r="N182" s="275">
        <f>'NAW2 - Total - SSES'!N182</f>
        <v>0</v>
      </c>
      <c r="O182" s="275">
        <f>'NAW2 - Total - SSES'!O182</f>
        <v>0</v>
      </c>
      <c r="P182" s="275">
        <f>'NAW2 - Total - SSES'!P182</f>
        <v>0</v>
      </c>
      <c r="Q182" s="275">
        <f>'NAW2 - Total - SSES'!Q182</f>
        <v>0</v>
      </c>
      <c r="R182" s="220">
        <f t="shared" ref="R182:R184" si="397">SUM(M182:Q182)</f>
        <v>0</v>
      </c>
      <c r="S182" s="102"/>
      <c r="T182" s="102"/>
      <c r="U182" s="102"/>
      <c r="V182" s="102"/>
      <c r="W182" s="102"/>
      <c r="X182" s="220">
        <f t="shared" ref="X182:X184" si="398">SUM(S182:W182)</f>
        <v>0</v>
      </c>
      <c r="Y182" s="275">
        <f>'NAW2 - Total - SSES'!Y182</f>
        <v>0</v>
      </c>
      <c r="Z182" s="275">
        <f>'NAW2 - Total - SSES'!Z182</f>
        <v>0</v>
      </c>
      <c r="AA182" s="275">
        <f>'NAW2 - Total - SSES'!AA182</f>
        <v>0</v>
      </c>
      <c r="AB182" s="275">
        <f>'NAW2 - Total - SSES'!AB182</f>
        <v>0</v>
      </c>
      <c r="AC182" s="275">
        <f>'NAW2 - Total - SSES'!AC182</f>
        <v>0</v>
      </c>
      <c r="AD182" s="220">
        <f t="shared" ref="AD182:AD184" si="399">SUM(Y182:AC182)</f>
        <v>0</v>
      </c>
      <c r="AE182" s="102"/>
      <c r="AF182" s="102"/>
      <c r="AG182" s="102"/>
      <c r="AH182" s="102"/>
      <c r="AI182" s="102"/>
      <c r="AJ182" s="220">
        <f t="shared" ref="AJ182:AJ184" si="400">SUM(AE182:AI182)</f>
        <v>0</v>
      </c>
      <c r="AK182" s="275">
        <f>'NAW2 - Total - SSES'!AK182</f>
        <v>0</v>
      </c>
      <c r="AL182" s="275">
        <f>'NAW2 - Total - SSES'!AL182</f>
        <v>0</v>
      </c>
      <c r="AM182" s="275">
        <f>'NAW2 - Total - SSES'!AM182</f>
        <v>0</v>
      </c>
      <c r="AN182" s="275">
        <f>'NAW2 - Total - SSES'!AN182</f>
        <v>0</v>
      </c>
      <c r="AO182" s="275">
        <f>'NAW2 - Total - SSES'!AO182</f>
        <v>0</v>
      </c>
      <c r="AP182" s="220">
        <f t="shared" ref="AP182:AP184" si="401">SUM(AK182:AO182)</f>
        <v>0</v>
      </c>
    </row>
    <row r="183" spans="1:42" ht="25.5" customHeight="1">
      <c r="A183" s="13"/>
      <c r="B183" s="19"/>
      <c r="C183" s="218"/>
      <c r="D183" s="125"/>
      <c r="E183" s="105"/>
      <c r="F183" s="219" t="s">
        <v>82</v>
      </c>
      <c r="G183" s="275">
        <f>'NAW2 - Total - SSES'!G183</f>
        <v>0</v>
      </c>
      <c r="H183" s="275">
        <f>'NAW2 - Total - SSES'!H183</f>
        <v>0</v>
      </c>
      <c r="I183" s="275">
        <f>'NAW2 - Total - SSES'!I183</f>
        <v>0</v>
      </c>
      <c r="J183" s="275">
        <f>'NAW2 - Total - SSES'!J183</f>
        <v>0</v>
      </c>
      <c r="K183" s="275">
        <f>'NAW2 - Total - SSES'!K183</f>
        <v>0</v>
      </c>
      <c r="L183" s="220">
        <f t="shared" si="396"/>
        <v>0</v>
      </c>
      <c r="M183" s="275">
        <f>'NAW2 - Total - SSES'!M183</f>
        <v>0</v>
      </c>
      <c r="N183" s="275">
        <f>'NAW2 - Total - SSES'!N183</f>
        <v>0</v>
      </c>
      <c r="O183" s="275">
        <f>'NAW2 - Total - SSES'!O183</f>
        <v>0</v>
      </c>
      <c r="P183" s="275">
        <f>'NAW2 - Total - SSES'!P183</f>
        <v>0</v>
      </c>
      <c r="Q183" s="275">
        <f>'NAW2 - Total - SSES'!Q183</f>
        <v>0</v>
      </c>
      <c r="R183" s="220">
        <f t="shared" si="397"/>
        <v>0</v>
      </c>
      <c r="S183" s="102"/>
      <c r="T183" s="102"/>
      <c r="U183" s="102"/>
      <c r="V183" s="102"/>
      <c r="W183" s="102"/>
      <c r="X183" s="220">
        <f t="shared" si="398"/>
        <v>0</v>
      </c>
      <c r="Y183" s="275">
        <f>'NAW2 - Total - SSES'!Y183</f>
        <v>0</v>
      </c>
      <c r="Z183" s="275">
        <f>'NAW2 - Total - SSES'!Z183</f>
        <v>0</v>
      </c>
      <c r="AA183" s="275">
        <f>'NAW2 - Total - SSES'!AA183</f>
        <v>0</v>
      </c>
      <c r="AB183" s="275">
        <f>'NAW2 - Total - SSES'!AB183</f>
        <v>0</v>
      </c>
      <c r="AC183" s="275">
        <f>'NAW2 - Total - SSES'!AC183</f>
        <v>0</v>
      </c>
      <c r="AD183" s="220">
        <f t="shared" si="399"/>
        <v>0</v>
      </c>
      <c r="AE183" s="102"/>
      <c r="AF183" s="102"/>
      <c r="AG183" s="102"/>
      <c r="AH183" s="102"/>
      <c r="AI183" s="102"/>
      <c r="AJ183" s="220">
        <f t="shared" si="400"/>
        <v>0</v>
      </c>
      <c r="AK183" s="275">
        <f>'NAW2 - Total - SSES'!AK183</f>
        <v>0</v>
      </c>
      <c r="AL183" s="275">
        <f>'NAW2 - Total - SSES'!AL183</f>
        <v>0</v>
      </c>
      <c r="AM183" s="275">
        <f>'NAW2 - Total - SSES'!AM183</f>
        <v>0</v>
      </c>
      <c r="AN183" s="275">
        <f>'NAW2 - Total - SSES'!AN183</f>
        <v>0</v>
      </c>
      <c r="AO183" s="275">
        <f>'NAW2 - Total - SSES'!AO183</f>
        <v>0</v>
      </c>
      <c r="AP183" s="220">
        <f t="shared" si="401"/>
        <v>0</v>
      </c>
    </row>
    <row r="184" spans="1:42" ht="25.5" customHeight="1">
      <c r="A184" s="13"/>
      <c r="B184" s="19"/>
      <c r="C184" s="218"/>
      <c r="D184" s="125"/>
      <c r="E184" s="105"/>
      <c r="F184" s="219" t="s">
        <v>83</v>
      </c>
      <c r="G184" s="275">
        <f>'NAW2 - Total - SSES'!G184</f>
        <v>0</v>
      </c>
      <c r="H184" s="275">
        <f>'NAW2 - Total - SSES'!H184</f>
        <v>0</v>
      </c>
      <c r="I184" s="275">
        <f>'NAW2 - Total - SSES'!I184</f>
        <v>0</v>
      </c>
      <c r="J184" s="275">
        <f>'NAW2 - Total - SSES'!J184</f>
        <v>0</v>
      </c>
      <c r="K184" s="275">
        <f>'NAW2 - Total - SSES'!K184</f>
        <v>0</v>
      </c>
      <c r="L184" s="220">
        <f t="shared" si="396"/>
        <v>0</v>
      </c>
      <c r="M184" s="275">
        <f>'NAW2 - Total - SSES'!M184</f>
        <v>0</v>
      </c>
      <c r="N184" s="275">
        <f>'NAW2 - Total - SSES'!N184</f>
        <v>0</v>
      </c>
      <c r="O184" s="275">
        <f>'NAW2 - Total - SSES'!O184</f>
        <v>0</v>
      </c>
      <c r="P184" s="275">
        <f>'NAW2 - Total - SSES'!P184</f>
        <v>0</v>
      </c>
      <c r="Q184" s="275">
        <f>'NAW2 - Total - SSES'!Q184</f>
        <v>0</v>
      </c>
      <c r="R184" s="220">
        <f t="shared" si="397"/>
        <v>0</v>
      </c>
      <c r="S184" s="102"/>
      <c r="T184" s="102"/>
      <c r="U184" s="102"/>
      <c r="V184" s="102"/>
      <c r="W184" s="102"/>
      <c r="X184" s="220">
        <f t="shared" si="398"/>
        <v>0</v>
      </c>
      <c r="Y184" s="275">
        <f>'NAW2 - Total - SSES'!Y184</f>
        <v>0</v>
      </c>
      <c r="Z184" s="275">
        <f>'NAW2 - Total - SSES'!Z184</f>
        <v>0</v>
      </c>
      <c r="AA184" s="275">
        <f>'NAW2 - Total - SSES'!AA184</f>
        <v>0</v>
      </c>
      <c r="AB184" s="275">
        <f>'NAW2 - Total - SSES'!AB184</f>
        <v>0</v>
      </c>
      <c r="AC184" s="275">
        <f>'NAW2 - Total - SSES'!AC184</f>
        <v>0</v>
      </c>
      <c r="AD184" s="220">
        <f t="shared" si="399"/>
        <v>0</v>
      </c>
      <c r="AE184" s="102"/>
      <c r="AF184" s="102"/>
      <c r="AG184" s="102"/>
      <c r="AH184" s="102"/>
      <c r="AI184" s="102"/>
      <c r="AJ184" s="220">
        <f t="shared" si="400"/>
        <v>0</v>
      </c>
      <c r="AK184" s="275">
        <f>'NAW2 - Total - SSES'!AK184</f>
        <v>0</v>
      </c>
      <c r="AL184" s="275">
        <f>'NAW2 - Total - SSES'!AL184</f>
        <v>0</v>
      </c>
      <c r="AM184" s="275">
        <f>'NAW2 - Total - SSES'!AM184</f>
        <v>0</v>
      </c>
      <c r="AN184" s="275">
        <f>'NAW2 - Total - SSES'!AN184</f>
        <v>0</v>
      </c>
      <c r="AO184" s="275">
        <f>'NAW2 - Total - SSES'!AO184</f>
        <v>0</v>
      </c>
      <c r="AP184" s="220">
        <f t="shared" si="401"/>
        <v>0</v>
      </c>
    </row>
    <row r="185" spans="1:42" ht="25.5" customHeight="1" thickBot="1">
      <c r="A185" s="13"/>
      <c r="B185" s="221"/>
      <c r="C185" s="222"/>
      <c r="D185" s="102"/>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09" t="s">
        <v>32</v>
      </c>
      <c r="C186" s="210"/>
      <c r="D186" s="211"/>
      <c r="E186" s="212"/>
      <c r="F186" s="213" t="s">
        <v>78</v>
      </c>
      <c r="G186" s="275">
        <f>'NAW2 - Total - SSES'!G186</f>
        <v>0</v>
      </c>
      <c r="H186" s="275">
        <f>'NAW2 - Total - SSES'!H186</f>
        <v>0</v>
      </c>
      <c r="I186" s="275">
        <f>'NAW2 - Total - SSES'!I186</f>
        <v>0</v>
      </c>
      <c r="J186" s="275">
        <f>'NAW2 - Total - SSES'!J186</f>
        <v>0</v>
      </c>
      <c r="K186" s="275">
        <f>'NAW2 - Total - SSES'!K186</f>
        <v>0</v>
      </c>
      <c r="L186" s="216">
        <f>SUM(G186:K186)</f>
        <v>0</v>
      </c>
      <c r="M186" s="275">
        <f>'NAW2 - Total - SSES'!M186</f>
        <v>0</v>
      </c>
      <c r="N186" s="275">
        <f>'NAW2 - Total - SSES'!N186</f>
        <v>0</v>
      </c>
      <c r="O186" s="275">
        <f>'NAW2 - Total - SSES'!O186</f>
        <v>0</v>
      </c>
      <c r="P186" s="275">
        <f>'NAW2 - Total - SSES'!P186</f>
        <v>0</v>
      </c>
      <c r="Q186" s="275">
        <f>'NAW2 - Total - SSES'!Q186</f>
        <v>0</v>
      </c>
      <c r="R186" s="216">
        <f>SUM(M186:Q186)</f>
        <v>0</v>
      </c>
      <c r="S186" s="102"/>
      <c r="T186" s="102"/>
      <c r="U186" s="102"/>
      <c r="V186" s="102"/>
      <c r="W186" s="102"/>
      <c r="X186" s="216">
        <f>SUM(S186:W186)</f>
        <v>0</v>
      </c>
      <c r="Y186" s="276">
        <f>'NAW2 - Total - SSES'!Y186</f>
        <v>0</v>
      </c>
      <c r="Z186" s="276">
        <f>'NAW2 - Total - SSES'!Z186</f>
        <v>0</v>
      </c>
      <c r="AA186" s="276">
        <f>'NAW2 - Total - SSES'!AA186</f>
        <v>0</v>
      </c>
      <c r="AB186" s="276">
        <f>'NAW2 - Total - SSES'!AB186</f>
        <v>0</v>
      </c>
      <c r="AC186" s="276">
        <f>'NAW2 - Total - SSES'!AC186</f>
        <v>0</v>
      </c>
      <c r="AD186" s="216">
        <f>SUM(Y186:AC186)</f>
        <v>0</v>
      </c>
      <c r="AE186" s="102"/>
      <c r="AF186" s="102"/>
      <c r="AG186" s="102"/>
      <c r="AH186" s="102"/>
      <c r="AI186" s="102"/>
      <c r="AJ186" s="216">
        <f>SUM(AE186:AI186)</f>
        <v>0</v>
      </c>
      <c r="AK186" s="276">
        <f>'NAW2 - Total - SSES'!AK186</f>
        <v>0</v>
      </c>
      <c r="AL186" s="276">
        <f>'NAW2 - Total - SSES'!AL186</f>
        <v>0</v>
      </c>
      <c r="AM186" s="276">
        <f>'NAW2 - Total - SSES'!AM186</f>
        <v>0</v>
      </c>
      <c r="AN186" s="276">
        <f>'NAW2 - Total - SSES'!AN186</f>
        <v>0</v>
      </c>
      <c r="AO186" s="276">
        <f>'NAW2 - Total - SSES'!AO186</f>
        <v>0</v>
      </c>
      <c r="AP186" s="216">
        <f>SUM(AK186:AO186)</f>
        <v>0</v>
      </c>
    </row>
    <row r="187" spans="1:42" ht="25.5" customHeight="1">
      <c r="A187" s="13"/>
      <c r="B187" s="19"/>
      <c r="C187" s="218"/>
      <c r="D187" s="125"/>
      <c r="E187" s="105"/>
      <c r="F187" s="219" t="s">
        <v>80</v>
      </c>
      <c r="G187" s="275">
        <f>'NAW2 - Total - SSES'!G187</f>
        <v>0</v>
      </c>
      <c r="H187" s="275">
        <f>'NAW2 - Total - SSES'!H187</f>
        <v>0</v>
      </c>
      <c r="I187" s="275">
        <f>'NAW2 - Total - SSES'!I187</f>
        <v>0</v>
      </c>
      <c r="J187" s="275">
        <f>'NAW2 - Total - SSES'!J187</f>
        <v>0</v>
      </c>
      <c r="K187" s="275">
        <f>'NAW2 - Total - SSES'!K187</f>
        <v>0</v>
      </c>
      <c r="L187" s="220">
        <f t="shared" ref="L187:L189" si="408">SUM(G187:K187)</f>
        <v>0</v>
      </c>
      <c r="M187" s="275">
        <f>'NAW2 - Total - SSES'!M187</f>
        <v>0</v>
      </c>
      <c r="N187" s="275">
        <f>'NAW2 - Total - SSES'!N187</f>
        <v>0</v>
      </c>
      <c r="O187" s="275">
        <f>'NAW2 - Total - SSES'!O187</f>
        <v>0</v>
      </c>
      <c r="P187" s="275">
        <f>'NAW2 - Total - SSES'!P187</f>
        <v>0</v>
      </c>
      <c r="Q187" s="275">
        <f>'NAW2 - Total - SSES'!Q187</f>
        <v>0</v>
      </c>
      <c r="R187" s="220">
        <f t="shared" ref="R187:R189" si="409">SUM(M187:Q187)</f>
        <v>0</v>
      </c>
      <c r="S187" s="102"/>
      <c r="T187" s="102"/>
      <c r="U187" s="102"/>
      <c r="V187" s="102"/>
      <c r="W187" s="102"/>
      <c r="X187" s="220">
        <f t="shared" ref="X187:X189" si="410">SUM(S187:W187)</f>
        <v>0</v>
      </c>
      <c r="Y187" s="275">
        <f>'NAW2 - Total - SSES'!Y187</f>
        <v>0</v>
      </c>
      <c r="Z187" s="275">
        <f>'NAW2 - Total - SSES'!Z187</f>
        <v>0</v>
      </c>
      <c r="AA187" s="275">
        <f>'NAW2 - Total - SSES'!AA187</f>
        <v>0</v>
      </c>
      <c r="AB187" s="275">
        <f>'NAW2 - Total - SSES'!AB187</f>
        <v>0</v>
      </c>
      <c r="AC187" s="275">
        <f>'NAW2 - Total - SSES'!AC187</f>
        <v>0</v>
      </c>
      <c r="AD187" s="220">
        <f t="shared" ref="AD187:AD189" si="411">SUM(Y187:AC187)</f>
        <v>0</v>
      </c>
      <c r="AE187" s="102"/>
      <c r="AF187" s="102"/>
      <c r="AG187" s="102"/>
      <c r="AH187" s="102"/>
      <c r="AI187" s="102"/>
      <c r="AJ187" s="220">
        <f t="shared" ref="AJ187:AJ189" si="412">SUM(AE187:AI187)</f>
        <v>0</v>
      </c>
      <c r="AK187" s="275">
        <f>'NAW2 - Total - SSES'!AK187</f>
        <v>0</v>
      </c>
      <c r="AL187" s="275">
        <f>'NAW2 - Total - SSES'!AL187</f>
        <v>0</v>
      </c>
      <c r="AM187" s="275">
        <f>'NAW2 - Total - SSES'!AM187</f>
        <v>0</v>
      </c>
      <c r="AN187" s="275">
        <f>'NAW2 - Total - SSES'!AN187</f>
        <v>0</v>
      </c>
      <c r="AO187" s="275">
        <f>'NAW2 - Total - SSES'!AO187</f>
        <v>0</v>
      </c>
      <c r="AP187" s="220">
        <f t="shared" ref="AP187:AP189" si="413">SUM(AK187:AO187)</f>
        <v>0</v>
      </c>
    </row>
    <row r="188" spans="1:42" ht="25.5" customHeight="1">
      <c r="A188" s="13"/>
      <c r="B188" s="19"/>
      <c r="C188" s="218"/>
      <c r="D188" s="125"/>
      <c r="E188" s="105"/>
      <c r="F188" s="219" t="s">
        <v>82</v>
      </c>
      <c r="G188" s="275">
        <f>'NAW2 - Total - SSES'!G188</f>
        <v>0</v>
      </c>
      <c r="H188" s="275">
        <f>'NAW2 - Total - SSES'!H188</f>
        <v>0</v>
      </c>
      <c r="I188" s="275">
        <f>'NAW2 - Total - SSES'!I188</f>
        <v>0</v>
      </c>
      <c r="J188" s="275">
        <f>'NAW2 - Total - SSES'!J188</f>
        <v>0</v>
      </c>
      <c r="K188" s="275">
        <f>'NAW2 - Total - SSES'!K188</f>
        <v>0</v>
      </c>
      <c r="L188" s="220">
        <f t="shared" si="408"/>
        <v>0</v>
      </c>
      <c r="M188" s="275">
        <f>'NAW2 - Total - SSES'!M188</f>
        <v>0</v>
      </c>
      <c r="N188" s="275">
        <f>'NAW2 - Total - SSES'!N188</f>
        <v>0</v>
      </c>
      <c r="O188" s="275">
        <f>'NAW2 - Total - SSES'!O188</f>
        <v>0</v>
      </c>
      <c r="P188" s="275">
        <f>'NAW2 - Total - SSES'!P188</f>
        <v>0</v>
      </c>
      <c r="Q188" s="275">
        <f>'NAW2 - Total - SSES'!Q188</f>
        <v>0</v>
      </c>
      <c r="R188" s="220">
        <f t="shared" si="409"/>
        <v>0</v>
      </c>
      <c r="S188" s="102"/>
      <c r="T188" s="102"/>
      <c r="U188" s="102"/>
      <c r="V188" s="102"/>
      <c r="W188" s="102"/>
      <c r="X188" s="220">
        <f t="shared" si="410"/>
        <v>0</v>
      </c>
      <c r="Y188" s="275">
        <f>'NAW2 - Total - SSES'!Y188</f>
        <v>0</v>
      </c>
      <c r="Z188" s="275">
        <f>'NAW2 - Total - SSES'!Z188</f>
        <v>0</v>
      </c>
      <c r="AA188" s="275">
        <f>'NAW2 - Total - SSES'!AA188</f>
        <v>0</v>
      </c>
      <c r="AB188" s="275">
        <f>'NAW2 - Total - SSES'!AB188</f>
        <v>0</v>
      </c>
      <c r="AC188" s="275">
        <f>'NAW2 - Total - SSES'!AC188</f>
        <v>0</v>
      </c>
      <c r="AD188" s="220">
        <f t="shared" si="411"/>
        <v>0</v>
      </c>
      <c r="AE188" s="102"/>
      <c r="AF188" s="102"/>
      <c r="AG188" s="102"/>
      <c r="AH188" s="102"/>
      <c r="AI188" s="102"/>
      <c r="AJ188" s="220">
        <f t="shared" si="412"/>
        <v>0</v>
      </c>
      <c r="AK188" s="275">
        <f>'NAW2 - Total - SSES'!AK188</f>
        <v>0</v>
      </c>
      <c r="AL188" s="275">
        <f>'NAW2 - Total - SSES'!AL188</f>
        <v>0</v>
      </c>
      <c r="AM188" s="275">
        <f>'NAW2 - Total - SSES'!AM188</f>
        <v>0</v>
      </c>
      <c r="AN188" s="275">
        <f>'NAW2 - Total - SSES'!AN188</f>
        <v>0</v>
      </c>
      <c r="AO188" s="275">
        <f>'NAW2 - Total - SSES'!AO188</f>
        <v>0</v>
      </c>
      <c r="AP188" s="220">
        <f t="shared" si="413"/>
        <v>0</v>
      </c>
    </row>
    <row r="189" spans="1:42" ht="25.5" customHeight="1">
      <c r="A189" s="13"/>
      <c r="B189" s="19"/>
      <c r="C189" s="218"/>
      <c r="D189" s="125"/>
      <c r="E189" s="105"/>
      <c r="F189" s="219" t="s">
        <v>83</v>
      </c>
      <c r="G189" s="275">
        <f>'NAW2 - Total - SSES'!G189</f>
        <v>0</v>
      </c>
      <c r="H189" s="275">
        <f>'NAW2 - Total - SSES'!H189</f>
        <v>0</v>
      </c>
      <c r="I189" s="275">
        <f>'NAW2 - Total - SSES'!I189</f>
        <v>0</v>
      </c>
      <c r="J189" s="275">
        <f>'NAW2 - Total - SSES'!J189</f>
        <v>0</v>
      </c>
      <c r="K189" s="275">
        <f>'NAW2 - Total - SSES'!K189</f>
        <v>0</v>
      </c>
      <c r="L189" s="220">
        <f t="shared" si="408"/>
        <v>0</v>
      </c>
      <c r="M189" s="275">
        <f>'NAW2 - Total - SSES'!M189</f>
        <v>0</v>
      </c>
      <c r="N189" s="275">
        <f>'NAW2 - Total - SSES'!N189</f>
        <v>0</v>
      </c>
      <c r="O189" s="275">
        <f>'NAW2 - Total - SSES'!O189</f>
        <v>0</v>
      </c>
      <c r="P189" s="275">
        <f>'NAW2 - Total - SSES'!P189</f>
        <v>0</v>
      </c>
      <c r="Q189" s="275">
        <f>'NAW2 - Total - SSES'!Q189</f>
        <v>0</v>
      </c>
      <c r="R189" s="220">
        <f t="shared" si="409"/>
        <v>0</v>
      </c>
      <c r="S189" s="102"/>
      <c r="T189" s="102"/>
      <c r="U189" s="102"/>
      <c r="V189" s="102"/>
      <c r="W189" s="102"/>
      <c r="X189" s="220">
        <f t="shared" si="410"/>
        <v>0</v>
      </c>
      <c r="Y189" s="275">
        <f>'NAW2 - Total - SSES'!Y189</f>
        <v>0</v>
      </c>
      <c r="Z189" s="275">
        <f>'NAW2 - Total - SSES'!Z189</f>
        <v>0</v>
      </c>
      <c r="AA189" s="275">
        <f>'NAW2 - Total - SSES'!AA189</f>
        <v>0</v>
      </c>
      <c r="AB189" s="275">
        <f>'NAW2 - Total - SSES'!AB189</f>
        <v>0</v>
      </c>
      <c r="AC189" s="275">
        <f>'NAW2 - Total - SSES'!AC189</f>
        <v>0</v>
      </c>
      <c r="AD189" s="220">
        <f t="shared" si="411"/>
        <v>0</v>
      </c>
      <c r="AE189" s="102"/>
      <c r="AF189" s="102"/>
      <c r="AG189" s="102"/>
      <c r="AH189" s="102"/>
      <c r="AI189" s="102"/>
      <c r="AJ189" s="220">
        <f t="shared" si="412"/>
        <v>0</v>
      </c>
      <c r="AK189" s="275">
        <f>'NAW2 - Total - SSES'!AK189</f>
        <v>0</v>
      </c>
      <c r="AL189" s="275">
        <f>'NAW2 - Total - SSES'!AL189</f>
        <v>0</v>
      </c>
      <c r="AM189" s="275">
        <f>'NAW2 - Total - SSES'!AM189</f>
        <v>0</v>
      </c>
      <c r="AN189" s="275">
        <f>'NAW2 - Total - SSES'!AN189</f>
        <v>0</v>
      </c>
      <c r="AO189" s="275">
        <f>'NAW2 - Total - SSES'!AO189</f>
        <v>0</v>
      </c>
      <c r="AP189" s="220">
        <f t="shared" si="413"/>
        <v>0</v>
      </c>
    </row>
    <row r="190" spans="1:42" ht="25.5" customHeight="1" thickBot="1">
      <c r="A190" s="13"/>
      <c r="B190" s="221"/>
      <c r="C190" s="222"/>
      <c r="D190" s="102"/>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09" t="s">
        <v>33</v>
      </c>
      <c r="C191" s="210"/>
      <c r="D191" s="211"/>
      <c r="E191" s="212"/>
      <c r="F191" s="213" t="s">
        <v>78</v>
      </c>
      <c r="G191" s="275">
        <f>'NAW2 - Total - SSES'!G191</f>
        <v>0</v>
      </c>
      <c r="H191" s="275">
        <f>'NAW2 - Total - SSES'!H191</f>
        <v>0</v>
      </c>
      <c r="I191" s="275">
        <f>'NAW2 - Total - SSES'!I191</f>
        <v>0</v>
      </c>
      <c r="J191" s="275">
        <f>'NAW2 - Total - SSES'!J191</f>
        <v>0</v>
      </c>
      <c r="K191" s="275">
        <f>'NAW2 - Total - SSES'!K191</f>
        <v>0</v>
      </c>
      <c r="L191" s="216">
        <f>SUM(G191:K191)</f>
        <v>0</v>
      </c>
      <c r="M191" s="275">
        <f>'NAW2 - Total - SSES'!M191</f>
        <v>0</v>
      </c>
      <c r="N191" s="275">
        <f>'NAW2 - Total - SSES'!N191</f>
        <v>0</v>
      </c>
      <c r="O191" s="275">
        <f>'NAW2 - Total - SSES'!O191</f>
        <v>0</v>
      </c>
      <c r="P191" s="275">
        <f>'NAW2 - Total - SSES'!P191</f>
        <v>0</v>
      </c>
      <c r="Q191" s="275">
        <f>'NAW2 - Total - SSES'!Q191</f>
        <v>0</v>
      </c>
      <c r="R191" s="216">
        <f>SUM(M191:Q191)</f>
        <v>0</v>
      </c>
      <c r="S191" s="102"/>
      <c r="T191" s="102"/>
      <c r="U191" s="102"/>
      <c r="V191" s="102"/>
      <c r="W191" s="102"/>
      <c r="X191" s="216">
        <f>SUM(S191:W191)</f>
        <v>0</v>
      </c>
      <c r="Y191" s="276">
        <f>'NAW2 - Total - SSES'!Y191</f>
        <v>0</v>
      </c>
      <c r="Z191" s="276">
        <f>'NAW2 - Total - SSES'!Z191</f>
        <v>0</v>
      </c>
      <c r="AA191" s="276">
        <f>'NAW2 - Total - SSES'!AA191</f>
        <v>0</v>
      </c>
      <c r="AB191" s="276">
        <f>'NAW2 - Total - SSES'!AB191</f>
        <v>0</v>
      </c>
      <c r="AC191" s="276">
        <f>'NAW2 - Total - SSES'!AC191</f>
        <v>0</v>
      </c>
      <c r="AD191" s="216">
        <f>SUM(Y191:AC191)</f>
        <v>0</v>
      </c>
      <c r="AE191" s="102"/>
      <c r="AF191" s="102"/>
      <c r="AG191" s="102"/>
      <c r="AH191" s="102"/>
      <c r="AI191" s="102"/>
      <c r="AJ191" s="216">
        <f>SUM(AE191:AI191)</f>
        <v>0</v>
      </c>
      <c r="AK191" s="276">
        <f>'NAW2 - Total - SSES'!AK191</f>
        <v>0</v>
      </c>
      <c r="AL191" s="276">
        <f>'NAW2 - Total - SSES'!AL191</f>
        <v>0</v>
      </c>
      <c r="AM191" s="276">
        <f>'NAW2 - Total - SSES'!AM191</f>
        <v>0</v>
      </c>
      <c r="AN191" s="276">
        <f>'NAW2 - Total - SSES'!AN191</f>
        <v>0</v>
      </c>
      <c r="AO191" s="276">
        <f>'NAW2 - Total - SSES'!AO191</f>
        <v>0</v>
      </c>
      <c r="AP191" s="216">
        <f>SUM(AK191:AO191)</f>
        <v>0</v>
      </c>
    </row>
    <row r="192" spans="1:42" ht="25.5" customHeight="1">
      <c r="A192" s="13"/>
      <c r="B192" s="19"/>
      <c r="C192" s="218"/>
      <c r="D192" s="125"/>
      <c r="E192" s="105"/>
      <c r="F192" s="219" t="s">
        <v>80</v>
      </c>
      <c r="G192" s="275">
        <f>'NAW2 - Total - SSES'!G192</f>
        <v>0</v>
      </c>
      <c r="H192" s="275">
        <f>'NAW2 - Total - SSES'!H192</f>
        <v>0</v>
      </c>
      <c r="I192" s="275">
        <f>'NAW2 - Total - SSES'!I192</f>
        <v>0</v>
      </c>
      <c r="J192" s="275">
        <f>'NAW2 - Total - SSES'!J192</f>
        <v>0</v>
      </c>
      <c r="K192" s="275">
        <f>'NAW2 - Total - SSES'!K192</f>
        <v>0</v>
      </c>
      <c r="L192" s="220">
        <f t="shared" ref="L192:L194" si="420">SUM(G192:K192)</f>
        <v>0</v>
      </c>
      <c r="M192" s="275">
        <f>'NAW2 - Total - SSES'!M192</f>
        <v>0</v>
      </c>
      <c r="N192" s="275">
        <f>'NAW2 - Total - SSES'!N192</f>
        <v>0</v>
      </c>
      <c r="O192" s="275">
        <f>'NAW2 - Total - SSES'!O192</f>
        <v>0</v>
      </c>
      <c r="P192" s="275">
        <f>'NAW2 - Total - SSES'!P192</f>
        <v>0</v>
      </c>
      <c r="Q192" s="275">
        <f>'NAW2 - Total - SSES'!Q192</f>
        <v>0</v>
      </c>
      <c r="R192" s="220">
        <f t="shared" ref="R192:R194" si="421">SUM(M192:Q192)</f>
        <v>0</v>
      </c>
      <c r="S192" s="102"/>
      <c r="T192" s="102"/>
      <c r="U192" s="102"/>
      <c r="V192" s="102"/>
      <c r="W192" s="102"/>
      <c r="X192" s="220">
        <f t="shared" ref="X192:X194" si="422">SUM(S192:W192)</f>
        <v>0</v>
      </c>
      <c r="Y192" s="275">
        <f>'NAW2 - Total - SSES'!Y192</f>
        <v>0</v>
      </c>
      <c r="Z192" s="275">
        <f>'NAW2 - Total - SSES'!Z192</f>
        <v>0</v>
      </c>
      <c r="AA192" s="275">
        <f>'NAW2 - Total - SSES'!AA192</f>
        <v>0</v>
      </c>
      <c r="AB192" s="275">
        <f>'NAW2 - Total - SSES'!AB192</f>
        <v>0</v>
      </c>
      <c r="AC192" s="275">
        <f>'NAW2 - Total - SSES'!AC192</f>
        <v>0</v>
      </c>
      <c r="AD192" s="220">
        <f t="shared" ref="AD192:AD194" si="423">SUM(Y192:AC192)</f>
        <v>0</v>
      </c>
      <c r="AE192" s="102"/>
      <c r="AF192" s="102"/>
      <c r="AG192" s="102"/>
      <c r="AH192" s="102"/>
      <c r="AI192" s="102"/>
      <c r="AJ192" s="220">
        <f t="shared" ref="AJ192:AJ194" si="424">SUM(AE192:AI192)</f>
        <v>0</v>
      </c>
      <c r="AK192" s="275">
        <f>'NAW2 - Total - SSES'!AK192</f>
        <v>0</v>
      </c>
      <c r="AL192" s="275">
        <f>'NAW2 - Total - SSES'!AL192</f>
        <v>0</v>
      </c>
      <c r="AM192" s="275">
        <f>'NAW2 - Total - SSES'!AM192</f>
        <v>0</v>
      </c>
      <c r="AN192" s="275">
        <f>'NAW2 - Total - SSES'!AN192</f>
        <v>0</v>
      </c>
      <c r="AO192" s="275">
        <f>'NAW2 - Total - SSES'!AO192</f>
        <v>0</v>
      </c>
      <c r="AP192" s="220">
        <f t="shared" ref="AP192:AP194" si="425">SUM(AK192:AO192)</f>
        <v>0</v>
      </c>
    </row>
    <row r="193" spans="1:44" ht="25.5" customHeight="1">
      <c r="A193" s="13"/>
      <c r="B193" s="19"/>
      <c r="C193" s="218"/>
      <c r="D193" s="125"/>
      <c r="E193" s="105"/>
      <c r="F193" s="219" t="s">
        <v>82</v>
      </c>
      <c r="G193" s="275">
        <f>'NAW2 - Total - SSES'!G193</f>
        <v>0</v>
      </c>
      <c r="H193" s="275">
        <f>'NAW2 - Total - SSES'!H193</f>
        <v>0</v>
      </c>
      <c r="I193" s="275">
        <f>'NAW2 - Total - SSES'!I193</f>
        <v>0</v>
      </c>
      <c r="J193" s="275">
        <f>'NAW2 - Total - SSES'!J193</f>
        <v>0</v>
      </c>
      <c r="K193" s="275">
        <f>'NAW2 - Total - SSES'!K193</f>
        <v>0</v>
      </c>
      <c r="L193" s="220">
        <f t="shared" si="420"/>
        <v>0</v>
      </c>
      <c r="M193" s="275">
        <f>'NAW2 - Total - SSES'!M193</f>
        <v>0</v>
      </c>
      <c r="N193" s="275">
        <f>'NAW2 - Total - SSES'!N193</f>
        <v>0</v>
      </c>
      <c r="O193" s="275">
        <f>'NAW2 - Total - SSES'!O193</f>
        <v>0</v>
      </c>
      <c r="P193" s="275">
        <f>'NAW2 - Total - SSES'!P193</f>
        <v>0</v>
      </c>
      <c r="Q193" s="275">
        <f>'NAW2 - Total - SSES'!Q193</f>
        <v>0</v>
      </c>
      <c r="R193" s="220">
        <f t="shared" si="421"/>
        <v>0</v>
      </c>
      <c r="S193" s="102"/>
      <c r="T193" s="102"/>
      <c r="U193" s="102"/>
      <c r="V193" s="102"/>
      <c r="W193" s="102"/>
      <c r="X193" s="220">
        <f t="shared" si="422"/>
        <v>0</v>
      </c>
      <c r="Y193" s="275">
        <f>'NAW2 - Total - SSES'!Y193</f>
        <v>0</v>
      </c>
      <c r="Z193" s="275">
        <f>'NAW2 - Total - SSES'!Z193</f>
        <v>0</v>
      </c>
      <c r="AA193" s="275">
        <f>'NAW2 - Total - SSES'!AA193</f>
        <v>0</v>
      </c>
      <c r="AB193" s="275">
        <f>'NAW2 - Total - SSES'!AB193</f>
        <v>0</v>
      </c>
      <c r="AC193" s="275">
        <f>'NAW2 - Total - SSES'!AC193</f>
        <v>0</v>
      </c>
      <c r="AD193" s="220">
        <f t="shared" si="423"/>
        <v>0</v>
      </c>
      <c r="AE193" s="102"/>
      <c r="AF193" s="102"/>
      <c r="AG193" s="102"/>
      <c r="AH193" s="102"/>
      <c r="AI193" s="102"/>
      <c r="AJ193" s="220">
        <f t="shared" si="424"/>
        <v>0</v>
      </c>
      <c r="AK193" s="275">
        <f>'NAW2 - Total - SSES'!AK193</f>
        <v>0</v>
      </c>
      <c r="AL193" s="275">
        <f>'NAW2 - Total - SSES'!AL193</f>
        <v>0</v>
      </c>
      <c r="AM193" s="275">
        <f>'NAW2 - Total - SSES'!AM193</f>
        <v>0</v>
      </c>
      <c r="AN193" s="275">
        <f>'NAW2 - Total - SSES'!AN193</f>
        <v>0</v>
      </c>
      <c r="AO193" s="275">
        <f>'NAW2 - Total - SSES'!AO193</f>
        <v>0</v>
      </c>
      <c r="AP193" s="220">
        <f t="shared" si="425"/>
        <v>0</v>
      </c>
    </row>
    <row r="194" spans="1:44" ht="25.5" customHeight="1">
      <c r="A194" s="13"/>
      <c r="B194" s="19"/>
      <c r="C194" s="218"/>
      <c r="D194" s="125"/>
      <c r="E194" s="105"/>
      <c r="F194" s="219" t="s">
        <v>83</v>
      </c>
      <c r="G194" s="275">
        <f>'NAW2 - Total - SSES'!G194</f>
        <v>0</v>
      </c>
      <c r="H194" s="275">
        <f>'NAW2 - Total - SSES'!H194</f>
        <v>0</v>
      </c>
      <c r="I194" s="275">
        <f>'NAW2 - Total - SSES'!I194</f>
        <v>0</v>
      </c>
      <c r="J194" s="275">
        <f>'NAW2 - Total - SSES'!J194</f>
        <v>0</v>
      </c>
      <c r="K194" s="275">
        <f>'NAW2 - Total - SSES'!K194</f>
        <v>0</v>
      </c>
      <c r="L194" s="220">
        <f t="shared" si="420"/>
        <v>0</v>
      </c>
      <c r="M194" s="275">
        <f>'NAW2 - Total - SSES'!M194</f>
        <v>0</v>
      </c>
      <c r="N194" s="275">
        <f>'NAW2 - Total - SSES'!N194</f>
        <v>0</v>
      </c>
      <c r="O194" s="275">
        <f>'NAW2 - Total - SSES'!O194</f>
        <v>0</v>
      </c>
      <c r="P194" s="275">
        <f>'NAW2 - Total - SSES'!P194</f>
        <v>0</v>
      </c>
      <c r="Q194" s="275">
        <f>'NAW2 - Total - SSES'!Q194</f>
        <v>0</v>
      </c>
      <c r="R194" s="220">
        <f t="shared" si="421"/>
        <v>0</v>
      </c>
      <c r="S194" s="102"/>
      <c r="T194" s="102"/>
      <c r="U194" s="102"/>
      <c r="V194" s="102"/>
      <c r="W194" s="102"/>
      <c r="X194" s="220">
        <f t="shared" si="422"/>
        <v>0</v>
      </c>
      <c r="Y194" s="275">
        <f>'NAW2 - Total - SSES'!Y194</f>
        <v>0</v>
      </c>
      <c r="Z194" s="275">
        <f>'NAW2 - Total - SSES'!Z194</f>
        <v>0</v>
      </c>
      <c r="AA194" s="275">
        <f>'NAW2 - Total - SSES'!AA194</f>
        <v>0</v>
      </c>
      <c r="AB194" s="275">
        <f>'NAW2 - Total - SSES'!AB194</f>
        <v>0</v>
      </c>
      <c r="AC194" s="275">
        <f>'NAW2 - Total - SSES'!AC194</f>
        <v>0</v>
      </c>
      <c r="AD194" s="220">
        <f t="shared" si="423"/>
        <v>0</v>
      </c>
      <c r="AE194" s="102"/>
      <c r="AF194" s="102"/>
      <c r="AG194" s="102"/>
      <c r="AH194" s="102"/>
      <c r="AI194" s="102"/>
      <c r="AJ194" s="220">
        <f t="shared" si="424"/>
        <v>0</v>
      </c>
      <c r="AK194" s="275">
        <f>'NAW2 - Total - SSES'!AK194</f>
        <v>0</v>
      </c>
      <c r="AL194" s="275">
        <f>'NAW2 - Total - SSES'!AL194</f>
        <v>0</v>
      </c>
      <c r="AM194" s="275">
        <f>'NAW2 - Total - SSES'!AM194</f>
        <v>0</v>
      </c>
      <c r="AN194" s="275">
        <f>'NAW2 - Total - SSES'!AN194</f>
        <v>0</v>
      </c>
      <c r="AO194" s="275">
        <f>'NAW2 - Total - SSES'!AO194</f>
        <v>0</v>
      </c>
      <c r="AP194" s="220">
        <f t="shared" si="425"/>
        <v>0</v>
      </c>
    </row>
    <row r="195" spans="1:44" ht="25.5" customHeight="1" thickBot="1">
      <c r="A195" s="13"/>
      <c r="B195" s="221"/>
      <c r="C195" s="222"/>
      <c r="D195" s="102"/>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09" t="s">
        <v>34</v>
      </c>
      <c r="C196" s="210"/>
      <c r="D196" s="247"/>
      <c r="E196" s="248"/>
      <c r="F196" s="213" t="s">
        <v>78</v>
      </c>
      <c r="G196" s="275">
        <f>'NAW2 - Total - SSES'!G196</f>
        <v>0</v>
      </c>
      <c r="H196" s="275">
        <f>'NAW2 - Total - SSES'!H196</f>
        <v>0</v>
      </c>
      <c r="I196" s="275">
        <f>'NAW2 - Total - SSES'!I196</f>
        <v>0</v>
      </c>
      <c r="J196" s="275">
        <f>'NAW2 - Total - SSES'!J196</f>
        <v>0</v>
      </c>
      <c r="K196" s="275">
        <f>'NAW2 - Total - SSES'!K196</f>
        <v>0</v>
      </c>
      <c r="L196" s="216">
        <f>SUM(G196:K196)</f>
        <v>0</v>
      </c>
      <c r="M196" s="275">
        <f>'NAW2 - Total - SSES'!M196</f>
        <v>0</v>
      </c>
      <c r="N196" s="275">
        <f>'NAW2 - Total - SSES'!N196</f>
        <v>0</v>
      </c>
      <c r="O196" s="275">
        <f>'NAW2 - Total - SSES'!O196</f>
        <v>0</v>
      </c>
      <c r="P196" s="275">
        <f>'NAW2 - Total - SSES'!P196</f>
        <v>0</v>
      </c>
      <c r="Q196" s="275">
        <f>'NAW2 - Total - SSES'!Q196</f>
        <v>0</v>
      </c>
      <c r="R196" s="216">
        <f>SUM(M196:Q196)</f>
        <v>0</v>
      </c>
      <c r="S196" s="102"/>
      <c r="T196" s="102"/>
      <c r="U196" s="102"/>
      <c r="V196" s="102"/>
      <c r="W196" s="102"/>
      <c r="X196" s="216">
        <f>SUM(S196:W196)</f>
        <v>0</v>
      </c>
      <c r="Y196" s="276">
        <f>'NAW2 - Total - SSES'!Y196</f>
        <v>0</v>
      </c>
      <c r="Z196" s="276">
        <f>'NAW2 - Total - SSES'!Z196</f>
        <v>0</v>
      </c>
      <c r="AA196" s="276">
        <f>'NAW2 - Total - SSES'!AA196</f>
        <v>0</v>
      </c>
      <c r="AB196" s="276">
        <f>'NAW2 - Total - SSES'!AB196</f>
        <v>0</v>
      </c>
      <c r="AC196" s="276">
        <f>'NAW2 - Total - SSES'!AC196</f>
        <v>0</v>
      </c>
      <c r="AD196" s="216">
        <f>SUM(Y196:AC196)</f>
        <v>0</v>
      </c>
      <c r="AE196" s="102"/>
      <c r="AF196" s="102"/>
      <c r="AG196" s="102"/>
      <c r="AH196" s="102"/>
      <c r="AI196" s="102"/>
      <c r="AJ196" s="216">
        <f>SUM(AE196:AI196)</f>
        <v>0</v>
      </c>
      <c r="AK196" s="276">
        <f>'NAW2 - Total - SSES'!AK196</f>
        <v>0</v>
      </c>
      <c r="AL196" s="276">
        <f>'NAW2 - Total - SSES'!AL196</f>
        <v>0</v>
      </c>
      <c r="AM196" s="276">
        <f>'NAW2 - Total - SSES'!AM196</f>
        <v>0</v>
      </c>
      <c r="AN196" s="276">
        <f>'NAW2 - Total - SSES'!AN196</f>
        <v>0</v>
      </c>
      <c r="AO196" s="276">
        <f>'NAW2 - Total - SSES'!AO196</f>
        <v>0</v>
      </c>
      <c r="AP196" s="216">
        <f>SUM(AK196:AO196)</f>
        <v>0</v>
      </c>
    </row>
    <row r="197" spans="1:44" ht="25.5" customHeight="1">
      <c r="A197" s="13"/>
      <c r="B197" s="19"/>
      <c r="C197" s="218"/>
      <c r="D197" s="249"/>
      <c r="E197" s="250"/>
      <c r="F197" s="219" t="s">
        <v>80</v>
      </c>
      <c r="G197" s="275">
        <f>'NAW2 - Total - SSES'!G197</f>
        <v>0</v>
      </c>
      <c r="H197" s="275">
        <f>'NAW2 - Total - SSES'!H197</f>
        <v>0</v>
      </c>
      <c r="I197" s="275">
        <f>'NAW2 - Total - SSES'!I197</f>
        <v>0</v>
      </c>
      <c r="J197" s="275">
        <f>'NAW2 - Total - SSES'!J197</f>
        <v>0</v>
      </c>
      <c r="K197" s="275">
        <f>'NAW2 - Total - SSES'!K197</f>
        <v>0</v>
      </c>
      <c r="L197" s="220">
        <f t="shared" ref="L197:L199" si="432">SUM(G197:K197)</f>
        <v>0</v>
      </c>
      <c r="M197" s="275">
        <f>'NAW2 - Total - SSES'!M197</f>
        <v>0</v>
      </c>
      <c r="N197" s="275">
        <f>'NAW2 - Total - SSES'!N197</f>
        <v>0</v>
      </c>
      <c r="O197" s="275">
        <f>'NAW2 - Total - SSES'!O197</f>
        <v>0</v>
      </c>
      <c r="P197" s="275">
        <f>'NAW2 - Total - SSES'!P197</f>
        <v>0</v>
      </c>
      <c r="Q197" s="275">
        <f>'NAW2 - Total - SSES'!Q197</f>
        <v>0</v>
      </c>
      <c r="R197" s="220">
        <f t="shared" ref="R197:R199" si="433">SUM(M197:Q197)</f>
        <v>0</v>
      </c>
      <c r="S197" s="102"/>
      <c r="T197" s="102"/>
      <c r="U197" s="102"/>
      <c r="V197" s="102"/>
      <c r="W197" s="102"/>
      <c r="X197" s="220">
        <f t="shared" ref="X197:X199" si="434">SUM(S197:W197)</f>
        <v>0</v>
      </c>
      <c r="Y197" s="275">
        <f>'NAW2 - Total - SSES'!Y197</f>
        <v>0</v>
      </c>
      <c r="Z197" s="275">
        <f>'NAW2 - Total - SSES'!Z197</f>
        <v>0</v>
      </c>
      <c r="AA197" s="275">
        <f>'NAW2 - Total - SSES'!AA197</f>
        <v>0</v>
      </c>
      <c r="AB197" s="275">
        <f>'NAW2 - Total - SSES'!AB197</f>
        <v>0</v>
      </c>
      <c r="AC197" s="275">
        <f>'NAW2 - Total - SSES'!AC197</f>
        <v>0</v>
      </c>
      <c r="AD197" s="220">
        <f t="shared" ref="AD197:AD199" si="435">SUM(Y197:AC197)</f>
        <v>0</v>
      </c>
      <c r="AE197" s="102"/>
      <c r="AF197" s="102"/>
      <c r="AG197" s="102"/>
      <c r="AH197" s="102"/>
      <c r="AI197" s="102"/>
      <c r="AJ197" s="220">
        <f t="shared" ref="AJ197:AJ199" si="436">SUM(AE197:AI197)</f>
        <v>0</v>
      </c>
      <c r="AK197" s="275">
        <f>'NAW2 - Total - SSES'!AK197</f>
        <v>0</v>
      </c>
      <c r="AL197" s="275">
        <f>'NAW2 - Total - SSES'!AL197</f>
        <v>0</v>
      </c>
      <c r="AM197" s="275">
        <f>'NAW2 - Total - SSES'!AM197</f>
        <v>0</v>
      </c>
      <c r="AN197" s="275">
        <f>'NAW2 - Total - SSES'!AN197</f>
        <v>0</v>
      </c>
      <c r="AO197" s="275">
        <f>'NAW2 - Total - SSES'!AO197</f>
        <v>0</v>
      </c>
      <c r="AP197" s="220">
        <f t="shared" ref="AP197:AP199" si="437">SUM(AK197:AO197)</f>
        <v>0</v>
      </c>
      <c r="AR197" s="244"/>
    </row>
    <row r="198" spans="1:44" ht="25.5" customHeight="1">
      <c r="A198" s="13"/>
      <c r="B198" s="19"/>
      <c r="C198" s="218"/>
      <c r="D198" s="249"/>
      <c r="E198" s="250"/>
      <c r="F198" s="219" t="s">
        <v>82</v>
      </c>
      <c r="G198" s="275">
        <f>'NAW2 - Total - SSES'!G198</f>
        <v>0</v>
      </c>
      <c r="H198" s="275">
        <f>'NAW2 - Total - SSES'!H198</f>
        <v>0</v>
      </c>
      <c r="I198" s="275">
        <f>'NAW2 - Total - SSES'!I198</f>
        <v>0</v>
      </c>
      <c r="J198" s="275">
        <f>'NAW2 - Total - SSES'!J198</f>
        <v>0</v>
      </c>
      <c r="K198" s="275">
        <f>'NAW2 - Total - SSES'!K198</f>
        <v>0</v>
      </c>
      <c r="L198" s="220">
        <f t="shared" si="432"/>
        <v>0</v>
      </c>
      <c r="M198" s="275">
        <f>'NAW2 - Total - SSES'!M198</f>
        <v>0</v>
      </c>
      <c r="N198" s="275">
        <f>'NAW2 - Total - SSES'!N198</f>
        <v>0</v>
      </c>
      <c r="O198" s="275">
        <f>'NAW2 - Total - SSES'!O198</f>
        <v>0</v>
      </c>
      <c r="P198" s="275">
        <f>'NAW2 - Total - SSES'!P198</f>
        <v>0</v>
      </c>
      <c r="Q198" s="275">
        <f>'NAW2 - Total - SSES'!Q198</f>
        <v>0</v>
      </c>
      <c r="R198" s="220">
        <f t="shared" si="433"/>
        <v>0</v>
      </c>
      <c r="S198" s="102"/>
      <c r="T198" s="102"/>
      <c r="U198" s="102"/>
      <c r="V198" s="102"/>
      <c r="W198" s="102"/>
      <c r="X198" s="220">
        <f t="shared" si="434"/>
        <v>0</v>
      </c>
      <c r="Y198" s="275">
        <f>'NAW2 - Total - SSES'!Y198</f>
        <v>0</v>
      </c>
      <c r="Z198" s="275">
        <f>'NAW2 - Total - SSES'!Z198</f>
        <v>0</v>
      </c>
      <c r="AA198" s="275">
        <f>'NAW2 - Total - SSES'!AA198</f>
        <v>0</v>
      </c>
      <c r="AB198" s="275">
        <f>'NAW2 - Total - SSES'!AB198</f>
        <v>0</v>
      </c>
      <c r="AC198" s="275">
        <f>'NAW2 - Total - SSES'!AC198</f>
        <v>0</v>
      </c>
      <c r="AD198" s="220">
        <f t="shared" si="435"/>
        <v>0</v>
      </c>
      <c r="AE198" s="102"/>
      <c r="AF198" s="102"/>
      <c r="AG198" s="102"/>
      <c r="AH198" s="102"/>
      <c r="AI198" s="102"/>
      <c r="AJ198" s="220">
        <f t="shared" si="436"/>
        <v>0</v>
      </c>
      <c r="AK198" s="275">
        <f>'NAW2 - Total - SSES'!AK198</f>
        <v>0</v>
      </c>
      <c r="AL198" s="275">
        <f>'NAW2 - Total - SSES'!AL198</f>
        <v>0</v>
      </c>
      <c r="AM198" s="275">
        <f>'NAW2 - Total - SSES'!AM198</f>
        <v>0</v>
      </c>
      <c r="AN198" s="275">
        <f>'NAW2 - Total - SSES'!AN198</f>
        <v>0</v>
      </c>
      <c r="AO198" s="275">
        <f>'NAW2 - Total - SSES'!AO198</f>
        <v>0</v>
      </c>
      <c r="AP198" s="220">
        <f t="shared" si="437"/>
        <v>0</v>
      </c>
      <c r="AR198" s="244"/>
    </row>
    <row r="199" spans="1:44" ht="25.5" customHeight="1">
      <c r="A199" s="13"/>
      <c r="B199" s="19"/>
      <c r="C199" s="218"/>
      <c r="D199" s="249"/>
      <c r="E199" s="250"/>
      <c r="F199" s="219" t="s">
        <v>83</v>
      </c>
      <c r="G199" s="275">
        <f>'NAW2 - Total - SSES'!G199</f>
        <v>0</v>
      </c>
      <c r="H199" s="275">
        <f>'NAW2 - Total - SSES'!H199</f>
        <v>0</v>
      </c>
      <c r="I199" s="275">
        <f>'NAW2 - Total - SSES'!I199</f>
        <v>0</v>
      </c>
      <c r="J199" s="275">
        <f>'NAW2 - Total - SSES'!J199</f>
        <v>0</v>
      </c>
      <c r="K199" s="275">
        <f>'NAW2 - Total - SSES'!K199</f>
        <v>0</v>
      </c>
      <c r="L199" s="220">
        <f t="shared" si="432"/>
        <v>0</v>
      </c>
      <c r="M199" s="275">
        <f>'NAW2 - Total - SSES'!M199</f>
        <v>0</v>
      </c>
      <c r="N199" s="275">
        <f>'NAW2 - Total - SSES'!N199</f>
        <v>0</v>
      </c>
      <c r="O199" s="275">
        <f>'NAW2 - Total - SSES'!O199</f>
        <v>0</v>
      </c>
      <c r="P199" s="275">
        <f>'NAW2 - Total - SSES'!P199</f>
        <v>0</v>
      </c>
      <c r="Q199" s="275">
        <f>'NAW2 - Total - SSES'!Q199</f>
        <v>0</v>
      </c>
      <c r="R199" s="220">
        <f t="shared" si="433"/>
        <v>0</v>
      </c>
      <c r="S199" s="102"/>
      <c r="T199" s="102"/>
      <c r="U199" s="102"/>
      <c r="V199" s="102"/>
      <c r="W199" s="102"/>
      <c r="X199" s="220">
        <f t="shared" si="434"/>
        <v>0</v>
      </c>
      <c r="Y199" s="275">
        <f>'NAW2 - Total - SSES'!Y199</f>
        <v>0</v>
      </c>
      <c r="Z199" s="275">
        <f>'NAW2 - Total - SSES'!Z199</f>
        <v>0</v>
      </c>
      <c r="AA199" s="275">
        <f>'NAW2 - Total - SSES'!AA199</f>
        <v>0</v>
      </c>
      <c r="AB199" s="275">
        <f>'NAW2 - Total - SSES'!AB199</f>
        <v>0</v>
      </c>
      <c r="AC199" s="275">
        <f>'NAW2 - Total - SSES'!AC199</f>
        <v>0</v>
      </c>
      <c r="AD199" s="220">
        <f t="shared" si="435"/>
        <v>0</v>
      </c>
      <c r="AE199" s="102"/>
      <c r="AF199" s="102"/>
      <c r="AG199" s="102"/>
      <c r="AH199" s="102"/>
      <c r="AI199" s="102"/>
      <c r="AJ199" s="220">
        <f t="shared" si="436"/>
        <v>0</v>
      </c>
      <c r="AK199" s="275">
        <f>'NAW2 - Total - SSES'!AK199</f>
        <v>0</v>
      </c>
      <c r="AL199" s="275">
        <f>'NAW2 - Total - SSES'!AL199</f>
        <v>0</v>
      </c>
      <c r="AM199" s="275">
        <f>'NAW2 - Total - SSES'!AM199</f>
        <v>0</v>
      </c>
      <c r="AN199" s="275">
        <f>'NAW2 - Total - SSES'!AN199</f>
        <v>0</v>
      </c>
      <c r="AO199" s="275">
        <f>'NAW2 - Total - SSES'!AO199</f>
        <v>0</v>
      </c>
      <c r="AP199" s="220">
        <f t="shared" si="437"/>
        <v>0</v>
      </c>
      <c r="AR199" s="244"/>
    </row>
    <row r="200" spans="1:44" ht="25.5" customHeight="1" thickBot="1">
      <c r="A200" s="13"/>
      <c r="B200" s="221"/>
      <c r="C200" s="222"/>
      <c r="D200" s="102"/>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10"/>
      <c r="D201" s="211"/>
      <c r="E201" s="212"/>
      <c r="F201" s="213" t="s">
        <v>78</v>
      </c>
      <c r="G201" s="278">
        <f>'NAW2 - Total - SSES'!G201</f>
        <v>0</v>
      </c>
      <c r="H201" s="278">
        <f>'NAW2 - Total - SSES'!H201</f>
        <v>0</v>
      </c>
      <c r="I201" s="278">
        <f>'NAW2 - Total - SSES'!I201</f>
        <v>0</v>
      </c>
      <c r="J201" s="278">
        <f>'NAW2 - Total - SSES'!J201</f>
        <v>0</v>
      </c>
      <c r="K201" s="278">
        <f>'NAW2 - Total - SSES'!K201</f>
        <v>0</v>
      </c>
      <c r="L201" s="216">
        <f>SUM(G201:K201)</f>
        <v>0</v>
      </c>
      <c r="M201" s="278">
        <f>'NAW2 - Total - SSES'!M201</f>
        <v>0</v>
      </c>
      <c r="N201" s="278">
        <f>'NAW2 - Total - SSES'!N201</f>
        <v>0</v>
      </c>
      <c r="O201" s="278">
        <f>'NAW2 - Total - SSES'!O201</f>
        <v>0</v>
      </c>
      <c r="P201" s="278">
        <f>'NAW2 - Total - SSES'!P201</f>
        <v>0</v>
      </c>
      <c r="Q201" s="278">
        <f>'NAW2 - Total - SSES'!Q201</f>
        <v>0</v>
      </c>
      <c r="R201" s="216">
        <f>SUM(M201:Q201)</f>
        <v>0</v>
      </c>
      <c r="S201" s="102">
        <v>0</v>
      </c>
      <c r="T201" s="102">
        <v>0</v>
      </c>
      <c r="U201" s="102">
        <v>0</v>
      </c>
      <c r="V201" s="102">
        <v>0</v>
      </c>
      <c r="W201" s="102">
        <v>0</v>
      </c>
      <c r="X201" s="216">
        <f>SUM(S201:W201)</f>
        <v>0</v>
      </c>
      <c r="Y201" s="278">
        <f>'NAW2 - Total - SSES'!Y201</f>
        <v>0</v>
      </c>
      <c r="Z201" s="278">
        <f>'NAW2 - Total - SSES'!Z201</f>
        <v>0</v>
      </c>
      <c r="AA201" s="278">
        <f>'NAW2 - Total - SSES'!AA201</f>
        <v>0</v>
      </c>
      <c r="AB201" s="278">
        <f>'NAW2 - Total - SSES'!AB201</f>
        <v>0</v>
      </c>
      <c r="AC201" s="278">
        <f>'NAW2 - Total - SSES'!AC201</f>
        <v>0</v>
      </c>
      <c r="AD201" s="216">
        <f>SUM(Y201:AC201)</f>
        <v>0</v>
      </c>
      <c r="AE201" s="102">
        <v>0</v>
      </c>
      <c r="AF201" s="102">
        <v>0</v>
      </c>
      <c r="AG201" s="102">
        <v>0</v>
      </c>
      <c r="AH201" s="102">
        <v>0</v>
      </c>
      <c r="AI201" s="102">
        <v>0</v>
      </c>
      <c r="AJ201" s="216">
        <f>SUM(AE201:AI201)</f>
        <v>0</v>
      </c>
      <c r="AK201" s="278">
        <f>'NAW2 - Total - SSES'!AK201</f>
        <v>0</v>
      </c>
      <c r="AL201" s="278">
        <f>'NAW2 - Total - SSES'!AL201</f>
        <v>0</v>
      </c>
      <c r="AM201" s="278">
        <f>'NAW2 - Total - SSES'!AM201</f>
        <v>0</v>
      </c>
      <c r="AN201" s="278">
        <f>'NAW2 - Total - SSES'!AN201</f>
        <v>0</v>
      </c>
      <c r="AO201" s="278">
        <f>'NAW2 - Total - SSES'!AO201</f>
        <v>0</v>
      </c>
      <c r="AP201" s="216">
        <f>SUM(AK201:AO201)</f>
        <v>0</v>
      </c>
    </row>
    <row r="202" spans="1:44" s="244" customFormat="1" ht="25.5" customHeight="1">
      <c r="A202" s="13"/>
      <c r="B202" s="19"/>
      <c r="C202" s="218"/>
      <c r="D202" s="125"/>
      <c r="E202" s="105"/>
      <c r="F202" s="219" t="s">
        <v>80</v>
      </c>
      <c r="G202" s="275">
        <f>'NAW2 - Total - SSES'!G202</f>
        <v>990.25699999999995</v>
      </c>
      <c r="H202" s="275">
        <f>'NAW2 - Total - SSES'!H202</f>
        <v>245.559</v>
      </c>
      <c r="I202" s="275">
        <f>'NAW2 - Total - SSES'!I202</f>
        <v>513.48299999999995</v>
      </c>
      <c r="J202" s="275">
        <f>'NAW2 - Total - SSES'!J202</f>
        <v>0</v>
      </c>
      <c r="K202" s="275">
        <f>'NAW2 - Total - SSES'!K202</f>
        <v>0</v>
      </c>
      <c r="L202" s="220">
        <f t="shared" ref="L202:L204" si="444">SUM(G202:K202)</f>
        <v>1749.299</v>
      </c>
      <c r="M202" s="275">
        <f>'NAW2 - Total - SSES'!M202</f>
        <v>0</v>
      </c>
      <c r="N202" s="275">
        <f>'NAW2 - Total - SSES'!N202</f>
        <v>0</v>
      </c>
      <c r="O202" s="275">
        <f>'NAW2 - Total - SSES'!O202</f>
        <v>0</v>
      </c>
      <c r="P202" s="275">
        <f>'NAW2 - Total - SSES'!P202</f>
        <v>0</v>
      </c>
      <c r="Q202" s="275">
        <f>'NAW2 - Total - SSES'!Q202</f>
        <v>0</v>
      </c>
      <c r="R202" s="220">
        <f t="shared" ref="R202:R204" si="445">SUM(M202:Q202)</f>
        <v>0</v>
      </c>
      <c r="S202" s="102">
        <v>0</v>
      </c>
      <c r="T202" s="102">
        <v>0</v>
      </c>
      <c r="U202" s="102">
        <v>0</v>
      </c>
      <c r="V202" s="102">
        <v>0</v>
      </c>
      <c r="W202" s="102">
        <v>0</v>
      </c>
      <c r="X202" s="220">
        <f t="shared" ref="X202:X204" si="446">SUM(S202:W202)</f>
        <v>0</v>
      </c>
      <c r="Y202" s="275">
        <f>'NAW2 - Total - SSES'!Y202</f>
        <v>922.36199999999997</v>
      </c>
      <c r="Z202" s="275">
        <f>'NAW2 - Total - SSES'!Z202</f>
        <v>126.328</v>
      </c>
      <c r="AA202" s="275">
        <f>'NAW2 - Total - SSES'!AA202</f>
        <v>700.60900000000004</v>
      </c>
      <c r="AB202" s="275">
        <f>'NAW2 - Total - SSES'!AB202</f>
        <v>0</v>
      </c>
      <c r="AC202" s="275">
        <f>'NAW2 - Total - SSES'!AC202</f>
        <v>0</v>
      </c>
      <c r="AD202" s="220">
        <f t="shared" ref="AD202:AD204" si="447">SUM(Y202:AC202)</f>
        <v>1749.299</v>
      </c>
      <c r="AE202" s="102">
        <v>0</v>
      </c>
      <c r="AF202" s="102">
        <v>0</v>
      </c>
      <c r="AG202" s="102">
        <v>0</v>
      </c>
      <c r="AH202" s="102">
        <v>0</v>
      </c>
      <c r="AI202" s="102">
        <v>0</v>
      </c>
      <c r="AJ202" s="220">
        <f t="shared" ref="AJ202:AJ204" si="448">SUM(AE202:AI202)</f>
        <v>0</v>
      </c>
      <c r="AK202" s="275">
        <f>'NAW2 - Total - SSES'!AK202</f>
        <v>789.88300000000004</v>
      </c>
      <c r="AL202" s="275">
        <f>'NAW2 - Total - SSES'!AL202</f>
        <v>201.79300000000001</v>
      </c>
      <c r="AM202" s="275">
        <f>'NAW2 - Total - SSES'!AM202</f>
        <v>196.48</v>
      </c>
      <c r="AN202" s="275">
        <f>'NAW2 - Total - SSES'!AN202</f>
        <v>561.14200000000005</v>
      </c>
      <c r="AO202" s="275">
        <f>'NAW2 - Total - SSES'!AO202</f>
        <v>0</v>
      </c>
      <c r="AP202" s="220">
        <f t="shared" ref="AP202:AP204" si="449">SUM(AK202:AO202)</f>
        <v>1749.298</v>
      </c>
      <c r="AR202" s="187"/>
    </row>
    <row r="203" spans="1:44" s="244" customFormat="1" ht="25.5" customHeight="1">
      <c r="A203" s="13"/>
      <c r="B203" s="19"/>
      <c r="C203" s="218"/>
      <c r="D203" s="125"/>
      <c r="E203" s="105"/>
      <c r="F203" s="219" t="s">
        <v>82</v>
      </c>
      <c r="G203" s="275">
        <f>'NAW2 - Total - SSES'!G203</f>
        <v>60.088999999999999</v>
      </c>
      <c r="H203" s="275">
        <f>'NAW2 - Total - SSES'!H203</f>
        <v>25.548999999999999</v>
      </c>
      <c r="I203" s="275">
        <f>'NAW2 - Total - SSES'!I203</f>
        <v>23.657</v>
      </c>
      <c r="J203" s="275">
        <f>'NAW2 - Total - SSES'!J203</f>
        <v>0</v>
      </c>
      <c r="K203" s="275">
        <f>'NAW2 - Total - SSES'!K203</f>
        <v>0</v>
      </c>
      <c r="L203" s="220">
        <f t="shared" si="444"/>
        <v>109.295</v>
      </c>
      <c r="M203" s="275">
        <f>'NAW2 - Total - SSES'!M203</f>
        <v>0</v>
      </c>
      <c r="N203" s="275">
        <f>'NAW2 - Total - SSES'!N203</f>
        <v>0</v>
      </c>
      <c r="O203" s="275">
        <f>'NAW2 - Total - SSES'!O203</f>
        <v>0</v>
      </c>
      <c r="P203" s="275">
        <f>'NAW2 - Total - SSES'!P203</f>
        <v>0</v>
      </c>
      <c r="Q203" s="275">
        <f>'NAW2 - Total - SSES'!Q203</f>
        <v>0</v>
      </c>
      <c r="R203" s="220">
        <f t="shared" si="445"/>
        <v>0</v>
      </c>
      <c r="S203" s="102">
        <v>0</v>
      </c>
      <c r="T203" s="102">
        <v>0</v>
      </c>
      <c r="U203" s="102">
        <v>0</v>
      </c>
      <c r="V203" s="102">
        <v>0</v>
      </c>
      <c r="W203" s="102">
        <v>0</v>
      </c>
      <c r="X203" s="220">
        <f t="shared" si="446"/>
        <v>0</v>
      </c>
      <c r="Y203" s="275">
        <f>'NAW2 - Total - SSES'!Y203</f>
        <v>54.411000000000001</v>
      </c>
      <c r="Z203" s="275">
        <f>'NAW2 - Total - SSES'!Z203</f>
        <v>13.247999999999999</v>
      </c>
      <c r="AA203" s="275">
        <f>'NAW2 - Total - SSES'!AA203</f>
        <v>41.636000000000003</v>
      </c>
      <c r="AB203" s="275">
        <f>'NAW2 - Total - SSES'!AB203</f>
        <v>0</v>
      </c>
      <c r="AC203" s="275">
        <f>'NAW2 - Total - SSES'!AC203</f>
        <v>0</v>
      </c>
      <c r="AD203" s="220">
        <f t="shared" si="447"/>
        <v>109.29500000000002</v>
      </c>
      <c r="AE203" s="102">
        <v>0</v>
      </c>
      <c r="AF203" s="102">
        <v>0</v>
      </c>
      <c r="AG203" s="102">
        <v>0</v>
      </c>
      <c r="AH203" s="102">
        <v>0</v>
      </c>
      <c r="AI203" s="102">
        <v>0</v>
      </c>
      <c r="AJ203" s="220">
        <f t="shared" si="448"/>
        <v>0</v>
      </c>
      <c r="AK203" s="275">
        <f>'NAW2 - Total - SSES'!AK203</f>
        <v>44.948</v>
      </c>
      <c r="AL203" s="275">
        <f>'NAW2 - Total - SSES'!AL203</f>
        <v>15.14</v>
      </c>
      <c r="AM203" s="275">
        <f>'NAW2 - Total - SSES'!AM203</f>
        <v>12.302</v>
      </c>
      <c r="AN203" s="275">
        <f>'NAW2 - Total - SSES'!AN203</f>
        <v>36.905000000000001</v>
      </c>
      <c r="AO203" s="275">
        <f>'NAW2 - Total - SSES'!AO203</f>
        <v>0</v>
      </c>
      <c r="AP203" s="220">
        <f t="shared" si="449"/>
        <v>109.295</v>
      </c>
    </row>
    <row r="204" spans="1:44" s="244" customFormat="1" ht="25.5" customHeight="1">
      <c r="A204" s="13"/>
      <c r="B204" s="19"/>
      <c r="C204" s="218"/>
      <c r="D204" s="125"/>
      <c r="E204" s="105"/>
      <c r="F204" s="219" t="s">
        <v>83</v>
      </c>
      <c r="G204" s="275">
        <f>'NAW2 - Total - SSES'!G204</f>
        <v>0</v>
      </c>
      <c r="H204" s="275">
        <f>'NAW2 - Total - SSES'!H204</f>
        <v>0</v>
      </c>
      <c r="I204" s="275">
        <f>'NAW2 - Total - SSES'!I204</f>
        <v>0</v>
      </c>
      <c r="J204" s="275">
        <f>'NAW2 - Total - SSES'!J204</f>
        <v>0</v>
      </c>
      <c r="K204" s="275">
        <f>'NAW2 - Total - SSES'!K204</f>
        <v>0</v>
      </c>
      <c r="L204" s="220">
        <f t="shared" si="444"/>
        <v>0</v>
      </c>
      <c r="M204" s="275">
        <f>'NAW2 - Total - SSES'!M204</f>
        <v>0</v>
      </c>
      <c r="N204" s="275">
        <f>'NAW2 - Total - SSES'!N204</f>
        <v>0</v>
      </c>
      <c r="O204" s="275">
        <f>'NAW2 - Total - SSES'!O204</f>
        <v>0</v>
      </c>
      <c r="P204" s="275">
        <f>'NAW2 - Total - SSES'!P204</f>
        <v>0</v>
      </c>
      <c r="Q204" s="275">
        <f>'NAW2 - Total - SSES'!Q204</f>
        <v>0</v>
      </c>
      <c r="R204" s="220">
        <f t="shared" si="445"/>
        <v>0</v>
      </c>
      <c r="S204" s="102">
        <v>0</v>
      </c>
      <c r="T204" s="102">
        <v>0</v>
      </c>
      <c r="U204" s="102">
        <v>0</v>
      </c>
      <c r="V204" s="102">
        <v>0</v>
      </c>
      <c r="W204" s="102">
        <v>0</v>
      </c>
      <c r="X204" s="220">
        <f t="shared" si="446"/>
        <v>0</v>
      </c>
      <c r="Y204" s="275">
        <f>'NAW2 - Total - SSES'!Y204</f>
        <v>0</v>
      </c>
      <c r="Z204" s="275">
        <f>'NAW2 - Total - SSES'!Z204</f>
        <v>0</v>
      </c>
      <c r="AA204" s="275">
        <f>'NAW2 - Total - SSES'!AA204</f>
        <v>0</v>
      </c>
      <c r="AB204" s="275">
        <f>'NAW2 - Total - SSES'!AB204</f>
        <v>0</v>
      </c>
      <c r="AC204" s="275">
        <f>'NAW2 - Total - SSES'!AC204</f>
        <v>0</v>
      </c>
      <c r="AD204" s="220">
        <f t="shared" si="447"/>
        <v>0</v>
      </c>
      <c r="AE204" s="102">
        <v>0</v>
      </c>
      <c r="AF204" s="102">
        <v>0</v>
      </c>
      <c r="AG204" s="102">
        <v>0</v>
      </c>
      <c r="AH204" s="102">
        <v>0</v>
      </c>
      <c r="AI204" s="102">
        <v>0</v>
      </c>
      <c r="AJ204" s="220">
        <f t="shared" si="448"/>
        <v>0</v>
      </c>
      <c r="AK204" s="275">
        <f>'NAW2 - Total - SSES'!AK204</f>
        <v>0</v>
      </c>
      <c r="AL204" s="275">
        <f>'NAW2 - Total - SSES'!AL204</f>
        <v>0</v>
      </c>
      <c r="AM204" s="275">
        <f>'NAW2 - Total - SSES'!AM204</f>
        <v>0</v>
      </c>
      <c r="AN204" s="275">
        <f>'NAW2 - Total - SSES'!AN204</f>
        <v>0</v>
      </c>
      <c r="AO204" s="275">
        <f>'NAW2 - Total - SSES'!AO204</f>
        <v>0</v>
      </c>
      <c r="AP204" s="220">
        <f t="shared" si="449"/>
        <v>0</v>
      </c>
      <c r="AR204" s="187"/>
    </row>
    <row r="205" spans="1:44" s="244" customFormat="1" ht="25.5" customHeight="1" thickBot="1">
      <c r="A205" s="13"/>
      <c r="B205" s="221"/>
      <c r="C205" s="222"/>
      <c r="D205" s="102"/>
      <c r="E205" s="102"/>
      <c r="F205" s="223"/>
      <c r="G205" s="224">
        <f>SUM(G201:G204)</f>
        <v>1050.346</v>
      </c>
      <c r="H205" s="225">
        <f t="shared" ref="H205:K205" si="450">SUM(H201:H204)</f>
        <v>271.108</v>
      </c>
      <c r="I205" s="225">
        <f t="shared" si="450"/>
        <v>537.14</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976.77299999999991</v>
      </c>
      <c r="Z205" s="225">
        <f t="shared" ref="Z205:AC205" si="453">SUM(Z201:Z204)</f>
        <v>139.57599999999999</v>
      </c>
      <c r="AA205" s="225">
        <f t="shared" si="453"/>
        <v>742.245</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834.83100000000002</v>
      </c>
      <c r="AL205" s="225">
        <f t="shared" ref="AL205:AO205" si="455">SUM(AL201:AL204)</f>
        <v>216.93299999999999</v>
      </c>
      <c r="AM205" s="225">
        <f t="shared" si="455"/>
        <v>208.78199999999998</v>
      </c>
      <c r="AN205" s="225">
        <f t="shared" si="455"/>
        <v>598.04700000000003</v>
      </c>
      <c r="AO205" s="225">
        <f t="shared" si="455"/>
        <v>0</v>
      </c>
      <c r="AP205" s="150"/>
      <c r="AR205" s="187"/>
    </row>
    <row r="206" spans="1:44" ht="25.5" customHeight="1">
      <c r="A206" s="13"/>
      <c r="B206" s="209" t="s">
        <v>152</v>
      </c>
      <c r="C206" s="210"/>
      <c r="D206" s="211"/>
      <c r="E206" s="212"/>
      <c r="F206" s="213" t="s">
        <v>78</v>
      </c>
      <c r="G206" s="275">
        <f>'NAW2 - Total - SSES'!G206</f>
        <v>0</v>
      </c>
      <c r="H206" s="275">
        <f>'NAW2 - Total - SSES'!H206</f>
        <v>0</v>
      </c>
      <c r="I206" s="275">
        <f>'NAW2 - Total - SSES'!I206</f>
        <v>0</v>
      </c>
      <c r="J206" s="275">
        <f>'NAW2 - Total - SSES'!J206</f>
        <v>0</v>
      </c>
      <c r="K206" s="275">
        <f>'NAW2 - Total - SSES'!K206</f>
        <v>0</v>
      </c>
      <c r="L206" s="216">
        <f>SUM(G206:K206)</f>
        <v>0</v>
      </c>
      <c r="M206" s="275">
        <f>'NAW2 - Total - SSES'!M206</f>
        <v>0</v>
      </c>
      <c r="N206" s="275">
        <f>'NAW2 - Total - SSES'!N206</f>
        <v>0</v>
      </c>
      <c r="O206" s="275">
        <f>'NAW2 - Total - SSES'!O206</f>
        <v>0</v>
      </c>
      <c r="P206" s="275">
        <f>'NAW2 - Total - SSES'!P206</f>
        <v>0</v>
      </c>
      <c r="Q206" s="275">
        <f>'NAW2 - Total - SSES'!Q206</f>
        <v>0</v>
      </c>
      <c r="R206" s="216">
        <f>SUM(M206:Q206)</f>
        <v>0</v>
      </c>
      <c r="S206" s="102"/>
      <c r="T206" s="102"/>
      <c r="U206" s="102"/>
      <c r="V206" s="102"/>
      <c r="W206" s="102"/>
      <c r="X206" s="216">
        <f>SUM(S206:W206)</f>
        <v>0</v>
      </c>
      <c r="Y206" s="276">
        <f>'NAW2 - Total - SSES'!Y206</f>
        <v>0</v>
      </c>
      <c r="Z206" s="276">
        <f>'NAW2 - Total - SSES'!Z206</f>
        <v>0</v>
      </c>
      <c r="AA206" s="276">
        <f>'NAW2 - Total - SSES'!AA206</f>
        <v>0</v>
      </c>
      <c r="AB206" s="276">
        <f>'NAW2 - Total - SSES'!AB206</f>
        <v>0</v>
      </c>
      <c r="AC206" s="276">
        <f>'NAW2 - Total - SSES'!AC206</f>
        <v>0</v>
      </c>
      <c r="AD206" s="216">
        <f>SUM(Y206:AC206)</f>
        <v>0</v>
      </c>
      <c r="AE206" s="102"/>
      <c r="AF206" s="102"/>
      <c r="AG206" s="102"/>
      <c r="AH206" s="102"/>
      <c r="AI206" s="102"/>
      <c r="AJ206" s="216">
        <f>SUM(AE206:AI206)</f>
        <v>0</v>
      </c>
      <c r="AK206" s="276">
        <f>'NAW2 - Total - SSES'!AK206</f>
        <v>0</v>
      </c>
      <c r="AL206" s="276">
        <f>'NAW2 - Total - SSES'!AL206</f>
        <v>0</v>
      </c>
      <c r="AM206" s="276">
        <f>'NAW2 - Total - SSES'!AM206</f>
        <v>0</v>
      </c>
      <c r="AN206" s="276">
        <f>'NAW2 - Total - SSES'!AN206</f>
        <v>0</v>
      </c>
      <c r="AO206" s="276">
        <f>'NAW2 - Total - SSES'!AO206</f>
        <v>0</v>
      </c>
      <c r="AP206" s="216">
        <f>SUM(AK206:AO206)</f>
        <v>0</v>
      </c>
    </row>
    <row r="207" spans="1:44" ht="25.5" customHeight="1">
      <c r="A207" s="13"/>
      <c r="B207" s="19"/>
      <c r="C207" s="218"/>
      <c r="D207" s="125"/>
      <c r="E207" s="105"/>
      <c r="F207" s="219" t="s">
        <v>80</v>
      </c>
      <c r="G207" s="275">
        <f>'NAW2 - Total - SSES'!G207</f>
        <v>1028</v>
      </c>
      <c r="H207" s="275">
        <f>'NAW2 - Total - SSES'!H207</f>
        <v>642</v>
      </c>
      <c r="I207" s="275">
        <f>'NAW2 - Total - SSES'!I207</f>
        <v>4338</v>
      </c>
      <c r="J207" s="275">
        <f>'NAW2 - Total - SSES'!J207</f>
        <v>585</v>
      </c>
      <c r="K207" s="275">
        <f>'NAW2 - Total - SSES'!K207</f>
        <v>619</v>
      </c>
      <c r="L207" s="220">
        <f t="shared" ref="L207:L209" si="456">SUM(G207:K207)</f>
        <v>7212</v>
      </c>
      <c r="M207" s="275">
        <f>'NAW2 - Total - SSES'!M207</f>
        <v>0</v>
      </c>
      <c r="N207" s="275">
        <f>'NAW2 - Total - SSES'!N207</f>
        <v>0</v>
      </c>
      <c r="O207" s="275">
        <f>'NAW2 - Total - SSES'!O207</f>
        <v>0</v>
      </c>
      <c r="P207" s="275">
        <f>'NAW2 - Total - SSES'!P207</f>
        <v>0</v>
      </c>
      <c r="Q207" s="275">
        <f>'NAW2 - Total - SSES'!Q207</f>
        <v>0</v>
      </c>
      <c r="R207" s="220">
        <f t="shared" ref="R207:R209" si="457">SUM(M207:Q207)</f>
        <v>0</v>
      </c>
      <c r="S207" s="102"/>
      <c r="T207" s="102"/>
      <c r="U207" s="102"/>
      <c r="V207" s="102"/>
      <c r="W207" s="102"/>
      <c r="X207" s="220">
        <f t="shared" ref="X207:X209" si="458">SUM(S207:W207)</f>
        <v>0</v>
      </c>
      <c r="Y207" s="275">
        <f>'NAW2 - Total - SSES'!Y207</f>
        <v>968</v>
      </c>
      <c r="Z207" s="275">
        <f>'NAW2 - Total - SSES'!Z207</f>
        <v>635</v>
      </c>
      <c r="AA207" s="275">
        <f>'NAW2 - Total - SSES'!AA207</f>
        <v>3364</v>
      </c>
      <c r="AB207" s="275">
        <f>'NAW2 - Total - SSES'!AB207</f>
        <v>1226</v>
      </c>
      <c r="AC207" s="275">
        <f>'NAW2 - Total - SSES'!AC207</f>
        <v>1019</v>
      </c>
      <c r="AD207" s="220">
        <f t="shared" ref="AD207:AD209" si="459">SUM(Y207:AC207)</f>
        <v>7212</v>
      </c>
      <c r="AE207" s="102"/>
      <c r="AF207" s="102"/>
      <c r="AG207" s="102"/>
      <c r="AH207" s="102"/>
      <c r="AI207" s="102"/>
      <c r="AJ207" s="220">
        <f t="shared" ref="AJ207:AJ209" si="460">SUM(AE207:AI207)</f>
        <v>0</v>
      </c>
      <c r="AK207" s="275">
        <f>'NAW2 - Total - SSES'!AK207</f>
        <v>884</v>
      </c>
      <c r="AL207" s="275">
        <f>'NAW2 - Total - SSES'!AL207</f>
        <v>390</v>
      </c>
      <c r="AM207" s="275">
        <f>'NAW2 - Total - SSES'!AM207</f>
        <v>2903</v>
      </c>
      <c r="AN207" s="275">
        <f>'NAW2 - Total - SSES'!AN207</f>
        <v>1742</v>
      </c>
      <c r="AO207" s="275">
        <f>'NAW2 - Total - SSES'!AO207</f>
        <v>1293</v>
      </c>
      <c r="AP207" s="220">
        <f t="shared" ref="AP207:AP209" si="461">SUM(AK207:AO207)</f>
        <v>7212</v>
      </c>
    </row>
    <row r="208" spans="1:44" ht="25.5" customHeight="1">
      <c r="A208" s="13"/>
      <c r="B208" s="19"/>
      <c r="C208" s="218"/>
      <c r="D208" s="125"/>
      <c r="E208" s="105"/>
      <c r="F208" s="219" t="s">
        <v>82</v>
      </c>
      <c r="G208" s="275">
        <f>'NAW2 - Total - SSES'!G208</f>
        <v>35</v>
      </c>
      <c r="H208" s="275">
        <f>'NAW2 - Total - SSES'!H208</f>
        <v>19</v>
      </c>
      <c r="I208" s="275">
        <f>'NAW2 - Total - SSES'!I208</f>
        <v>104</v>
      </c>
      <c r="J208" s="275">
        <f>'NAW2 - Total - SSES'!J208</f>
        <v>14</v>
      </c>
      <c r="K208" s="275">
        <f>'NAW2 - Total - SSES'!K208</f>
        <v>18</v>
      </c>
      <c r="L208" s="220">
        <f t="shared" si="456"/>
        <v>190</v>
      </c>
      <c r="M208" s="275">
        <f>'NAW2 - Total - SSES'!M208</f>
        <v>0</v>
      </c>
      <c r="N208" s="275">
        <f>'NAW2 - Total - SSES'!N208</f>
        <v>0</v>
      </c>
      <c r="O208" s="275">
        <f>'NAW2 - Total - SSES'!O208</f>
        <v>0</v>
      </c>
      <c r="P208" s="275">
        <f>'NAW2 - Total - SSES'!P208</f>
        <v>0</v>
      </c>
      <c r="Q208" s="275">
        <f>'NAW2 - Total - SSES'!Q208</f>
        <v>0</v>
      </c>
      <c r="R208" s="220">
        <f t="shared" si="457"/>
        <v>0</v>
      </c>
      <c r="S208" s="102"/>
      <c r="T208" s="102"/>
      <c r="U208" s="102"/>
      <c r="V208" s="102"/>
      <c r="W208" s="102"/>
      <c r="X208" s="220">
        <f t="shared" si="458"/>
        <v>0</v>
      </c>
      <c r="Y208" s="275">
        <f>'NAW2 - Total - SSES'!Y208</f>
        <v>32</v>
      </c>
      <c r="Z208" s="275">
        <f>'NAW2 - Total - SSES'!Z208</f>
        <v>17</v>
      </c>
      <c r="AA208" s="275">
        <f>'NAW2 - Total - SSES'!AA208</f>
        <v>89</v>
      </c>
      <c r="AB208" s="275">
        <f>'NAW2 - Total - SSES'!AB208</f>
        <v>23</v>
      </c>
      <c r="AC208" s="275">
        <f>'NAW2 - Total - SSES'!AC208</f>
        <v>29</v>
      </c>
      <c r="AD208" s="220">
        <f t="shared" si="459"/>
        <v>190</v>
      </c>
      <c r="AE208" s="102"/>
      <c r="AF208" s="102"/>
      <c r="AG208" s="102"/>
      <c r="AH208" s="102"/>
      <c r="AI208" s="102"/>
      <c r="AJ208" s="220">
        <f t="shared" si="460"/>
        <v>0</v>
      </c>
      <c r="AK208" s="275">
        <f>'NAW2 - Total - SSES'!AK208</f>
        <v>25</v>
      </c>
      <c r="AL208" s="275">
        <f>'NAW2 - Total - SSES'!AL208</f>
        <v>21</v>
      </c>
      <c r="AM208" s="275">
        <f>'NAW2 - Total - SSES'!AM208</f>
        <v>64</v>
      </c>
      <c r="AN208" s="275">
        <f>'NAW2 - Total - SSES'!AN208</f>
        <v>44</v>
      </c>
      <c r="AO208" s="275">
        <f>'NAW2 - Total - SSES'!AO208</f>
        <v>36</v>
      </c>
      <c r="AP208" s="220">
        <f t="shared" si="461"/>
        <v>190</v>
      </c>
    </row>
    <row r="209" spans="1:42" ht="25.5" customHeight="1">
      <c r="A209" s="13"/>
      <c r="B209" s="19"/>
      <c r="C209" s="218"/>
      <c r="D209" s="125"/>
      <c r="E209" s="105"/>
      <c r="F209" s="219" t="s">
        <v>83</v>
      </c>
      <c r="G209" s="275">
        <f>'NAW2 - Total - SSES'!G209</f>
        <v>0</v>
      </c>
      <c r="H209" s="275">
        <f>'NAW2 - Total - SSES'!H209</f>
        <v>0</v>
      </c>
      <c r="I209" s="275">
        <f>'NAW2 - Total - SSES'!I209</f>
        <v>0</v>
      </c>
      <c r="J209" s="275">
        <f>'NAW2 - Total - SSES'!J209</f>
        <v>0</v>
      </c>
      <c r="K209" s="275">
        <f>'NAW2 - Total - SSES'!K209</f>
        <v>0</v>
      </c>
      <c r="L209" s="220">
        <f t="shared" si="456"/>
        <v>0</v>
      </c>
      <c r="M209" s="275">
        <f>'NAW2 - Total - SSES'!M209</f>
        <v>0</v>
      </c>
      <c r="N209" s="275">
        <f>'NAW2 - Total - SSES'!N209</f>
        <v>0</v>
      </c>
      <c r="O209" s="275">
        <f>'NAW2 - Total - SSES'!O209</f>
        <v>0</v>
      </c>
      <c r="P209" s="275">
        <f>'NAW2 - Total - SSES'!P209</f>
        <v>0</v>
      </c>
      <c r="Q209" s="275">
        <f>'NAW2 - Total - SSES'!Q209</f>
        <v>0</v>
      </c>
      <c r="R209" s="220">
        <f t="shared" si="457"/>
        <v>0</v>
      </c>
      <c r="S209" s="102"/>
      <c r="T209" s="102"/>
      <c r="U209" s="102"/>
      <c r="V209" s="102"/>
      <c r="W209" s="102"/>
      <c r="X209" s="220">
        <f t="shared" si="458"/>
        <v>0</v>
      </c>
      <c r="Y209" s="275">
        <f>'NAW2 - Total - SSES'!Y209</f>
        <v>0</v>
      </c>
      <c r="Z209" s="275">
        <f>'NAW2 - Total - SSES'!Z209</f>
        <v>0</v>
      </c>
      <c r="AA209" s="275">
        <f>'NAW2 - Total - SSES'!AA209</f>
        <v>0</v>
      </c>
      <c r="AB209" s="275">
        <f>'NAW2 - Total - SSES'!AB209</f>
        <v>0</v>
      </c>
      <c r="AC209" s="275">
        <f>'NAW2 - Total - SSES'!AC209</f>
        <v>0</v>
      </c>
      <c r="AD209" s="220">
        <f t="shared" si="459"/>
        <v>0</v>
      </c>
      <c r="AE209" s="102"/>
      <c r="AF209" s="102"/>
      <c r="AG209" s="102"/>
      <c r="AH209" s="102"/>
      <c r="AI209" s="102"/>
      <c r="AJ209" s="220">
        <f t="shared" si="460"/>
        <v>0</v>
      </c>
      <c r="AK209" s="275">
        <f>'NAW2 - Total - SSES'!AK209</f>
        <v>0</v>
      </c>
      <c r="AL209" s="275">
        <f>'NAW2 - Total - SSES'!AL209</f>
        <v>0</v>
      </c>
      <c r="AM209" s="275">
        <f>'NAW2 - Total - SSES'!AM209</f>
        <v>0</v>
      </c>
      <c r="AN209" s="275">
        <f>'NAW2 - Total - SSES'!AN209</f>
        <v>0</v>
      </c>
      <c r="AO209" s="275">
        <f>'NAW2 - Total - SSES'!AO209</f>
        <v>0</v>
      </c>
      <c r="AP209" s="220">
        <f t="shared" si="461"/>
        <v>0</v>
      </c>
    </row>
    <row r="210" spans="1:42" ht="25.5" customHeight="1" thickBot="1">
      <c r="A210" s="13"/>
      <c r="B210" s="221"/>
      <c r="C210" s="354"/>
      <c r="D210" s="351"/>
      <c r="E210" s="102"/>
      <c r="F210" s="223"/>
      <c r="G210" s="224">
        <f>SUM(G206:G209)</f>
        <v>1063</v>
      </c>
      <c r="H210" s="225">
        <f t="shared" ref="H210:K210" si="462">SUM(H206:H209)</f>
        <v>661</v>
      </c>
      <c r="I210" s="225">
        <f t="shared" si="462"/>
        <v>4442</v>
      </c>
      <c r="J210" s="225">
        <f t="shared" si="462"/>
        <v>599</v>
      </c>
      <c r="K210" s="225">
        <f t="shared" si="462"/>
        <v>637</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1000</v>
      </c>
      <c r="Z210" s="225">
        <f t="shared" ref="Z210:AC210" si="465">SUM(Z206:Z209)</f>
        <v>652</v>
      </c>
      <c r="AA210" s="225">
        <f t="shared" si="465"/>
        <v>3453</v>
      </c>
      <c r="AB210" s="225">
        <f t="shared" si="465"/>
        <v>1249</v>
      </c>
      <c r="AC210" s="225">
        <f t="shared" si="465"/>
        <v>1048</v>
      </c>
      <c r="AD210" s="150"/>
      <c r="AE210" s="224">
        <f>SUM(AE206:AE209)</f>
        <v>0</v>
      </c>
      <c r="AF210" s="225">
        <f t="shared" ref="AF210:AI210" si="466">SUM(AF206:AF209)</f>
        <v>0</v>
      </c>
      <c r="AG210" s="225">
        <f t="shared" si="466"/>
        <v>0</v>
      </c>
      <c r="AH210" s="225">
        <f t="shared" si="466"/>
        <v>0</v>
      </c>
      <c r="AI210" s="225">
        <f t="shared" si="466"/>
        <v>0</v>
      </c>
      <c r="AJ210" s="150"/>
      <c r="AK210" s="224">
        <f>SUM(AK206:AK209)</f>
        <v>909</v>
      </c>
      <c r="AL210" s="225">
        <f t="shared" ref="AL210:AO210" si="467">SUM(AL206:AL209)</f>
        <v>411</v>
      </c>
      <c r="AM210" s="225">
        <f t="shared" si="467"/>
        <v>2967</v>
      </c>
      <c r="AN210" s="225">
        <f t="shared" si="467"/>
        <v>1786</v>
      </c>
      <c r="AO210" s="225">
        <f t="shared" si="467"/>
        <v>1329</v>
      </c>
      <c r="AP210" s="150"/>
    </row>
    <row r="211" spans="1:42" ht="25.5" customHeight="1">
      <c r="A211" s="13"/>
      <c r="B211" s="279" t="s">
        <v>13</v>
      </c>
      <c r="C211" s="210"/>
      <c r="D211" s="211"/>
      <c r="E211" s="212"/>
      <c r="F211" s="213" t="s">
        <v>78</v>
      </c>
      <c r="G211" s="275">
        <f>'NAW2 - Total - SSES'!G211</f>
        <v>0</v>
      </c>
      <c r="H211" s="275">
        <f>'NAW2 - Total - SSES'!H211</f>
        <v>0</v>
      </c>
      <c r="I211" s="275">
        <f>'NAW2 - Total - SSES'!I211</f>
        <v>0</v>
      </c>
      <c r="J211" s="275">
        <f>'NAW2 - Total - SSES'!J211</f>
        <v>0</v>
      </c>
      <c r="K211" s="275">
        <f>'NAW2 - Total - SSES'!K211</f>
        <v>0</v>
      </c>
      <c r="L211" s="216">
        <f>SUM(G211:K211)</f>
        <v>0</v>
      </c>
      <c r="M211" s="275">
        <f>'NAW2 - Total - SSES'!M211</f>
        <v>0</v>
      </c>
      <c r="N211" s="275">
        <f>'NAW2 - Total - SSES'!N211</f>
        <v>0</v>
      </c>
      <c r="O211" s="275">
        <f>'NAW2 - Total - SSES'!O211</f>
        <v>0</v>
      </c>
      <c r="P211" s="275">
        <f>'NAW2 - Total - SSES'!P211</f>
        <v>0</v>
      </c>
      <c r="Q211" s="275">
        <f>'NAW2 - Total - SSES'!Q211</f>
        <v>0</v>
      </c>
      <c r="R211" s="216">
        <f>SUM(M211:Q211)</f>
        <v>0</v>
      </c>
      <c r="S211" s="102"/>
      <c r="T211" s="102"/>
      <c r="U211" s="102"/>
      <c r="V211" s="102"/>
      <c r="W211" s="102"/>
      <c r="X211" s="216">
        <f>SUM(S211:W211)</f>
        <v>0</v>
      </c>
      <c r="Y211" s="276">
        <f>'NAW2 - Total - SSES'!Y211</f>
        <v>0</v>
      </c>
      <c r="Z211" s="276">
        <f>'NAW2 - Total - SSES'!Z211</f>
        <v>0</v>
      </c>
      <c r="AA211" s="276">
        <f>'NAW2 - Total - SSES'!AA211</f>
        <v>0</v>
      </c>
      <c r="AB211" s="276">
        <f>'NAW2 - Total - SSES'!AB211</f>
        <v>0</v>
      </c>
      <c r="AC211" s="276">
        <f>'NAW2 - Total - SSES'!AC211</f>
        <v>0</v>
      </c>
      <c r="AD211" s="216">
        <f>SUM(Y211:AC211)</f>
        <v>0</v>
      </c>
      <c r="AE211" s="102"/>
      <c r="AF211" s="102"/>
      <c r="AG211" s="102"/>
      <c r="AH211" s="102"/>
      <c r="AI211" s="102"/>
      <c r="AJ211" s="216">
        <f>SUM(AE211:AI211)</f>
        <v>0</v>
      </c>
      <c r="AK211" s="276">
        <f>'NAW2 - Total - SSES'!AK211</f>
        <v>0</v>
      </c>
      <c r="AL211" s="276">
        <f>'NAW2 - Total - SSES'!AL211</f>
        <v>0</v>
      </c>
      <c r="AM211" s="276">
        <f>'NAW2 - Total - SSES'!AM211</f>
        <v>0</v>
      </c>
      <c r="AN211" s="276">
        <f>'NAW2 - Total - SSES'!AN211</f>
        <v>0</v>
      </c>
      <c r="AO211" s="276">
        <f>'NAW2 - Total - SSES'!AO211</f>
        <v>0</v>
      </c>
      <c r="AP211" s="216">
        <f>SUM(AK211:AO211)</f>
        <v>0</v>
      </c>
    </row>
    <row r="212" spans="1:42" ht="25.5" customHeight="1">
      <c r="A212" s="13"/>
      <c r="B212" s="19"/>
      <c r="C212" s="218"/>
      <c r="D212" s="125"/>
      <c r="E212" s="105"/>
      <c r="F212" s="219" t="s">
        <v>80</v>
      </c>
      <c r="G212" s="275">
        <f>'NAW2 - Total - SSES'!G212</f>
        <v>0</v>
      </c>
      <c r="H212" s="275">
        <f>'NAW2 - Total - SSES'!H212</f>
        <v>0</v>
      </c>
      <c r="I212" s="275">
        <f>'NAW2 - Total - SSES'!I212</f>
        <v>0</v>
      </c>
      <c r="J212" s="275">
        <f>'NAW2 - Total - SSES'!J212</f>
        <v>0</v>
      </c>
      <c r="K212" s="275">
        <f>'NAW2 - Total - SSES'!K212</f>
        <v>0</v>
      </c>
      <c r="L212" s="220">
        <f t="shared" ref="L212:L214" si="468">SUM(G212:K212)</f>
        <v>0</v>
      </c>
      <c r="M212" s="275">
        <f>'NAW2 - Total - SSES'!M212</f>
        <v>0</v>
      </c>
      <c r="N212" s="275">
        <f>'NAW2 - Total - SSES'!N212</f>
        <v>0</v>
      </c>
      <c r="O212" s="275">
        <f>'NAW2 - Total - SSES'!O212</f>
        <v>0</v>
      </c>
      <c r="P212" s="275">
        <f>'NAW2 - Total - SSES'!P212</f>
        <v>0</v>
      </c>
      <c r="Q212" s="275">
        <f>'NAW2 - Total - SSES'!Q212</f>
        <v>0</v>
      </c>
      <c r="R212" s="220">
        <f t="shared" ref="R212:R214" si="469">SUM(M212:Q212)</f>
        <v>0</v>
      </c>
      <c r="S212" s="102"/>
      <c r="T212" s="102"/>
      <c r="U212" s="102"/>
      <c r="V212" s="102"/>
      <c r="W212" s="102"/>
      <c r="X212" s="220">
        <f t="shared" ref="X212:X214" si="470">SUM(S212:W212)</f>
        <v>0</v>
      </c>
      <c r="Y212" s="275">
        <f>'NAW2 - Total - SSES'!Y212</f>
        <v>0</v>
      </c>
      <c r="Z212" s="275">
        <f>'NAW2 - Total - SSES'!Z212</f>
        <v>0</v>
      </c>
      <c r="AA212" s="275">
        <f>'NAW2 - Total - SSES'!AA212</f>
        <v>0</v>
      </c>
      <c r="AB212" s="275">
        <f>'NAW2 - Total - SSES'!AB212</f>
        <v>0</v>
      </c>
      <c r="AC212" s="275">
        <f>'NAW2 - Total - SSES'!AC212</f>
        <v>0</v>
      </c>
      <c r="AD212" s="220">
        <f t="shared" ref="AD212:AD214" si="471">SUM(Y212:AC212)</f>
        <v>0</v>
      </c>
      <c r="AE212" s="102"/>
      <c r="AF212" s="102"/>
      <c r="AG212" s="102"/>
      <c r="AH212" s="102"/>
      <c r="AI212" s="102"/>
      <c r="AJ212" s="220">
        <f t="shared" ref="AJ212:AJ214" si="472">SUM(AE212:AI212)</f>
        <v>0</v>
      </c>
      <c r="AK212" s="275">
        <f>'NAW2 - Total - SSES'!AK212</f>
        <v>0</v>
      </c>
      <c r="AL212" s="275">
        <f>'NAW2 - Total - SSES'!AL212</f>
        <v>0</v>
      </c>
      <c r="AM212" s="275">
        <f>'NAW2 - Total - SSES'!AM212</f>
        <v>0</v>
      </c>
      <c r="AN212" s="275">
        <f>'NAW2 - Total - SSES'!AN212</f>
        <v>0</v>
      </c>
      <c r="AO212" s="275">
        <f>'NAW2 - Total - SSES'!AO212</f>
        <v>0</v>
      </c>
      <c r="AP212" s="220">
        <f t="shared" ref="AP212:AP214" si="473">SUM(AK212:AO212)</f>
        <v>0</v>
      </c>
    </row>
    <row r="213" spans="1:42" ht="25.5" customHeight="1">
      <c r="A213" s="13"/>
      <c r="B213" s="19"/>
      <c r="C213" s="218"/>
      <c r="D213" s="125"/>
      <c r="E213" s="105"/>
      <c r="F213" s="219" t="s">
        <v>82</v>
      </c>
      <c r="G213" s="275">
        <f>'NAW2 - Total - SSES'!G213</f>
        <v>0</v>
      </c>
      <c r="H213" s="275">
        <f>'NAW2 - Total - SSES'!H213</f>
        <v>0</v>
      </c>
      <c r="I213" s="275">
        <f>'NAW2 - Total - SSES'!I213</f>
        <v>0</v>
      </c>
      <c r="J213" s="275">
        <f>'NAW2 - Total - SSES'!J213</f>
        <v>0</v>
      </c>
      <c r="K213" s="275">
        <f>'NAW2 - Total - SSES'!K213</f>
        <v>0</v>
      </c>
      <c r="L213" s="220">
        <f t="shared" si="468"/>
        <v>0</v>
      </c>
      <c r="M213" s="275">
        <f>'NAW2 - Total - SSES'!M213</f>
        <v>0</v>
      </c>
      <c r="N213" s="275">
        <f>'NAW2 - Total - SSES'!N213</f>
        <v>0</v>
      </c>
      <c r="O213" s="275">
        <f>'NAW2 - Total - SSES'!O213</f>
        <v>0</v>
      </c>
      <c r="P213" s="275">
        <f>'NAW2 - Total - SSES'!P213</f>
        <v>0</v>
      </c>
      <c r="Q213" s="275">
        <f>'NAW2 - Total - SSES'!Q213</f>
        <v>0</v>
      </c>
      <c r="R213" s="220">
        <f t="shared" si="469"/>
        <v>0</v>
      </c>
      <c r="S213" s="102"/>
      <c r="T213" s="102"/>
      <c r="U213" s="102"/>
      <c r="V213" s="102"/>
      <c r="W213" s="102"/>
      <c r="X213" s="220">
        <f t="shared" si="470"/>
        <v>0</v>
      </c>
      <c r="Y213" s="275">
        <f>'NAW2 - Total - SSES'!Y213</f>
        <v>0</v>
      </c>
      <c r="Z213" s="275">
        <f>'NAW2 - Total - SSES'!Z213</f>
        <v>0</v>
      </c>
      <c r="AA213" s="275">
        <f>'NAW2 - Total - SSES'!AA213</f>
        <v>0</v>
      </c>
      <c r="AB213" s="275">
        <f>'NAW2 - Total - SSES'!AB213</f>
        <v>0</v>
      </c>
      <c r="AC213" s="275">
        <f>'NAW2 - Total - SSES'!AC213</f>
        <v>0</v>
      </c>
      <c r="AD213" s="220">
        <f t="shared" si="471"/>
        <v>0</v>
      </c>
      <c r="AE213" s="102"/>
      <c r="AF213" s="102"/>
      <c r="AG213" s="102"/>
      <c r="AH213" s="102"/>
      <c r="AI213" s="102"/>
      <c r="AJ213" s="220">
        <f t="shared" si="472"/>
        <v>0</v>
      </c>
      <c r="AK213" s="275">
        <f>'NAW2 - Total - SSES'!AK213</f>
        <v>0</v>
      </c>
      <c r="AL213" s="275">
        <f>'NAW2 - Total - SSES'!AL213</f>
        <v>0</v>
      </c>
      <c r="AM213" s="275">
        <f>'NAW2 - Total - SSES'!AM213</f>
        <v>0</v>
      </c>
      <c r="AN213" s="275">
        <f>'NAW2 - Total - SSES'!AN213</f>
        <v>0</v>
      </c>
      <c r="AO213" s="275">
        <f>'NAW2 - Total - SSES'!AO213</f>
        <v>0</v>
      </c>
      <c r="AP213" s="220">
        <f t="shared" si="473"/>
        <v>0</v>
      </c>
    </row>
    <row r="214" spans="1:42" ht="25.5" customHeight="1">
      <c r="A214" s="13"/>
      <c r="B214" s="19"/>
      <c r="C214" s="218"/>
      <c r="D214" s="125"/>
      <c r="E214" s="105"/>
      <c r="F214" s="219" t="s">
        <v>83</v>
      </c>
      <c r="G214" s="275">
        <f>'NAW2 - Total - SSES'!G214</f>
        <v>0</v>
      </c>
      <c r="H214" s="275">
        <f>'NAW2 - Total - SSES'!H214</f>
        <v>0</v>
      </c>
      <c r="I214" s="275">
        <f>'NAW2 - Total - SSES'!I214</f>
        <v>0</v>
      </c>
      <c r="J214" s="275">
        <f>'NAW2 - Total - SSES'!J214</f>
        <v>0</v>
      </c>
      <c r="K214" s="275">
        <f>'NAW2 - Total - SSES'!K214</f>
        <v>0</v>
      </c>
      <c r="L214" s="220">
        <f t="shared" si="468"/>
        <v>0</v>
      </c>
      <c r="M214" s="275">
        <f>'NAW2 - Total - SSES'!M214</f>
        <v>0</v>
      </c>
      <c r="N214" s="275">
        <f>'NAW2 - Total - SSES'!N214</f>
        <v>0</v>
      </c>
      <c r="O214" s="275">
        <f>'NAW2 - Total - SSES'!O214</f>
        <v>0</v>
      </c>
      <c r="P214" s="275">
        <f>'NAW2 - Total - SSES'!P214</f>
        <v>0</v>
      </c>
      <c r="Q214" s="275">
        <f>'NAW2 - Total - SSES'!Q214</f>
        <v>0</v>
      </c>
      <c r="R214" s="220">
        <f t="shared" si="469"/>
        <v>0</v>
      </c>
      <c r="S214" s="102"/>
      <c r="T214" s="102"/>
      <c r="U214" s="102"/>
      <c r="V214" s="102"/>
      <c r="W214" s="102"/>
      <c r="X214" s="220">
        <f t="shared" si="470"/>
        <v>0</v>
      </c>
      <c r="Y214" s="275">
        <f>'NAW2 - Total - SSES'!Y214</f>
        <v>0</v>
      </c>
      <c r="Z214" s="275">
        <f>'NAW2 - Total - SSES'!Z214</f>
        <v>0</v>
      </c>
      <c r="AA214" s="275">
        <f>'NAW2 - Total - SSES'!AA214</f>
        <v>0</v>
      </c>
      <c r="AB214" s="275">
        <f>'NAW2 - Total - SSES'!AB214</f>
        <v>0</v>
      </c>
      <c r="AC214" s="275">
        <f>'NAW2 - Total - SSES'!AC214</f>
        <v>0</v>
      </c>
      <c r="AD214" s="220">
        <f t="shared" si="471"/>
        <v>0</v>
      </c>
      <c r="AE214" s="102"/>
      <c r="AF214" s="102"/>
      <c r="AG214" s="102"/>
      <c r="AH214" s="102"/>
      <c r="AI214" s="102"/>
      <c r="AJ214" s="220">
        <f t="shared" si="472"/>
        <v>0</v>
      </c>
      <c r="AK214" s="275">
        <f>'NAW2 - Total - SSES'!AK214</f>
        <v>0</v>
      </c>
      <c r="AL214" s="275">
        <f>'NAW2 - Total - SSES'!AL214</f>
        <v>0</v>
      </c>
      <c r="AM214" s="275">
        <f>'NAW2 - Total - SSES'!AM214</f>
        <v>0</v>
      </c>
      <c r="AN214" s="275">
        <f>'NAW2 - Total - SSES'!AN214</f>
        <v>0</v>
      </c>
      <c r="AO214" s="275">
        <f>'NAW2 - Total - SSES'!AO214</f>
        <v>0</v>
      </c>
      <c r="AP214" s="220">
        <f t="shared" si="473"/>
        <v>0</v>
      </c>
    </row>
    <row r="215" spans="1:42" ht="25.5" customHeight="1" thickBot="1">
      <c r="A215" s="13"/>
      <c r="B215" s="221"/>
      <c r="C215" s="222"/>
      <c r="D215" s="102"/>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79" t="s">
        <v>13</v>
      </c>
      <c r="C216" s="210"/>
      <c r="D216" s="211"/>
      <c r="E216" s="212"/>
      <c r="F216" s="213" t="s">
        <v>78</v>
      </c>
      <c r="G216" s="275">
        <f>'NAW2 - Total - SSES'!G216</f>
        <v>0</v>
      </c>
      <c r="H216" s="275">
        <f>'NAW2 - Total - SSES'!H216</f>
        <v>0</v>
      </c>
      <c r="I216" s="275">
        <f>'NAW2 - Total - SSES'!I216</f>
        <v>0</v>
      </c>
      <c r="J216" s="275">
        <f>'NAW2 - Total - SSES'!J216</f>
        <v>0</v>
      </c>
      <c r="K216" s="275">
        <f>'NAW2 - Total - SSES'!K216</f>
        <v>0</v>
      </c>
      <c r="L216" s="216">
        <f>SUM(G216:K216)</f>
        <v>0</v>
      </c>
      <c r="M216" s="275">
        <f>'NAW2 - Total - SSES'!M216</f>
        <v>0</v>
      </c>
      <c r="N216" s="275">
        <f>'NAW2 - Total - SSES'!N216</f>
        <v>0</v>
      </c>
      <c r="O216" s="275">
        <f>'NAW2 - Total - SSES'!O216</f>
        <v>0</v>
      </c>
      <c r="P216" s="275">
        <f>'NAW2 - Total - SSES'!P216</f>
        <v>0</v>
      </c>
      <c r="Q216" s="275">
        <f>'NAW2 - Total - SSES'!Q216</f>
        <v>0</v>
      </c>
      <c r="R216" s="216">
        <f>SUM(M216:Q216)</f>
        <v>0</v>
      </c>
      <c r="S216" s="102"/>
      <c r="T216" s="102"/>
      <c r="U216" s="102"/>
      <c r="V216" s="102"/>
      <c r="W216" s="102"/>
      <c r="X216" s="216">
        <f>SUM(S216:W216)</f>
        <v>0</v>
      </c>
      <c r="Y216" s="276">
        <f>'NAW2 - Total - SSES'!Y216</f>
        <v>0</v>
      </c>
      <c r="Z216" s="276">
        <f>'NAW2 - Total - SSES'!Z216</f>
        <v>0</v>
      </c>
      <c r="AA216" s="276">
        <f>'NAW2 - Total - SSES'!AA216</f>
        <v>0</v>
      </c>
      <c r="AB216" s="276">
        <f>'NAW2 - Total - SSES'!AB216</f>
        <v>0</v>
      </c>
      <c r="AC216" s="276">
        <f>'NAW2 - Total - SSES'!AC216</f>
        <v>0</v>
      </c>
      <c r="AD216" s="216">
        <f>SUM(Y216:AC216)</f>
        <v>0</v>
      </c>
      <c r="AE216" s="102"/>
      <c r="AF216" s="102"/>
      <c r="AG216" s="102"/>
      <c r="AH216" s="102"/>
      <c r="AI216" s="102"/>
      <c r="AJ216" s="216">
        <f>SUM(AE216:AI216)</f>
        <v>0</v>
      </c>
      <c r="AK216" s="276">
        <f>'NAW2 - Total - SSES'!AK216</f>
        <v>0</v>
      </c>
      <c r="AL216" s="276">
        <f>'NAW2 - Total - SSES'!AL216</f>
        <v>0</v>
      </c>
      <c r="AM216" s="276">
        <f>'NAW2 - Total - SSES'!AM216</f>
        <v>0</v>
      </c>
      <c r="AN216" s="276">
        <f>'NAW2 - Total - SSES'!AN216</f>
        <v>0</v>
      </c>
      <c r="AO216" s="276">
        <f>'NAW2 - Total - SSES'!AO216</f>
        <v>0</v>
      </c>
      <c r="AP216" s="216">
        <f>SUM(AK216:AO216)</f>
        <v>0</v>
      </c>
    </row>
    <row r="217" spans="1:42" ht="25.5" customHeight="1">
      <c r="A217" s="13"/>
      <c r="B217" s="19"/>
      <c r="C217" s="218"/>
      <c r="D217" s="125"/>
      <c r="E217" s="105"/>
      <c r="F217" s="219" t="s">
        <v>80</v>
      </c>
      <c r="G217" s="275">
        <f>'NAW2 - Total - SSES'!G217</f>
        <v>0</v>
      </c>
      <c r="H217" s="275">
        <f>'NAW2 - Total - SSES'!H217</f>
        <v>0</v>
      </c>
      <c r="I217" s="275">
        <f>'NAW2 - Total - SSES'!I217</f>
        <v>0</v>
      </c>
      <c r="J217" s="275">
        <f>'NAW2 - Total - SSES'!J217</f>
        <v>0</v>
      </c>
      <c r="K217" s="275">
        <f>'NAW2 - Total - SSES'!K217</f>
        <v>0</v>
      </c>
      <c r="L217" s="220">
        <f t="shared" ref="L217:L219" si="480">SUM(G217:K217)</f>
        <v>0</v>
      </c>
      <c r="M217" s="275">
        <f>'NAW2 - Total - SSES'!M217</f>
        <v>0</v>
      </c>
      <c r="N217" s="275">
        <f>'NAW2 - Total - SSES'!N217</f>
        <v>0</v>
      </c>
      <c r="O217" s="275">
        <f>'NAW2 - Total - SSES'!O217</f>
        <v>0</v>
      </c>
      <c r="P217" s="275">
        <f>'NAW2 - Total - SSES'!P217</f>
        <v>0</v>
      </c>
      <c r="Q217" s="275">
        <f>'NAW2 - Total - SSES'!Q217</f>
        <v>0</v>
      </c>
      <c r="R217" s="220">
        <f t="shared" ref="R217:R219" si="481">SUM(M217:Q217)</f>
        <v>0</v>
      </c>
      <c r="S217" s="102"/>
      <c r="T217" s="102"/>
      <c r="U217" s="102"/>
      <c r="V217" s="102"/>
      <c r="W217" s="102"/>
      <c r="X217" s="220">
        <f t="shared" ref="X217:X219" si="482">SUM(S217:W217)</f>
        <v>0</v>
      </c>
      <c r="Y217" s="275">
        <f>'NAW2 - Total - SSES'!Y217</f>
        <v>0</v>
      </c>
      <c r="Z217" s="275">
        <f>'NAW2 - Total - SSES'!Z217</f>
        <v>0</v>
      </c>
      <c r="AA217" s="275">
        <f>'NAW2 - Total - SSES'!AA217</f>
        <v>0</v>
      </c>
      <c r="AB217" s="275">
        <f>'NAW2 - Total - SSES'!AB217</f>
        <v>0</v>
      </c>
      <c r="AC217" s="275">
        <f>'NAW2 - Total - SSES'!AC217</f>
        <v>0</v>
      </c>
      <c r="AD217" s="220">
        <f t="shared" ref="AD217:AD219" si="483">SUM(Y217:AC217)</f>
        <v>0</v>
      </c>
      <c r="AE217" s="102"/>
      <c r="AF217" s="102"/>
      <c r="AG217" s="102"/>
      <c r="AH217" s="102"/>
      <c r="AI217" s="102"/>
      <c r="AJ217" s="220">
        <f t="shared" ref="AJ217:AJ219" si="484">SUM(AE217:AI217)</f>
        <v>0</v>
      </c>
      <c r="AK217" s="275">
        <f>'NAW2 - Total - SSES'!AK217</f>
        <v>0</v>
      </c>
      <c r="AL217" s="275">
        <f>'NAW2 - Total - SSES'!AL217</f>
        <v>0</v>
      </c>
      <c r="AM217" s="275">
        <f>'NAW2 - Total - SSES'!AM217</f>
        <v>0</v>
      </c>
      <c r="AN217" s="275">
        <f>'NAW2 - Total - SSES'!AN217</f>
        <v>0</v>
      </c>
      <c r="AO217" s="275">
        <f>'NAW2 - Total - SSES'!AO217</f>
        <v>0</v>
      </c>
      <c r="AP217" s="220">
        <f t="shared" ref="AP217:AP219" si="485">SUM(AK217:AO217)</f>
        <v>0</v>
      </c>
    </row>
    <row r="218" spans="1:42" ht="25.5" customHeight="1">
      <c r="A218" s="13"/>
      <c r="B218" s="19"/>
      <c r="C218" s="218"/>
      <c r="D218" s="125"/>
      <c r="E218" s="105"/>
      <c r="F218" s="219" t="s">
        <v>82</v>
      </c>
      <c r="G218" s="275">
        <f>'NAW2 - Total - SSES'!G218</f>
        <v>0</v>
      </c>
      <c r="H218" s="275">
        <f>'NAW2 - Total - SSES'!H218</f>
        <v>0</v>
      </c>
      <c r="I218" s="275">
        <f>'NAW2 - Total - SSES'!I218</f>
        <v>0</v>
      </c>
      <c r="J218" s="275">
        <f>'NAW2 - Total - SSES'!J218</f>
        <v>0</v>
      </c>
      <c r="K218" s="275">
        <f>'NAW2 - Total - SSES'!K218</f>
        <v>0</v>
      </c>
      <c r="L218" s="220">
        <f t="shared" si="480"/>
        <v>0</v>
      </c>
      <c r="M218" s="275">
        <f>'NAW2 - Total - SSES'!M218</f>
        <v>0</v>
      </c>
      <c r="N218" s="275">
        <f>'NAW2 - Total - SSES'!N218</f>
        <v>0</v>
      </c>
      <c r="O218" s="275">
        <f>'NAW2 - Total - SSES'!O218</f>
        <v>0</v>
      </c>
      <c r="P218" s="275">
        <f>'NAW2 - Total - SSES'!P218</f>
        <v>0</v>
      </c>
      <c r="Q218" s="275">
        <f>'NAW2 - Total - SSES'!Q218</f>
        <v>0</v>
      </c>
      <c r="R218" s="220">
        <f t="shared" si="481"/>
        <v>0</v>
      </c>
      <c r="S218" s="102"/>
      <c r="T218" s="102"/>
      <c r="U218" s="102"/>
      <c r="V218" s="102"/>
      <c r="W218" s="102"/>
      <c r="X218" s="220">
        <f t="shared" si="482"/>
        <v>0</v>
      </c>
      <c r="Y218" s="275">
        <f>'NAW2 - Total - SSES'!Y218</f>
        <v>0</v>
      </c>
      <c r="Z218" s="275">
        <f>'NAW2 - Total - SSES'!Z218</f>
        <v>0</v>
      </c>
      <c r="AA218" s="275">
        <f>'NAW2 - Total - SSES'!AA218</f>
        <v>0</v>
      </c>
      <c r="AB218" s="275">
        <f>'NAW2 - Total - SSES'!AB218</f>
        <v>0</v>
      </c>
      <c r="AC218" s="275">
        <f>'NAW2 - Total - SSES'!AC218</f>
        <v>0</v>
      </c>
      <c r="AD218" s="220">
        <f t="shared" si="483"/>
        <v>0</v>
      </c>
      <c r="AE218" s="102"/>
      <c r="AF218" s="102"/>
      <c r="AG218" s="102"/>
      <c r="AH218" s="102"/>
      <c r="AI218" s="102"/>
      <c r="AJ218" s="220">
        <f t="shared" si="484"/>
        <v>0</v>
      </c>
      <c r="AK218" s="275">
        <f>'NAW2 - Total - SSES'!AK218</f>
        <v>0</v>
      </c>
      <c r="AL218" s="275">
        <f>'NAW2 - Total - SSES'!AL218</f>
        <v>0</v>
      </c>
      <c r="AM218" s="275">
        <f>'NAW2 - Total - SSES'!AM218</f>
        <v>0</v>
      </c>
      <c r="AN218" s="275">
        <f>'NAW2 - Total - SSES'!AN218</f>
        <v>0</v>
      </c>
      <c r="AO218" s="275">
        <f>'NAW2 - Total - SSES'!AO218</f>
        <v>0</v>
      </c>
      <c r="AP218" s="220">
        <f t="shared" si="485"/>
        <v>0</v>
      </c>
    </row>
    <row r="219" spans="1:42" ht="25.5" customHeight="1">
      <c r="A219" s="13"/>
      <c r="B219" s="19"/>
      <c r="C219" s="218"/>
      <c r="D219" s="125"/>
      <c r="E219" s="105"/>
      <c r="F219" s="219" t="s">
        <v>83</v>
      </c>
      <c r="G219" s="275">
        <f>'NAW2 - Total - SSES'!G219</f>
        <v>0</v>
      </c>
      <c r="H219" s="275">
        <f>'NAW2 - Total - SSES'!H219</f>
        <v>0</v>
      </c>
      <c r="I219" s="275">
        <f>'NAW2 - Total - SSES'!I219</f>
        <v>0</v>
      </c>
      <c r="J219" s="275">
        <f>'NAW2 - Total - SSES'!J219</f>
        <v>0</v>
      </c>
      <c r="K219" s="275">
        <f>'NAW2 - Total - SSES'!K219</f>
        <v>0</v>
      </c>
      <c r="L219" s="220">
        <f t="shared" si="480"/>
        <v>0</v>
      </c>
      <c r="M219" s="275">
        <f>'NAW2 - Total - SSES'!M219</f>
        <v>0</v>
      </c>
      <c r="N219" s="275">
        <f>'NAW2 - Total - SSES'!N219</f>
        <v>0</v>
      </c>
      <c r="O219" s="275">
        <f>'NAW2 - Total - SSES'!O219</f>
        <v>0</v>
      </c>
      <c r="P219" s="275">
        <f>'NAW2 - Total - SSES'!P219</f>
        <v>0</v>
      </c>
      <c r="Q219" s="275">
        <f>'NAW2 - Total - SSES'!Q219</f>
        <v>0</v>
      </c>
      <c r="R219" s="220">
        <f t="shared" si="481"/>
        <v>0</v>
      </c>
      <c r="S219" s="102"/>
      <c r="T219" s="102"/>
      <c r="U219" s="102"/>
      <c r="V219" s="102"/>
      <c r="W219" s="102"/>
      <c r="X219" s="220">
        <f t="shared" si="482"/>
        <v>0</v>
      </c>
      <c r="Y219" s="275">
        <f>'NAW2 - Total - SSES'!Y219</f>
        <v>0</v>
      </c>
      <c r="Z219" s="275">
        <f>'NAW2 - Total - SSES'!Z219</f>
        <v>0</v>
      </c>
      <c r="AA219" s="275">
        <f>'NAW2 - Total - SSES'!AA219</f>
        <v>0</v>
      </c>
      <c r="AB219" s="275">
        <f>'NAW2 - Total - SSES'!AB219</f>
        <v>0</v>
      </c>
      <c r="AC219" s="275">
        <f>'NAW2 - Total - SSES'!AC219</f>
        <v>0</v>
      </c>
      <c r="AD219" s="220">
        <f t="shared" si="483"/>
        <v>0</v>
      </c>
      <c r="AE219" s="102"/>
      <c r="AF219" s="102"/>
      <c r="AG219" s="102"/>
      <c r="AH219" s="102"/>
      <c r="AI219" s="102"/>
      <c r="AJ219" s="220">
        <f t="shared" si="484"/>
        <v>0</v>
      </c>
      <c r="AK219" s="275">
        <f>'NAW2 - Total - SSES'!AK219</f>
        <v>0</v>
      </c>
      <c r="AL219" s="275">
        <f>'NAW2 - Total - SSES'!AL219</f>
        <v>0</v>
      </c>
      <c r="AM219" s="275">
        <f>'NAW2 - Total - SSES'!AM219</f>
        <v>0</v>
      </c>
      <c r="AN219" s="275">
        <f>'NAW2 - Total - SSES'!AN219</f>
        <v>0</v>
      </c>
      <c r="AO219" s="275">
        <f>'NAW2 - Total - SSES'!AO219</f>
        <v>0</v>
      </c>
      <c r="AP219" s="220">
        <f t="shared" si="485"/>
        <v>0</v>
      </c>
    </row>
    <row r="220" spans="1:42" ht="25.5" customHeight="1" thickBot="1">
      <c r="A220" s="13"/>
      <c r="B220" s="221"/>
      <c r="C220" s="222"/>
      <c r="D220" s="102"/>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79" t="s">
        <v>13</v>
      </c>
      <c r="C221" s="210"/>
      <c r="D221" s="211"/>
      <c r="E221" s="212"/>
      <c r="F221" s="213" t="s">
        <v>78</v>
      </c>
      <c r="G221" s="275">
        <f>'NAW2 - Total - SSES'!G221</f>
        <v>0</v>
      </c>
      <c r="H221" s="275">
        <f>'NAW2 - Total - SSES'!H221</f>
        <v>0</v>
      </c>
      <c r="I221" s="275">
        <f>'NAW2 - Total - SSES'!I221</f>
        <v>0</v>
      </c>
      <c r="J221" s="275">
        <f>'NAW2 - Total - SSES'!J221</f>
        <v>0</v>
      </c>
      <c r="K221" s="275">
        <f>'NAW2 - Total - SSES'!K221</f>
        <v>0</v>
      </c>
      <c r="L221" s="216">
        <f>SUM(G221:K221)</f>
        <v>0</v>
      </c>
      <c r="M221" s="275">
        <f>'NAW2 - Total - SSES'!M221</f>
        <v>0</v>
      </c>
      <c r="N221" s="275">
        <f>'NAW2 - Total - SSES'!N221</f>
        <v>0</v>
      </c>
      <c r="O221" s="275">
        <f>'NAW2 - Total - SSES'!O221</f>
        <v>0</v>
      </c>
      <c r="P221" s="275">
        <f>'NAW2 - Total - SSES'!P221</f>
        <v>0</v>
      </c>
      <c r="Q221" s="275">
        <f>'NAW2 - Total - SSES'!Q221</f>
        <v>0</v>
      </c>
      <c r="R221" s="216">
        <f>SUM(M221:Q221)</f>
        <v>0</v>
      </c>
      <c r="S221" s="102"/>
      <c r="T221" s="102"/>
      <c r="U221" s="102"/>
      <c r="V221" s="102"/>
      <c r="W221" s="102"/>
      <c r="X221" s="216">
        <f>SUM(S221:W221)</f>
        <v>0</v>
      </c>
      <c r="Y221" s="276">
        <f>'NAW2 - Total - SSES'!Y221</f>
        <v>0</v>
      </c>
      <c r="Z221" s="276">
        <f>'NAW2 - Total - SSES'!Z221</f>
        <v>0</v>
      </c>
      <c r="AA221" s="276">
        <f>'NAW2 - Total - SSES'!AA221</f>
        <v>0</v>
      </c>
      <c r="AB221" s="276">
        <f>'NAW2 - Total - SSES'!AB221</f>
        <v>0</v>
      </c>
      <c r="AC221" s="276">
        <f>'NAW2 - Total - SSES'!AC221</f>
        <v>0</v>
      </c>
      <c r="AD221" s="216">
        <f>SUM(Y221:AC221)</f>
        <v>0</v>
      </c>
      <c r="AE221" s="102"/>
      <c r="AF221" s="102"/>
      <c r="AG221" s="102"/>
      <c r="AH221" s="102"/>
      <c r="AI221" s="102"/>
      <c r="AJ221" s="216">
        <f>SUM(AE221:AI221)</f>
        <v>0</v>
      </c>
      <c r="AK221" s="276">
        <f>'NAW2 - Total - SSES'!AK221</f>
        <v>0</v>
      </c>
      <c r="AL221" s="276">
        <f>'NAW2 - Total - SSES'!AL221</f>
        <v>0</v>
      </c>
      <c r="AM221" s="276">
        <f>'NAW2 - Total - SSES'!AM221</f>
        <v>0</v>
      </c>
      <c r="AN221" s="276">
        <f>'NAW2 - Total - SSES'!AN221</f>
        <v>0</v>
      </c>
      <c r="AO221" s="276">
        <f>'NAW2 - Total - SSES'!AO221</f>
        <v>0</v>
      </c>
      <c r="AP221" s="216">
        <f>SUM(AK221:AO221)</f>
        <v>0</v>
      </c>
    </row>
    <row r="222" spans="1:42" ht="25.5" customHeight="1">
      <c r="A222" s="13"/>
      <c r="B222" s="19"/>
      <c r="C222" s="218"/>
      <c r="D222" s="125"/>
      <c r="E222" s="105"/>
      <c r="F222" s="219" t="s">
        <v>80</v>
      </c>
      <c r="G222" s="275">
        <f>'NAW2 - Total - SSES'!G222</f>
        <v>0</v>
      </c>
      <c r="H222" s="275">
        <f>'NAW2 - Total - SSES'!H222</f>
        <v>0</v>
      </c>
      <c r="I222" s="275">
        <f>'NAW2 - Total - SSES'!I222</f>
        <v>0</v>
      </c>
      <c r="J222" s="275">
        <f>'NAW2 - Total - SSES'!J222</f>
        <v>0</v>
      </c>
      <c r="K222" s="275">
        <f>'NAW2 - Total - SSES'!K222</f>
        <v>0</v>
      </c>
      <c r="L222" s="220">
        <f t="shared" ref="L222:L224" si="492">SUM(G222:K222)</f>
        <v>0</v>
      </c>
      <c r="M222" s="275">
        <f>'NAW2 - Total - SSES'!M222</f>
        <v>0</v>
      </c>
      <c r="N222" s="275">
        <f>'NAW2 - Total - SSES'!N222</f>
        <v>0</v>
      </c>
      <c r="O222" s="275">
        <f>'NAW2 - Total - SSES'!O222</f>
        <v>0</v>
      </c>
      <c r="P222" s="275">
        <f>'NAW2 - Total - SSES'!P222</f>
        <v>0</v>
      </c>
      <c r="Q222" s="275">
        <f>'NAW2 - Total - SSES'!Q222</f>
        <v>0</v>
      </c>
      <c r="R222" s="220">
        <f t="shared" ref="R222:R224" si="493">SUM(M222:Q222)</f>
        <v>0</v>
      </c>
      <c r="S222" s="102"/>
      <c r="T222" s="102"/>
      <c r="U222" s="102"/>
      <c r="V222" s="102"/>
      <c r="W222" s="102"/>
      <c r="X222" s="220">
        <f t="shared" ref="X222:X224" si="494">SUM(S222:W222)</f>
        <v>0</v>
      </c>
      <c r="Y222" s="275">
        <f>'NAW2 - Total - SSES'!Y222</f>
        <v>0</v>
      </c>
      <c r="Z222" s="275">
        <f>'NAW2 - Total - SSES'!Z222</f>
        <v>0</v>
      </c>
      <c r="AA222" s="275">
        <f>'NAW2 - Total - SSES'!AA222</f>
        <v>0</v>
      </c>
      <c r="AB222" s="275">
        <f>'NAW2 - Total - SSES'!AB222</f>
        <v>0</v>
      </c>
      <c r="AC222" s="275">
        <f>'NAW2 - Total - SSES'!AC222</f>
        <v>0</v>
      </c>
      <c r="AD222" s="220">
        <f t="shared" ref="AD222:AD224" si="495">SUM(Y222:AC222)</f>
        <v>0</v>
      </c>
      <c r="AE222" s="102"/>
      <c r="AF222" s="102"/>
      <c r="AG222" s="102"/>
      <c r="AH222" s="102"/>
      <c r="AI222" s="102"/>
      <c r="AJ222" s="220">
        <f t="shared" ref="AJ222:AJ224" si="496">SUM(AE222:AI222)</f>
        <v>0</v>
      </c>
      <c r="AK222" s="275">
        <f>'NAW2 - Total - SSES'!AK222</f>
        <v>0</v>
      </c>
      <c r="AL222" s="275">
        <f>'NAW2 - Total - SSES'!AL222</f>
        <v>0</v>
      </c>
      <c r="AM222" s="275">
        <f>'NAW2 - Total - SSES'!AM222</f>
        <v>0</v>
      </c>
      <c r="AN222" s="275">
        <f>'NAW2 - Total - SSES'!AN222</f>
        <v>0</v>
      </c>
      <c r="AO222" s="275">
        <f>'NAW2 - Total - SSES'!AO222</f>
        <v>0</v>
      </c>
      <c r="AP222" s="220">
        <f t="shared" ref="AP222:AP224" si="497">SUM(AK222:AO222)</f>
        <v>0</v>
      </c>
    </row>
    <row r="223" spans="1:42" ht="25.5" customHeight="1">
      <c r="A223" s="13"/>
      <c r="B223" s="19"/>
      <c r="C223" s="218"/>
      <c r="D223" s="125"/>
      <c r="E223" s="105"/>
      <c r="F223" s="219" t="s">
        <v>82</v>
      </c>
      <c r="G223" s="275">
        <f>'NAW2 - Total - SSES'!G223</f>
        <v>0</v>
      </c>
      <c r="H223" s="275">
        <f>'NAW2 - Total - SSES'!H223</f>
        <v>0</v>
      </c>
      <c r="I223" s="275">
        <f>'NAW2 - Total - SSES'!I223</f>
        <v>0</v>
      </c>
      <c r="J223" s="275">
        <f>'NAW2 - Total - SSES'!J223</f>
        <v>0</v>
      </c>
      <c r="K223" s="275">
        <f>'NAW2 - Total - SSES'!K223</f>
        <v>0</v>
      </c>
      <c r="L223" s="220">
        <f t="shared" si="492"/>
        <v>0</v>
      </c>
      <c r="M223" s="275">
        <f>'NAW2 - Total - SSES'!M223</f>
        <v>0</v>
      </c>
      <c r="N223" s="275">
        <f>'NAW2 - Total - SSES'!N223</f>
        <v>0</v>
      </c>
      <c r="O223" s="275">
        <f>'NAW2 - Total - SSES'!O223</f>
        <v>0</v>
      </c>
      <c r="P223" s="275">
        <f>'NAW2 - Total - SSES'!P223</f>
        <v>0</v>
      </c>
      <c r="Q223" s="275">
        <f>'NAW2 - Total - SSES'!Q223</f>
        <v>0</v>
      </c>
      <c r="R223" s="220">
        <f t="shared" si="493"/>
        <v>0</v>
      </c>
      <c r="S223" s="102"/>
      <c r="T223" s="102"/>
      <c r="U223" s="102"/>
      <c r="V223" s="102"/>
      <c r="W223" s="102"/>
      <c r="X223" s="220">
        <f t="shared" si="494"/>
        <v>0</v>
      </c>
      <c r="Y223" s="275">
        <f>'NAW2 - Total - SSES'!Y223</f>
        <v>0</v>
      </c>
      <c r="Z223" s="275">
        <f>'NAW2 - Total - SSES'!Z223</f>
        <v>0</v>
      </c>
      <c r="AA223" s="275">
        <f>'NAW2 - Total - SSES'!AA223</f>
        <v>0</v>
      </c>
      <c r="AB223" s="275">
        <f>'NAW2 - Total - SSES'!AB223</f>
        <v>0</v>
      </c>
      <c r="AC223" s="275">
        <f>'NAW2 - Total - SSES'!AC223</f>
        <v>0</v>
      </c>
      <c r="AD223" s="220">
        <f t="shared" si="495"/>
        <v>0</v>
      </c>
      <c r="AE223" s="102"/>
      <c r="AF223" s="102"/>
      <c r="AG223" s="102"/>
      <c r="AH223" s="102"/>
      <c r="AI223" s="102"/>
      <c r="AJ223" s="220">
        <f t="shared" si="496"/>
        <v>0</v>
      </c>
      <c r="AK223" s="275">
        <f>'NAW2 - Total - SSES'!AK223</f>
        <v>0</v>
      </c>
      <c r="AL223" s="275">
        <f>'NAW2 - Total - SSES'!AL223</f>
        <v>0</v>
      </c>
      <c r="AM223" s="275">
        <f>'NAW2 - Total - SSES'!AM223</f>
        <v>0</v>
      </c>
      <c r="AN223" s="275">
        <f>'NAW2 - Total - SSES'!AN223</f>
        <v>0</v>
      </c>
      <c r="AO223" s="275">
        <f>'NAW2 - Total - SSES'!AO223</f>
        <v>0</v>
      </c>
      <c r="AP223" s="220">
        <f t="shared" si="497"/>
        <v>0</v>
      </c>
    </row>
    <row r="224" spans="1:42" ht="25.5" customHeight="1">
      <c r="A224" s="13"/>
      <c r="B224" s="19"/>
      <c r="C224" s="218"/>
      <c r="D224" s="125"/>
      <c r="E224" s="105"/>
      <c r="F224" s="219" t="s">
        <v>83</v>
      </c>
      <c r="G224" s="275">
        <f>'NAW2 - Total - SSES'!G224</f>
        <v>0</v>
      </c>
      <c r="H224" s="275">
        <f>'NAW2 - Total - SSES'!H224</f>
        <v>0</v>
      </c>
      <c r="I224" s="275">
        <f>'NAW2 - Total - SSES'!I224</f>
        <v>0</v>
      </c>
      <c r="J224" s="275">
        <f>'NAW2 - Total - SSES'!J224</f>
        <v>0</v>
      </c>
      <c r="K224" s="275">
        <f>'NAW2 - Total - SSES'!K224</f>
        <v>0</v>
      </c>
      <c r="L224" s="220">
        <f t="shared" si="492"/>
        <v>0</v>
      </c>
      <c r="M224" s="275">
        <f>'NAW2 - Total - SSES'!M224</f>
        <v>0</v>
      </c>
      <c r="N224" s="275">
        <f>'NAW2 - Total - SSES'!N224</f>
        <v>0</v>
      </c>
      <c r="O224" s="275">
        <f>'NAW2 - Total - SSES'!O224</f>
        <v>0</v>
      </c>
      <c r="P224" s="275">
        <f>'NAW2 - Total - SSES'!P224</f>
        <v>0</v>
      </c>
      <c r="Q224" s="275">
        <f>'NAW2 - Total - SSES'!Q224</f>
        <v>0</v>
      </c>
      <c r="R224" s="220">
        <f t="shared" si="493"/>
        <v>0</v>
      </c>
      <c r="S224" s="102"/>
      <c r="T224" s="102"/>
      <c r="U224" s="102"/>
      <c r="V224" s="102"/>
      <c r="W224" s="102"/>
      <c r="X224" s="220">
        <f t="shared" si="494"/>
        <v>0</v>
      </c>
      <c r="Y224" s="275">
        <f>'NAW2 - Total - SSES'!Y224</f>
        <v>0</v>
      </c>
      <c r="Z224" s="275">
        <f>'NAW2 - Total - SSES'!Z224</f>
        <v>0</v>
      </c>
      <c r="AA224" s="275">
        <f>'NAW2 - Total - SSES'!AA224</f>
        <v>0</v>
      </c>
      <c r="AB224" s="275">
        <f>'NAW2 - Total - SSES'!AB224</f>
        <v>0</v>
      </c>
      <c r="AC224" s="275">
        <f>'NAW2 - Total - SSES'!AC224</f>
        <v>0</v>
      </c>
      <c r="AD224" s="220">
        <f t="shared" si="495"/>
        <v>0</v>
      </c>
      <c r="AE224" s="102"/>
      <c r="AF224" s="102"/>
      <c r="AG224" s="102"/>
      <c r="AH224" s="102"/>
      <c r="AI224" s="102"/>
      <c r="AJ224" s="220">
        <f t="shared" si="496"/>
        <v>0</v>
      </c>
      <c r="AK224" s="275">
        <f>'NAW2 - Total - SSES'!AK224</f>
        <v>0</v>
      </c>
      <c r="AL224" s="275">
        <f>'NAW2 - Total - SSES'!AL224</f>
        <v>0</v>
      </c>
      <c r="AM224" s="275">
        <f>'NAW2 - Total - SSES'!AM224</f>
        <v>0</v>
      </c>
      <c r="AN224" s="275">
        <f>'NAW2 - Total - SSES'!AN224</f>
        <v>0</v>
      </c>
      <c r="AO224" s="275">
        <f>'NAW2 - Total - SSES'!AO224</f>
        <v>0</v>
      </c>
      <c r="AP224" s="220">
        <f t="shared" si="497"/>
        <v>0</v>
      </c>
    </row>
    <row r="225" spans="1:44" ht="25.5" customHeight="1" thickBot="1">
      <c r="A225" s="13"/>
      <c r="B225" s="221"/>
      <c r="C225" s="222"/>
      <c r="D225" s="102"/>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79" t="s">
        <v>13</v>
      </c>
      <c r="C226" s="210"/>
      <c r="D226" s="211"/>
      <c r="E226" s="212"/>
      <c r="F226" s="213" t="s">
        <v>78</v>
      </c>
      <c r="G226" s="278">
        <f>'NAW2 - Total - SSES'!G226</f>
        <v>0</v>
      </c>
      <c r="H226" s="278">
        <f>'NAW2 - Total - SSES'!H226</f>
        <v>0</v>
      </c>
      <c r="I226" s="278">
        <f>'NAW2 - Total - SSES'!I226</f>
        <v>0</v>
      </c>
      <c r="J226" s="278">
        <f>'NAW2 - Total - SSES'!J226</f>
        <v>0</v>
      </c>
      <c r="K226" s="278">
        <f>'NAW2 - Total - SSES'!K226</f>
        <v>0</v>
      </c>
      <c r="L226" s="216">
        <f>SUM(G226:K226)</f>
        <v>0</v>
      </c>
      <c r="M226" s="278">
        <f>'NAW2 - Total - SSES'!M226</f>
        <v>0</v>
      </c>
      <c r="N226" s="278">
        <f>'NAW2 - Total - SSES'!N226</f>
        <v>0</v>
      </c>
      <c r="O226" s="278">
        <f>'NAW2 - Total - SSES'!O226</f>
        <v>0</v>
      </c>
      <c r="P226" s="278">
        <f>'NAW2 - Total - SSES'!P226</f>
        <v>0</v>
      </c>
      <c r="Q226" s="278">
        <f>'NAW2 - Total - SSES'!Q226</f>
        <v>0</v>
      </c>
      <c r="R226" s="216">
        <f>SUM(M226:Q226)</f>
        <v>0</v>
      </c>
      <c r="S226" s="102"/>
      <c r="T226" s="102"/>
      <c r="U226" s="102"/>
      <c r="V226" s="102"/>
      <c r="W226" s="102"/>
      <c r="X226" s="216">
        <f>SUM(S226:W226)</f>
        <v>0</v>
      </c>
      <c r="Y226" s="278">
        <f>'NAW2 - Total - SSES'!Y226</f>
        <v>0</v>
      </c>
      <c r="Z226" s="278">
        <f>'NAW2 - Total - SSES'!Z226</f>
        <v>0</v>
      </c>
      <c r="AA226" s="278">
        <f>'NAW2 - Total - SSES'!AA226</f>
        <v>0</v>
      </c>
      <c r="AB226" s="278">
        <f>'NAW2 - Total - SSES'!AB226</f>
        <v>0</v>
      </c>
      <c r="AC226" s="278">
        <f>'NAW2 - Total - SSES'!AC226</f>
        <v>0</v>
      </c>
      <c r="AD226" s="216">
        <f>SUM(Y226:AC226)</f>
        <v>0</v>
      </c>
      <c r="AE226" s="102"/>
      <c r="AF226" s="102"/>
      <c r="AG226" s="102"/>
      <c r="AH226" s="102"/>
      <c r="AI226" s="102"/>
      <c r="AJ226" s="216">
        <f>SUM(AE226:AI226)</f>
        <v>0</v>
      </c>
      <c r="AK226" s="278">
        <f>'NAW2 - Total - SSES'!AK226</f>
        <v>0</v>
      </c>
      <c r="AL226" s="278">
        <f>'NAW2 - Total - SSES'!AL226</f>
        <v>0</v>
      </c>
      <c r="AM226" s="278">
        <f>'NAW2 - Total - SSES'!AM226</f>
        <v>0</v>
      </c>
      <c r="AN226" s="278">
        <f>'NAW2 - Total - SSES'!AN226</f>
        <v>0</v>
      </c>
      <c r="AO226" s="278">
        <f>'NAW2 - Total - SSES'!AO226</f>
        <v>0</v>
      </c>
      <c r="AP226" s="216">
        <f>SUM(AK226:AO226)</f>
        <v>0</v>
      </c>
    </row>
    <row r="227" spans="1:44" ht="25.5" customHeight="1">
      <c r="A227" s="13"/>
      <c r="B227" s="19"/>
      <c r="C227" s="218"/>
      <c r="D227" s="125"/>
      <c r="E227" s="105"/>
      <c r="F227" s="219" t="s">
        <v>80</v>
      </c>
      <c r="G227" s="275">
        <f>'NAW2 - Total - SSES'!G227</f>
        <v>0</v>
      </c>
      <c r="H227" s="275">
        <f>'NAW2 - Total - SSES'!H227</f>
        <v>0</v>
      </c>
      <c r="I227" s="275">
        <f>'NAW2 - Total - SSES'!I227</f>
        <v>0</v>
      </c>
      <c r="J227" s="275">
        <f>'NAW2 - Total - SSES'!J227</f>
        <v>0</v>
      </c>
      <c r="K227" s="275">
        <f>'NAW2 - Total - SSES'!K227</f>
        <v>0</v>
      </c>
      <c r="L227" s="220">
        <f t="shared" ref="L227:L229" si="504">SUM(G227:K227)</f>
        <v>0</v>
      </c>
      <c r="M227" s="275">
        <f>'NAW2 - Total - SSES'!M227</f>
        <v>0</v>
      </c>
      <c r="N227" s="275">
        <f>'NAW2 - Total - SSES'!N227</f>
        <v>0</v>
      </c>
      <c r="O227" s="275">
        <f>'NAW2 - Total - SSES'!O227</f>
        <v>0</v>
      </c>
      <c r="P227" s="275">
        <f>'NAW2 - Total - SSES'!P227</f>
        <v>0</v>
      </c>
      <c r="Q227" s="275">
        <f>'NAW2 - Total - SSES'!Q227</f>
        <v>0</v>
      </c>
      <c r="R227" s="220">
        <f t="shared" ref="R227:R229" si="505">SUM(M227:Q227)</f>
        <v>0</v>
      </c>
      <c r="S227" s="102"/>
      <c r="T227" s="102"/>
      <c r="U227" s="102"/>
      <c r="V227" s="102"/>
      <c r="W227" s="102"/>
      <c r="X227" s="220">
        <f t="shared" ref="X227:X229" si="506">SUM(S227:W227)</f>
        <v>0</v>
      </c>
      <c r="Y227" s="275">
        <f>'NAW2 - Total - SSES'!Y227</f>
        <v>0</v>
      </c>
      <c r="Z227" s="275">
        <f>'NAW2 - Total - SSES'!Z227</f>
        <v>0</v>
      </c>
      <c r="AA227" s="275">
        <f>'NAW2 - Total - SSES'!AA227</f>
        <v>0</v>
      </c>
      <c r="AB227" s="275">
        <f>'NAW2 - Total - SSES'!AB227</f>
        <v>0</v>
      </c>
      <c r="AC227" s="275">
        <f>'NAW2 - Total - SSES'!AC227</f>
        <v>0</v>
      </c>
      <c r="AD227" s="220">
        <f t="shared" ref="AD227:AD229" si="507">SUM(Y227:AC227)</f>
        <v>0</v>
      </c>
      <c r="AE227" s="102"/>
      <c r="AF227" s="102"/>
      <c r="AG227" s="102"/>
      <c r="AH227" s="102"/>
      <c r="AI227" s="102"/>
      <c r="AJ227" s="220">
        <f t="shared" ref="AJ227:AJ229" si="508">SUM(AE227:AI227)</f>
        <v>0</v>
      </c>
      <c r="AK227" s="275">
        <f>'NAW2 - Total - SSES'!AK227</f>
        <v>0</v>
      </c>
      <c r="AL227" s="275">
        <f>'NAW2 - Total - SSES'!AL227</f>
        <v>0</v>
      </c>
      <c r="AM227" s="275">
        <f>'NAW2 - Total - SSES'!AM227</f>
        <v>0</v>
      </c>
      <c r="AN227" s="275">
        <f>'NAW2 - Total - SSES'!AN227</f>
        <v>0</v>
      </c>
      <c r="AO227" s="275">
        <f>'NAW2 - Total - SSES'!AO227</f>
        <v>0</v>
      </c>
      <c r="AP227" s="220">
        <f t="shared" ref="AP227:AP229" si="509">SUM(AK227:AO227)</f>
        <v>0</v>
      </c>
    </row>
    <row r="228" spans="1:44" ht="25.5" customHeight="1">
      <c r="A228" s="13"/>
      <c r="B228" s="19"/>
      <c r="C228" s="218"/>
      <c r="D228" s="125"/>
      <c r="E228" s="105"/>
      <c r="F228" s="219" t="s">
        <v>82</v>
      </c>
      <c r="G228" s="275">
        <f>'NAW2 - Total - SSES'!G228</f>
        <v>0</v>
      </c>
      <c r="H228" s="275">
        <f>'NAW2 - Total - SSES'!H228</f>
        <v>0</v>
      </c>
      <c r="I228" s="275">
        <f>'NAW2 - Total - SSES'!I228</f>
        <v>0</v>
      </c>
      <c r="J228" s="275">
        <f>'NAW2 - Total - SSES'!J228</f>
        <v>0</v>
      </c>
      <c r="K228" s="275">
        <f>'NAW2 - Total - SSES'!K228</f>
        <v>0</v>
      </c>
      <c r="L228" s="220">
        <f t="shared" si="504"/>
        <v>0</v>
      </c>
      <c r="M228" s="275">
        <f>'NAW2 - Total - SSES'!M228</f>
        <v>0</v>
      </c>
      <c r="N228" s="275">
        <f>'NAW2 - Total - SSES'!N228</f>
        <v>0</v>
      </c>
      <c r="O228" s="275">
        <f>'NAW2 - Total - SSES'!O228</f>
        <v>0</v>
      </c>
      <c r="P228" s="275">
        <f>'NAW2 - Total - SSES'!P228</f>
        <v>0</v>
      </c>
      <c r="Q228" s="275">
        <f>'NAW2 - Total - SSES'!Q228</f>
        <v>0</v>
      </c>
      <c r="R228" s="220">
        <f t="shared" si="505"/>
        <v>0</v>
      </c>
      <c r="S228" s="102"/>
      <c r="T228" s="102"/>
      <c r="U228" s="102"/>
      <c r="V228" s="102"/>
      <c r="W228" s="102"/>
      <c r="X228" s="220">
        <f t="shared" si="506"/>
        <v>0</v>
      </c>
      <c r="Y228" s="275">
        <f>'NAW2 - Total - SSES'!Y228</f>
        <v>0</v>
      </c>
      <c r="Z228" s="275">
        <f>'NAW2 - Total - SSES'!Z228</f>
        <v>0</v>
      </c>
      <c r="AA228" s="275">
        <f>'NAW2 - Total - SSES'!AA228</f>
        <v>0</v>
      </c>
      <c r="AB228" s="275">
        <f>'NAW2 - Total - SSES'!AB228</f>
        <v>0</v>
      </c>
      <c r="AC228" s="275">
        <f>'NAW2 - Total - SSES'!AC228</f>
        <v>0</v>
      </c>
      <c r="AD228" s="220">
        <f t="shared" si="507"/>
        <v>0</v>
      </c>
      <c r="AE228" s="102"/>
      <c r="AF228" s="102"/>
      <c r="AG228" s="102"/>
      <c r="AH228" s="102"/>
      <c r="AI228" s="102"/>
      <c r="AJ228" s="220">
        <f t="shared" si="508"/>
        <v>0</v>
      </c>
      <c r="AK228" s="275">
        <f>'NAW2 - Total - SSES'!AK228</f>
        <v>0</v>
      </c>
      <c r="AL228" s="275">
        <f>'NAW2 - Total - SSES'!AL228</f>
        <v>0</v>
      </c>
      <c r="AM228" s="275">
        <f>'NAW2 - Total - SSES'!AM228</f>
        <v>0</v>
      </c>
      <c r="AN228" s="275">
        <f>'NAW2 - Total - SSES'!AN228</f>
        <v>0</v>
      </c>
      <c r="AO228" s="275">
        <f>'NAW2 - Total - SSES'!AO228</f>
        <v>0</v>
      </c>
      <c r="AP228" s="220">
        <f t="shared" si="509"/>
        <v>0</v>
      </c>
    </row>
    <row r="229" spans="1:44" ht="25.5" customHeight="1">
      <c r="A229" s="13"/>
      <c r="B229" s="19"/>
      <c r="C229" s="218"/>
      <c r="D229" s="125"/>
      <c r="E229" s="105"/>
      <c r="F229" s="219" t="s">
        <v>83</v>
      </c>
      <c r="G229" s="275">
        <f>'NAW2 - Total - SSES'!G229</f>
        <v>0</v>
      </c>
      <c r="H229" s="275">
        <f>'NAW2 - Total - SSES'!H229</f>
        <v>0</v>
      </c>
      <c r="I229" s="275">
        <f>'NAW2 - Total - SSES'!I229</f>
        <v>0</v>
      </c>
      <c r="J229" s="275">
        <f>'NAW2 - Total - SSES'!J229</f>
        <v>0</v>
      </c>
      <c r="K229" s="275">
        <f>'NAW2 - Total - SSES'!K229</f>
        <v>0</v>
      </c>
      <c r="L229" s="220">
        <f t="shared" si="504"/>
        <v>0</v>
      </c>
      <c r="M229" s="275">
        <f>'NAW2 - Total - SSES'!M229</f>
        <v>0</v>
      </c>
      <c r="N229" s="275">
        <f>'NAW2 - Total - SSES'!N229</f>
        <v>0</v>
      </c>
      <c r="O229" s="275">
        <f>'NAW2 - Total - SSES'!O229</f>
        <v>0</v>
      </c>
      <c r="P229" s="275">
        <f>'NAW2 - Total - SSES'!P229</f>
        <v>0</v>
      </c>
      <c r="Q229" s="275">
        <f>'NAW2 - Total - SSES'!Q229</f>
        <v>0</v>
      </c>
      <c r="R229" s="220">
        <f t="shared" si="505"/>
        <v>0</v>
      </c>
      <c r="S229" s="102"/>
      <c r="T229" s="102"/>
      <c r="U229" s="102"/>
      <c r="V229" s="102"/>
      <c r="W229" s="102"/>
      <c r="X229" s="220">
        <f t="shared" si="506"/>
        <v>0</v>
      </c>
      <c r="Y229" s="275">
        <f>'NAW2 - Total - SSES'!Y229</f>
        <v>0</v>
      </c>
      <c r="Z229" s="275">
        <f>'NAW2 - Total - SSES'!Z229</f>
        <v>0</v>
      </c>
      <c r="AA229" s="275">
        <f>'NAW2 - Total - SSES'!AA229</f>
        <v>0</v>
      </c>
      <c r="AB229" s="275">
        <f>'NAW2 - Total - SSES'!AB229</f>
        <v>0</v>
      </c>
      <c r="AC229" s="275">
        <f>'NAW2 - Total - SSES'!AC229</f>
        <v>0</v>
      </c>
      <c r="AD229" s="220">
        <f t="shared" si="507"/>
        <v>0</v>
      </c>
      <c r="AE229" s="102"/>
      <c r="AF229" s="102"/>
      <c r="AG229" s="102"/>
      <c r="AH229" s="102"/>
      <c r="AI229" s="102"/>
      <c r="AJ229" s="220">
        <f t="shared" si="508"/>
        <v>0</v>
      </c>
      <c r="AK229" s="275">
        <f>'NAW2 - Total - SSES'!AK229</f>
        <v>0</v>
      </c>
      <c r="AL229" s="275">
        <f>'NAW2 - Total - SSES'!AL229</f>
        <v>0</v>
      </c>
      <c r="AM229" s="275">
        <f>'NAW2 - Total - SSES'!AM229</f>
        <v>0</v>
      </c>
      <c r="AN229" s="275">
        <f>'NAW2 - Total - SSES'!AN229</f>
        <v>0</v>
      </c>
      <c r="AO229" s="275">
        <f>'NAW2 - Total - SSES'!AO229</f>
        <v>0</v>
      </c>
      <c r="AP229" s="220">
        <f t="shared" si="509"/>
        <v>0</v>
      </c>
    </row>
    <row r="230" spans="1:44" ht="25.5" customHeight="1" thickBot="1">
      <c r="A230" s="13"/>
      <c r="B230" s="221"/>
      <c r="C230" s="227"/>
      <c r="D230" s="102"/>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09" t="s">
        <v>36</v>
      </c>
      <c r="C233" s="210"/>
      <c r="D233" s="211"/>
      <c r="E233" s="212"/>
      <c r="F233" s="213" t="s">
        <v>78</v>
      </c>
      <c r="G233" s="275">
        <f>'NAW2 - Total - SSES'!G233</f>
        <v>0</v>
      </c>
      <c r="H233" s="275">
        <f>'NAW2 - Total - SSES'!H233</f>
        <v>0</v>
      </c>
      <c r="I233" s="275">
        <f>'NAW2 - Total - SSES'!I233</f>
        <v>2.036</v>
      </c>
      <c r="J233" s="275">
        <f>'NAW2 - Total - SSES'!J233</f>
        <v>0</v>
      </c>
      <c r="K233" s="275">
        <f>'NAW2 - Total - SSES'!K233</f>
        <v>0</v>
      </c>
      <c r="L233" s="236">
        <f>SUM(G233:K233)</f>
        <v>2.036</v>
      </c>
      <c r="M233" s="275">
        <f>'NAW2 - Total - SSES'!M233</f>
        <v>0</v>
      </c>
      <c r="N233" s="275">
        <f>'NAW2 - Total - SSES'!N233</f>
        <v>0</v>
      </c>
      <c r="O233" s="275">
        <f>'NAW2 - Total - SSES'!O233</f>
        <v>0</v>
      </c>
      <c r="P233" s="275">
        <f>'NAW2 - Total - SSES'!P233</f>
        <v>0</v>
      </c>
      <c r="Q233" s="275">
        <f>'NAW2 - Total - SSES'!Q233</f>
        <v>0</v>
      </c>
      <c r="R233" s="216">
        <f>SUM(M233:Q233)</f>
        <v>0</v>
      </c>
      <c r="S233" s="102">
        <v>0</v>
      </c>
      <c r="T233" s="102">
        <v>0</v>
      </c>
      <c r="U233" s="102">
        <v>0</v>
      </c>
      <c r="V233" s="102">
        <v>0</v>
      </c>
      <c r="W233" s="102">
        <v>0</v>
      </c>
      <c r="X233" s="216">
        <f>SUM(S233:W233)</f>
        <v>0</v>
      </c>
      <c r="Y233" s="276">
        <f>'NAW2 - Total - SSES'!Y233</f>
        <v>0</v>
      </c>
      <c r="Z233" s="276">
        <f>'NAW2 - Total - SSES'!Z233</f>
        <v>0</v>
      </c>
      <c r="AA233" s="276">
        <f>'NAW2 - Total - SSES'!AA233</f>
        <v>2.036</v>
      </c>
      <c r="AB233" s="276">
        <f>'NAW2 - Total - SSES'!AB233</f>
        <v>0</v>
      </c>
      <c r="AC233" s="276">
        <f>'NAW2 - Total - SSES'!AC233</f>
        <v>0</v>
      </c>
      <c r="AD233" s="216">
        <f>SUM(Y233:AC233)</f>
        <v>2.036</v>
      </c>
      <c r="AE233" s="102">
        <v>0</v>
      </c>
      <c r="AF233" s="102">
        <v>0</v>
      </c>
      <c r="AG233" s="102">
        <v>0</v>
      </c>
      <c r="AH233" s="102">
        <v>0</v>
      </c>
      <c r="AI233" s="102">
        <v>0</v>
      </c>
      <c r="AJ233" s="216">
        <f>SUM(AE233:AI233)</f>
        <v>0</v>
      </c>
      <c r="AK233" s="276">
        <f>'NAW2 - Total - SSES'!AK233</f>
        <v>0</v>
      </c>
      <c r="AL233" s="276">
        <f>'NAW2 - Total - SSES'!AL233</f>
        <v>0</v>
      </c>
      <c r="AM233" s="276">
        <f>'NAW2 - Total - SSES'!AM233</f>
        <v>0</v>
      </c>
      <c r="AN233" s="276">
        <f>'NAW2 - Total - SSES'!AN233</f>
        <v>2.036</v>
      </c>
      <c r="AO233" s="276">
        <f>'NAW2 - Total - SSES'!AO233</f>
        <v>0</v>
      </c>
      <c r="AP233" s="216">
        <f>SUM(AK233:AO233)</f>
        <v>2.036</v>
      </c>
    </row>
    <row r="234" spans="1:44" ht="25.5" customHeight="1">
      <c r="A234" s="13"/>
      <c r="B234" s="19"/>
      <c r="C234" s="218"/>
      <c r="D234" s="125"/>
      <c r="E234" s="105"/>
      <c r="F234" s="219" t="s">
        <v>80</v>
      </c>
      <c r="G234" s="275">
        <f>'NAW2 - Total - SSES'!G234</f>
        <v>0.76800000000000002</v>
      </c>
      <c r="H234" s="275">
        <f>'NAW2 - Total - SSES'!H234</f>
        <v>0</v>
      </c>
      <c r="I234" s="275">
        <f>'NAW2 - Total - SSES'!I234</f>
        <v>1.897</v>
      </c>
      <c r="J234" s="275">
        <f>'NAW2 - Total - SSES'!J234</f>
        <v>0</v>
      </c>
      <c r="K234" s="275">
        <f>'NAW2 - Total - SSES'!K234</f>
        <v>0</v>
      </c>
      <c r="L234" s="220">
        <f t="shared" ref="L234:L236" si="516">SUM(G234:K234)</f>
        <v>2.665</v>
      </c>
      <c r="M234" s="275">
        <f>'NAW2 - Total - SSES'!M234</f>
        <v>0</v>
      </c>
      <c r="N234" s="275">
        <f>'NAW2 - Total - SSES'!N234</f>
        <v>0</v>
      </c>
      <c r="O234" s="275">
        <f>'NAW2 - Total - SSES'!O234</f>
        <v>0</v>
      </c>
      <c r="P234" s="275">
        <f>'NAW2 - Total - SSES'!P234</f>
        <v>0</v>
      </c>
      <c r="Q234" s="275">
        <f>'NAW2 - Total - SSES'!Q234</f>
        <v>0</v>
      </c>
      <c r="R234" s="220">
        <f t="shared" ref="R234:R236" si="517">SUM(M234:Q234)</f>
        <v>0</v>
      </c>
      <c r="S234" s="102">
        <v>0</v>
      </c>
      <c r="T234" s="102">
        <v>0</v>
      </c>
      <c r="U234" s="102">
        <v>0</v>
      </c>
      <c r="V234" s="102">
        <v>0</v>
      </c>
      <c r="W234" s="102">
        <v>0</v>
      </c>
      <c r="X234" s="220">
        <f t="shared" ref="X234:X236" si="518">SUM(S234:W234)</f>
        <v>0</v>
      </c>
      <c r="Y234" s="275">
        <f>'NAW2 - Total - SSES'!Y234</f>
        <v>0.76800000000000002</v>
      </c>
      <c r="Z234" s="275">
        <f>'NAW2 - Total - SSES'!Z234</f>
        <v>0</v>
      </c>
      <c r="AA234" s="275">
        <f>'NAW2 - Total - SSES'!AA234</f>
        <v>1.897</v>
      </c>
      <c r="AB234" s="275">
        <f>'NAW2 - Total - SSES'!AB234</f>
        <v>0</v>
      </c>
      <c r="AC234" s="275">
        <f>'NAW2 - Total - SSES'!AC234</f>
        <v>0</v>
      </c>
      <c r="AD234" s="220">
        <f t="shared" ref="AD234:AD236" si="519">SUM(Y234:AC234)</f>
        <v>2.665</v>
      </c>
      <c r="AE234" s="102">
        <v>0</v>
      </c>
      <c r="AF234" s="102">
        <v>0</v>
      </c>
      <c r="AG234" s="102">
        <v>0</v>
      </c>
      <c r="AH234" s="102">
        <v>0</v>
      </c>
      <c r="AI234" s="102">
        <v>0</v>
      </c>
      <c r="AJ234" s="220">
        <f t="shared" ref="AJ234:AJ236" si="520">SUM(AE234:AI234)</f>
        <v>0</v>
      </c>
      <c r="AK234" s="275">
        <f>'NAW2 - Total - SSES'!AK234</f>
        <v>0.76800000000000002</v>
      </c>
      <c r="AL234" s="275">
        <f>'NAW2 - Total - SSES'!AL234</f>
        <v>0</v>
      </c>
      <c r="AM234" s="275">
        <f>'NAW2 - Total - SSES'!AM234</f>
        <v>0</v>
      </c>
      <c r="AN234" s="275">
        <f>'NAW2 - Total - SSES'!AN234</f>
        <v>1.897</v>
      </c>
      <c r="AO234" s="275">
        <f>'NAW2 - Total - SSES'!AO234</f>
        <v>0</v>
      </c>
      <c r="AP234" s="220">
        <f t="shared" ref="AP234:AP236" si="521">SUM(AK234:AO234)</f>
        <v>2.665</v>
      </c>
    </row>
    <row r="235" spans="1:44" ht="25.5" customHeight="1">
      <c r="A235" s="13"/>
      <c r="B235" s="19"/>
      <c r="C235" s="218"/>
      <c r="D235" s="125"/>
      <c r="E235" s="105"/>
      <c r="F235" s="219" t="s">
        <v>82</v>
      </c>
      <c r="G235" s="275">
        <f>'NAW2 - Total - SSES'!G235</f>
        <v>14.539</v>
      </c>
      <c r="H235" s="275">
        <f>'NAW2 - Total - SSES'!H235</f>
        <v>0</v>
      </c>
      <c r="I235" s="275">
        <f>'NAW2 - Total - SSES'!I235</f>
        <v>0</v>
      </c>
      <c r="J235" s="275">
        <f>'NAW2 - Total - SSES'!J235</f>
        <v>0</v>
      </c>
      <c r="K235" s="275">
        <f>'NAW2 - Total - SSES'!K235</f>
        <v>0</v>
      </c>
      <c r="L235" s="220">
        <f t="shared" si="516"/>
        <v>14.539</v>
      </c>
      <c r="M235" s="275">
        <f>'NAW2 - Total - SSES'!M235</f>
        <v>0</v>
      </c>
      <c r="N235" s="275">
        <f>'NAW2 - Total - SSES'!N235</f>
        <v>0</v>
      </c>
      <c r="O235" s="275">
        <f>'NAW2 - Total - SSES'!O235</f>
        <v>0</v>
      </c>
      <c r="P235" s="275">
        <f>'NAW2 - Total - SSES'!P235</f>
        <v>0</v>
      </c>
      <c r="Q235" s="275">
        <f>'NAW2 - Total - SSES'!Q235</f>
        <v>0</v>
      </c>
      <c r="R235" s="220">
        <f t="shared" si="517"/>
        <v>0</v>
      </c>
      <c r="S235" s="102">
        <v>0</v>
      </c>
      <c r="T235" s="102">
        <v>0</v>
      </c>
      <c r="U235" s="102">
        <v>0</v>
      </c>
      <c r="V235" s="102">
        <v>0</v>
      </c>
      <c r="W235" s="102">
        <v>0</v>
      </c>
      <c r="X235" s="220">
        <f t="shared" si="518"/>
        <v>0</v>
      </c>
      <c r="Y235" s="275">
        <f>'NAW2 - Total - SSES'!Y235</f>
        <v>14.539</v>
      </c>
      <c r="Z235" s="275">
        <f>'NAW2 - Total - SSES'!Z235</f>
        <v>0</v>
      </c>
      <c r="AA235" s="275">
        <f>'NAW2 - Total - SSES'!AA235</f>
        <v>0</v>
      </c>
      <c r="AB235" s="275">
        <f>'NAW2 - Total - SSES'!AB235</f>
        <v>0</v>
      </c>
      <c r="AC235" s="275">
        <f>'NAW2 - Total - SSES'!AC235</f>
        <v>0</v>
      </c>
      <c r="AD235" s="220">
        <f t="shared" si="519"/>
        <v>14.539</v>
      </c>
      <c r="AE235" s="102">
        <v>0</v>
      </c>
      <c r="AF235" s="102">
        <v>0</v>
      </c>
      <c r="AG235" s="102">
        <v>0</v>
      </c>
      <c r="AH235" s="102">
        <v>0</v>
      </c>
      <c r="AI235" s="102">
        <v>0</v>
      </c>
      <c r="AJ235" s="220">
        <f t="shared" si="520"/>
        <v>0</v>
      </c>
      <c r="AK235" s="275">
        <f>'NAW2 - Total - SSES'!AK235</f>
        <v>14.041</v>
      </c>
      <c r="AL235" s="275">
        <f>'NAW2 - Total - SSES'!AL235</f>
        <v>0.498</v>
      </c>
      <c r="AM235" s="275">
        <f>'NAW2 - Total - SSES'!AM235</f>
        <v>0</v>
      </c>
      <c r="AN235" s="275">
        <f>'NAW2 - Total - SSES'!AN235</f>
        <v>0</v>
      </c>
      <c r="AO235" s="275">
        <f>'NAW2 - Total - SSES'!AO235</f>
        <v>0</v>
      </c>
      <c r="AP235" s="220">
        <f t="shared" si="521"/>
        <v>14.539</v>
      </c>
    </row>
    <row r="236" spans="1:44" ht="25.5" customHeight="1">
      <c r="A236" s="13"/>
      <c r="B236" s="19"/>
      <c r="C236" s="218"/>
      <c r="D236" s="125"/>
      <c r="E236" s="105"/>
      <c r="F236" s="219" t="s">
        <v>83</v>
      </c>
      <c r="G236" s="275">
        <f>'NAW2 - Total - SSES'!G236</f>
        <v>0</v>
      </c>
      <c r="H236" s="275">
        <f>'NAW2 - Total - SSES'!H236</f>
        <v>0</v>
      </c>
      <c r="I236" s="275">
        <f>'NAW2 - Total - SSES'!I236</f>
        <v>0</v>
      </c>
      <c r="J236" s="275">
        <f>'NAW2 - Total - SSES'!J236</f>
        <v>0</v>
      </c>
      <c r="K236" s="275">
        <f>'NAW2 - Total - SSES'!K236</f>
        <v>0</v>
      </c>
      <c r="L236" s="220">
        <f t="shared" si="516"/>
        <v>0</v>
      </c>
      <c r="M236" s="275">
        <f>'NAW2 - Total - SSES'!M236</f>
        <v>0</v>
      </c>
      <c r="N236" s="275">
        <f>'NAW2 - Total - SSES'!N236</f>
        <v>0</v>
      </c>
      <c r="O236" s="275">
        <f>'NAW2 - Total - SSES'!O236</f>
        <v>0</v>
      </c>
      <c r="P236" s="275">
        <f>'NAW2 - Total - SSES'!P236</f>
        <v>0</v>
      </c>
      <c r="Q236" s="275">
        <f>'NAW2 - Total - SSES'!Q236</f>
        <v>0</v>
      </c>
      <c r="R236" s="220">
        <f t="shared" si="517"/>
        <v>0</v>
      </c>
      <c r="S236" s="102">
        <v>0</v>
      </c>
      <c r="T236" s="102">
        <v>0</v>
      </c>
      <c r="U236" s="102">
        <v>0</v>
      </c>
      <c r="V236" s="102">
        <v>0</v>
      </c>
      <c r="W236" s="102">
        <v>0</v>
      </c>
      <c r="X236" s="220">
        <f t="shared" si="518"/>
        <v>0</v>
      </c>
      <c r="Y236" s="275">
        <f>'NAW2 - Total - SSES'!Y236</f>
        <v>0</v>
      </c>
      <c r="Z236" s="275">
        <f>'NAW2 - Total - SSES'!Z236</f>
        <v>0</v>
      </c>
      <c r="AA236" s="275">
        <f>'NAW2 - Total - SSES'!AA236</f>
        <v>0</v>
      </c>
      <c r="AB236" s="275">
        <f>'NAW2 - Total - SSES'!AB236</f>
        <v>0</v>
      </c>
      <c r="AC236" s="275">
        <f>'NAW2 - Total - SSES'!AC236</f>
        <v>0</v>
      </c>
      <c r="AD236" s="220">
        <f t="shared" si="519"/>
        <v>0</v>
      </c>
      <c r="AE236" s="102">
        <v>0</v>
      </c>
      <c r="AF236" s="102">
        <v>0</v>
      </c>
      <c r="AG236" s="102">
        <v>0</v>
      </c>
      <c r="AH236" s="102">
        <v>0</v>
      </c>
      <c r="AI236" s="102">
        <v>0</v>
      </c>
      <c r="AJ236" s="220">
        <f t="shared" si="520"/>
        <v>0</v>
      </c>
      <c r="AK236" s="275">
        <f>'NAW2 - Total - SSES'!AK236</f>
        <v>0</v>
      </c>
      <c r="AL236" s="275">
        <f>'NAW2 - Total - SSES'!AL236</f>
        <v>0</v>
      </c>
      <c r="AM236" s="275">
        <f>'NAW2 - Total - SSES'!AM236</f>
        <v>0</v>
      </c>
      <c r="AN236" s="275">
        <f>'NAW2 - Total - SSES'!AN236</f>
        <v>0</v>
      </c>
      <c r="AO236" s="275">
        <f>'NAW2 - Total - SSES'!AO236</f>
        <v>0</v>
      </c>
      <c r="AP236" s="220">
        <f t="shared" si="521"/>
        <v>0</v>
      </c>
    </row>
    <row r="237" spans="1:44" ht="25.5" customHeight="1" thickBot="1">
      <c r="A237" s="13"/>
      <c r="B237" s="251"/>
      <c r="C237" s="222"/>
      <c r="D237" s="102"/>
      <c r="E237" s="102"/>
      <c r="F237" s="223"/>
      <c r="G237" s="224">
        <f>SUM(G233:G236)</f>
        <v>15.307</v>
      </c>
      <c r="H237" s="225">
        <f t="shared" ref="H237:K237" si="522">SUM(H233:H236)</f>
        <v>0</v>
      </c>
      <c r="I237" s="225">
        <f t="shared" si="522"/>
        <v>3.9329999999999998</v>
      </c>
      <c r="J237" s="225">
        <f t="shared" si="522"/>
        <v>0</v>
      </c>
      <c r="K237" s="225">
        <f t="shared" si="522"/>
        <v>0</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15.307</v>
      </c>
      <c r="Z237" s="225">
        <f t="shared" ref="Z237:AC237" si="525">SUM(Z233:Z236)</f>
        <v>0</v>
      </c>
      <c r="AA237" s="225">
        <f t="shared" si="525"/>
        <v>3.9329999999999998</v>
      </c>
      <c r="AB237" s="225">
        <f t="shared" si="525"/>
        <v>0</v>
      </c>
      <c r="AC237" s="225">
        <f t="shared" si="525"/>
        <v>0</v>
      </c>
      <c r="AD237" s="150"/>
      <c r="AE237" s="224">
        <f>SUM(AE233:AE236)</f>
        <v>0</v>
      </c>
      <c r="AF237" s="225">
        <f t="shared" ref="AF237:AI237" si="526">SUM(AF233:AF236)</f>
        <v>0</v>
      </c>
      <c r="AG237" s="225">
        <f t="shared" si="526"/>
        <v>0</v>
      </c>
      <c r="AH237" s="225">
        <f t="shared" si="526"/>
        <v>0</v>
      </c>
      <c r="AI237" s="225">
        <f t="shared" si="526"/>
        <v>0</v>
      </c>
      <c r="AJ237" s="150"/>
      <c r="AK237" s="224">
        <f>SUM(AK233:AK236)</f>
        <v>14.809000000000001</v>
      </c>
      <c r="AL237" s="225">
        <f t="shared" ref="AL237:AO237" si="527">SUM(AL233:AL236)</f>
        <v>0.498</v>
      </c>
      <c r="AM237" s="225">
        <f t="shared" si="527"/>
        <v>0</v>
      </c>
      <c r="AN237" s="225">
        <f t="shared" si="527"/>
        <v>3.9329999999999998</v>
      </c>
      <c r="AO237" s="225">
        <f t="shared" si="527"/>
        <v>0</v>
      </c>
      <c r="AP237" s="150"/>
    </row>
    <row r="238" spans="1:44" ht="25.5" customHeight="1">
      <c r="A238" s="13"/>
      <c r="B238" s="279" t="s">
        <v>13</v>
      </c>
      <c r="C238" s="210"/>
      <c r="D238" s="211"/>
      <c r="E238" s="212"/>
      <c r="F238" s="213" t="s">
        <v>78</v>
      </c>
      <c r="G238" s="275">
        <f>'NAW2 - Total - SSES'!G238</f>
        <v>0</v>
      </c>
      <c r="H238" s="275">
        <f>'NAW2 - Total - SSES'!H238</f>
        <v>0</v>
      </c>
      <c r="I238" s="275">
        <f>'NAW2 - Total - SSES'!I238</f>
        <v>0</v>
      </c>
      <c r="J238" s="275">
        <f>'NAW2 - Total - SSES'!J238</f>
        <v>0</v>
      </c>
      <c r="K238" s="275">
        <f>'NAW2 - Total - SSES'!K238</f>
        <v>0</v>
      </c>
      <c r="L238" s="216">
        <f>SUM(G238:K238)</f>
        <v>0</v>
      </c>
      <c r="M238" s="275">
        <f>'NAW2 - Total - SSES'!M238</f>
        <v>0</v>
      </c>
      <c r="N238" s="275">
        <f>'NAW2 - Total - SSES'!N238</f>
        <v>0</v>
      </c>
      <c r="O238" s="275">
        <f>'NAW2 - Total - SSES'!O238</f>
        <v>0</v>
      </c>
      <c r="P238" s="275">
        <f>'NAW2 - Total - SSES'!P238</f>
        <v>0</v>
      </c>
      <c r="Q238" s="275">
        <f>'NAW2 - Total - SSES'!Q238</f>
        <v>0</v>
      </c>
      <c r="R238" s="216">
        <f>SUM(M238:Q238)</f>
        <v>0</v>
      </c>
      <c r="S238" s="102"/>
      <c r="T238" s="102"/>
      <c r="U238" s="102"/>
      <c r="V238" s="102"/>
      <c r="W238" s="102"/>
      <c r="X238" s="216">
        <f>SUM(S238:W238)</f>
        <v>0</v>
      </c>
      <c r="Y238" s="276">
        <f>'NAW2 - Total - SSES'!Y238</f>
        <v>0</v>
      </c>
      <c r="Z238" s="276">
        <f>'NAW2 - Total - SSES'!Z238</f>
        <v>0</v>
      </c>
      <c r="AA238" s="276">
        <f>'NAW2 - Total - SSES'!AA238</f>
        <v>0</v>
      </c>
      <c r="AB238" s="276">
        <f>'NAW2 - Total - SSES'!AB238</f>
        <v>0</v>
      </c>
      <c r="AC238" s="276">
        <f>'NAW2 - Total - SSES'!AC238</f>
        <v>0</v>
      </c>
      <c r="AD238" s="216">
        <f>SUM(Y238:AC238)</f>
        <v>0</v>
      </c>
      <c r="AE238" s="102"/>
      <c r="AF238" s="102"/>
      <c r="AG238" s="102"/>
      <c r="AH238" s="102"/>
      <c r="AI238" s="102"/>
      <c r="AJ238" s="216">
        <f>SUM(AE238:AI238)</f>
        <v>0</v>
      </c>
      <c r="AK238" s="276">
        <f>'NAW2 - Total - SSES'!AK238</f>
        <v>0</v>
      </c>
      <c r="AL238" s="276">
        <f>'NAW2 - Total - SSES'!AL238</f>
        <v>0</v>
      </c>
      <c r="AM238" s="276">
        <f>'NAW2 - Total - SSES'!AM238</f>
        <v>0</v>
      </c>
      <c r="AN238" s="276">
        <f>'NAW2 - Total - SSES'!AN238</f>
        <v>0</v>
      </c>
      <c r="AO238" s="276">
        <f>'NAW2 - Total - SSES'!AO238</f>
        <v>0</v>
      </c>
      <c r="AP238" s="216">
        <f>SUM(AK238:AO238)</f>
        <v>0</v>
      </c>
    </row>
    <row r="239" spans="1:44" ht="25.5" customHeight="1">
      <c r="A239" s="13"/>
      <c r="B239" s="19"/>
      <c r="C239" s="218"/>
      <c r="D239" s="125"/>
      <c r="E239" s="105"/>
      <c r="F239" s="219" t="s">
        <v>80</v>
      </c>
      <c r="G239" s="275">
        <f>'NAW2 - Total - SSES'!G239</f>
        <v>0</v>
      </c>
      <c r="H239" s="275">
        <f>'NAW2 - Total - SSES'!H239</f>
        <v>0</v>
      </c>
      <c r="I239" s="275">
        <f>'NAW2 - Total - SSES'!I239</f>
        <v>0</v>
      </c>
      <c r="J239" s="275">
        <f>'NAW2 - Total - SSES'!J239</f>
        <v>0</v>
      </c>
      <c r="K239" s="275">
        <f>'NAW2 - Total - SSES'!K239</f>
        <v>0</v>
      </c>
      <c r="L239" s="220">
        <f t="shared" ref="L239:L241" si="528">SUM(G239:K239)</f>
        <v>0</v>
      </c>
      <c r="M239" s="275">
        <f>'NAW2 - Total - SSES'!M239</f>
        <v>0</v>
      </c>
      <c r="N239" s="275">
        <f>'NAW2 - Total - SSES'!N239</f>
        <v>0</v>
      </c>
      <c r="O239" s="275">
        <f>'NAW2 - Total - SSES'!O239</f>
        <v>0</v>
      </c>
      <c r="P239" s="275">
        <f>'NAW2 - Total - SSES'!P239</f>
        <v>0</v>
      </c>
      <c r="Q239" s="275">
        <f>'NAW2 - Total - SSES'!Q239</f>
        <v>0</v>
      </c>
      <c r="R239" s="220">
        <f t="shared" ref="R239:R241" si="529">SUM(M239:Q239)</f>
        <v>0</v>
      </c>
      <c r="S239" s="102"/>
      <c r="T239" s="102"/>
      <c r="U239" s="102"/>
      <c r="V239" s="102"/>
      <c r="W239" s="102"/>
      <c r="X239" s="220">
        <f t="shared" ref="X239:X241" si="530">SUM(S239:W239)</f>
        <v>0</v>
      </c>
      <c r="Y239" s="275">
        <f>'NAW2 - Total - SSES'!Y239</f>
        <v>0</v>
      </c>
      <c r="Z239" s="275">
        <f>'NAW2 - Total - SSES'!Z239</f>
        <v>0</v>
      </c>
      <c r="AA239" s="275">
        <f>'NAW2 - Total - SSES'!AA239</f>
        <v>0</v>
      </c>
      <c r="AB239" s="275">
        <f>'NAW2 - Total - SSES'!AB239</f>
        <v>0</v>
      </c>
      <c r="AC239" s="275">
        <f>'NAW2 - Total - SSES'!AC239</f>
        <v>0</v>
      </c>
      <c r="AD239" s="220">
        <f t="shared" ref="AD239:AD241" si="531">SUM(Y239:AC239)</f>
        <v>0</v>
      </c>
      <c r="AE239" s="102"/>
      <c r="AF239" s="102"/>
      <c r="AG239" s="102"/>
      <c r="AH239" s="102"/>
      <c r="AI239" s="102"/>
      <c r="AJ239" s="220">
        <f t="shared" ref="AJ239:AJ241" si="532">SUM(AE239:AI239)</f>
        <v>0</v>
      </c>
      <c r="AK239" s="275">
        <f>'NAW2 - Total - SSES'!AK239</f>
        <v>0</v>
      </c>
      <c r="AL239" s="275">
        <f>'NAW2 - Total - SSES'!AL239</f>
        <v>0</v>
      </c>
      <c r="AM239" s="275">
        <f>'NAW2 - Total - SSES'!AM239</f>
        <v>0</v>
      </c>
      <c r="AN239" s="275">
        <f>'NAW2 - Total - SSES'!AN239</f>
        <v>0</v>
      </c>
      <c r="AO239" s="275">
        <f>'NAW2 - Total - SSES'!AO239</f>
        <v>0</v>
      </c>
      <c r="AP239" s="220">
        <f t="shared" ref="AP239:AP241" si="533">SUM(AK239:AO239)</f>
        <v>0</v>
      </c>
    </row>
    <row r="240" spans="1:44" ht="25.5" customHeight="1">
      <c r="A240" s="13"/>
      <c r="B240" s="19"/>
      <c r="C240" s="218"/>
      <c r="D240" s="125"/>
      <c r="E240" s="105"/>
      <c r="F240" s="219" t="s">
        <v>82</v>
      </c>
      <c r="G240" s="275">
        <f>'NAW2 - Total - SSES'!G240</f>
        <v>0</v>
      </c>
      <c r="H240" s="275">
        <f>'NAW2 - Total - SSES'!H240</f>
        <v>0</v>
      </c>
      <c r="I240" s="275">
        <f>'NAW2 - Total - SSES'!I240</f>
        <v>0</v>
      </c>
      <c r="J240" s="275">
        <f>'NAW2 - Total - SSES'!J240</f>
        <v>0</v>
      </c>
      <c r="K240" s="275">
        <f>'NAW2 - Total - SSES'!K240</f>
        <v>0</v>
      </c>
      <c r="L240" s="220">
        <f t="shared" si="528"/>
        <v>0</v>
      </c>
      <c r="M240" s="275">
        <f>'NAW2 - Total - SSES'!M240</f>
        <v>0</v>
      </c>
      <c r="N240" s="275">
        <f>'NAW2 - Total - SSES'!N240</f>
        <v>0</v>
      </c>
      <c r="O240" s="275">
        <f>'NAW2 - Total - SSES'!O240</f>
        <v>0</v>
      </c>
      <c r="P240" s="275">
        <f>'NAW2 - Total - SSES'!P240</f>
        <v>0</v>
      </c>
      <c r="Q240" s="275">
        <f>'NAW2 - Total - SSES'!Q240</f>
        <v>0</v>
      </c>
      <c r="R240" s="220">
        <f t="shared" si="529"/>
        <v>0</v>
      </c>
      <c r="S240" s="102"/>
      <c r="T240" s="102"/>
      <c r="U240" s="102"/>
      <c r="V240" s="102"/>
      <c r="W240" s="102"/>
      <c r="X240" s="220">
        <f t="shared" si="530"/>
        <v>0</v>
      </c>
      <c r="Y240" s="275">
        <f>'NAW2 - Total - SSES'!Y240</f>
        <v>0</v>
      </c>
      <c r="Z240" s="275">
        <f>'NAW2 - Total - SSES'!Z240</f>
        <v>0</v>
      </c>
      <c r="AA240" s="275">
        <f>'NAW2 - Total - SSES'!AA240</f>
        <v>0</v>
      </c>
      <c r="AB240" s="275">
        <f>'NAW2 - Total - SSES'!AB240</f>
        <v>0</v>
      </c>
      <c r="AC240" s="275">
        <f>'NAW2 - Total - SSES'!AC240</f>
        <v>0</v>
      </c>
      <c r="AD240" s="220">
        <f t="shared" si="531"/>
        <v>0</v>
      </c>
      <c r="AE240" s="102"/>
      <c r="AF240" s="102"/>
      <c r="AG240" s="102"/>
      <c r="AH240" s="102"/>
      <c r="AI240" s="102"/>
      <c r="AJ240" s="220">
        <f t="shared" si="532"/>
        <v>0</v>
      </c>
      <c r="AK240" s="275">
        <f>'NAW2 - Total - SSES'!AK240</f>
        <v>0</v>
      </c>
      <c r="AL240" s="275">
        <f>'NAW2 - Total - SSES'!AL240</f>
        <v>0</v>
      </c>
      <c r="AM240" s="275">
        <f>'NAW2 - Total - SSES'!AM240</f>
        <v>0</v>
      </c>
      <c r="AN240" s="275">
        <f>'NAW2 - Total - SSES'!AN240</f>
        <v>0</v>
      </c>
      <c r="AO240" s="275">
        <f>'NAW2 - Total - SSES'!AO240</f>
        <v>0</v>
      </c>
      <c r="AP240" s="220">
        <f t="shared" si="533"/>
        <v>0</v>
      </c>
    </row>
    <row r="241" spans="1:42" ht="25.5" customHeight="1">
      <c r="A241" s="13"/>
      <c r="B241" s="19"/>
      <c r="C241" s="218"/>
      <c r="D241" s="125"/>
      <c r="E241" s="105"/>
      <c r="F241" s="219" t="s">
        <v>83</v>
      </c>
      <c r="G241" s="275">
        <f>'NAW2 - Total - SSES'!G241</f>
        <v>0</v>
      </c>
      <c r="H241" s="275">
        <f>'NAW2 - Total - SSES'!H241</f>
        <v>0</v>
      </c>
      <c r="I241" s="275">
        <f>'NAW2 - Total - SSES'!I241</f>
        <v>0</v>
      </c>
      <c r="J241" s="275">
        <f>'NAW2 - Total - SSES'!J241</f>
        <v>0</v>
      </c>
      <c r="K241" s="275">
        <f>'NAW2 - Total - SSES'!K241</f>
        <v>0</v>
      </c>
      <c r="L241" s="220">
        <f t="shared" si="528"/>
        <v>0</v>
      </c>
      <c r="M241" s="275">
        <f>'NAW2 - Total - SSES'!M241</f>
        <v>0</v>
      </c>
      <c r="N241" s="275">
        <f>'NAW2 - Total - SSES'!N241</f>
        <v>0</v>
      </c>
      <c r="O241" s="275">
        <f>'NAW2 - Total - SSES'!O241</f>
        <v>0</v>
      </c>
      <c r="P241" s="275">
        <f>'NAW2 - Total - SSES'!P241</f>
        <v>0</v>
      </c>
      <c r="Q241" s="275">
        <f>'NAW2 - Total - SSES'!Q241</f>
        <v>0</v>
      </c>
      <c r="R241" s="220">
        <f t="shared" si="529"/>
        <v>0</v>
      </c>
      <c r="S241" s="102"/>
      <c r="T241" s="102"/>
      <c r="U241" s="102"/>
      <c r="V241" s="102"/>
      <c r="W241" s="102"/>
      <c r="X241" s="220">
        <f t="shared" si="530"/>
        <v>0</v>
      </c>
      <c r="Y241" s="275">
        <f>'NAW2 - Total - SSES'!Y241</f>
        <v>0</v>
      </c>
      <c r="Z241" s="275">
        <f>'NAW2 - Total - SSES'!Z241</f>
        <v>0</v>
      </c>
      <c r="AA241" s="275">
        <f>'NAW2 - Total - SSES'!AA241</f>
        <v>0</v>
      </c>
      <c r="AB241" s="275">
        <f>'NAW2 - Total - SSES'!AB241</f>
        <v>0</v>
      </c>
      <c r="AC241" s="275">
        <f>'NAW2 - Total - SSES'!AC241</f>
        <v>0</v>
      </c>
      <c r="AD241" s="220">
        <f t="shared" si="531"/>
        <v>0</v>
      </c>
      <c r="AE241" s="102"/>
      <c r="AF241" s="102"/>
      <c r="AG241" s="102"/>
      <c r="AH241" s="102"/>
      <c r="AI241" s="102"/>
      <c r="AJ241" s="220">
        <f t="shared" si="532"/>
        <v>0</v>
      </c>
      <c r="AK241" s="275">
        <f>'NAW2 - Total - SSES'!AK241</f>
        <v>0</v>
      </c>
      <c r="AL241" s="275">
        <f>'NAW2 - Total - SSES'!AL241</f>
        <v>0</v>
      </c>
      <c r="AM241" s="275">
        <f>'NAW2 - Total - SSES'!AM241</f>
        <v>0</v>
      </c>
      <c r="AN241" s="275">
        <f>'NAW2 - Total - SSES'!AN241</f>
        <v>0</v>
      </c>
      <c r="AO241" s="275">
        <f>'NAW2 - Total - SSES'!AO241</f>
        <v>0</v>
      </c>
      <c r="AP241" s="220">
        <f t="shared" si="533"/>
        <v>0</v>
      </c>
    </row>
    <row r="242" spans="1:42" ht="25.5" customHeight="1" thickBot="1">
      <c r="A242" s="13"/>
      <c r="B242" s="221"/>
      <c r="C242" s="222"/>
      <c r="D242" s="102"/>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79" t="s">
        <v>13</v>
      </c>
      <c r="C243" s="210"/>
      <c r="D243" s="211"/>
      <c r="E243" s="212"/>
      <c r="F243" s="213" t="s">
        <v>78</v>
      </c>
      <c r="G243" s="275">
        <f>'NAW2 - Total - SSES'!G243</f>
        <v>0</v>
      </c>
      <c r="H243" s="275">
        <f>'NAW2 - Total - SSES'!H243</f>
        <v>0</v>
      </c>
      <c r="I243" s="275">
        <f>'NAW2 - Total - SSES'!I243</f>
        <v>0</v>
      </c>
      <c r="J243" s="275">
        <f>'NAW2 - Total - SSES'!J243</f>
        <v>0</v>
      </c>
      <c r="K243" s="275">
        <f>'NAW2 - Total - SSES'!K243</f>
        <v>0</v>
      </c>
      <c r="L243" s="216">
        <f>SUM(G243:K243)</f>
        <v>0</v>
      </c>
      <c r="M243" s="275">
        <f>'NAW2 - Total - SSES'!M243</f>
        <v>0</v>
      </c>
      <c r="N243" s="275">
        <f>'NAW2 - Total - SSES'!N243</f>
        <v>0</v>
      </c>
      <c r="O243" s="275">
        <f>'NAW2 - Total - SSES'!O243</f>
        <v>0</v>
      </c>
      <c r="P243" s="275">
        <f>'NAW2 - Total - SSES'!P243</f>
        <v>0</v>
      </c>
      <c r="Q243" s="275">
        <f>'NAW2 - Total - SSES'!Q243</f>
        <v>0</v>
      </c>
      <c r="R243" s="216">
        <f>SUM(M243:Q243)</f>
        <v>0</v>
      </c>
      <c r="S243" s="102"/>
      <c r="T243" s="102"/>
      <c r="U243" s="102"/>
      <c r="V243" s="102"/>
      <c r="W243" s="102"/>
      <c r="X243" s="216">
        <f>SUM(S243:W243)</f>
        <v>0</v>
      </c>
      <c r="Y243" s="276">
        <f>'NAW2 - Total - SSES'!Y243</f>
        <v>0</v>
      </c>
      <c r="Z243" s="276">
        <f>'NAW2 - Total - SSES'!Z243</f>
        <v>0</v>
      </c>
      <c r="AA243" s="276">
        <f>'NAW2 - Total - SSES'!AA243</f>
        <v>0</v>
      </c>
      <c r="AB243" s="276">
        <f>'NAW2 - Total - SSES'!AB243</f>
        <v>0</v>
      </c>
      <c r="AC243" s="276">
        <f>'NAW2 - Total - SSES'!AC243</f>
        <v>0</v>
      </c>
      <c r="AD243" s="216">
        <f>SUM(Y243:AC243)</f>
        <v>0</v>
      </c>
      <c r="AE243" s="102"/>
      <c r="AF243" s="102"/>
      <c r="AG243" s="102"/>
      <c r="AH243" s="102"/>
      <c r="AI243" s="102"/>
      <c r="AJ243" s="216">
        <f>SUM(AE243:AI243)</f>
        <v>0</v>
      </c>
      <c r="AK243" s="276">
        <f>'NAW2 - Total - SSES'!AK243</f>
        <v>0</v>
      </c>
      <c r="AL243" s="276">
        <f>'NAW2 - Total - SSES'!AL243</f>
        <v>0</v>
      </c>
      <c r="AM243" s="276">
        <f>'NAW2 - Total - SSES'!AM243</f>
        <v>0</v>
      </c>
      <c r="AN243" s="276">
        <f>'NAW2 - Total - SSES'!AN243</f>
        <v>0</v>
      </c>
      <c r="AO243" s="276">
        <f>'NAW2 - Total - SSES'!AO243</f>
        <v>0</v>
      </c>
      <c r="AP243" s="216">
        <f>SUM(AK243:AO243)</f>
        <v>0</v>
      </c>
    </row>
    <row r="244" spans="1:42" ht="25.5" customHeight="1">
      <c r="A244" s="13"/>
      <c r="B244" s="19"/>
      <c r="C244" s="218"/>
      <c r="D244" s="125"/>
      <c r="E244" s="105"/>
      <c r="F244" s="219" t="s">
        <v>80</v>
      </c>
      <c r="G244" s="275">
        <f>'NAW2 - Total - SSES'!G244</f>
        <v>0</v>
      </c>
      <c r="H244" s="275">
        <f>'NAW2 - Total - SSES'!H244</f>
        <v>0</v>
      </c>
      <c r="I244" s="275">
        <f>'NAW2 - Total - SSES'!I244</f>
        <v>0</v>
      </c>
      <c r="J244" s="275">
        <f>'NAW2 - Total - SSES'!J244</f>
        <v>0</v>
      </c>
      <c r="K244" s="275">
        <f>'NAW2 - Total - SSES'!K244</f>
        <v>0</v>
      </c>
      <c r="L244" s="220">
        <f t="shared" ref="L244:L246" si="540">SUM(G244:K244)</f>
        <v>0</v>
      </c>
      <c r="M244" s="275">
        <f>'NAW2 - Total - SSES'!M244</f>
        <v>0</v>
      </c>
      <c r="N244" s="275">
        <f>'NAW2 - Total - SSES'!N244</f>
        <v>0</v>
      </c>
      <c r="O244" s="275">
        <f>'NAW2 - Total - SSES'!O244</f>
        <v>0</v>
      </c>
      <c r="P244" s="275">
        <f>'NAW2 - Total - SSES'!P244</f>
        <v>0</v>
      </c>
      <c r="Q244" s="275">
        <f>'NAW2 - Total - SSES'!Q244</f>
        <v>0</v>
      </c>
      <c r="R244" s="220">
        <f t="shared" ref="R244:R246" si="541">SUM(M244:Q244)</f>
        <v>0</v>
      </c>
      <c r="S244" s="102"/>
      <c r="T244" s="102"/>
      <c r="U244" s="102"/>
      <c r="V244" s="102"/>
      <c r="W244" s="102"/>
      <c r="X244" s="220">
        <f t="shared" ref="X244:X246" si="542">SUM(S244:W244)</f>
        <v>0</v>
      </c>
      <c r="Y244" s="275">
        <f>'NAW2 - Total - SSES'!Y244</f>
        <v>0</v>
      </c>
      <c r="Z244" s="275">
        <f>'NAW2 - Total - SSES'!Z244</f>
        <v>0</v>
      </c>
      <c r="AA244" s="275">
        <f>'NAW2 - Total - SSES'!AA244</f>
        <v>0</v>
      </c>
      <c r="AB244" s="275">
        <f>'NAW2 - Total - SSES'!AB244</f>
        <v>0</v>
      </c>
      <c r="AC244" s="275">
        <f>'NAW2 - Total - SSES'!AC244</f>
        <v>0</v>
      </c>
      <c r="AD244" s="220">
        <f t="shared" ref="AD244:AD246" si="543">SUM(Y244:AC244)</f>
        <v>0</v>
      </c>
      <c r="AE244" s="102"/>
      <c r="AF244" s="102"/>
      <c r="AG244" s="102"/>
      <c r="AH244" s="102"/>
      <c r="AI244" s="102"/>
      <c r="AJ244" s="220">
        <f t="shared" ref="AJ244:AJ246" si="544">SUM(AE244:AI244)</f>
        <v>0</v>
      </c>
      <c r="AK244" s="275">
        <f>'NAW2 - Total - SSES'!AK244</f>
        <v>0</v>
      </c>
      <c r="AL244" s="275">
        <f>'NAW2 - Total - SSES'!AL244</f>
        <v>0</v>
      </c>
      <c r="AM244" s="275">
        <f>'NAW2 - Total - SSES'!AM244</f>
        <v>0</v>
      </c>
      <c r="AN244" s="275">
        <f>'NAW2 - Total - SSES'!AN244</f>
        <v>0</v>
      </c>
      <c r="AO244" s="275">
        <f>'NAW2 - Total - SSES'!AO244</f>
        <v>0</v>
      </c>
      <c r="AP244" s="220">
        <f t="shared" ref="AP244:AP246" si="545">SUM(AK244:AO244)</f>
        <v>0</v>
      </c>
    </row>
    <row r="245" spans="1:42" ht="25.5" customHeight="1">
      <c r="A245" s="13"/>
      <c r="B245" s="19"/>
      <c r="C245" s="218"/>
      <c r="D245" s="125"/>
      <c r="E245" s="105"/>
      <c r="F245" s="219" t="s">
        <v>82</v>
      </c>
      <c r="G245" s="275">
        <f>'NAW2 - Total - SSES'!G245</f>
        <v>0</v>
      </c>
      <c r="H245" s="275">
        <f>'NAW2 - Total - SSES'!H245</f>
        <v>0</v>
      </c>
      <c r="I245" s="275">
        <f>'NAW2 - Total - SSES'!I245</f>
        <v>0</v>
      </c>
      <c r="J245" s="275">
        <f>'NAW2 - Total - SSES'!J245</f>
        <v>0</v>
      </c>
      <c r="K245" s="275">
        <f>'NAW2 - Total - SSES'!K245</f>
        <v>0</v>
      </c>
      <c r="L245" s="220">
        <f t="shared" si="540"/>
        <v>0</v>
      </c>
      <c r="M245" s="275">
        <f>'NAW2 - Total - SSES'!M245</f>
        <v>0</v>
      </c>
      <c r="N245" s="275">
        <f>'NAW2 - Total - SSES'!N245</f>
        <v>0</v>
      </c>
      <c r="O245" s="275">
        <f>'NAW2 - Total - SSES'!O245</f>
        <v>0</v>
      </c>
      <c r="P245" s="275">
        <f>'NAW2 - Total - SSES'!P245</f>
        <v>0</v>
      </c>
      <c r="Q245" s="275">
        <f>'NAW2 - Total - SSES'!Q245</f>
        <v>0</v>
      </c>
      <c r="R245" s="220">
        <f t="shared" si="541"/>
        <v>0</v>
      </c>
      <c r="S245" s="102"/>
      <c r="T245" s="102"/>
      <c r="U245" s="102"/>
      <c r="V245" s="102"/>
      <c r="W245" s="102"/>
      <c r="X245" s="220">
        <f t="shared" si="542"/>
        <v>0</v>
      </c>
      <c r="Y245" s="275">
        <f>'NAW2 - Total - SSES'!Y245</f>
        <v>0</v>
      </c>
      <c r="Z245" s="275">
        <f>'NAW2 - Total - SSES'!Z245</f>
        <v>0</v>
      </c>
      <c r="AA245" s="275">
        <f>'NAW2 - Total - SSES'!AA245</f>
        <v>0</v>
      </c>
      <c r="AB245" s="275">
        <f>'NAW2 - Total - SSES'!AB245</f>
        <v>0</v>
      </c>
      <c r="AC245" s="275">
        <f>'NAW2 - Total - SSES'!AC245</f>
        <v>0</v>
      </c>
      <c r="AD245" s="220">
        <f t="shared" si="543"/>
        <v>0</v>
      </c>
      <c r="AE245" s="102"/>
      <c r="AF245" s="102"/>
      <c r="AG245" s="102"/>
      <c r="AH245" s="102"/>
      <c r="AI245" s="102"/>
      <c r="AJ245" s="220">
        <f t="shared" si="544"/>
        <v>0</v>
      </c>
      <c r="AK245" s="275">
        <f>'NAW2 - Total - SSES'!AK245</f>
        <v>0</v>
      </c>
      <c r="AL245" s="275">
        <f>'NAW2 - Total - SSES'!AL245</f>
        <v>0</v>
      </c>
      <c r="AM245" s="275">
        <f>'NAW2 - Total - SSES'!AM245</f>
        <v>0</v>
      </c>
      <c r="AN245" s="275">
        <f>'NAW2 - Total - SSES'!AN245</f>
        <v>0</v>
      </c>
      <c r="AO245" s="275">
        <f>'NAW2 - Total - SSES'!AO245</f>
        <v>0</v>
      </c>
      <c r="AP245" s="220">
        <f t="shared" si="545"/>
        <v>0</v>
      </c>
    </row>
    <row r="246" spans="1:42" ht="25.5" customHeight="1">
      <c r="A246" s="13"/>
      <c r="B246" s="19"/>
      <c r="C246" s="218"/>
      <c r="D246" s="125"/>
      <c r="E246" s="105"/>
      <c r="F246" s="219" t="s">
        <v>83</v>
      </c>
      <c r="G246" s="275">
        <f>'NAW2 - Total - SSES'!G246</f>
        <v>0</v>
      </c>
      <c r="H246" s="275">
        <f>'NAW2 - Total - SSES'!H246</f>
        <v>0</v>
      </c>
      <c r="I246" s="275">
        <f>'NAW2 - Total - SSES'!I246</f>
        <v>0</v>
      </c>
      <c r="J246" s="275">
        <f>'NAW2 - Total - SSES'!J246</f>
        <v>0</v>
      </c>
      <c r="K246" s="275">
        <f>'NAW2 - Total - SSES'!K246</f>
        <v>0</v>
      </c>
      <c r="L246" s="220">
        <f t="shared" si="540"/>
        <v>0</v>
      </c>
      <c r="M246" s="275">
        <f>'NAW2 - Total - SSES'!M246</f>
        <v>0</v>
      </c>
      <c r="N246" s="275">
        <f>'NAW2 - Total - SSES'!N246</f>
        <v>0</v>
      </c>
      <c r="O246" s="275">
        <f>'NAW2 - Total - SSES'!O246</f>
        <v>0</v>
      </c>
      <c r="P246" s="275">
        <f>'NAW2 - Total - SSES'!P246</f>
        <v>0</v>
      </c>
      <c r="Q246" s="275">
        <f>'NAW2 - Total - SSES'!Q246</f>
        <v>0</v>
      </c>
      <c r="R246" s="220">
        <f t="shared" si="541"/>
        <v>0</v>
      </c>
      <c r="S246" s="102"/>
      <c r="T246" s="102"/>
      <c r="U246" s="102"/>
      <c r="V246" s="102"/>
      <c r="W246" s="102"/>
      <c r="X246" s="220">
        <f t="shared" si="542"/>
        <v>0</v>
      </c>
      <c r="Y246" s="275">
        <f>'NAW2 - Total - SSES'!Y246</f>
        <v>0</v>
      </c>
      <c r="Z246" s="275">
        <f>'NAW2 - Total - SSES'!Z246</f>
        <v>0</v>
      </c>
      <c r="AA246" s="275">
        <f>'NAW2 - Total - SSES'!AA246</f>
        <v>0</v>
      </c>
      <c r="AB246" s="275">
        <f>'NAW2 - Total - SSES'!AB246</f>
        <v>0</v>
      </c>
      <c r="AC246" s="275">
        <f>'NAW2 - Total - SSES'!AC246</f>
        <v>0</v>
      </c>
      <c r="AD246" s="220">
        <f t="shared" si="543"/>
        <v>0</v>
      </c>
      <c r="AE246" s="102"/>
      <c r="AF246" s="102"/>
      <c r="AG246" s="102"/>
      <c r="AH246" s="102"/>
      <c r="AI246" s="102"/>
      <c r="AJ246" s="220">
        <f t="shared" si="544"/>
        <v>0</v>
      </c>
      <c r="AK246" s="275">
        <f>'NAW2 - Total - SSES'!AK246</f>
        <v>0</v>
      </c>
      <c r="AL246" s="275">
        <f>'NAW2 - Total - SSES'!AL246</f>
        <v>0</v>
      </c>
      <c r="AM246" s="275">
        <f>'NAW2 - Total - SSES'!AM246</f>
        <v>0</v>
      </c>
      <c r="AN246" s="275">
        <f>'NAW2 - Total - SSES'!AN246</f>
        <v>0</v>
      </c>
      <c r="AO246" s="275">
        <f>'NAW2 - Total - SSES'!AO246</f>
        <v>0</v>
      </c>
      <c r="AP246" s="220">
        <f t="shared" si="545"/>
        <v>0</v>
      </c>
    </row>
    <row r="247" spans="1:42" ht="25.5" customHeight="1" thickBot="1">
      <c r="A247" s="13"/>
      <c r="B247" s="221"/>
      <c r="C247" s="222"/>
      <c r="D247" s="102"/>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79" t="s">
        <v>13</v>
      </c>
      <c r="C248" s="210"/>
      <c r="D248" s="211"/>
      <c r="E248" s="212"/>
      <c r="F248" s="213" t="s">
        <v>78</v>
      </c>
      <c r="G248" s="275">
        <f>'NAW2 - Total - SSES'!G248</f>
        <v>0</v>
      </c>
      <c r="H248" s="275">
        <f>'NAW2 - Total - SSES'!H248</f>
        <v>0</v>
      </c>
      <c r="I248" s="275">
        <f>'NAW2 - Total - SSES'!I248</f>
        <v>0</v>
      </c>
      <c r="J248" s="275">
        <f>'NAW2 - Total - SSES'!J248</f>
        <v>0</v>
      </c>
      <c r="K248" s="275">
        <f>'NAW2 - Total - SSES'!K248</f>
        <v>0</v>
      </c>
      <c r="L248" s="216">
        <f>SUM(G248:K248)</f>
        <v>0</v>
      </c>
      <c r="M248" s="275">
        <f>'NAW2 - Total - SSES'!M248</f>
        <v>0</v>
      </c>
      <c r="N248" s="275">
        <f>'NAW2 - Total - SSES'!N248</f>
        <v>0</v>
      </c>
      <c r="O248" s="275">
        <f>'NAW2 - Total - SSES'!O248</f>
        <v>0</v>
      </c>
      <c r="P248" s="275">
        <f>'NAW2 - Total - SSES'!P248</f>
        <v>0</v>
      </c>
      <c r="Q248" s="275">
        <f>'NAW2 - Total - SSES'!Q248</f>
        <v>0</v>
      </c>
      <c r="R248" s="216">
        <f>SUM(M248:Q248)</f>
        <v>0</v>
      </c>
      <c r="S248" s="102"/>
      <c r="T248" s="102"/>
      <c r="U248" s="102"/>
      <c r="V248" s="102"/>
      <c r="W248" s="102"/>
      <c r="X248" s="216">
        <f>SUM(S248:W248)</f>
        <v>0</v>
      </c>
      <c r="Y248" s="276">
        <f>'NAW2 - Total - SSES'!Y248</f>
        <v>0</v>
      </c>
      <c r="Z248" s="276">
        <f>'NAW2 - Total - SSES'!Z248</f>
        <v>0</v>
      </c>
      <c r="AA248" s="276">
        <f>'NAW2 - Total - SSES'!AA248</f>
        <v>0</v>
      </c>
      <c r="AB248" s="276">
        <f>'NAW2 - Total - SSES'!AB248</f>
        <v>0</v>
      </c>
      <c r="AC248" s="276">
        <f>'NAW2 - Total - SSES'!AC248</f>
        <v>0</v>
      </c>
      <c r="AD248" s="216">
        <f>SUM(Y248:AC248)</f>
        <v>0</v>
      </c>
      <c r="AE248" s="102"/>
      <c r="AF248" s="102"/>
      <c r="AG248" s="102"/>
      <c r="AH248" s="102"/>
      <c r="AI248" s="102"/>
      <c r="AJ248" s="216">
        <f>SUM(AE248:AI248)</f>
        <v>0</v>
      </c>
      <c r="AK248" s="276">
        <f>'NAW2 - Total - SSES'!AK248</f>
        <v>0</v>
      </c>
      <c r="AL248" s="276">
        <f>'NAW2 - Total - SSES'!AL248</f>
        <v>0</v>
      </c>
      <c r="AM248" s="276">
        <f>'NAW2 - Total - SSES'!AM248</f>
        <v>0</v>
      </c>
      <c r="AN248" s="276">
        <f>'NAW2 - Total - SSES'!AN248</f>
        <v>0</v>
      </c>
      <c r="AO248" s="276">
        <f>'NAW2 - Total - SSES'!AO248</f>
        <v>0</v>
      </c>
      <c r="AP248" s="216">
        <f>SUM(AK248:AO248)</f>
        <v>0</v>
      </c>
    </row>
    <row r="249" spans="1:42" ht="25.5" customHeight="1">
      <c r="A249" s="13"/>
      <c r="B249" s="19"/>
      <c r="C249" s="218"/>
      <c r="D249" s="125"/>
      <c r="E249" s="105"/>
      <c r="F249" s="219" t="s">
        <v>80</v>
      </c>
      <c r="G249" s="275">
        <f>'NAW2 - Total - SSES'!G249</f>
        <v>0</v>
      </c>
      <c r="H249" s="275">
        <f>'NAW2 - Total - SSES'!H249</f>
        <v>0</v>
      </c>
      <c r="I249" s="275">
        <f>'NAW2 - Total - SSES'!I249</f>
        <v>0</v>
      </c>
      <c r="J249" s="275">
        <f>'NAW2 - Total - SSES'!J249</f>
        <v>0</v>
      </c>
      <c r="K249" s="275">
        <f>'NAW2 - Total - SSES'!K249</f>
        <v>0</v>
      </c>
      <c r="L249" s="220">
        <f t="shared" ref="L249:L251" si="552">SUM(G249:K249)</f>
        <v>0</v>
      </c>
      <c r="M249" s="275">
        <f>'NAW2 - Total - SSES'!M249</f>
        <v>0</v>
      </c>
      <c r="N249" s="275">
        <f>'NAW2 - Total - SSES'!N249</f>
        <v>0</v>
      </c>
      <c r="O249" s="275">
        <f>'NAW2 - Total - SSES'!O249</f>
        <v>0</v>
      </c>
      <c r="P249" s="275">
        <f>'NAW2 - Total - SSES'!P249</f>
        <v>0</v>
      </c>
      <c r="Q249" s="275">
        <f>'NAW2 - Total - SSES'!Q249</f>
        <v>0</v>
      </c>
      <c r="R249" s="220">
        <f t="shared" ref="R249:R251" si="553">SUM(M249:Q249)</f>
        <v>0</v>
      </c>
      <c r="S249" s="102"/>
      <c r="T249" s="102"/>
      <c r="U249" s="102"/>
      <c r="V249" s="102"/>
      <c r="W249" s="102"/>
      <c r="X249" s="220">
        <f t="shared" ref="X249:X251" si="554">SUM(S249:W249)</f>
        <v>0</v>
      </c>
      <c r="Y249" s="275">
        <f>'NAW2 - Total - SSES'!Y249</f>
        <v>0</v>
      </c>
      <c r="Z249" s="275">
        <f>'NAW2 - Total - SSES'!Z249</f>
        <v>0</v>
      </c>
      <c r="AA249" s="275">
        <f>'NAW2 - Total - SSES'!AA249</f>
        <v>0</v>
      </c>
      <c r="AB249" s="275">
        <f>'NAW2 - Total - SSES'!AB249</f>
        <v>0</v>
      </c>
      <c r="AC249" s="275">
        <f>'NAW2 - Total - SSES'!AC249</f>
        <v>0</v>
      </c>
      <c r="AD249" s="220">
        <f t="shared" ref="AD249:AD251" si="555">SUM(Y249:AC249)</f>
        <v>0</v>
      </c>
      <c r="AE249" s="102"/>
      <c r="AF249" s="102"/>
      <c r="AG249" s="102"/>
      <c r="AH249" s="102"/>
      <c r="AI249" s="102"/>
      <c r="AJ249" s="220">
        <f t="shared" ref="AJ249:AJ251" si="556">SUM(AE249:AI249)</f>
        <v>0</v>
      </c>
      <c r="AK249" s="275">
        <f>'NAW2 - Total - SSES'!AK249</f>
        <v>0</v>
      </c>
      <c r="AL249" s="275">
        <f>'NAW2 - Total - SSES'!AL249</f>
        <v>0</v>
      </c>
      <c r="AM249" s="275">
        <f>'NAW2 - Total - SSES'!AM249</f>
        <v>0</v>
      </c>
      <c r="AN249" s="275">
        <f>'NAW2 - Total - SSES'!AN249</f>
        <v>0</v>
      </c>
      <c r="AO249" s="275">
        <f>'NAW2 - Total - SSES'!AO249</f>
        <v>0</v>
      </c>
      <c r="AP249" s="220">
        <f t="shared" ref="AP249:AP251" si="557">SUM(AK249:AO249)</f>
        <v>0</v>
      </c>
    </row>
    <row r="250" spans="1:42" ht="25.5" customHeight="1">
      <c r="A250" s="13"/>
      <c r="B250" s="19"/>
      <c r="C250" s="218"/>
      <c r="D250" s="125"/>
      <c r="E250" s="105"/>
      <c r="F250" s="219" t="s">
        <v>82</v>
      </c>
      <c r="G250" s="275">
        <f>'NAW2 - Total - SSES'!G250</f>
        <v>0</v>
      </c>
      <c r="H250" s="275">
        <f>'NAW2 - Total - SSES'!H250</f>
        <v>0</v>
      </c>
      <c r="I250" s="275">
        <f>'NAW2 - Total - SSES'!I250</f>
        <v>0</v>
      </c>
      <c r="J250" s="275">
        <f>'NAW2 - Total - SSES'!J250</f>
        <v>0</v>
      </c>
      <c r="K250" s="275">
        <f>'NAW2 - Total - SSES'!K250</f>
        <v>0</v>
      </c>
      <c r="L250" s="220">
        <f t="shared" si="552"/>
        <v>0</v>
      </c>
      <c r="M250" s="275">
        <f>'NAW2 - Total - SSES'!M250</f>
        <v>0</v>
      </c>
      <c r="N250" s="275">
        <f>'NAW2 - Total - SSES'!N250</f>
        <v>0</v>
      </c>
      <c r="O250" s="275">
        <f>'NAW2 - Total - SSES'!O250</f>
        <v>0</v>
      </c>
      <c r="P250" s="275">
        <f>'NAW2 - Total - SSES'!P250</f>
        <v>0</v>
      </c>
      <c r="Q250" s="275">
        <f>'NAW2 - Total - SSES'!Q250</f>
        <v>0</v>
      </c>
      <c r="R250" s="220">
        <f t="shared" si="553"/>
        <v>0</v>
      </c>
      <c r="S250" s="102"/>
      <c r="T250" s="102"/>
      <c r="U250" s="102"/>
      <c r="V250" s="102"/>
      <c r="W250" s="102"/>
      <c r="X250" s="220">
        <f t="shared" si="554"/>
        <v>0</v>
      </c>
      <c r="Y250" s="275">
        <f>'NAW2 - Total - SSES'!Y250</f>
        <v>0</v>
      </c>
      <c r="Z250" s="275">
        <f>'NAW2 - Total - SSES'!Z250</f>
        <v>0</v>
      </c>
      <c r="AA250" s="275">
        <f>'NAW2 - Total - SSES'!AA250</f>
        <v>0</v>
      </c>
      <c r="AB250" s="275">
        <f>'NAW2 - Total - SSES'!AB250</f>
        <v>0</v>
      </c>
      <c r="AC250" s="275">
        <f>'NAW2 - Total - SSES'!AC250</f>
        <v>0</v>
      </c>
      <c r="AD250" s="220">
        <f t="shared" si="555"/>
        <v>0</v>
      </c>
      <c r="AE250" s="102"/>
      <c r="AF250" s="102"/>
      <c r="AG250" s="102"/>
      <c r="AH250" s="102"/>
      <c r="AI250" s="102"/>
      <c r="AJ250" s="220">
        <f t="shared" si="556"/>
        <v>0</v>
      </c>
      <c r="AK250" s="275">
        <f>'NAW2 - Total - SSES'!AK250</f>
        <v>0</v>
      </c>
      <c r="AL250" s="275">
        <f>'NAW2 - Total - SSES'!AL250</f>
        <v>0</v>
      </c>
      <c r="AM250" s="275">
        <f>'NAW2 - Total - SSES'!AM250</f>
        <v>0</v>
      </c>
      <c r="AN250" s="275">
        <f>'NAW2 - Total - SSES'!AN250</f>
        <v>0</v>
      </c>
      <c r="AO250" s="275">
        <f>'NAW2 - Total - SSES'!AO250</f>
        <v>0</v>
      </c>
      <c r="AP250" s="220">
        <f t="shared" si="557"/>
        <v>0</v>
      </c>
    </row>
    <row r="251" spans="1:42" ht="25.5" customHeight="1">
      <c r="A251" s="13"/>
      <c r="B251" s="19"/>
      <c r="C251" s="218"/>
      <c r="D251" s="125"/>
      <c r="E251" s="105"/>
      <c r="F251" s="219" t="s">
        <v>83</v>
      </c>
      <c r="G251" s="275">
        <f>'NAW2 - Total - SSES'!G251</f>
        <v>0</v>
      </c>
      <c r="H251" s="275">
        <f>'NAW2 - Total - SSES'!H251</f>
        <v>0</v>
      </c>
      <c r="I251" s="275">
        <f>'NAW2 - Total - SSES'!I251</f>
        <v>0</v>
      </c>
      <c r="J251" s="275">
        <f>'NAW2 - Total - SSES'!J251</f>
        <v>0</v>
      </c>
      <c r="K251" s="275">
        <f>'NAW2 - Total - SSES'!K251</f>
        <v>0</v>
      </c>
      <c r="L251" s="220">
        <f t="shared" si="552"/>
        <v>0</v>
      </c>
      <c r="M251" s="275">
        <f>'NAW2 - Total - SSES'!M251</f>
        <v>0</v>
      </c>
      <c r="N251" s="275">
        <f>'NAW2 - Total - SSES'!N251</f>
        <v>0</v>
      </c>
      <c r="O251" s="275">
        <f>'NAW2 - Total - SSES'!O251</f>
        <v>0</v>
      </c>
      <c r="P251" s="275">
        <f>'NAW2 - Total - SSES'!P251</f>
        <v>0</v>
      </c>
      <c r="Q251" s="275">
        <f>'NAW2 - Total - SSES'!Q251</f>
        <v>0</v>
      </c>
      <c r="R251" s="220">
        <f t="shared" si="553"/>
        <v>0</v>
      </c>
      <c r="S251" s="102"/>
      <c r="T251" s="102"/>
      <c r="U251" s="102"/>
      <c r="V251" s="102"/>
      <c r="W251" s="102"/>
      <c r="X251" s="220">
        <f t="shared" si="554"/>
        <v>0</v>
      </c>
      <c r="Y251" s="275">
        <f>'NAW2 - Total - SSES'!Y251</f>
        <v>0</v>
      </c>
      <c r="Z251" s="275">
        <f>'NAW2 - Total - SSES'!Z251</f>
        <v>0</v>
      </c>
      <c r="AA251" s="275">
        <f>'NAW2 - Total - SSES'!AA251</f>
        <v>0</v>
      </c>
      <c r="AB251" s="275">
        <f>'NAW2 - Total - SSES'!AB251</f>
        <v>0</v>
      </c>
      <c r="AC251" s="275">
        <f>'NAW2 - Total - SSES'!AC251</f>
        <v>0</v>
      </c>
      <c r="AD251" s="220">
        <f t="shared" si="555"/>
        <v>0</v>
      </c>
      <c r="AE251" s="102"/>
      <c r="AF251" s="102"/>
      <c r="AG251" s="102"/>
      <c r="AH251" s="102"/>
      <c r="AI251" s="102"/>
      <c r="AJ251" s="220">
        <f t="shared" si="556"/>
        <v>0</v>
      </c>
      <c r="AK251" s="275">
        <f>'NAW2 - Total - SSES'!AK251</f>
        <v>0</v>
      </c>
      <c r="AL251" s="275">
        <f>'NAW2 - Total - SSES'!AL251</f>
        <v>0</v>
      </c>
      <c r="AM251" s="275">
        <f>'NAW2 - Total - SSES'!AM251</f>
        <v>0</v>
      </c>
      <c r="AN251" s="275">
        <f>'NAW2 - Total - SSES'!AN251</f>
        <v>0</v>
      </c>
      <c r="AO251" s="275">
        <f>'NAW2 - Total - SSES'!AO251</f>
        <v>0</v>
      </c>
      <c r="AP251" s="220">
        <f t="shared" si="557"/>
        <v>0</v>
      </c>
    </row>
    <row r="252" spans="1:42" ht="25.5" customHeight="1" thickBot="1">
      <c r="A252" s="13"/>
      <c r="B252" s="221"/>
      <c r="C252" s="222"/>
      <c r="D252" s="102"/>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79" t="s">
        <v>13</v>
      </c>
      <c r="C253" s="210"/>
      <c r="D253" s="211"/>
      <c r="E253" s="212"/>
      <c r="F253" s="213" t="s">
        <v>78</v>
      </c>
      <c r="G253" s="275">
        <f>'NAW2 - Total - SSES'!G253</f>
        <v>0</v>
      </c>
      <c r="H253" s="275">
        <f>'NAW2 - Total - SSES'!H253</f>
        <v>0</v>
      </c>
      <c r="I253" s="275">
        <f>'NAW2 - Total - SSES'!I253</f>
        <v>0</v>
      </c>
      <c r="J253" s="275">
        <f>'NAW2 - Total - SSES'!J253</f>
        <v>0</v>
      </c>
      <c r="K253" s="275">
        <f>'NAW2 - Total - SSES'!K253</f>
        <v>0</v>
      </c>
      <c r="L253" s="216">
        <f>SUM(G253:K253)</f>
        <v>0</v>
      </c>
      <c r="M253" s="275">
        <f>'NAW2 - Total - SSES'!M253</f>
        <v>0</v>
      </c>
      <c r="N253" s="275">
        <f>'NAW2 - Total - SSES'!N253</f>
        <v>0</v>
      </c>
      <c r="O253" s="275">
        <f>'NAW2 - Total - SSES'!O253</f>
        <v>0</v>
      </c>
      <c r="P253" s="275">
        <f>'NAW2 - Total - SSES'!P253</f>
        <v>0</v>
      </c>
      <c r="Q253" s="275">
        <f>'NAW2 - Total - SSES'!Q253</f>
        <v>0</v>
      </c>
      <c r="R253" s="216">
        <f>SUM(M253:Q253)</f>
        <v>0</v>
      </c>
      <c r="S253" s="102"/>
      <c r="T253" s="102"/>
      <c r="U253" s="102"/>
      <c r="V253" s="102"/>
      <c r="W253" s="102"/>
      <c r="X253" s="216">
        <f>SUM(S253:W253)</f>
        <v>0</v>
      </c>
      <c r="Y253" s="276">
        <f>'NAW2 - Total - SSES'!Y253</f>
        <v>0</v>
      </c>
      <c r="Z253" s="276">
        <f>'NAW2 - Total - SSES'!Z253</f>
        <v>0</v>
      </c>
      <c r="AA253" s="276">
        <f>'NAW2 - Total - SSES'!AA253</f>
        <v>0</v>
      </c>
      <c r="AB253" s="276">
        <f>'NAW2 - Total - SSES'!AB253</f>
        <v>0</v>
      </c>
      <c r="AC253" s="276">
        <f>'NAW2 - Total - SSES'!AC253</f>
        <v>0</v>
      </c>
      <c r="AD253" s="216">
        <f>SUM(Y253:AC253)</f>
        <v>0</v>
      </c>
      <c r="AE253" s="102"/>
      <c r="AF253" s="102"/>
      <c r="AG253" s="102"/>
      <c r="AH253" s="102"/>
      <c r="AI253" s="102"/>
      <c r="AJ253" s="216">
        <f>SUM(AE253:AI253)</f>
        <v>0</v>
      </c>
      <c r="AK253" s="276">
        <f>'NAW2 - Total - SSES'!AK253</f>
        <v>0</v>
      </c>
      <c r="AL253" s="276">
        <f>'NAW2 - Total - SSES'!AL253</f>
        <v>0</v>
      </c>
      <c r="AM253" s="276">
        <f>'NAW2 - Total - SSES'!AM253</f>
        <v>0</v>
      </c>
      <c r="AN253" s="276">
        <f>'NAW2 - Total - SSES'!AN253</f>
        <v>0</v>
      </c>
      <c r="AO253" s="276">
        <f>'NAW2 - Total - SSES'!AO253</f>
        <v>0</v>
      </c>
      <c r="AP253" s="216">
        <f>SUM(AK253:AO253)</f>
        <v>0</v>
      </c>
    </row>
    <row r="254" spans="1:42" ht="25.5" customHeight="1">
      <c r="A254" s="13"/>
      <c r="B254" s="19"/>
      <c r="C254" s="218"/>
      <c r="D254" s="125"/>
      <c r="E254" s="105"/>
      <c r="F254" s="219" t="s">
        <v>80</v>
      </c>
      <c r="G254" s="275">
        <f>'NAW2 - Total - SSES'!G254</f>
        <v>0</v>
      </c>
      <c r="H254" s="275">
        <f>'NAW2 - Total - SSES'!H254</f>
        <v>0</v>
      </c>
      <c r="I254" s="275">
        <f>'NAW2 - Total - SSES'!I254</f>
        <v>0</v>
      </c>
      <c r="J254" s="275">
        <f>'NAW2 - Total - SSES'!J254</f>
        <v>0</v>
      </c>
      <c r="K254" s="275">
        <f>'NAW2 - Total - SSES'!K254</f>
        <v>0</v>
      </c>
      <c r="L254" s="220">
        <f t="shared" ref="L254:L256" si="564">SUM(G254:K254)</f>
        <v>0</v>
      </c>
      <c r="M254" s="275">
        <f>'NAW2 - Total - SSES'!M254</f>
        <v>0</v>
      </c>
      <c r="N254" s="275">
        <f>'NAW2 - Total - SSES'!N254</f>
        <v>0</v>
      </c>
      <c r="O254" s="275">
        <f>'NAW2 - Total - SSES'!O254</f>
        <v>0</v>
      </c>
      <c r="P254" s="275">
        <f>'NAW2 - Total - SSES'!P254</f>
        <v>0</v>
      </c>
      <c r="Q254" s="275">
        <f>'NAW2 - Total - SSES'!Q254</f>
        <v>0</v>
      </c>
      <c r="R254" s="220">
        <f t="shared" ref="R254:R256" si="565">SUM(M254:Q254)</f>
        <v>0</v>
      </c>
      <c r="S254" s="102"/>
      <c r="T254" s="102"/>
      <c r="U254" s="102"/>
      <c r="V254" s="102"/>
      <c r="W254" s="102"/>
      <c r="X254" s="220">
        <f t="shared" ref="X254:X256" si="566">SUM(S254:W254)</f>
        <v>0</v>
      </c>
      <c r="Y254" s="275">
        <f>'NAW2 - Total - SSES'!Y254</f>
        <v>0</v>
      </c>
      <c r="Z254" s="275">
        <f>'NAW2 - Total - SSES'!Z254</f>
        <v>0</v>
      </c>
      <c r="AA254" s="275">
        <f>'NAW2 - Total - SSES'!AA254</f>
        <v>0</v>
      </c>
      <c r="AB254" s="275">
        <f>'NAW2 - Total - SSES'!AB254</f>
        <v>0</v>
      </c>
      <c r="AC254" s="275">
        <f>'NAW2 - Total - SSES'!AC254</f>
        <v>0</v>
      </c>
      <c r="AD254" s="220">
        <f t="shared" ref="AD254:AD256" si="567">SUM(Y254:AC254)</f>
        <v>0</v>
      </c>
      <c r="AE254" s="102"/>
      <c r="AF254" s="102"/>
      <c r="AG254" s="102"/>
      <c r="AH254" s="102"/>
      <c r="AI254" s="102"/>
      <c r="AJ254" s="220">
        <f t="shared" ref="AJ254:AJ256" si="568">SUM(AE254:AI254)</f>
        <v>0</v>
      </c>
      <c r="AK254" s="275">
        <f>'NAW2 - Total - SSES'!AK254</f>
        <v>0</v>
      </c>
      <c r="AL254" s="275">
        <f>'NAW2 - Total - SSES'!AL254</f>
        <v>0</v>
      </c>
      <c r="AM254" s="275">
        <f>'NAW2 - Total - SSES'!AM254</f>
        <v>0</v>
      </c>
      <c r="AN254" s="275">
        <f>'NAW2 - Total - SSES'!AN254</f>
        <v>0</v>
      </c>
      <c r="AO254" s="275">
        <f>'NAW2 - Total - SSES'!AO254</f>
        <v>0</v>
      </c>
      <c r="AP254" s="220">
        <f t="shared" ref="AP254:AP256" si="569">SUM(AK254:AO254)</f>
        <v>0</v>
      </c>
    </row>
    <row r="255" spans="1:42" ht="25.5" customHeight="1">
      <c r="A255" s="13"/>
      <c r="B255" s="19"/>
      <c r="C255" s="218"/>
      <c r="D255" s="125"/>
      <c r="E255" s="105"/>
      <c r="F255" s="219" t="s">
        <v>82</v>
      </c>
      <c r="G255" s="275">
        <f>'NAW2 - Total - SSES'!G255</f>
        <v>0</v>
      </c>
      <c r="H255" s="275">
        <f>'NAW2 - Total - SSES'!H255</f>
        <v>0</v>
      </c>
      <c r="I255" s="275">
        <f>'NAW2 - Total - SSES'!I255</f>
        <v>0</v>
      </c>
      <c r="J255" s="275">
        <f>'NAW2 - Total - SSES'!J255</f>
        <v>0</v>
      </c>
      <c r="K255" s="275">
        <f>'NAW2 - Total - SSES'!K255</f>
        <v>0</v>
      </c>
      <c r="L255" s="220">
        <f t="shared" si="564"/>
        <v>0</v>
      </c>
      <c r="M255" s="275">
        <f>'NAW2 - Total - SSES'!M255</f>
        <v>0</v>
      </c>
      <c r="N255" s="275">
        <f>'NAW2 - Total - SSES'!N255</f>
        <v>0</v>
      </c>
      <c r="O255" s="275">
        <f>'NAW2 - Total - SSES'!O255</f>
        <v>0</v>
      </c>
      <c r="P255" s="275">
        <f>'NAW2 - Total - SSES'!P255</f>
        <v>0</v>
      </c>
      <c r="Q255" s="275">
        <f>'NAW2 - Total - SSES'!Q255</f>
        <v>0</v>
      </c>
      <c r="R255" s="220">
        <f t="shared" si="565"/>
        <v>0</v>
      </c>
      <c r="S255" s="102"/>
      <c r="T255" s="102"/>
      <c r="U255" s="102"/>
      <c r="V255" s="102"/>
      <c r="W255" s="102"/>
      <c r="X255" s="220">
        <f t="shared" si="566"/>
        <v>0</v>
      </c>
      <c r="Y255" s="275">
        <f>'NAW2 - Total - SSES'!Y255</f>
        <v>0</v>
      </c>
      <c r="Z255" s="275">
        <f>'NAW2 - Total - SSES'!Z255</f>
        <v>0</v>
      </c>
      <c r="AA255" s="275">
        <f>'NAW2 - Total - SSES'!AA255</f>
        <v>0</v>
      </c>
      <c r="AB255" s="275">
        <f>'NAW2 - Total - SSES'!AB255</f>
        <v>0</v>
      </c>
      <c r="AC255" s="275">
        <f>'NAW2 - Total - SSES'!AC255</f>
        <v>0</v>
      </c>
      <c r="AD255" s="220">
        <f t="shared" si="567"/>
        <v>0</v>
      </c>
      <c r="AE255" s="102"/>
      <c r="AF255" s="102"/>
      <c r="AG255" s="102"/>
      <c r="AH255" s="102"/>
      <c r="AI255" s="102"/>
      <c r="AJ255" s="220">
        <f t="shared" si="568"/>
        <v>0</v>
      </c>
      <c r="AK255" s="275">
        <f>'NAW2 - Total - SSES'!AK255</f>
        <v>0</v>
      </c>
      <c r="AL255" s="275">
        <f>'NAW2 - Total - SSES'!AL255</f>
        <v>0</v>
      </c>
      <c r="AM255" s="275">
        <f>'NAW2 - Total - SSES'!AM255</f>
        <v>0</v>
      </c>
      <c r="AN255" s="275">
        <f>'NAW2 - Total - SSES'!AN255</f>
        <v>0</v>
      </c>
      <c r="AO255" s="275">
        <f>'NAW2 - Total - SSES'!AO255</f>
        <v>0</v>
      </c>
      <c r="AP255" s="220">
        <f t="shared" si="569"/>
        <v>0</v>
      </c>
    </row>
    <row r="256" spans="1:42" ht="25.5" customHeight="1">
      <c r="A256" s="13"/>
      <c r="B256" s="19"/>
      <c r="C256" s="218"/>
      <c r="D256" s="125"/>
      <c r="E256" s="105"/>
      <c r="F256" s="219" t="s">
        <v>83</v>
      </c>
      <c r="G256" s="275">
        <f>'NAW2 - Total - SSES'!G256</f>
        <v>0</v>
      </c>
      <c r="H256" s="275">
        <f>'NAW2 - Total - SSES'!H256</f>
        <v>0</v>
      </c>
      <c r="I256" s="275">
        <f>'NAW2 - Total - SSES'!I256</f>
        <v>0</v>
      </c>
      <c r="J256" s="275">
        <f>'NAW2 - Total - SSES'!J256</f>
        <v>0</v>
      </c>
      <c r="K256" s="275">
        <f>'NAW2 - Total - SSES'!K256</f>
        <v>0</v>
      </c>
      <c r="L256" s="220">
        <f t="shared" si="564"/>
        <v>0</v>
      </c>
      <c r="M256" s="275">
        <f>'NAW2 - Total - SSES'!M256</f>
        <v>0</v>
      </c>
      <c r="N256" s="275">
        <f>'NAW2 - Total - SSES'!N256</f>
        <v>0</v>
      </c>
      <c r="O256" s="275">
        <f>'NAW2 - Total - SSES'!O256</f>
        <v>0</v>
      </c>
      <c r="P256" s="275">
        <f>'NAW2 - Total - SSES'!P256</f>
        <v>0</v>
      </c>
      <c r="Q256" s="275">
        <f>'NAW2 - Total - SSES'!Q256</f>
        <v>0</v>
      </c>
      <c r="R256" s="220">
        <f t="shared" si="565"/>
        <v>0</v>
      </c>
      <c r="S256" s="102"/>
      <c r="T256" s="102"/>
      <c r="U256" s="102"/>
      <c r="V256" s="102"/>
      <c r="W256" s="102"/>
      <c r="X256" s="220">
        <f t="shared" si="566"/>
        <v>0</v>
      </c>
      <c r="Y256" s="275">
        <f>'NAW2 - Total - SSES'!Y256</f>
        <v>0</v>
      </c>
      <c r="Z256" s="275">
        <f>'NAW2 - Total - SSES'!Z256</f>
        <v>0</v>
      </c>
      <c r="AA256" s="275">
        <f>'NAW2 - Total - SSES'!AA256</f>
        <v>0</v>
      </c>
      <c r="AB256" s="275">
        <f>'NAW2 - Total - SSES'!AB256</f>
        <v>0</v>
      </c>
      <c r="AC256" s="275">
        <f>'NAW2 - Total - SSES'!AC256</f>
        <v>0</v>
      </c>
      <c r="AD256" s="220">
        <f t="shared" si="567"/>
        <v>0</v>
      </c>
      <c r="AE256" s="102"/>
      <c r="AF256" s="102"/>
      <c r="AG256" s="102"/>
      <c r="AH256" s="102"/>
      <c r="AI256" s="102"/>
      <c r="AJ256" s="220">
        <f t="shared" si="568"/>
        <v>0</v>
      </c>
      <c r="AK256" s="275">
        <f>'NAW2 - Total - SSES'!AK256</f>
        <v>0</v>
      </c>
      <c r="AL256" s="275">
        <f>'NAW2 - Total - SSES'!AL256</f>
        <v>0</v>
      </c>
      <c r="AM256" s="275">
        <f>'NAW2 - Total - SSES'!AM256</f>
        <v>0</v>
      </c>
      <c r="AN256" s="275">
        <f>'NAW2 - Total - SSES'!AN256</f>
        <v>0</v>
      </c>
      <c r="AO256" s="275">
        <f>'NAW2 - Total - SSES'!AO256</f>
        <v>0</v>
      </c>
      <c r="AP256" s="220">
        <f t="shared" si="569"/>
        <v>0</v>
      </c>
    </row>
    <row r="257" spans="1:44" ht="25.5" customHeight="1" thickBot="1">
      <c r="A257" s="13"/>
      <c r="B257" s="221"/>
      <c r="C257" s="222"/>
      <c r="D257" s="102"/>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79" t="s">
        <v>13</v>
      </c>
      <c r="C258" s="210"/>
      <c r="D258" s="211"/>
      <c r="E258" s="212"/>
      <c r="F258" s="213" t="s">
        <v>78</v>
      </c>
      <c r="G258" s="278">
        <f>'NAW2 - Total - SSES'!G258</f>
        <v>0</v>
      </c>
      <c r="H258" s="278">
        <f>'NAW2 - Total - SSES'!H258</f>
        <v>0</v>
      </c>
      <c r="I258" s="278">
        <f>'NAW2 - Total - SSES'!I258</f>
        <v>0</v>
      </c>
      <c r="J258" s="278">
        <f>'NAW2 - Total - SSES'!J258</f>
        <v>0</v>
      </c>
      <c r="K258" s="278">
        <f>'NAW2 - Total - SSES'!K258</f>
        <v>0</v>
      </c>
      <c r="L258" s="216">
        <f>SUM(G258:K258)</f>
        <v>0</v>
      </c>
      <c r="M258" s="278">
        <f>'NAW2 - Total - SSES'!M258</f>
        <v>0</v>
      </c>
      <c r="N258" s="278">
        <f>'NAW2 - Total - SSES'!N258</f>
        <v>0</v>
      </c>
      <c r="O258" s="278">
        <f>'NAW2 - Total - SSES'!O258</f>
        <v>0</v>
      </c>
      <c r="P258" s="278">
        <f>'NAW2 - Total - SSES'!P258</f>
        <v>0</v>
      </c>
      <c r="Q258" s="278">
        <f>'NAW2 - Total - SSES'!Q258</f>
        <v>0</v>
      </c>
      <c r="R258" s="216">
        <f>SUM(M258:Q258)</f>
        <v>0</v>
      </c>
      <c r="S258" s="102"/>
      <c r="T258" s="102"/>
      <c r="U258" s="102"/>
      <c r="V258" s="102"/>
      <c r="W258" s="102"/>
      <c r="X258" s="216">
        <f>SUM(S258:W258)</f>
        <v>0</v>
      </c>
      <c r="Y258" s="278">
        <f>'NAW2 - Total - SSES'!Y258</f>
        <v>0</v>
      </c>
      <c r="Z258" s="278">
        <f>'NAW2 - Total - SSES'!Z258</f>
        <v>0</v>
      </c>
      <c r="AA258" s="278">
        <f>'NAW2 - Total - SSES'!AA258</f>
        <v>0</v>
      </c>
      <c r="AB258" s="278">
        <f>'NAW2 - Total - SSES'!AB258</f>
        <v>0</v>
      </c>
      <c r="AC258" s="278">
        <f>'NAW2 - Total - SSES'!AC258</f>
        <v>0</v>
      </c>
      <c r="AD258" s="216">
        <f>SUM(Y258:AC258)</f>
        <v>0</v>
      </c>
      <c r="AE258" s="102"/>
      <c r="AF258" s="102"/>
      <c r="AG258" s="102"/>
      <c r="AH258" s="102"/>
      <c r="AI258" s="102"/>
      <c r="AJ258" s="216">
        <f>SUM(AE258:AI258)</f>
        <v>0</v>
      </c>
      <c r="AK258" s="278">
        <f>'NAW2 - Total - SSES'!AK258</f>
        <v>0</v>
      </c>
      <c r="AL258" s="278">
        <f>'NAW2 - Total - SSES'!AL258</f>
        <v>0</v>
      </c>
      <c r="AM258" s="278">
        <f>'NAW2 - Total - SSES'!AM258</f>
        <v>0</v>
      </c>
      <c r="AN258" s="278">
        <f>'NAW2 - Total - SSES'!AN258</f>
        <v>0</v>
      </c>
      <c r="AO258" s="278">
        <f>'NAW2 - Total - SSES'!AO258</f>
        <v>0</v>
      </c>
      <c r="AP258" s="216">
        <f>SUM(AK258:AO258)</f>
        <v>0</v>
      </c>
    </row>
    <row r="259" spans="1:44" ht="25.5" customHeight="1">
      <c r="A259" s="13"/>
      <c r="B259" s="19"/>
      <c r="C259" s="218"/>
      <c r="D259" s="125"/>
      <c r="E259" s="105"/>
      <c r="F259" s="219" t="s">
        <v>80</v>
      </c>
      <c r="G259" s="275">
        <f>'NAW2 - Total - SSES'!G259</f>
        <v>0</v>
      </c>
      <c r="H259" s="275">
        <f>'NAW2 - Total - SSES'!H259</f>
        <v>0</v>
      </c>
      <c r="I259" s="275">
        <f>'NAW2 - Total - SSES'!I259</f>
        <v>0</v>
      </c>
      <c r="J259" s="275">
        <f>'NAW2 - Total - SSES'!J259</f>
        <v>0</v>
      </c>
      <c r="K259" s="275">
        <f>'NAW2 - Total - SSES'!K259</f>
        <v>0</v>
      </c>
      <c r="L259" s="220">
        <f t="shared" ref="L259:L261" si="576">SUM(G259:K259)</f>
        <v>0</v>
      </c>
      <c r="M259" s="275">
        <f>'NAW2 - Total - SSES'!M259</f>
        <v>0</v>
      </c>
      <c r="N259" s="275">
        <f>'NAW2 - Total - SSES'!N259</f>
        <v>0</v>
      </c>
      <c r="O259" s="275">
        <f>'NAW2 - Total - SSES'!O259</f>
        <v>0</v>
      </c>
      <c r="P259" s="275">
        <f>'NAW2 - Total - SSES'!P259</f>
        <v>0</v>
      </c>
      <c r="Q259" s="275">
        <f>'NAW2 - Total - SSES'!Q259</f>
        <v>0</v>
      </c>
      <c r="R259" s="220">
        <f t="shared" ref="R259:R261" si="577">SUM(M259:Q259)</f>
        <v>0</v>
      </c>
      <c r="S259" s="102"/>
      <c r="T259" s="102"/>
      <c r="U259" s="102"/>
      <c r="V259" s="102"/>
      <c r="W259" s="102"/>
      <c r="X259" s="220">
        <f t="shared" ref="X259:X261" si="578">SUM(S259:W259)</f>
        <v>0</v>
      </c>
      <c r="Y259" s="275">
        <f>'NAW2 - Total - SSES'!Y259</f>
        <v>0</v>
      </c>
      <c r="Z259" s="275">
        <f>'NAW2 - Total - SSES'!Z259</f>
        <v>0</v>
      </c>
      <c r="AA259" s="275">
        <f>'NAW2 - Total - SSES'!AA259</f>
        <v>0</v>
      </c>
      <c r="AB259" s="275">
        <f>'NAW2 - Total - SSES'!AB259</f>
        <v>0</v>
      </c>
      <c r="AC259" s="275">
        <f>'NAW2 - Total - SSES'!AC259</f>
        <v>0</v>
      </c>
      <c r="AD259" s="220">
        <f t="shared" ref="AD259:AD261" si="579">SUM(Y259:AC259)</f>
        <v>0</v>
      </c>
      <c r="AE259" s="102"/>
      <c r="AF259" s="102"/>
      <c r="AG259" s="102"/>
      <c r="AH259" s="102"/>
      <c r="AI259" s="102"/>
      <c r="AJ259" s="220">
        <f t="shared" ref="AJ259:AJ261" si="580">SUM(AE259:AI259)</f>
        <v>0</v>
      </c>
      <c r="AK259" s="275">
        <f>'NAW2 - Total - SSES'!AK259</f>
        <v>0</v>
      </c>
      <c r="AL259" s="275">
        <f>'NAW2 - Total - SSES'!AL259</f>
        <v>0</v>
      </c>
      <c r="AM259" s="275">
        <f>'NAW2 - Total - SSES'!AM259</f>
        <v>0</v>
      </c>
      <c r="AN259" s="275">
        <f>'NAW2 - Total - SSES'!AN259</f>
        <v>0</v>
      </c>
      <c r="AO259" s="275">
        <f>'NAW2 - Total - SSES'!AO259</f>
        <v>0</v>
      </c>
      <c r="AP259" s="220">
        <f t="shared" ref="AP259:AP261" si="581">SUM(AK259:AO259)</f>
        <v>0</v>
      </c>
    </row>
    <row r="260" spans="1:44" ht="25.5" customHeight="1">
      <c r="A260" s="13"/>
      <c r="B260" s="19"/>
      <c r="C260" s="218"/>
      <c r="D260" s="125"/>
      <c r="E260" s="105"/>
      <c r="F260" s="219" t="s">
        <v>82</v>
      </c>
      <c r="G260" s="275">
        <f>'NAW2 - Total - SSES'!G260</f>
        <v>0</v>
      </c>
      <c r="H260" s="275">
        <f>'NAW2 - Total - SSES'!H260</f>
        <v>0</v>
      </c>
      <c r="I260" s="275">
        <f>'NAW2 - Total - SSES'!I260</f>
        <v>0</v>
      </c>
      <c r="J260" s="275">
        <f>'NAW2 - Total - SSES'!J260</f>
        <v>0</v>
      </c>
      <c r="K260" s="275">
        <f>'NAW2 - Total - SSES'!K260</f>
        <v>0</v>
      </c>
      <c r="L260" s="220">
        <f t="shared" si="576"/>
        <v>0</v>
      </c>
      <c r="M260" s="275">
        <f>'NAW2 - Total - SSES'!M260</f>
        <v>0</v>
      </c>
      <c r="N260" s="275">
        <f>'NAW2 - Total - SSES'!N260</f>
        <v>0</v>
      </c>
      <c r="O260" s="275">
        <f>'NAW2 - Total - SSES'!O260</f>
        <v>0</v>
      </c>
      <c r="P260" s="275">
        <f>'NAW2 - Total - SSES'!P260</f>
        <v>0</v>
      </c>
      <c r="Q260" s="275">
        <f>'NAW2 - Total - SSES'!Q260</f>
        <v>0</v>
      </c>
      <c r="R260" s="220">
        <f t="shared" si="577"/>
        <v>0</v>
      </c>
      <c r="S260" s="102"/>
      <c r="T260" s="102"/>
      <c r="U260" s="102"/>
      <c r="V260" s="102"/>
      <c r="W260" s="102"/>
      <c r="X260" s="220">
        <f t="shared" si="578"/>
        <v>0</v>
      </c>
      <c r="Y260" s="275">
        <f>'NAW2 - Total - SSES'!Y260</f>
        <v>0</v>
      </c>
      <c r="Z260" s="275">
        <f>'NAW2 - Total - SSES'!Z260</f>
        <v>0</v>
      </c>
      <c r="AA260" s="275">
        <f>'NAW2 - Total - SSES'!AA260</f>
        <v>0</v>
      </c>
      <c r="AB260" s="275">
        <f>'NAW2 - Total - SSES'!AB260</f>
        <v>0</v>
      </c>
      <c r="AC260" s="275">
        <f>'NAW2 - Total - SSES'!AC260</f>
        <v>0</v>
      </c>
      <c r="AD260" s="220">
        <f t="shared" si="579"/>
        <v>0</v>
      </c>
      <c r="AE260" s="102"/>
      <c r="AF260" s="102"/>
      <c r="AG260" s="102"/>
      <c r="AH260" s="102"/>
      <c r="AI260" s="102"/>
      <c r="AJ260" s="220">
        <f t="shared" si="580"/>
        <v>0</v>
      </c>
      <c r="AK260" s="275">
        <f>'NAW2 - Total - SSES'!AK260</f>
        <v>0</v>
      </c>
      <c r="AL260" s="275">
        <f>'NAW2 - Total - SSES'!AL260</f>
        <v>0</v>
      </c>
      <c r="AM260" s="275">
        <f>'NAW2 - Total - SSES'!AM260</f>
        <v>0</v>
      </c>
      <c r="AN260" s="275">
        <f>'NAW2 - Total - SSES'!AN260</f>
        <v>0</v>
      </c>
      <c r="AO260" s="275">
        <f>'NAW2 - Total - SSES'!AO260</f>
        <v>0</v>
      </c>
      <c r="AP260" s="220">
        <f t="shared" si="581"/>
        <v>0</v>
      </c>
    </row>
    <row r="261" spans="1:44" ht="25.5" customHeight="1">
      <c r="A261" s="13"/>
      <c r="B261" s="19"/>
      <c r="C261" s="218"/>
      <c r="D261" s="125"/>
      <c r="E261" s="105"/>
      <c r="F261" s="219" t="s">
        <v>83</v>
      </c>
      <c r="G261" s="275">
        <f>'NAW2 - Total - SSES'!G261</f>
        <v>0</v>
      </c>
      <c r="H261" s="275">
        <f>'NAW2 - Total - SSES'!H261</f>
        <v>0</v>
      </c>
      <c r="I261" s="275">
        <f>'NAW2 - Total - SSES'!I261</f>
        <v>0</v>
      </c>
      <c r="J261" s="275">
        <f>'NAW2 - Total - SSES'!J261</f>
        <v>0</v>
      </c>
      <c r="K261" s="275">
        <f>'NAW2 - Total - SSES'!K261</f>
        <v>0</v>
      </c>
      <c r="L261" s="220">
        <f t="shared" si="576"/>
        <v>0</v>
      </c>
      <c r="M261" s="275">
        <f>'NAW2 - Total - SSES'!M261</f>
        <v>0</v>
      </c>
      <c r="N261" s="275">
        <f>'NAW2 - Total - SSES'!N261</f>
        <v>0</v>
      </c>
      <c r="O261" s="275">
        <f>'NAW2 - Total - SSES'!O261</f>
        <v>0</v>
      </c>
      <c r="P261" s="275">
        <f>'NAW2 - Total - SSES'!P261</f>
        <v>0</v>
      </c>
      <c r="Q261" s="275">
        <f>'NAW2 - Total - SSES'!Q261</f>
        <v>0</v>
      </c>
      <c r="R261" s="220">
        <f t="shared" si="577"/>
        <v>0</v>
      </c>
      <c r="S261" s="102"/>
      <c r="T261" s="102"/>
      <c r="U261" s="102"/>
      <c r="V261" s="102"/>
      <c r="W261" s="102"/>
      <c r="X261" s="220">
        <f t="shared" si="578"/>
        <v>0</v>
      </c>
      <c r="Y261" s="275">
        <f>'NAW2 - Total - SSES'!Y261</f>
        <v>0</v>
      </c>
      <c r="Z261" s="275">
        <f>'NAW2 - Total - SSES'!Z261</f>
        <v>0</v>
      </c>
      <c r="AA261" s="275">
        <f>'NAW2 - Total - SSES'!AA261</f>
        <v>0</v>
      </c>
      <c r="AB261" s="275">
        <f>'NAW2 - Total - SSES'!AB261</f>
        <v>0</v>
      </c>
      <c r="AC261" s="275">
        <f>'NAW2 - Total - SSES'!AC261</f>
        <v>0</v>
      </c>
      <c r="AD261" s="220">
        <f t="shared" si="579"/>
        <v>0</v>
      </c>
      <c r="AE261" s="102"/>
      <c r="AF261" s="102"/>
      <c r="AG261" s="102"/>
      <c r="AH261" s="102"/>
      <c r="AI261" s="102"/>
      <c r="AJ261" s="220">
        <f t="shared" si="580"/>
        <v>0</v>
      </c>
      <c r="AK261" s="275">
        <f>'NAW2 - Total - SSES'!AK261</f>
        <v>0</v>
      </c>
      <c r="AL261" s="275">
        <f>'NAW2 - Total - SSES'!AL261</f>
        <v>0</v>
      </c>
      <c r="AM261" s="275">
        <f>'NAW2 - Total - SSES'!AM261</f>
        <v>0</v>
      </c>
      <c r="AN261" s="275">
        <f>'NAW2 - Total - SSES'!AN261</f>
        <v>0</v>
      </c>
      <c r="AO261" s="275">
        <f>'NAW2 - Total - SSES'!AO261</f>
        <v>0</v>
      </c>
      <c r="AP261" s="220">
        <f t="shared" si="581"/>
        <v>0</v>
      </c>
    </row>
    <row r="262" spans="1:44" ht="25.5" customHeight="1" thickBot="1">
      <c r="A262" s="13"/>
      <c r="B262" s="221"/>
      <c r="C262" s="227"/>
      <c r="D262" s="102"/>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346534.26981099998</v>
      </c>
      <c r="H266" s="225">
        <f t="shared" ref="H266:K266" si="588">H14+H19+H24+H56+H61+H66+H71+H76+H108+H113+H118+H123+H128+H133+H138+H143+H175+H180+H185+H190+H195+H200+H205+H237+H29+H34+H39+H44+H49+H81+H86+H91+H96+H101+H148+H153+H158+H163+H168+H210+H215+H220+H225+H230+H242+H247+H252+H257+H262</f>
        <v>61683.108</v>
      </c>
      <c r="I266" s="225">
        <f t="shared" si="588"/>
        <v>102203.02174700001</v>
      </c>
      <c r="J266" s="225">
        <f t="shared" si="588"/>
        <v>35008.230267999999</v>
      </c>
      <c r="K266" s="225">
        <f t="shared" si="588"/>
        <v>40973</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323742.69681099994</v>
      </c>
      <c r="Z266" s="225">
        <f t="shared" ref="Z266:AC266" si="591">Z14+Z19+Z24+Z56+Z61+Z66+Z71+Z76+Z108+Z113+Z118+Z123+Z128+Z133+Z138+Z143+Z175+Z180+Z185+Z190+Z195+Z200+Z205+Z237+Z29+Z34+Z39+Z44+Z49+Z81+Z86+Z91+Z96+Z101+Z148+Z153+Z158+Z163+Z168+Z210+Z215+Z220+Z225+Z230+Z242+Z247+Z252+Z257+Z262</f>
        <v>64797.576000000001</v>
      </c>
      <c r="AA266" s="225">
        <f t="shared" si="591"/>
        <v>98849.126747000002</v>
      </c>
      <c r="AB266" s="225">
        <f t="shared" si="591"/>
        <v>33470.230267999999</v>
      </c>
      <c r="AC266" s="225">
        <f t="shared" si="591"/>
        <v>65542</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93">AL14+AL19+AL24+AL56+AL61+AL66+AL71+AL76+AL108+AL113+AL118+AL123+AL128+AL133+AL138+AL143+AL175+AL180+AL185+AL190+AL195+AL200+AL205+AL237+AL29+AL34+AL39+AL44+AL49+AL81+AL86+AL91+AL96+AL101+AL148+AL153+AL158+AL163+AL168+AL210+AL215+AL220+AL225+AL230+AL242+AL247+AL252+AL257+AL262</f>
        <v>59032.430999999997</v>
      </c>
      <c r="AM266" s="225">
        <f t="shared" si="593"/>
        <v>44453.730747000001</v>
      </c>
      <c r="AN266" s="225">
        <f t="shared" si="593"/>
        <v>95275.21026800001</v>
      </c>
      <c r="AO266" s="225">
        <f t="shared" si="593"/>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C9" sqref="C9"/>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25" fitToPage="1">
      <pane xSplit="2" ySplit="8" topLeftCell="C189" activePane="bottomRight" state="frozen"/>
      <selection pane="bottomRight" activeCell="AD250" sqref="AD250"/>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25" fitToPage="1">
      <pane xSplit="2" ySplit="8" topLeftCell="C189" activePane="bottomRight" state="frozen"/>
      <selection pane="bottomRight" activeCell="AD250" sqref="AD250"/>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25" fitToPage="1">
      <pane xSplit="2" ySplit="8" topLeftCell="C189" activePane="bottomRight" state="frozen"/>
      <selection pane="bottomRight" activeCell="AD250" sqref="AD250"/>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25" fitToPage="1">
      <pane xSplit="2" ySplit="8" topLeftCell="C189" activePane="bottomRight" state="frozen"/>
      <selection pane="bottomRight" activeCell="AD250" sqref="AD250"/>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25" fitToPage="1">
      <pane xSplit="2" ySplit="8" topLeftCell="C189" activePane="bottomRight" state="frozen"/>
      <selection pane="bottomRight" activeCell="AD250" sqref="AD250"/>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25" fitToPage="1">
      <pane xSplit="2" ySplit="8" topLeftCell="C189" activePane="bottomRight" state="frozen"/>
      <selection pane="bottomRight" activeCell="AD250" sqref="AD250"/>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62 C215 C220 C225 C237 C242 C247 C252 C257 C210">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84" zoomScaleNormal="84" workbookViewId="0">
      <pane xSplit="2" ySplit="8" topLeftCell="C204" activePane="bottomRight" state="frozen"/>
      <selection activeCell="O15" sqref="O15"/>
      <selection pane="topRight" activeCell="O15" sqref="O15"/>
      <selection pane="bottomLeft" activeCell="O15" sqref="O15"/>
      <selection pane="bottomRight" activeCell="C210" sqref="C210:E210"/>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16384" width="9" style="187"/>
  </cols>
  <sheetData>
    <row r="1" spans="1:44" s="186" customFormat="1" ht="20.25">
      <c r="A1" s="1" t="s">
        <v>139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03"/>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82" t="s">
        <v>10</v>
      </c>
      <c r="C10" s="282"/>
      <c r="D10" s="283"/>
      <c r="E10" s="212"/>
      <c r="F10" s="213" t="s">
        <v>78</v>
      </c>
      <c r="G10" s="275">
        <f>'NAW2 - Total - SSES'!G10</f>
        <v>4888</v>
      </c>
      <c r="H10" s="275">
        <f>'NAW2 - Total - SSES'!H10</f>
        <v>247</v>
      </c>
      <c r="I10" s="275">
        <f>'NAW2 - Total - SSES'!I10</f>
        <v>51</v>
      </c>
      <c r="J10" s="275">
        <f>'NAW2 - Total - SSES'!J10</f>
        <v>6</v>
      </c>
      <c r="K10" s="275">
        <f>'NAW2 - Total - SSES'!K10</f>
        <v>16</v>
      </c>
      <c r="L10" s="216">
        <f>SUM(G10:K10)</f>
        <v>5208</v>
      </c>
      <c r="M10" s="275">
        <f>'NAW2 - Total - SSES'!M10</f>
        <v>0</v>
      </c>
      <c r="N10" s="275">
        <f>'NAW2 - Total - SSES'!N10</f>
        <v>0</v>
      </c>
      <c r="O10" s="275">
        <f>'NAW2 - Total - SSES'!O10</f>
        <v>0</v>
      </c>
      <c r="P10" s="275">
        <f>'NAW2 - Total - SSES'!P10</f>
        <v>0</v>
      </c>
      <c r="Q10" s="275">
        <f>'NAW2 - Total - SSES'!Q10</f>
        <v>0</v>
      </c>
      <c r="R10" s="216">
        <f>SUM(M10:Q10)</f>
        <v>0</v>
      </c>
      <c r="S10" s="214"/>
      <c r="T10" s="215"/>
      <c r="U10" s="215"/>
      <c r="V10" s="215"/>
      <c r="W10" s="215"/>
      <c r="X10" s="216">
        <f>SUM(S10:W10)</f>
        <v>0</v>
      </c>
      <c r="Y10" s="276">
        <f>'NAW2 - Total - SSES'!Y10</f>
        <v>4729</v>
      </c>
      <c r="Z10" s="276">
        <f>'NAW2 - Total - SSES'!Z10</f>
        <v>348</v>
      </c>
      <c r="AA10" s="276">
        <f>'NAW2 - Total - SSES'!AA10</f>
        <v>100</v>
      </c>
      <c r="AB10" s="276">
        <f>'NAW2 - Total - SSES'!AB10</f>
        <v>10</v>
      </c>
      <c r="AC10" s="276">
        <f>'NAW2 - Total - SSES'!AC10</f>
        <v>21</v>
      </c>
      <c r="AD10" s="216">
        <f>SUM(Y10:AC10)</f>
        <v>5208</v>
      </c>
      <c r="AE10" s="214"/>
      <c r="AF10" s="215"/>
      <c r="AG10" s="215"/>
      <c r="AH10" s="215"/>
      <c r="AI10" s="215"/>
      <c r="AJ10" s="216">
        <f>SUM(AE10:AI10)</f>
        <v>0</v>
      </c>
      <c r="AK10" s="276">
        <f>'NAW2 - Total - SSES'!AK10</f>
        <v>4527</v>
      </c>
      <c r="AL10" s="276">
        <f>'NAW2 - Total - SSES'!AL10</f>
        <v>451</v>
      </c>
      <c r="AM10" s="276">
        <f>'NAW2 - Total - SSES'!AM10</f>
        <v>152</v>
      </c>
      <c r="AN10" s="276">
        <f>'NAW2 - Total - SSES'!AN10</f>
        <v>52</v>
      </c>
      <c r="AO10" s="276">
        <f>'NAW2 - Total - SSES'!AO10</f>
        <v>26</v>
      </c>
      <c r="AP10" s="216">
        <f>SUM(AK10:AO10)</f>
        <v>5208</v>
      </c>
      <c r="AR10" s="187" t="s">
        <v>79</v>
      </c>
    </row>
    <row r="11" spans="1:44" ht="25.5" customHeight="1">
      <c r="A11" s="13"/>
      <c r="B11" s="22"/>
      <c r="C11" s="22"/>
      <c r="D11" s="104"/>
      <c r="E11" s="105"/>
      <c r="F11" s="219" t="s">
        <v>80</v>
      </c>
      <c r="G11" s="275">
        <f>'NAW2 - Total - SSES'!G11</f>
        <v>18817</v>
      </c>
      <c r="H11" s="275">
        <f>'NAW2 - Total - SSES'!H11</f>
        <v>1779</v>
      </c>
      <c r="I11" s="275">
        <f>'NAW2 - Total - SSES'!I11</f>
        <v>442</v>
      </c>
      <c r="J11" s="275">
        <f>'NAW2 - Total - SSES'!J11</f>
        <v>33</v>
      </c>
      <c r="K11" s="275">
        <f>'NAW2 - Total - SSES'!K11</f>
        <v>148</v>
      </c>
      <c r="L11" s="220">
        <f t="shared" ref="L11:L13" si="0">SUM(G11:K11)</f>
        <v>21219</v>
      </c>
      <c r="M11" s="275">
        <f>'NAW2 - Total - SSES'!M11</f>
        <v>0</v>
      </c>
      <c r="N11" s="275">
        <f>'NAW2 - Total - SSES'!N11</f>
        <v>0</v>
      </c>
      <c r="O11" s="275">
        <f>'NAW2 - Total - SSES'!O11</f>
        <v>0</v>
      </c>
      <c r="P11" s="275">
        <f>'NAW2 - Total - SSES'!P11</f>
        <v>0</v>
      </c>
      <c r="Q11" s="275">
        <f>'NAW2 - Total - SSES'!Q11</f>
        <v>0</v>
      </c>
      <c r="R11" s="220">
        <f t="shared" ref="R11:R13" si="1">SUM(M11:Q11)</f>
        <v>0</v>
      </c>
      <c r="S11" s="102"/>
      <c r="T11" s="102"/>
      <c r="U11" s="102"/>
      <c r="V11" s="102"/>
      <c r="W11" s="102"/>
      <c r="X11" s="220">
        <f t="shared" ref="X11:X13" si="2">SUM(S11:W11)</f>
        <v>0</v>
      </c>
      <c r="Y11" s="275">
        <f>'NAW2 - Total - SSES'!Y11</f>
        <v>17482</v>
      </c>
      <c r="Z11" s="275">
        <f>'NAW2 - Total - SSES'!Z11</f>
        <v>2706</v>
      </c>
      <c r="AA11" s="275">
        <f>'NAW2 - Total - SSES'!AA11</f>
        <v>778</v>
      </c>
      <c r="AB11" s="275">
        <f>'NAW2 - Total - SSES'!AB11</f>
        <v>88</v>
      </c>
      <c r="AC11" s="275">
        <f>'NAW2 - Total - SSES'!AC11</f>
        <v>165</v>
      </c>
      <c r="AD11" s="220">
        <f t="shared" ref="AD11:AD13" si="3">SUM(Y11:AC11)</f>
        <v>21219</v>
      </c>
      <c r="AE11" s="102"/>
      <c r="AF11" s="102"/>
      <c r="AG11" s="102"/>
      <c r="AH11" s="102"/>
      <c r="AI11" s="102"/>
      <c r="AJ11" s="220">
        <f t="shared" ref="AJ11:AJ13" si="4">SUM(AE11:AI11)</f>
        <v>0</v>
      </c>
      <c r="AK11" s="275">
        <f>'NAW2 - Total - SSES'!AK11</f>
        <v>15633</v>
      </c>
      <c r="AL11" s="275">
        <f>'NAW2 - Total - SSES'!AL11</f>
        <v>3776</v>
      </c>
      <c r="AM11" s="275">
        <f>'NAW2 - Total - SSES'!AM11</f>
        <v>1063</v>
      </c>
      <c r="AN11" s="275">
        <f>'NAW2 - Total - SSES'!AN11</f>
        <v>519</v>
      </c>
      <c r="AO11" s="275">
        <f>'NAW2 - Total - SSES'!AO11</f>
        <v>228</v>
      </c>
      <c r="AP11" s="220">
        <f t="shared" ref="AP11:AP13" si="5">SUM(AK11:AO11)</f>
        <v>21219</v>
      </c>
      <c r="AR11" s="187" t="s">
        <v>81</v>
      </c>
    </row>
    <row r="12" spans="1:44" ht="25.5" customHeight="1">
      <c r="A12" s="13"/>
      <c r="B12" s="22"/>
      <c r="C12" s="22"/>
      <c r="D12" s="104"/>
      <c r="E12" s="105"/>
      <c r="F12" s="219" t="s">
        <v>82</v>
      </c>
      <c r="G12" s="275">
        <f>'NAW2 - Total - SSES'!G12</f>
        <v>2644</v>
      </c>
      <c r="H12" s="275">
        <f>'NAW2 - Total - SSES'!H12</f>
        <v>344</v>
      </c>
      <c r="I12" s="275">
        <f>'NAW2 - Total - SSES'!I12</f>
        <v>1989</v>
      </c>
      <c r="J12" s="275">
        <f>'NAW2 - Total - SSES'!J12</f>
        <v>9</v>
      </c>
      <c r="K12" s="275">
        <f>'NAW2 - Total - SSES'!K12</f>
        <v>31</v>
      </c>
      <c r="L12" s="220">
        <f t="shared" si="0"/>
        <v>5017</v>
      </c>
      <c r="M12" s="275">
        <f>'NAW2 - Total - SSES'!M12</f>
        <v>0</v>
      </c>
      <c r="N12" s="275">
        <f>'NAW2 - Total - SSES'!N12</f>
        <v>0</v>
      </c>
      <c r="O12" s="275">
        <f>'NAW2 - Total - SSES'!O12</f>
        <v>0</v>
      </c>
      <c r="P12" s="275">
        <f>'NAW2 - Total - SSES'!P12</f>
        <v>0</v>
      </c>
      <c r="Q12" s="275">
        <f>'NAW2 - Total - SSES'!Q12</f>
        <v>0</v>
      </c>
      <c r="R12" s="220">
        <f t="shared" si="1"/>
        <v>0</v>
      </c>
      <c r="S12" s="102"/>
      <c r="T12" s="102"/>
      <c r="U12" s="102"/>
      <c r="V12" s="102"/>
      <c r="W12" s="102"/>
      <c r="X12" s="220">
        <f t="shared" si="2"/>
        <v>0</v>
      </c>
      <c r="Y12" s="275">
        <f>'NAW2 - Total - SSES'!Y12</f>
        <v>2415</v>
      </c>
      <c r="Z12" s="275">
        <f>'NAW2 - Total - SSES'!Z12</f>
        <v>488</v>
      </c>
      <c r="AA12" s="275">
        <f>'NAW2 - Total - SSES'!AA12</f>
        <v>2064</v>
      </c>
      <c r="AB12" s="275">
        <f>'NAW2 - Total - SSES'!AB12</f>
        <v>15</v>
      </c>
      <c r="AC12" s="275">
        <f>'NAW2 - Total - SSES'!AC12</f>
        <v>35</v>
      </c>
      <c r="AD12" s="220">
        <f t="shared" si="3"/>
        <v>5017</v>
      </c>
      <c r="AE12" s="102"/>
      <c r="AF12" s="102"/>
      <c r="AG12" s="102"/>
      <c r="AH12" s="102"/>
      <c r="AI12" s="102"/>
      <c r="AJ12" s="220">
        <f t="shared" si="4"/>
        <v>0</v>
      </c>
      <c r="AK12" s="275">
        <f>'NAW2 - Total - SSES'!AK12</f>
        <v>2002</v>
      </c>
      <c r="AL12" s="275">
        <f>'NAW2 - Total - SSES'!AL12</f>
        <v>758</v>
      </c>
      <c r="AM12" s="275">
        <f>'NAW2 - Total - SSES'!AM12</f>
        <v>213</v>
      </c>
      <c r="AN12" s="275">
        <f>'NAW2 - Total - SSES'!AN12</f>
        <v>2004</v>
      </c>
      <c r="AO12" s="275">
        <f>'NAW2 - Total - SSES'!AO12</f>
        <v>40</v>
      </c>
      <c r="AP12" s="220">
        <f t="shared" si="5"/>
        <v>5017</v>
      </c>
    </row>
    <row r="13" spans="1:44" ht="25.5" customHeight="1">
      <c r="A13" s="13"/>
      <c r="B13" s="22"/>
      <c r="C13" s="22"/>
      <c r="D13" s="104"/>
      <c r="E13" s="105"/>
      <c r="F13" s="219" t="s">
        <v>83</v>
      </c>
      <c r="G13" s="275">
        <f>'NAW2 - Total - SSES'!G13</f>
        <v>84</v>
      </c>
      <c r="H13" s="275">
        <f>'NAW2 - Total - SSES'!H13</f>
        <v>12</v>
      </c>
      <c r="I13" s="275">
        <f>'NAW2 - Total - SSES'!I13</f>
        <v>4</v>
      </c>
      <c r="J13" s="275">
        <f>'NAW2 - Total - SSES'!J13</f>
        <v>0</v>
      </c>
      <c r="K13" s="275">
        <f>'NAW2 - Total - SSES'!K13</f>
        <v>0</v>
      </c>
      <c r="L13" s="220">
        <f t="shared" si="0"/>
        <v>100</v>
      </c>
      <c r="M13" s="275">
        <f>'NAW2 - Total - SSES'!M13</f>
        <v>0</v>
      </c>
      <c r="N13" s="275">
        <f>'NAW2 - Total - SSES'!N13</f>
        <v>0</v>
      </c>
      <c r="O13" s="275">
        <f>'NAW2 - Total - SSES'!O13</f>
        <v>0</v>
      </c>
      <c r="P13" s="275">
        <f>'NAW2 - Total - SSES'!P13</f>
        <v>0</v>
      </c>
      <c r="Q13" s="275">
        <f>'NAW2 - Total - SSES'!Q13</f>
        <v>0</v>
      </c>
      <c r="R13" s="220">
        <f t="shared" si="1"/>
        <v>0</v>
      </c>
      <c r="S13" s="102"/>
      <c r="T13" s="102"/>
      <c r="U13" s="102"/>
      <c r="V13" s="102"/>
      <c r="W13" s="102"/>
      <c r="X13" s="220">
        <f t="shared" si="2"/>
        <v>0</v>
      </c>
      <c r="Y13" s="275">
        <f>'NAW2 - Total - SSES'!Y13</f>
        <v>82</v>
      </c>
      <c r="Z13" s="275">
        <f>'NAW2 - Total - SSES'!Z13</f>
        <v>6</v>
      </c>
      <c r="AA13" s="275">
        <f>'NAW2 - Total - SSES'!AA13</f>
        <v>12</v>
      </c>
      <c r="AB13" s="275">
        <f>'NAW2 - Total - SSES'!AB13</f>
        <v>0</v>
      </c>
      <c r="AC13" s="275">
        <f>'NAW2 - Total - SSES'!AC13</f>
        <v>0</v>
      </c>
      <c r="AD13" s="220">
        <f t="shared" si="3"/>
        <v>100</v>
      </c>
      <c r="AE13" s="102"/>
      <c r="AF13" s="102"/>
      <c r="AG13" s="102"/>
      <c r="AH13" s="102"/>
      <c r="AI13" s="102"/>
      <c r="AJ13" s="220">
        <f t="shared" si="4"/>
        <v>0</v>
      </c>
      <c r="AK13" s="275">
        <f>'NAW2 - Total - SSES'!AK13</f>
        <v>62</v>
      </c>
      <c r="AL13" s="275">
        <f>'NAW2 - Total - SSES'!AL13</f>
        <v>25</v>
      </c>
      <c r="AM13" s="275">
        <f>'NAW2 - Total - SSES'!AM13</f>
        <v>9</v>
      </c>
      <c r="AN13" s="275">
        <f>'NAW2 - Total - SSES'!AN13</f>
        <v>4</v>
      </c>
      <c r="AO13" s="275">
        <f>'NAW2 - Total - SSES'!AO13</f>
        <v>0</v>
      </c>
      <c r="AP13" s="220">
        <f t="shared" si="5"/>
        <v>100</v>
      </c>
    </row>
    <row r="14" spans="1:44" ht="25.5" customHeight="1" thickBot="1">
      <c r="A14" s="13"/>
      <c r="B14" s="221"/>
      <c r="C14" s="329"/>
      <c r="D14" s="330"/>
      <c r="E14" s="102"/>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24708</v>
      </c>
      <c r="Z14" s="225">
        <f t="shared" ref="Z14:AC14" si="9">SUM(Z10:Z13)</f>
        <v>3548</v>
      </c>
      <c r="AA14" s="225">
        <f t="shared" si="9"/>
        <v>2954</v>
      </c>
      <c r="AB14" s="225">
        <f t="shared" si="9"/>
        <v>113</v>
      </c>
      <c r="AC14" s="225">
        <f t="shared" si="9"/>
        <v>221</v>
      </c>
      <c r="AD14" s="150"/>
      <c r="AE14" s="224">
        <f>SUM(AE10:AE13)</f>
        <v>0</v>
      </c>
      <c r="AF14" s="225">
        <f t="shared" ref="AF14:AI14" si="10">SUM(AF10:AF13)</f>
        <v>0</v>
      </c>
      <c r="AG14" s="225">
        <f t="shared" si="10"/>
        <v>0</v>
      </c>
      <c r="AH14" s="225">
        <f t="shared" si="10"/>
        <v>0</v>
      </c>
      <c r="AI14" s="225">
        <f t="shared" si="10"/>
        <v>0</v>
      </c>
      <c r="AJ14" s="150"/>
      <c r="AK14" s="224">
        <f>SUM(AK10:AK13)</f>
        <v>22224</v>
      </c>
      <c r="AL14" s="225">
        <f t="shared" ref="AL14:AO14" si="11">SUM(AL10:AL13)</f>
        <v>5010</v>
      </c>
      <c r="AM14" s="225">
        <f t="shared" si="11"/>
        <v>1437</v>
      </c>
      <c r="AN14" s="225">
        <f t="shared" si="11"/>
        <v>2579</v>
      </c>
      <c r="AO14" s="225">
        <f t="shared" si="11"/>
        <v>294</v>
      </c>
      <c r="AP14" s="150"/>
    </row>
    <row r="15" spans="1:44" ht="25.5" customHeight="1">
      <c r="A15" s="13"/>
      <c r="B15" s="282" t="s">
        <v>11</v>
      </c>
      <c r="C15" s="282"/>
      <c r="D15" s="283"/>
      <c r="E15" s="212"/>
      <c r="F15" s="213" t="s">
        <v>78</v>
      </c>
      <c r="G15" s="275">
        <f>'NAW2 - Total - SSES'!G15</f>
        <v>0</v>
      </c>
      <c r="H15" s="275">
        <f>'NAW2 - Total - SSES'!H15</f>
        <v>0</v>
      </c>
      <c r="I15" s="275">
        <f>'NAW2 - Total - SSES'!I15</f>
        <v>0</v>
      </c>
      <c r="J15" s="275">
        <f>'NAW2 - Total - SSES'!J15</f>
        <v>0</v>
      </c>
      <c r="K15" s="275">
        <f>'NAW2 - Total - SSES'!K15</f>
        <v>0</v>
      </c>
      <c r="L15" s="216">
        <f>SUM(G15:K15)</f>
        <v>0</v>
      </c>
      <c r="M15" s="275">
        <f>'NAW2 - Total - SSES'!M15</f>
        <v>0</v>
      </c>
      <c r="N15" s="275">
        <f>'NAW2 - Total - SSES'!N15</f>
        <v>0</v>
      </c>
      <c r="O15" s="275">
        <f>'NAW2 - Total - SSES'!O15</f>
        <v>0</v>
      </c>
      <c r="P15" s="275">
        <f>'NAW2 - Total - SSES'!P15</f>
        <v>0</v>
      </c>
      <c r="Q15" s="275">
        <f>'NAW2 - Total - SSES'!Q15</f>
        <v>0</v>
      </c>
      <c r="R15" s="216">
        <f>SUM(M15:Q15)</f>
        <v>0</v>
      </c>
      <c r="S15" s="214"/>
      <c r="T15" s="215"/>
      <c r="U15" s="215"/>
      <c r="V15" s="215"/>
      <c r="W15" s="215"/>
      <c r="X15" s="216">
        <f>SUM(S15:W15)</f>
        <v>0</v>
      </c>
      <c r="Y15" s="276">
        <f>'NAW2 - Total - SSES'!Y15</f>
        <v>0</v>
      </c>
      <c r="Z15" s="276">
        <f>'NAW2 - Total - SSES'!Z15</f>
        <v>0</v>
      </c>
      <c r="AA15" s="276">
        <f>'NAW2 - Total - SSES'!AA15</f>
        <v>0</v>
      </c>
      <c r="AB15" s="276">
        <f>'NAW2 - Total - SSES'!AB15</f>
        <v>0</v>
      </c>
      <c r="AC15" s="276">
        <f>'NAW2 - Total - SSES'!AC15</f>
        <v>0</v>
      </c>
      <c r="AD15" s="216">
        <f>SUM(Y15:AC15)</f>
        <v>0</v>
      </c>
      <c r="AE15" s="214"/>
      <c r="AF15" s="215"/>
      <c r="AG15" s="215"/>
      <c r="AH15" s="215"/>
      <c r="AI15" s="215"/>
      <c r="AJ15" s="216">
        <f>SUM(AE15:AI15)</f>
        <v>0</v>
      </c>
      <c r="AK15" s="276">
        <f>'NAW2 - Total - SSES'!AK15</f>
        <v>0</v>
      </c>
      <c r="AL15" s="276">
        <f>'NAW2 - Total - SSES'!AL15</f>
        <v>0</v>
      </c>
      <c r="AM15" s="276">
        <f>'NAW2 - Total - SSES'!AM15</f>
        <v>0</v>
      </c>
      <c r="AN15" s="276">
        <f>'NAW2 - Total - SSES'!AN15</f>
        <v>0</v>
      </c>
      <c r="AO15" s="276">
        <f>'NAW2 - Total - SSES'!AO15</f>
        <v>0</v>
      </c>
      <c r="AP15" s="216">
        <f>SUM(AK15:AO15)</f>
        <v>0</v>
      </c>
    </row>
    <row r="16" spans="1:44" ht="25.5" customHeight="1">
      <c r="A16" s="13"/>
      <c r="B16" s="22"/>
      <c r="C16" s="22"/>
      <c r="D16" s="104"/>
      <c r="E16" s="105"/>
      <c r="F16" s="219" t="s">
        <v>80</v>
      </c>
      <c r="G16" s="275">
        <f>'NAW2 - Total - SSES'!G16</f>
        <v>0</v>
      </c>
      <c r="H16" s="275">
        <f>'NAW2 - Total - SSES'!H16</f>
        <v>0</v>
      </c>
      <c r="I16" s="275">
        <f>'NAW2 - Total - SSES'!I16</f>
        <v>0</v>
      </c>
      <c r="J16" s="275">
        <f>'NAW2 - Total - SSES'!J16</f>
        <v>0</v>
      </c>
      <c r="K16" s="275">
        <f>'NAW2 - Total - SSES'!K16</f>
        <v>0</v>
      </c>
      <c r="L16" s="220">
        <f t="shared" ref="L16:L18" si="12">SUM(G16:K16)</f>
        <v>0</v>
      </c>
      <c r="M16" s="275">
        <f>'NAW2 - Total - SSES'!M16</f>
        <v>0</v>
      </c>
      <c r="N16" s="275">
        <f>'NAW2 - Total - SSES'!N16</f>
        <v>0</v>
      </c>
      <c r="O16" s="275">
        <f>'NAW2 - Total - SSES'!O16</f>
        <v>0</v>
      </c>
      <c r="P16" s="275">
        <f>'NAW2 - Total - SSES'!P16</f>
        <v>0</v>
      </c>
      <c r="Q16" s="275">
        <f>'NAW2 - Total - SSES'!Q16</f>
        <v>0</v>
      </c>
      <c r="R16" s="220">
        <f t="shared" ref="R16:R18" si="13">SUM(M16:Q16)</f>
        <v>0</v>
      </c>
      <c r="S16" s="102"/>
      <c r="T16" s="102"/>
      <c r="U16" s="102"/>
      <c r="V16" s="102"/>
      <c r="W16" s="102"/>
      <c r="X16" s="220">
        <f t="shared" ref="X16:X18" si="14">SUM(S16:W16)</f>
        <v>0</v>
      </c>
      <c r="Y16" s="275">
        <f>'NAW2 - Total - SSES'!Y16</f>
        <v>0</v>
      </c>
      <c r="Z16" s="275">
        <f>'NAW2 - Total - SSES'!Z16</f>
        <v>0</v>
      </c>
      <c r="AA16" s="275">
        <f>'NAW2 - Total - SSES'!AA16</f>
        <v>0</v>
      </c>
      <c r="AB16" s="275">
        <f>'NAW2 - Total - SSES'!AB16</f>
        <v>0</v>
      </c>
      <c r="AC16" s="275">
        <f>'NAW2 - Total - SSES'!AC16</f>
        <v>0</v>
      </c>
      <c r="AD16" s="220">
        <f t="shared" ref="AD16:AD18" si="15">SUM(Y16:AC16)</f>
        <v>0</v>
      </c>
      <c r="AE16" s="102"/>
      <c r="AF16" s="102"/>
      <c r="AG16" s="102"/>
      <c r="AH16" s="102"/>
      <c r="AI16" s="102"/>
      <c r="AJ16" s="220">
        <f t="shared" ref="AJ16:AJ18" si="16">SUM(AE16:AI16)</f>
        <v>0</v>
      </c>
      <c r="AK16" s="275">
        <f>'NAW2 - Total - SSES'!AK16</f>
        <v>0</v>
      </c>
      <c r="AL16" s="275">
        <f>'NAW2 - Total - SSES'!AL16</f>
        <v>0</v>
      </c>
      <c r="AM16" s="275">
        <f>'NAW2 - Total - SSES'!AM16</f>
        <v>0</v>
      </c>
      <c r="AN16" s="275">
        <f>'NAW2 - Total - SSES'!AN16</f>
        <v>0</v>
      </c>
      <c r="AO16" s="275">
        <f>'NAW2 - Total - SSES'!AO16</f>
        <v>0</v>
      </c>
      <c r="AP16" s="220">
        <f t="shared" ref="AP16:AP18" si="17">SUM(AK16:AO16)</f>
        <v>0</v>
      </c>
    </row>
    <row r="17" spans="1:42" ht="25.5" customHeight="1">
      <c r="A17" s="13"/>
      <c r="B17" s="22"/>
      <c r="C17" s="22"/>
      <c r="D17" s="104"/>
      <c r="E17" s="105"/>
      <c r="F17" s="219" t="s">
        <v>82</v>
      </c>
      <c r="G17" s="275">
        <f>'NAW2 - Total - SSES'!G17</f>
        <v>0</v>
      </c>
      <c r="H17" s="275">
        <f>'NAW2 - Total - SSES'!H17</f>
        <v>0</v>
      </c>
      <c r="I17" s="275">
        <f>'NAW2 - Total - SSES'!I17</f>
        <v>0</v>
      </c>
      <c r="J17" s="275">
        <f>'NAW2 - Total - SSES'!J17</f>
        <v>0</v>
      </c>
      <c r="K17" s="275">
        <f>'NAW2 - Total - SSES'!K17</f>
        <v>0</v>
      </c>
      <c r="L17" s="220">
        <f t="shared" si="12"/>
        <v>0</v>
      </c>
      <c r="M17" s="275">
        <f>'NAW2 - Total - SSES'!M17</f>
        <v>0</v>
      </c>
      <c r="N17" s="275">
        <f>'NAW2 - Total - SSES'!N17</f>
        <v>0</v>
      </c>
      <c r="O17" s="275">
        <f>'NAW2 - Total - SSES'!O17</f>
        <v>0</v>
      </c>
      <c r="P17" s="275">
        <f>'NAW2 - Total - SSES'!P17</f>
        <v>0</v>
      </c>
      <c r="Q17" s="275">
        <f>'NAW2 - Total - SSES'!Q17</f>
        <v>0</v>
      </c>
      <c r="R17" s="220">
        <f t="shared" si="13"/>
        <v>0</v>
      </c>
      <c r="S17" s="102"/>
      <c r="T17" s="102"/>
      <c r="U17" s="102"/>
      <c r="V17" s="102"/>
      <c r="W17" s="102"/>
      <c r="X17" s="220">
        <f t="shared" si="14"/>
        <v>0</v>
      </c>
      <c r="Y17" s="275">
        <f>'NAW2 - Total - SSES'!Y17</f>
        <v>0</v>
      </c>
      <c r="Z17" s="275">
        <f>'NAW2 - Total - SSES'!Z17</f>
        <v>0</v>
      </c>
      <c r="AA17" s="275">
        <f>'NAW2 - Total - SSES'!AA17</f>
        <v>0</v>
      </c>
      <c r="AB17" s="275">
        <f>'NAW2 - Total - SSES'!AB17</f>
        <v>0</v>
      </c>
      <c r="AC17" s="275">
        <f>'NAW2 - Total - SSES'!AC17</f>
        <v>0</v>
      </c>
      <c r="AD17" s="220">
        <f t="shared" si="15"/>
        <v>0</v>
      </c>
      <c r="AE17" s="102"/>
      <c r="AF17" s="102"/>
      <c r="AG17" s="102"/>
      <c r="AH17" s="102"/>
      <c r="AI17" s="102"/>
      <c r="AJ17" s="220">
        <f t="shared" si="16"/>
        <v>0</v>
      </c>
      <c r="AK17" s="275">
        <f>'NAW2 - Total - SSES'!AK17</f>
        <v>0</v>
      </c>
      <c r="AL17" s="275">
        <f>'NAW2 - Total - SSES'!AL17</f>
        <v>0</v>
      </c>
      <c r="AM17" s="275">
        <f>'NAW2 - Total - SSES'!AM17</f>
        <v>0</v>
      </c>
      <c r="AN17" s="275">
        <f>'NAW2 - Total - SSES'!AN17</f>
        <v>0</v>
      </c>
      <c r="AO17" s="275">
        <f>'NAW2 - Total - SSES'!AO17</f>
        <v>0</v>
      </c>
      <c r="AP17" s="220">
        <f t="shared" si="17"/>
        <v>0</v>
      </c>
    </row>
    <row r="18" spans="1:42" ht="25.5" customHeight="1">
      <c r="A18" s="13"/>
      <c r="B18" s="22"/>
      <c r="C18" s="22"/>
      <c r="D18" s="104"/>
      <c r="E18" s="105"/>
      <c r="F18" s="219" t="s">
        <v>83</v>
      </c>
      <c r="G18" s="275">
        <f>'NAW2 - Total - SSES'!G18</f>
        <v>0</v>
      </c>
      <c r="H18" s="275">
        <f>'NAW2 - Total - SSES'!H18</f>
        <v>0</v>
      </c>
      <c r="I18" s="275">
        <f>'NAW2 - Total - SSES'!I18</f>
        <v>0</v>
      </c>
      <c r="J18" s="275">
        <f>'NAW2 - Total - SSES'!J18</f>
        <v>0</v>
      </c>
      <c r="K18" s="275">
        <f>'NAW2 - Total - SSES'!K18</f>
        <v>0</v>
      </c>
      <c r="L18" s="220">
        <f t="shared" si="12"/>
        <v>0</v>
      </c>
      <c r="M18" s="275">
        <f>'NAW2 - Total - SSES'!M18</f>
        <v>0</v>
      </c>
      <c r="N18" s="275">
        <f>'NAW2 - Total - SSES'!N18</f>
        <v>0</v>
      </c>
      <c r="O18" s="275">
        <f>'NAW2 - Total - SSES'!O18</f>
        <v>0</v>
      </c>
      <c r="P18" s="275">
        <f>'NAW2 - Total - SSES'!P18</f>
        <v>0</v>
      </c>
      <c r="Q18" s="275">
        <f>'NAW2 - Total - SSES'!Q18</f>
        <v>0</v>
      </c>
      <c r="R18" s="220">
        <f t="shared" si="13"/>
        <v>0</v>
      </c>
      <c r="S18" s="102"/>
      <c r="T18" s="102"/>
      <c r="U18" s="102"/>
      <c r="V18" s="102"/>
      <c r="W18" s="102"/>
      <c r="X18" s="220">
        <f t="shared" si="14"/>
        <v>0</v>
      </c>
      <c r="Y18" s="275">
        <f>'NAW2 - Total - SSES'!Y18</f>
        <v>0</v>
      </c>
      <c r="Z18" s="275">
        <f>'NAW2 - Total - SSES'!Z18</f>
        <v>0</v>
      </c>
      <c r="AA18" s="275">
        <f>'NAW2 - Total - SSES'!AA18</f>
        <v>0</v>
      </c>
      <c r="AB18" s="275">
        <f>'NAW2 - Total - SSES'!AB18</f>
        <v>0</v>
      </c>
      <c r="AC18" s="275">
        <f>'NAW2 - Total - SSES'!AC18</f>
        <v>0</v>
      </c>
      <c r="AD18" s="220">
        <f t="shared" si="15"/>
        <v>0</v>
      </c>
      <c r="AE18" s="102"/>
      <c r="AF18" s="102"/>
      <c r="AG18" s="102"/>
      <c r="AH18" s="102"/>
      <c r="AI18" s="102"/>
      <c r="AJ18" s="220">
        <f t="shared" si="16"/>
        <v>0</v>
      </c>
      <c r="AK18" s="275">
        <f>'NAW2 - Total - SSES'!AK18</f>
        <v>0</v>
      </c>
      <c r="AL18" s="275">
        <f>'NAW2 - Total - SSES'!AL18</f>
        <v>0</v>
      </c>
      <c r="AM18" s="275">
        <f>'NAW2 - Total - SSES'!AM18</f>
        <v>0</v>
      </c>
      <c r="AN18" s="275">
        <f>'NAW2 - Total - SSES'!AN18</f>
        <v>0</v>
      </c>
      <c r="AO18" s="275">
        <f>'NAW2 - Total - SSES'!AO18</f>
        <v>0</v>
      </c>
      <c r="AP18" s="220">
        <f t="shared" si="17"/>
        <v>0</v>
      </c>
    </row>
    <row r="19" spans="1:42" ht="25.5" customHeight="1" thickBot="1">
      <c r="A19" s="13"/>
      <c r="B19" s="221"/>
      <c r="C19" s="329"/>
      <c r="D19" s="330"/>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82" t="s">
        <v>12</v>
      </c>
      <c r="C20" s="282"/>
      <c r="D20" s="283"/>
      <c r="E20" s="212"/>
      <c r="F20" s="213" t="s">
        <v>78</v>
      </c>
      <c r="G20" s="278">
        <f>'NAW2 - Total - SSES'!G20</f>
        <v>0</v>
      </c>
      <c r="H20" s="278">
        <f>'NAW2 - Total - SSES'!H20</f>
        <v>0</v>
      </c>
      <c r="I20" s="278">
        <f>'NAW2 - Total - SSES'!I20</f>
        <v>0</v>
      </c>
      <c r="J20" s="278">
        <f>'NAW2 - Total - SSES'!J20</f>
        <v>0</v>
      </c>
      <c r="K20" s="278">
        <f>'NAW2 - Total - SSES'!K20</f>
        <v>0</v>
      </c>
      <c r="L20" s="216">
        <f>SUM(G20:K20)</f>
        <v>0</v>
      </c>
      <c r="M20" s="278">
        <f>'NAW2 - Total - SSES'!M20</f>
        <v>0</v>
      </c>
      <c r="N20" s="278">
        <f>'NAW2 - Total - SSES'!N20</f>
        <v>0</v>
      </c>
      <c r="O20" s="278">
        <f>'NAW2 - Total - SSES'!O20</f>
        <v>0</v>
      </c>
      <c r="P20" s="278">
        <f>'NAW2 - Total - SSES'!P20</f>
        <v>0</v>
      </c>
      <c r="Q20" s="278">
        <f>'NAW2 - Total - SSES'!Q20</f>
        <v>0</v>
      </c>
      <c r="R20" s="216">
        <f>SUM(M20:Q20)</f>
        <v>0</v>
      </c>
      <c r="S20" s="214"/>
      <c r="T20" s="215"/>
      <c r="U20" s="215"/>
      <c r="V20" s="215"/>
      <c r="W20" s="215"/>
      <c r="X20" s="216">
        <f>SUM(S20:W20)</f>
        <v>0</v>
      </c>
      <c r="Y20" s="278">
        <f>'NAW2 - Total - SSES'!Y20</f>
        <v>0</v>
      </c>
      <c r="Z20" s="278">
        <f>'NAW2 - Total - SSES'!Z20</f>
        <v>0</v>
      </c>
      <c r="AA20" s="278">
        <f>'NAW2 - Total - SSES'!AA20</f>
        <v>0</v>
      </c>
      <c r="AB20" s="278">
        <f>'NAW2 - Total - SSES'!AB20</f>
        <v>0</v>
      </c>
      <c r="AC20" s="278">
        <f>'NAW2 - Total - SSES'!AC20</f>
        <v>0</v>
      </c>
      <c r="AD20" s="216">
        <f>SUM(Y20:AC20)</f>
        <v>0</v>
      </c>
      <c r="AE20" s="214"/>
      <c r="AF20" s="215"/>
      <c r="AG20" s="215"/>
      <c r="AH20" s="215"/>
      <c r="AI20" s="215"/>
      <c r="AJ20" s="216">
        <f>SUM(AE20:AI20)</f>
        <v>0</v>
      </c>
      <c r="AK20" s="278">
        <f>'NAW2 - Total - SSES'!AK20</f>
        <v>0</v>
      </c>
      <c r="AL20" s="278">
        <f>'NAW2 - Total - SSES'!AL20</f>
        <v>0</v>
      </c>
      <c r="AM20" s="278">
        <f>'NAW2 - Total - SSES'!AM20</f>
        <v>0</v>
      </c>
      <c r="AN20" s="278">
        <f>'NAW2 - Total - SSES'!AN20</f>
        <v>0</v>
      </c>
      <c r="AO20" s="278">
        <f>'NAW2 - Total - SSES'!AO20</f>
        <v>0</v>
      </c>
      <c r="AP20" s="216">
        <f>SUM(AK20:AO20)</f>
        <v>0</v>
      </c>
    </row>
    <row r="21" spans="1:42" ht="25.5" customHeight="1">
      <c r="A21" s="13"/>
      <c r="B21" s="22"/>
      <c r="C21" s="22"/>
      <c r="D21" s="104"/>
      <c r="E21" s="105"/>
      <c r="F21" s="219" t="s">
        <v>80</v>
      </c>
      <c r="G21" s="275">
        <f>'NAW2 - Total - SSES'!G21</f>
        <v>147695</v>
      </c>
      <c r="H21" s="275">
        <f>'NAW2 - Total - SSES'!H21</f>
        <v>23520</v>
      </c>
      <c r="I21" s="275">
        <f>'NAW2 - Total - SSES'!I21</f>
        <v>56706</v>
      </c>
      <c r="J21" s="275">
        <f>'NAW2 - Total - SSES'!J21</f>
        <v>15766</v>
      </c>
      <c r="K21" s="275">
        <f>'NAW2 - Total - SSES'!K21</f>
        <v>17769</v>
      </c>
      <c r="L21" s="220">
        <f t="shared" ref="L21:L23" si="24">SUM(G21:K21)</f>
        <v>261456</v>
      </c>
      <c r="M21" s="275">
        <f>'NAW2 - Total - SSES'!M21</f>
        <v>0</v>
      </c>
      <c r="N21" s="275">
        <f>'NAW2 - Total - SSES'!N21</f>
        <v>0</v>
      </c>
      <c r="O21" s="275">
        <f>'NAW2 - Total - SSES'!O21</f>
        <v>0</v>
      </c>
      <c r="P21" s="275">
        <f>'NAW2 - Total - SSES'!P21</f>
        <v>0</v>
      </c>
      <c r="Q21" s="275">
        <f>'NAW2 - Total - SSES'!Q21</f>
        <v>0</v>
      </c>
      <c r="R21" s="220">
        <f t="shared" ref="R21:R23" si="25">SUM(M21:Q21)</f>
        <v>0</v>
      </c>
      <c r="S21" s="102"/>
      <c r="T21" s="102"/>
      <c r="U21" s="102"/>
      <c r="V21" s="102"/>
      <c r="W21" s="102"/>
      <c r="X21" s="220">
        <f t="shared" ref="X21:X23" si="26">SUM(S21:W21)</f>
        <v>0</v>
      </c>
      <c r="Y21" s="275">
        <f>'NAW2 - Total - SSES'!Y21</f>
        <v>140598</v>
      </c>
      <c r="Z21" s="275">
        <f>'NAW2 - Total - SSES'!Z21</f>
        <v>22218</v>
      </c>
      <c r="AA21" s="275">
        <f>'NAW2 - Total - SSES'!AA21</f>
        <v>51543</v>
      </c>
      <c r="AB21" s="275">
        <f>'NAW2 - Total - SSES'!AB21</f>
        <v>18226</v>
      </c>
      <c r="AC21" s="275">
        <f>'NAW2 - Total - SSES'!AC21</f>
        <v>28871</v>
      </c>
      <c r="AD21" s="220">
        <f t="shared" ref="AD21:AD23" si="27">SUM(Y21:AC21)</f>
        <v>261456</v>
      </c>
      <c r="AE21" s="102"/>
      <c r="AF21" s="102"/>
      <c r="AG21" s="102"/>
      <c r="AH21" s="102"/>
      <c r="AI21" s="102"/>
      <c r="AJ21" s="220">
        <f t="shared" ref="AJ21:AJ23" si="28">SUM(AE21:AI21)</f>
        <v>0</v>
      </c>
      <c r="AK21" s="275">
        <f>'NAW2 - Total - SSES'!AK21</f>
        <v>131604</v>
      </c>
      <c r="AL21" s="275">
        <f>'NAW2 - Total - SSES'!AL21</f>
        <v>18209</v>
      </c>
      <c r="AM21" s="275">
        <f>'NAW2 - Total - SSES'!AM21</f>
        <v>16779</v>
      </c>
      <c r="AN21" s="275">
        <f>'NAW2 - Total - SSES'!AN21</f>
        <v>50949</v>
      </c>
      <c r="AO21" s="275">
        <f>'NAW2 - Total - SSES'!AO21</f>
        <v>43915</v>
      </c>
      <c r="AP21" s="220">
        <f t="shared" ref="AP21:AP23" si="29">SUM(AK21:AO21)</f>
        <v>261456</v>
      </c>
    </row>
    <row r="22" spans="1:42" ht="25.5" customHeight="1">
      <c r="A22" s="13"/>
      <c r="B22" s="22"/>
      <c r="C22" s="22"/>
      <c r="D22" s="104"/>
      <c r="E22" s="105"/>
      <c r="F22" s="219" t="s">
        <v>82</v>
      </c>
      <c r="G22" s="275">
        <f>'NAW2 - Total - SSES'!G22</f>
        <v>0</v>
      </c>
      <c r="H22" s="275">
        <f>'NAW2 - Total - SSES'!H22</f>
        <v>0</v>
      </c>
      <c r="I22" s="275">
        <f>'NAW2 - Total - SSES'!I22</f>
        <v>0</v>
      </c>
      <c r="J22" s="275">
        <f>'NAW2 - Total - SSES'!J22</f>
        <v>0</v>
      </c>
      <c r="K22" s="275">
        <f>'NAW2 - Total - SSES'!K22</f>
        <v>0</v>
      </c>
      <c r="L22" s="220">
        <f t="shared" si="24"/>
        <v>0</v>
      </c>
      <c r="M22" s="275">
        <f>'NAW2 - Total - SSES'!M22</f>
        <v>0</v>
      </c>
      <c r="N22" s="275">
        <f>'NAW2 - Total - SSES'!N22</f>
        <v>0</v>
      </c>
      <c r="O22" s="275">
        <f>'NAW2 - Total - SSES'!O22</f>
        <v>0</v>
      </c>
      <c r="P22" s="275">
        <f>'NAW2 - Total - SSES'!P22</f>
        <v>0</v>
      </c>
      <c r="Q22" s="275">
        <f>'NAW2 - Total - SSES'!Q22</f>
        <v>0</v>
      </c>
      <c r="R22" s="220">
        <f t="shared" si="25"/>
        <v>0</v>
      </c>
      <c r="S22" s="102"/>
      <c r="T22" s="102"/>
      <c r="U22" s="102"/>
      <c r="V22" s="102"/>
      <c r="W22" s="102"/>
      <c r="X22" s="220">
        <f t="shared" si="26"/>
        <v>0</v>
      </c>
      <c r="Y22" s="275">
        <f>'NAW2 - Total - SSES'!Y22</f>
        <v>0</v>
      </c>
      <c r="Z22" s="275">
        <f>'NAW2 - Total - SSES'!Z22</f>
        <v>0</v>
      </c>
      <c r="AA22" s="275">
        <f>'NAW2 - Total - SSES'!AA22</f>
        <v>0</v>
      </c>
      <c r="AB22" s="275">
        <f>'NAW2 - Total - SSES'!AB22</f>
        <v>0</v>
      </c>
      <c r="AC22" s="275">
        <f>'NAW2 - Total - SSES'!AC22</f>
        <v>0</v>
      </c>
      <c r="AD22" s="220">
        <f t="shared" si="27"/>
        <v>0</v>
      </c>
      <c r="AE22" s="102"/>
      <c r="AF22" s="102"/>
      <c r="AG22" s="102"/>
      <c r="AH22" s="102"/>
      <c r="AI22" s="102"/>
      <c r="AJ22" s="220">
        <f t="shared" si="28"/>
        <v>0</v>
      </c>
      <c r="AK22" s="275">
        <f>'NAW2 - Total - SSES'!AK22</f>
        <v>0</v>
      </c>
      <c r="AL22" s="275">
        <f>'NAW2 - Total - SSES'!AL22</f>
        <v>0</v>
      </c>
      <c r="AM22" s="275">
        <f>'NAW2 - Total - SSES'!AM22</f>
        <v>0</v>
      </c>
      <c r="AN22" s="275">
        <f>'NAW2 - Total - SSES'!AN22</f>
        <v>0</v>
      </c>
      <c r="AO22" s="275">
        <f>'NAW2 - Total - SSES'!AO22</f>
        <v>0</v>
      </c>
      <c r="AP22" s="220">
        <f t="shared" si="29"/>
        <v>0</v>
      </c>
    </row>
    <row r="23" spans="1:42" ht="25.5" customHeight="1">
      <c r="A23" s="13"/>
      <c r="B23" s="22"/>
      <c r="C23" s="22"/>
      <c r="D23" s="104"/>
      <c r="E23" s="105"/>
      <c r="F23" s="219" t="s">
        <v>83</v>
      </c>
      <c r="G23" s="275">
        <f>'NAW2 - Total - SSES'!G23</f>
        <v>0</v>
      </c>
      <c r="H23" s="275">
        <f>'NAW2 - Total - SSES'!H23</f>
        <v>0</v>
      </c>
      <c r="I23" s="275">
        <f>'NAW2 - Total - SSES'!I23</f>
        <v>0</v>
      </c>
      <c r="J23" s="275">
        <f>'NAW2 - Total - SSES'!J23</f>
        <v>0</v>
      </c>
      <c r="K23" s="275">
        <f>'NAW2 - Total - SSES'!K23</f>
        <v>0</v>
      </c>
      <c r="L23" s="220">
        <f t="shared" si="24"/>
        <v>0</v>
      </c>
      <c r="M23" s="275">
        <f>'NAW2 - Total - SSES'!M23</f>
        <v>0</v>
      </c>
      <c r="N23" s="275">
        <f>'NAW2 - Total - SSES'!N23</f>
        <v>0</v>
      </c>
      <c r="O23" s="275">
        <f>'NAW2 - Total - SSES'!O23</f>
        <v>0</v>
      </c>
      <c r="P23" s="275">
        <f>'NAW2 - Total - SSES'!P23</f>
        <v>0</v>
      </c>
      <c r="Q23" s="275">
        <f>'NAW2 - Total - SSES'!Q23</f>
        <v>0</v>
      </c>
      <c r="R23" s="220">
        <f t="shared" si="25"/>
        <v>0</v>
      </c>
      <c r="S23" s="102"/>
      <c r="T23" s="102"/>
      <c r="U23" s="102"/>
      <c r="V23" s="102"/>
      <c r="W23" s="102"/>
      <c r="X23" s="220">
        <f t="shared" si="26"/>
        <v>0</v>
      </c>
      <c r="Y23" s="275">
        <f>'NAW2 - Total - SSES'!Y23</f>
        <v>0</v>
      </c>
      <c r="Z23" s="275">
        <f>'NAW2 - Total - SSES'!Z23</f>
        <v>0</v>
      </c>
      <c r="AA23" s="275">
        <f>'NAW2 - Total - SSES'!AA23</f>
        <v>0</v>
      </c>
      <c r="AB23" s="275">
        <f>'NAW2 - Total - SSES'!AB23</f>
        <v>0</v>
      </c>
      <c r="AC23" s="275">
        <f>'NAW2 - Total - SSES'!AC23</f>
        <v>0</v>
      </c>
      <c r="AD23" s="220">
        <f t="shared" si="27"/>
        <v>0</v>
      </c>
      <c r="AE23" s="102"/>
      <c r="AF23" s="102"/>
      <c r="AG23" s="102"/>
      <c r="AH23" s="102"/>
      <c r="AI23" s="102"/>
      <c r="AJ23" s="220">
        <f t="shared" si="28"/>
        <v>0</v>
      </c>
      <c r="AK23" s="275">
        <f>'NAW2 - Total - SSES'!AK23</f>
        <v>0</v>
      </c>
      <c r="AL23" s="275">
        <f>'NAW2 - Total - SSES'!AL23</f>
        <v>0</v>
      </c>
      <c r="AM23" s="275">
        <f>'NAW2 - Total - SSES'!AM23</f>
        <v>0</v>
      </c>
      <c r="AN23" s="275">
        <f>'NAW2 - Total - SSES'!AN23</f>
        <v>0</v>
      </c>
      <c r="AO23" s="275">
        <f>'NAW2 - Total - SSES'!AO23</f>
        <v>0</v>
      </c>
      <c r="AP23" s="220">
        <f t="shared" si="29"/>
        <v>0</v>
      </c>
    </row>
    <row r="24" spans="1:42" ht="25.5" customHeight="1" thickBot="1">
      <c r="A24" s="13"/>
      <c r="B24" s="221"/>
      <c r="C24" s="329"/>
      <c r="D24" s="330"/>
      <c r="E24" s="102"/>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140598</v>
      </c>
      <c r="Z24" s="225">
        <f t="shared" ref="Z24:AC24" si="33">SUM(Z20:Z23)</f>
        <v>22218</v>
      </c>
      <c r="AA24" s="225">
        <f t="shared" si="33"/>
        <v>51543</v>
      </c>
      <c r="AB24" s="225">
        <f t="shared" si="33"/>
        <v>18226</v>
      </c>
      <c r="AC24" s="225">
        <f t="shared" si="33"/>
        <v>28871</v>
      </c>
      <c r="AD24" s="150"/>
      <c r="AE24" s="224">
        <f>SUM(AE20:AE23)</f>
        <v>0</v>
      </c>
      <c r="AF24" s="225">
        <f t="shared" ref="AF24:AI24" si="34">SUM(AF20:AF23)</f>
        <v>0</v>
      </c>
      <c r="AG24" s="225">
        <f t="shared" si="34"/>
        <v>0</v>
      </c>
      <c r="AH24" s="225">
        <f t="shared" si="34"/>
        <v>0</v>
      </c>
      <c r="AI24" s="225">
        <f t="shared" si="34"/>
        <v>0</v>
      </c>
      <c r="AJ24" s="150"/>
      <c r="AK24" s="224">
        <f>SUM(AK20:AK23)</f>
        <v>131604</v>
      </c>
      <c r="AL24" s="225">
        <f t="shared" ref="AL24:AO24" si="35">SUM(AL20:AL23)</f>
        <v>18209</v>
      </c>
      <c r="AM24" s="225">
        <f t="shared" si="35"/>
        <v>16779</v>
      </c>
      <c r="AN24" s="225">
        <f t="shared" si="35"/>
        <v>50949</v>
      </c>
      <c r="AO24" s="225">
        <f t="shared" si="35"/>
        <v>43915</v>
      </c>
      <c r="AP24" s="150"/>
    </row>
    <row r="25" spans="1:42" ht="25.5" customHeight="1">
      <c r="A25" s="13"/>
      <c r="B25" s="23" t="s">
        <v>13</v>
      </c>
      <c r="C25" s="282"/>
      <c r="D25" s="283"/>
      <c r="E25" s="212"/>
      <c r="F25" s="213" t="s">
        <v>78</v>
      </c>
      <c r="G25" s="275">
        <f>'NAW2 - Total - SSES'!G25</f>
        <v>0</v>
      </c>
      <c r="H25" s="275">
        <f>'NAW2 - Total - SSES'!H25</f>
        <v>0</v>
      </c>
      <c r="I25" s="275">
        <f>'NAW2 - Total - SSES'!I25</f>
        <v>0</v>
      </c>
      <c r="J25" s="275">
        <f>'NAW2 - Total - SSES'!J25</f>
        <v>0</v>
      </c>
      <c r="K25" s="275">
        <f>'NAW2 - Total - SSES'!K25</f>
        <v>0</v>
      </c>
      <c r="L25" s="216">
        <f>SUM(G25:K25)</f>
        <v>0</v>
      </c>
      <c r="M25" s="275">
        <f>'NAW2 - Total - SSES'!M25</f>
        <v>0</v>
      </c>
      <c r="N25" s="275">
        <f>'NAW2 - Total - SSES'!N25</f>
        <v>0</v>
      </c>
      <c r="O25" s="275">
        <f>'NAW2 - Total - SSES'!O25</f>
        <v>0</v>
      </c>
      <c r="P25" s="275">
        <f>'NAW2 - Total - SSES'!P25</f>
        <v>0</v>
      </c>
      <c r="Q25" s="275">
        <f>'NAW2 - Total - SSES'!Q25</f>
        <v>0</v>
      </c>
      <c r="R25" s="216">
        <f>SUM(M25:Q25)</f>
        <v>0</v>
      </c>
      <c r="S25" s="214"/>
      <c r="T25" s="215"/>
      <c r="U25" s="215"/>
      <c r="V25" s="215"/>
      <c r="W25" s="215"/>
      <c r="X25" s="216">
        <f>SUM(S25:W25)</f>
        <v>0</v>
      </c>
      <c r="Y25" s="276">
        <f>'NAW2 - Total - SSES'!Y25</f>
        <v>0</v>
      </c>
      <c r="Z25" s="276">
        <f>'NAW2 - Total - SSES'!Z25</f>
        <v>0</v>
      </c>
      <c r="AA25" s="276">
        <f>'NAW2 - Total - SSES'!AA25</f>
        <v>0</v>
      </c>
      <c r="AB25" s="276">
        <f>'NAW2 - Total - SSES'!AB25</f>
        <v>0</v>
      </c>
      <c r="AC25" s="276">
        <f>'NAW2 - Total - SSES'!AC25</f>
        <v>0</v>
      </c>
      <c r="AD25" s="216">
        <f>SUM(Y25:AC25)</f>
        <v>0</v>
      </c>
      <c r="AE25" s="214"/>
      <c r="AF25" s="215"/>
      <c r="AG25" s="215"/>
      <c r="AH25" s="215"/>
      <c r="AI25" s="215"/>
      <c r="AJ25" s="216">
        <f>SUM(AE25:AI25)</f>
        <v>0</v>
      </c>
      <c r="AK25" s="276">
        <f>'NAW2 - Total - SSES'!AK25</f>
        <v>0</v>
      </c>
      <c r="AL25" s="276">
        <f>'NAW2 - Total - SSES'!AL25</f>
        <v>0</v>
      </c>
      <c r="AM25" s="276">
        <f>'NAW2 - Total - SSES'!AM25</f>
        <v>0</v>
      </c>
      <c r="AN25" s="276">
        <f>'NAW2 - Total - SSES'!AN25</f>
        <v>0</v>
      </c>
      <c r="AO25" s="276">
        <f>'NAW2 - Total - SSES'!AO25</f>
        <v>0</v>
      </c>
      <c r="AP25" s="216">
        <f>SUM(AK25:AO25)</f>
        <v>0</v>
      </c>
    </row>
    <row r="26" spans="1:42" ht="25.5" customHeight="1">
      <c r="A26" s="13"/>
      <c r="B26" s="22"/>
      <c r="C26" s="22"/>
      <c r="D26" s="104"/>
      <c r="E26" s="105"/>
      <c r="F26" s="219" t="s">
        <v>80</v>
      </c>
      <c r="G26" s="275">
        <f>'NAW2 - Total - SSES'!G26</f>
        <v>0</v>
      </c>
      <c r="H26" s="275">
        <f>'NAW2 - Total - SSES'!H26</f>
        <v>0</v>
      </c>
      <c r="I26" s="275">
        <f>'NAW2 - Total - SSES'!I26</f>
        <v>0</v>
      </c>
      <c r="J26" s="275">
        <f>'NAW2 - Total - SSES'!J26</f>
        <v>0</v>
      </c>
      <c r="K26" s="275">
        <f>'NAW2 - Total - SSES'!K26</f>
        <v>0</v>
      </c>
      <c r="L26" s="220">
        <f t="shared" ref="L26:L28" si="36">SUM(G26:K26)</f>
        <v>0</v>
      </c>
      <c r="M26" s="275">
        <f>'NAW2 - Total - SSES'!M26</f>
        <v>0</v>
      </c>
      <c r="N26" s="275">
        <f>'NAW2 - Total - SSES'!N26</f>
        <v>0</v>
      </c>
      <c r="O26" s="275">
        <f>'NAW2 - Total - SSES'!O26</f>
        <v>0</v>
      </c>
      <c r="P26" s="275">
        <f>'NAW2 - Total - SSES'!P26</f>
        <v>0</v>
      </c>
      <c r="Q26" s="275">
        <f>'NAW2 - Total - SSES'!Q26</f>
        <v>0</v>
      </c>
      <c r="R26" s="220">
        <f t="shared" ref="R26:R28" si="37">SUM(M26:Q26)</f>
        <v>0</v>
      </c>
      <c r="S26" s="102"/>
      <c r="T26" s="102"/>
      <c r="U26" s="102"/>
      <c r="V26" s="102"/>
      <c r="W26" s="102"/>
      <c r="X26" s="220">
        <f t="shared" ref="X26:X28" si="38">SUM(S26:W26)</f>
        <v>0</v>
      </c>
      <c r="Y26" s="275">
        <f>'NAW2 - Total - SSES'!Y26</f>
        <v>0</v>
      </c>
      <c r="Z26" s="275">
        <f>'NAW2 - Total - SSES'!Z26</f>
        <v>0</v>
      </c>
      <c r="AA26" s="275">
        <f>'NAW2 - Total - SSES'!AA26</f>
        <v>0</v>
      </c>
      <c r="AB26" s="275">
        <f>'NAW2 - Total - SSES'!AB26</f>
        <v>0</v>
      </c>
      <c r="AC26" s="275">
        <f>'NAW2 - Total - SSES'!AC26</f>
        <v>0</v>
      </c>
      <c r="AD26" s="220">
        <f t="shared" ref="AD26:AD28" si="39">SUM(Y26:AC26)</f>
        <v>0</v>
      </c>
      <c r="AE26" s="102"/>
      <c r="AF26" s="102"/>
      <c r="AG26" s="102"/>
      <c r="AH26" s="102"/>
      <c r="AI26" s="102"/>
      <c r="AJ26" s="220">
        <f t="shared" ref="AJ26:AJ28" si="40">SUM(AE26:AI26)</f>
        <v>0</v>
      </c>
      <c r="AK26" s="275">
        <f>'NAW2 - Total - SSES'!AK26</f>
        <v>0</v>
      </c>
      <c r="AL26" s="275">
        <f>'NAW2 - Total - SSES'!AL26</f>
        <v>0</v>
      </c>
      <c r="AM26" s="275">
        <f>'NAW2 - Total - SSES'!AM26</f>
        <v>0</v>
      </c>
      <c r="AN26" s="275">
        <f>'NAW2 - Total - SSES'!AN26</f>
        <v>0</v>
      </c>
      <c r="AO26" s="275">
        <f>'NAW2 - Total - SSES'!AO26</f>
        <v>0</v>
      </c>
      <c r="AP26" s="220">
        <f t="shared" ref="AP26:AP28" si="41">SUM(AK26:AO26)</f>
        <v>0</v>
      </c>
    </row>
    <row r="27" spans="1:42" ht="25.5" customHeight="1">
      <c r="A27" s="13"/>
      <c r="B27" s="22"/>
      <c r="C27" s="22"/>
      <c r="D27" s="104"/>
      <c r="E27" s="105"/>
      <c r="F27" s="219" t="s">
        <v>82</v>
      </c>
      <c r="G27" s="275">
        <f>'NAW2 - Total - SSES'!G27</f>
        <v>0</v>
      </c>
      <c r="H27" s="275">
        <f>'NAW2 - Total - SSES'!H27</f>
        <v>0</v>
      </c>
      <c r="I27" s="275">
        <f>'NAW2 - Total - SSES'!I27</f>
        <v>0</v>
      </c>
      <c r="J27" s="275">
        <f>'NAW2 - Total - SSES'!J27</f>
        <v>0</v>
      </c>
      <c r="K27" s="275">
        <f>'NAW2 - Total - SSES'!K27</f>
        <v>0</v>
      </c>
      <c r="L27" s="220">
        <f t="shared" si="36"/>
        <v>0</v>
      </c>
      <c r="M27" s="275">
        <f>'NAW2 - Total - SSES'!M27</f>
        <v>0</v>
      </c>
      <c r="N27" s="275">
        <f>'NAW2 - Total - SSES'!N27</f>
        <v>0</v>
      </c>
      <c r="O27" s="275">
        <f>'NAW2 - Total - SSES'!O27</f>
        <v>0</v>
      </c>
      <c r="P27" s="275">
        <f>'NAW2 - Total - SSES'!P27</f>
        <v>0</v>
      </c>
      <c r="Q27" s="275">
        <f>'NAW2 - Total - SSES'!Q27</f>
        <v>0</v>
      </c>
      <c r="R27" s="220">
        <f t="shared" si="37"/>
        <v>0</v>
      </c>
      <c r="S27" s="102"/>
      <c r="T27" s="102"/>
      <c r="U27" s="102"/>
      <c r="V27" s="102"/>
      <c r="W27" s="102"/>
      <c r="X27" s="220">
        <f t="shared" si="38"/>
        <v>0</v>
      </c>
      <c r="Y27" s="275">
        <f>'NAW2 - Total - SSES'!Y27</f>
        <v>0</v>
      </c>
      <c r="Z27" s="275">
        <f>'NAW2 - Total - SSES'!Z27</f>
        <v>0</v>
      </c>
      <c r="AA27" s="275">
        <f>'NAW2 - Total - SSES'!AA27</f>
        <v>0</v>
      </c>
      <c r="AB27" s="275">
        <f>'NAW2 - Total - SSES'!AB27</f>
        <v>0</v>
      </c>
      <c r="AC27" s="275">
        <f>'NAW2 - Total - SSES'!AC27</f>
        <v>0</v>
      </c>
      <c r="AD27" s="220">
        <f t="shared" si="39"/>
        <v>0</v>
      </c>
      <c r="AE27" s="102"/>
      <c r="AF27" s="102"/>
      <c r="AG27" s="102"/>
      <c r="AH27" s="102"/>
      <c r="AI27" s="102"/>
      <c r="AJ27" s="220">
        <f t="shared" si="40"/>
        <v>0</v>
      </c>
      <c r="AK27" s="275">
        <f>'NAW2 - Total - SSES'!AK27</f>
        <v>0</v>
      </c>
      <c r="AL27" s="275">
        <f>'NAW2 - Total - SSES'!AL27</f>
        <v>0</v>
      </c>
      <c r="AM27" s="275">
        <f>'NAW2 - Total - SSES'!AM27</f>
        <v>0</v>
      </c>
      <c r="AN27" s="275">
        <f>'NAW2 - Total - SSES'!AN27</f>
        <v>0</v>
      </c>
      <c r="AO27" s="275">
        <f>'NAW2 - Total - SSES'!AO27</f>
        <v>0</v>
      </c>
      <c r="AP27" s="220">
        <f t="shared" si="41"/>
        <v>0</v>
      </c>
    </row>
    <row r="28" spans="1:42" ht="25.5" customHeight="1">
      <c r="A28" s="13"/>
      <c r="B28" s="22"/>
      <c r="C28" s="22"/>
      <c r="D28" s="104"/>
      <c r="E28" s="105"/>
      <c r="F28" s="219" t="s">
        <v>83</v>
      </c>
      <c r="G28" s="275">
        <f>'NAW2 - Total - SSES'!G28</f>
        <v>0</v>
      </c>
      <c r="H28" s="275">
        <f>'NAW2 - Total - SSES'!H28</f>
        <v>0</v>
      </c>
      <c r="I28" s="275">
        <f>'NAW2 - Total - SSES'!I28</f>
        <v>0</v>
      </c>
      <c r="J28" s="275">
        <f>'NAW2 - Total - SSES'!J28</f>
        <v>0</v>
      </c>
      <c r="K28" s="275">
        <f>'NAW2 - Total - SSES'!K28</f>
        <v>0</v>
      </c>
      <c r="L28" s="220">
        <f t="shared" si="36"/>
        <v>0</v>
      </c>
      <c r="M28" s="275">
        <f>'NAW2 - Total - SSES'!M28</f>
        <v>0</v>
      </c>
      <c r="N28" s="275">
        <f>'NAW2 - Total - SSES'!N28</f>
        <v>0</v>
      </c>
      <c r="O28" s="275">
        <f>'NAW2 - Total - SSES'!O28</f>
        <v>0</v>
      </c>
      <c r="P28" s="275">
        <f>'NAW2 - Total - SSES'!P28</f>
        <v>0</v>
      </c>
      <c r="Q28" s="275">
        <f>'NAW2 - Total - SSES'!Q28</f>
        <v>0</v>
      </c>
      <c r="R28" s="220">
        <f t="shared" si="37"/>
        <v>0</v>
      </c>
      <c r="S28" s="102"/>
      <c r="T28" s="102"/>
      <c r="U28" s="102"/>
      <c r="V28" s="102"/>
      <c r="W28" s="102"/>
      <c r="X28" s="220">
        <f t="shared" si="38"/>
        <v>0</v>
      </c>
      <c r="Y28" s="275">
        <f>'NAW2 - Total - SSES'!Y28</f>
        <v>0</v>
      </c>
      <c r="Z28" s="275">
        <f>'NAW2 - Total - SSES'!Z28</f>
        <v>0</v>
      </c>
      <c r="AA28" s="275">
        <f>'NAW2 - Total - SSES'!AA28</f>
        <v>0</v>
      </c>
      <c r="AB28" s="275">
        <f>'NAW2 - Total - SSES'!AB28</f>
        <v>0</v>
      </c>
      <c r="AC28" s="275">
        <f>'NAW2 - Total - SSES'!AC28</f>
        <v>0</v>
      </c>
      <c r="AD28" s="220">
        <f t="shared" si="39"/>
        <v>0</v>
      </c>
      <c r="AE28" s="102"/>
      <c r="AF28" s="102"/>
      <c r="AG28" s="102"/>
      <c r="AH28" s="102"/>
      <c r="AI28" s="102"/>
      <c r="AJ28" s="220">
        <f t="shared" si="40"/>
        <v>0</v>
      </c>
      <c r="AK28" s="275">
        <f>'NAW2 - Total - SSES'!AK28</f>
        <v>0</v>
      </c>
      <c r="AL28" s="275">
        <f>'NAW2 - Total - SSES'!AL28</f>
        <v>0</v>
      </c>
      <c r="AM28" s="275">
        <f>'NAW2 - Total - SSES'!AM28</f>
        <v>0</v>
      </c>
      <c r="AN28" s="275">
        <f>'NAW2 - Total - SSES'!AN28</f>
        <v>0</v>
      </c>
      <c r="AO28" s="275">
        <f>'NAW2 - Total - SSES'!AO28</f>
        <v>0</v>
      </c>
      <c r="AP28" s="220">
        <f t="shared" si="41"/>
        <v>0</v>
      </c>
    </row>
    <row r="29" spans="1:42" ht="25.5" customHeight="1" thickBot="1">
      <c r="A29" s="13"/>
      <c r="B29" s="221"/>
      <c r="C29" s="329"/>
      <c r="D29" s="330"/>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3" t="s">
        <v>13</v>
      </c>
      <c r="C30" s="282"/>
      <c r="D30" s="283"/>
      <c r="E30" s="212"/>
      <c r="F30" s="213" t="s">
        <v>78</v>
      </c>
      <c r="G30" s="275">
        <f>'NAW2 - Total - SSES'!G30</f>
        <v>0</v>
      </c>
      <c r="H30" s="275">
        <f>'NAW2 - Total - SSES'!H30</f>
        <v>0</v>
      </c>
      <c r="I30" s="275">
        <f>'NAW2 - Total - SSES'!I30</f>
        <v>0</v>
      </c>
      <c r="J30" s="275">
        <f>'NAW2 - Total - SSES'!J30</f>
        <v>0</v>
      </c>
      <c r="K30" s="275">
        <f>'NAW2 - Total - SSES'!K30</f>
        <v>0</v>
      </c>
      <c r="L30" s="216">
        <f>SUM(G30:K30)</f>
        <v>0</v>
      </c>
      <c r="M30" s="275">
        <f>'NAW2 - Total - SSES'!M30</f>
        <v>0</v>
      </c>
      <c r="N30" s="275">
        <f>'NAW2 - Total - SSES'!N30</f>
        <v>0</v>
      </c>
      <c r="O30" s="275">
        <f>'NAW2 - Total - SSES'!O30</f>
        <v>0</v>
      </c>
      <c r="P30" s="275">
        <f>'NAW2 - Total - SSES'!P30</f>
        <v>0</v>
      </c>
      <c r="Q30" s="275">
        <f>'NAW2 - Total - SSES'!Q30</f>
        <v>0</v>
      </c>
      <c r="R30" s="216">
        <f>SUM(M30:Q30)</f>
        <v>0</v>
      </c>
      <c r="S30" s="214"/>
      <c r="T30" s="215"/>
      <c r="U30" s="215"/>
      <c r="V30" s="215"/>
      <c r="W30" s="215"/>
      <c r="X30" s="216">
        <f>SUM(S30:W30)</f>
        <v>0</v>
      </c>
      <c r="Y30" s="276">
        <f>'NAW2 - Total - SSES'!Y30</f>
        <v>0</v>
      </c>
      <c r="Z30" s="276">
        <f>'NAW2 - Total - SSES'!Z30</f>
        <v>0</v>
      </c>
      <c r="AA30" s="276">
        <f>'NAW2 - Total - SSES'!AA30</f>
        <v>0</v>
      </c>
      <c r="AB30" s="276">
        <f>'NAW2 - Total - SSES'!AB30</f>
        <v>0</v>
      </c>
      <c r="AC30" s="276">
        <f>'NAW2 - Total - SSES'!AC30</f>
        <v>0</v>
      </c>
      <c r="AD30" s="216">
        <f>SUM(Y30:AC30)</f>
        <v>0</v>
      </c>
      <c r="AE30" s="214"/>
      <c r="AF30" s="215"/>
      <c r="AG30" s="215"/>
      <c r="AH30" s="215"/>
      <c r="AI30" s="215"/>
      <c r="AJ30" s="216">
        <f>SUM(AE30:AI30)</f>
        <v>0</v>
      </c>
      <c r="AK30" s="276">
        <f>'NAW2 - Total - SSES'!AK30</f>
        <v>0</v>
      </c>
      <c r="AL30" s="276">
        <f>'NAW2 - Total - SSES'!AL30</f>
        <v>0</v>
      </c>
      <c r="AM30" s="276">
        <f>'NAW2 - Total - SSES'!AM30</f>
        <v>0</v>
      </c>
      <c r="AN30" s="276">
        <f>'NAW2 - Total - SSES'!AN30</f>
        <v>0</v>
      </c>
      <c r="AO30" s="276">
        <f>'NAW2 - Total - SSES'!AO30</f>
        <v>0</v>
      </c>
      <c r="AP30" s="216">
        <f>SUM(AK30:AO30)</f>
        <v>0</v>
      </c>
    </row>
    <row r="31" spans="1:42" ht="25.5" customHeight="1">
      <c r="A31" s="13"/>
      <c r="B31" s="22"/>
      <c r="C31" s="22"/>
      <c r="D31" s="104"/>
      <c r="E31" s="105"/>
      <c r="F31" s="219" t="s">
        <v>80</v>
      </c>
      <c r="G31" s="275">
        <f>'NAW2 - Total - SSES'!G31</f>
        <v>0</v>
      </c>
      <c r="H31" s="275">
        <f>'NAW2 - Total - SSES'!H31</f>
        <v>0</v>
      </c>
      <c r="I31" s="275">
        <f>'NAW2 - Total - SSES'!I31</f>
        <v>0</v>
      </c>
      <c r="J31" s="275">
        <f>'NAW2 - Total - SSES'!J31</f>
        <v>0</v>
      </c>
      <c r="K31" s="275">
        <f>'NAW2 - Total - SSES'!K31</f>
        <v>0</v>
      </c>
      <c r="L31" s="220">
        <f t="shared" ref="L31:L33" si="48">SUM(G31:K31)</f>
        <v>0</v>
      </c>
      <c r="M31" s="275">
        <f>'NAW2 - Total - SSES'!M31</f>
        <v>0</v>
      </c>
      <c r="N31" s="275">
        <f>'NAW2 - Total - SSES'!N31</f>
        <v>0</v>
      </c>
      <c r="O31" s="275">
        <f>'NAW2 - Total - SSES'!O31</f>
        <v>0</v>
      </c>
      <c r="P31" s="275">
        <f>'NAW2 - Total - SSES'!P31</f>
        <v>0</v>
      </c>
      <c r="Q31" s="275">
        <f>'NAW2 - Total - SSES'!Q31</f>
        <v>0</v>
      </c>
      <c r="R31" s="220">
        <f t="shared" ref="R31:R33" si="49">SUM(M31:Q31)</f>
        <v>0</v>
      </c>
      <c r="S31" s="102"/>
      <c r="T31" s="102"/>
      <c r="U31" s="102"/>
      <c r="V31" s="102"/>
      <c r="W31" s="102"/>
      <c r="X31" s="220">
        <f t="shared" ref="X31:X33" si="50">SUM(S31:W31)</f>
        <v>0</v>
      </c>
      <c r="Y31" s="275">
        <f>'NAW2 - Total - SSES'!Y31</f>
        <v>0</v>
      </c>
      <c r="Z31" s="275">
        <f>'NAW2 - Total - SSES'!Z31</f>
        <v>0</v>
      </c>
      <c r="AA31" s="275">
        <f>'NAW2 - Total - SSES'!AA31</f>
        <v>0</v>
      </c>
      <c r="AB31" s="275">
        <f>'NAW2 - Total - SSES'!AB31</f>
        <v>0</v>
      </c>
      <c r="AC31" s="275">
        <f>'NAW2 - Total - SSES'!AC31</f>
        <v>0</v>
      </c>
      <c r="AD31" s="220">
        <f t="shared" ref="AD31:AD33" si="51">SUM(Y31:AC31)</f>
        <v>0</v>
      </c>
      <c r="AE31" s="102"/>
      <c r="AF31" s="102"/>
      <c r="AG31" s="102"/>
      <c r="AH31" s="102"/>
      <c r="AI31" s="102"/>
      <c r="AJ31" s="220">
        <f t="shared" ref="AJ31:AJ33" si="52">SUM(AE31:AI31)</f>
        <v>0</v>
      </c>
      <c r="AK31" s="275">
        <f>'NAW2 - Total - SSES'!AK31</f>
        <v>0</v>
      </c>
      <c r="AL31" s="275">
        <f>'NAW2 - Total - SSES'!AL31</f>
        <v>0</v>
      </c>
      <c r="AM31" s="275">
        <f>'NAW2 - Total - SSES'!AM31</f>
        <v>0</v>
      </c>
      <c r="AN31" s="275">
        <f>'NAW2 - Total - SSES'!AN31</f>
        <v>0</v>
      </c>
      <c r="AO31" s="275">
        <f>'NAW2 - Total - SSES'!AO31</f>
        <v>0</v>
      </c>
      <c r="AP31" s="220">
        <f t="shared" ref="AP31:AP33" si="53">SUM(AK31:AO31)</f>
        <v>0</v>
      </c>
    </row>
    <row r="32" spans="1:42" ht="25.5" customHeight="1">
      <c r="A32" s="13"/>
      <c r="B32" s="22"/>
      <c r="C32" s="22"/>
      <c r="D32" s="104"/>
      <c r="E32" s="105"/>
      <c r="F32" s="219" t="s">
        <v>82</v>
      </c>
      <c r="G32" s="275">
        <f>'NAW2 - Total - SSES'!G32</f>
        <v>0</v>
      </c>
      <c r="H32" s="275">
        <f>'NAW2 - Total - SSES'!H32</f>
        <v>0</v>
      </c>
      <c r="I32" s="275">
        <f>'NAW2 - Total - SSES'!I32</f>
        <v>0</v>
      </c>
      <c r="J32" s="275">
        <f>'NAW2 - Total - SSES'!J32</f>
        <v>0</v>
      </c>
      <c r="K32" s="275">
        <f>'NAW2 - Total - SSES'!K32</f>
        <v>0</v>
      </c>
      <c r="L32" s="220">
        <f t="shared" si="48"/>
        <v>0</v>
      </c>
      <c r="M32" s="275">
        <f>'NAW2 - Total - SSES'!M32</f>
        <v>0</v>
      </c>
      <c r="N32" s="275">
        <f>'NAW2 - Total - SSES'!N32</f>
        <v>0</v>
      </c>
      <c r="O32" s="275">
        <f>'NAW2 - Total - SSES'!O32</f>
        <v>0</v>
      </c>
      <c r="P32" s="275">
        <f>'NAW2 - Total - SSES'!P32</f>
        <v>0</v>
      </c>
      <c r="Q32" s="275">
        <f>'NAW2 - Total - SSES'!Q32</f>
        <v>0</v>
      </c>
      <c r="R32" s="220">
        <f t="shared" si="49"/>
        <v>0</v>
      </c>
      <c r="S32" s="102"/>
      <c r="T32" s="102"/>
      <c r="U32" s="102"/>
      <c r="V32" s="102"/>
      <c r="W32" s="102"/>
      <c r="X32" s="220">
        <f t="shared" si="50"/>
        <v>0</v>
      </c>
      <c r="Y32" s="275">
        <f>'NAW2 - Total - SSES'!Y32</f>
        <v>0</v>
      </c>
      <c r="Z32" s="275">
        <f>'NAW2 - Total - SSES'!Z32</f>
        <v>0</v>
      </c>
      <c r="AA32" s="275">
        <f>'NAW2 - Total - SSES'!AA32</f>
        <v>0</v>
      </c>
      <c r="AB32" s="275">
        <f>'NAW2 - Total - SSES'!AB32</f>
        <v>0</v>
      </c>
      <c r="AC32" s="275">
        <f>'NAW2 - Total - SSES'!AC32</f>
        <v>0</v>
      </c>
      <c r="AD32" s="220">
        <f t="shared" si="51"/>
        <v>0</v>
      </c>
      <c r="AE32" s="102"/>
      <c r="AF32" s="102"/>
      <c r="AG32" s="102"/>
      <c r="AH32" s="102"/>
      <c r="AI32" s="102"/>
      <c r="AJ32" s="220">
        <f t="shared" si="52"/>
        <v>0</v>
      </c>
      <c r="AK32" s="275">
        <f>'NAW2 - Total - SSES'!AK32</f>
        <v>0</v>
      </c>
      <c r="AL32" s="275">
        <f>'NAW2 - Total - SSES'!AL32</f>
        <v>0</v>
      </c>
      <c r="AM32" s="275">
        <f>'NAW2 - Total - SSES'!AM32</f>
        <v>0</v>
      </c>
      <c r="AN32" s="275">
        <f>'NAW2 - Total - SSES'!AN32</f>
        <v>0</v>
      </c>
      <c r="AO32" s="275">
        <f>'NAW2 - Total - SSES'!AO32</f>
        <v>0</v>
      </c>
      <c r="AP32" s="220">
        <f t="shared" si="53"/>
        <v>0</v>
      </c>
    </row>
    <row r="33" spans="1:42" ht="25.5" customHeight="1">
      <c r="A33" s="13"/>
      <c r="B33" s="22"/>
      <c r="C33" s="22"/>
      <c r="D33" s="104"/>
      <c r="E33" s="105"/>
      <c r="F33" s="219" t="s">
        <v>83</v>
      </c>
      <c r="G33" s="275">
        <f>'NAW2 - Total - SSES'!G33</f>
        <v>0</v>
      </c>
      <c r="H33" s="275">
        <f>'NAW2 - Total - SSES'!H33</f>
        <v>0</v>
      </c>
      <c r="I33" s="275">
        <f>'NAW2 - Total - SSES'!I33</f>
        <v>0</v>
      </c>
      <c r="J33" s="275">
        <f>'NAW2 - Total - SSES'!J33</f>
        <v>0</v>
      </c>
      <c r="K33" s="275">
        <f>'NAW2 - Total - SSES'!K33</f>
        <v>0</v>
      </c>
      <c r="L33" s="220">
        <f t="shared" si="48"/>
        <v>0</v>
      </c>
      <c r="M33" s="275">
        <f>'NAW2 - Total - SSES'!M33</f>
        <v>0</v>
      </c>
      <c r="N33" s="275">
        <f>'NAW2 - Total - SSES'!N33</f>
        <v>0</v>
      </c>
      <c r="O33" s="275">
        <f>'NAW2 - Total - SSES'!O33</f>
        <v>0</v>
      </c>
      <c r="P33" s="275">
        <f>'NAW2 - Total - SSES'!P33</f>
        <v>0</v>
      </c>
      <c r="Q33" s="275">
        <f>'NAW2 - Total - SSES'!Q33</f>
        <v>0</v>
      </c>
      <c r="R33" s="220">
        <f t="shared" si="49"/>
        <v>0</v>
      </c>
      <c r="S33" s="102"/>
      <c r="T33" s="102"/>
      <c r="U33" s="102"/>
      <c r="V33" s="102"/>
      <c r="W33" s="102"/>
      <c r="X33" s="220">
        <f t="shared" si="50"/>
        <v>0</v>
      </c>
      <c r="Y33" s="275">
        <f>'NAW2 - Total - SSES'!Y33</f>
        <v>0</v>
      </c>
      <c r="Z33" s="275">
        <f>'NAW2 - Total - SSES'!Z33</f>
        <v>0</v>
      </c>
      <c r="AA33" s="275">
        <f>'NAW2 - Total - SSES'!AA33</f>
        <v>0</v>
      </c>
      <c r="AB33" s="275">
        <f>'NAW2 - Total - SSES'!AB33</f>
        <v>0</v>
      </c>
      <c r="AC33" s="275">
        <f>'NAW2 - Total - SSES'!AC33</f>
        <v>0</v>
      </c>
      <c r="AD33" s="220">
        <f t="shared" si="51"/>
        <v>0</v>
      </c>
      <c r="AE33" s="102"/>
      <c r="AF33" s="102"/>
      <c r="AG33" s="102"/>
      <c r="AH33" s="102"/>
      <c r="AI33" s="102"/>
      <c r="AJ33" s="220">
        <f t="shared" si="52"/>
        <v>0</v>
      </c>
      <c r="AK33" s="275">
        <f>'NAW2 - Total - SSES'!AK33</f>
        <v>0</v>
      </c>
      <c r="AL33" s="275">
        <f>'NAW2 - Total - SSES'!AL33</f>
        <v>0</v>
      </c>
      <c r="AM33" s="275">
        <f>'NAW2 - Total - SSES'!AM33</f>
        <v>0</v>
      </c>
      <c r="AN33" s="275">
        <f>'NAW2 - Total - SSES'!AN33</f>
        <v>0</v>
      </c>
      <c r="AO33" s="275">
        <f>'NAW2 - Total - SSES'!AO33</f>
        <v>0</v>
      </c>
      <c r="AP33" s="220">
        <f t="shared" si="53"/>
        <v>0</v>
      </c>
    </row>
    <row r="34" spans="1:42" ht="25.5" customHeight="1" thickBot="1">
      <c r="A34" s="13"/>
      <c r="B34" s="221"/>
      <c r="C34" s="329"/>
      <c r="D34" s="330"/>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3" t="s">
        <v>13</v>
      </c>
      <c r="C35" s="282"/>
      <c r="D35" s="283"/>
      <c r="E35" s="212"/>
      <c r="F35" s="213" t="s">
        <v>78</v>
      </c>
      <c r="G35" s="275">
        <f>'NAW2 - Total - SSES'!G35</f>
        <v>0</v>
      </c>
      <c r="H35" s="275">
        <f>'NAW2 - Total - SSES'!H35</f>
        <v>0</v>
      </c>
      <c r="I35" s="275">
        <f>'NAW2 - Total - SSES'!I35</f>
        <v>0</v>
      </c>
      <c r="J35" s="275">
        <f>'NAW2 - Total - SSES'!J35</f>
        <v>0</v>
      </c>
      <c r="K35" s="275">
        <f>'NAW2 - Total - SSES'!K35</f>
        <v>0</v>
      </c>
      <c r="L35" s="216">
        <f>SUM(G35:K35)</f>
        <v>0</v>
      </c>
      <c r="M35" s="275">
        <f>'NAW2 - Total - SSES'!M35</f>
        <v>0</v>
      </c>
      <c r="N35" s="275">
        <f>'NAW2 - Total - SSES'!N35</f>
        <v>0</v>
      </c>
      <c r="O35" s="275">
        <f>'NAW2 - Total - SSES'!O35</f>
        <v>0</v>
      </c>
      <c r="P35" s="275">
        <f>'NAW2 - Total - SSES'!P35</f>
        <v>0</v>
      </c>
      <c r="Q35" s="275">
        <f>'NAW2 - Total - SSES'!Q35</f>
        <v>0</v>
      </c>
      <c r="R35" s="216">
        <f>SUM(M35:Q35)</f>
        <v>0</v>
      </c>
      <c r="S35" s="214"/>
      <c r="T35" s="215"/>
      <c r="U35" s="215"/>
      <c r="V35" s="215"/>
      <c r="W35" s="215"/>
      <c r="X35" s="216">
        <f>SUM(S35:W35)</f>
        <v>0</v>
      </c>
      <c r="Y35" s="276">
        <f>'NAW2 - Total - SSES'!Y35</f>
        <v>0</v>
      </c>
      <c r="Z35" s="276">
        <f>'NAW2 - Total - SSES'!Z35</f>
        <v>0</v>
      </c>
      <c r="AA35" s="276">
        <f>'NAW2 - Total - SSES'!AA35</f>
        <v>0</v>
      </c>
      <c r="AB35" s="276">
        <f>'NAW2 - Total - SSES'!AB35</f>
        <v>0</v>
      </c>
      <c r="AC35" s="276">
        <f>'NAW2 - Total - SSES'!AC35</f>
        <v>0</v>
      </c>
      <c r="AD35" s="216">
        <f>SUM(Y35:AC35)</f>
        <v>0</v>
      </c>
      <c r="AE35" s="214"/>
      <c r="AF35" s="215"/>
      <c r="AG35" s="215"/>
      <c r="AH35" s="215"/>
      <c r="AI35" s="215"/>
      <c r="AJ35" s="216">
        <f>SUM(AE35:AI35)</f>
        <v>0</v>
      </c>
      <c r="AK35" s="276">
        <f>'NAW2 - Total - SSES'!AK35</f>
        <v>0</v>
      </c>
      <c r="AL35" s="276">
        <f>'NAW2 - Total - SSES'!AL35</f>
        <v>0</v>
      </c>
      <c r="AM35" s="276">
        <f>'NAW2 - Total - SSES'!AM35</f>
        <v>0</v>
      </c>
      <c r="AN35" s="276">
        <f>'NAW2 - Total - SSES'!AN35</f>
        <v>0</v>
      </c>
      <c r="AO35" s="276">
        <f>'NAW2 - Total - SSES'!AO35</f>
        <v>0</v>
      </c>
      <c r="AP35" s="216">
        <f>SUM(AK35:AO35)</f>
        <v>0</v>
      </c>
    </row>
    <row r="36" spans="1:42" ht="25.5" customHeight="1">
      <c r="A36" s="13"/>
      <c r="B36" s="22"/>
      <c r="C36" s="22"/>
      <c r="D36" s="104"/>
      <c r="E36" s="105"/>
      <c r="F36" s="219" t="s">
        <v>80</v>
      </c>
      <c r="G36" s="275">
        <f>'NAW2 - Total - SSES'!G36</f>
        <v>0</v>
      </c>
      <c r="H36" s="275">
        <f>'NAW2 - Total - SSES'!H36</f>
        <v>0</v>
      </c>
      <c r="I36" s="275">
        <f>'NAW2 - Total - SSES'!I36</f>
        <v>0</v>
      </c>
      <c r="J36" s="275">
        <f>'NAW2 - Total - SSES'!J36</f>
        <v>0</v>
      </c>
      <c r="K36" s="275">
        <f>'NAW2 - Total - SSES'!K36</f>
        <v>0</v>
      </c>
      <c r="L36" s="220">
        <f t="shared" ref="L36:L38" si="60">SUM(G36:K36)</f>
        <v>0</v>
      </c>
      <c r="M36" s="275">
        <f>'NAW2 - Total - SSES'!M36</f>
        <v>0</v>
      </c>
      <c r="N36" s="275">
        <f>'NAW2 - Total - SSES'!N36</f>
        <v>0</v>
      </c>
      <c r="O36" s="275">
        <f>'NAW2 - Total - SSES'!O36</f>
        <v>0</v>
      </c>
      <c r="P36" s="275">
        <f>'NAW2 - Total - SSES'!P36</f>
        <v>0</v>
      </c>
      <c r="Q36" s="275">
        <f>'NAW2 - Total - SSES'!Q36</f>
        <v>0</v>
      </c>
      <c r="R36" s="220">
        <f t="shared" ref="R36:R38" si="61">SUM(M36:Q36)</f>
        <v>0</v>
      </c>
      <c r="S36" s="102"/>
      <c r="T36" s="102"/>
      <c r="U36" s="102"/>
      <c r="V36" s="102"/>
      <c r="W36" s="102"/>
      <c r="X36" s="220">
        <f t="shared" ref="X36:X38" si="62">SUM(S36:W36)</f>
        <v>0</v>
      </c>
      <c r="Y36" s="275">
        <f>'NAW2 - Total - SSES'!Y36</f>
        <v>0</v>
      </c>
      <c r="Z36" s="275">
        <f>'NAW2 - Total - SSES'!Z36</f>
        <v>0</v>
      </c>
      <c r="AA36" s="275">
        <f>'NAW2 - Total - SSES'!AA36</f>
        <v>0</v>
      </c>
      <c r="AB36" s="275">
        <f>'NAW2 - Total - SSES'!AB36</f>
        <v>0</v>
      </c>
      <c r="AC36" s="275">
        <f>'NAW2 - Total - SSES'!AC36</f>
        <v>0</v>
      </c>
      <c r="AD36" s="220">
        <f t="shared" ref="AD36:AD38" si="63">SUM(Y36:AC36)</f>
        <v>0</v>
      </c>
      <c r="AE36" s="102"/>
      <c r="AF36" s="102"/>
      <c r="AG36" s="102"/>
      <c r="AH36" s="102"/>
      <c r="AI36" s="102"/>
      <c r="AJ36" s="220">
        <f t="shared" ref="AJ36:AJ38" si="64">SUM(AE36:AI36)</f>
        <v>0</v>
      </c>
      <c r="AK36" s="275">
        <f>'NAW2 - Total - SSES'!AK36</f>
        <v>0</v>
      </c>
      <c r="AL36" s="275">
        <f>'NAW2 - Total - SSES'!AL36</f>
        <v>0</v>
      </c>
      <c r="AM36" s="275">
        <f>'NAW2 - Total - SSES'!AM36</f>
        <v>0</v>
      </c>
      <c r="AN36" s="275">
        <f>'NAW2 - Total - SSES'!AN36</f>
        <v>0</v>
      </c>
      <c r="AO36" s="275">
        <f>'NAW2 - Total - SSES'!AO36</f>
        <v>0</v>
      </c>
      <c r="AP36" s="220">
        <f t="shared" ref="AP36:AP38" si="65">SUM(AK36:AO36)</f>
        <v>0</v>
      </c>
    </row>
    <row r="37" spans="1:42" ht="25.5" customHeight="1">
      <c r="A37" s="13"/>
      <c r="B37" s="22"/>
      <c r="C37" s="22"/>
      <c r="D37" s="104"/>
      <c r="E37" s="105"/>
      <c r="F37" s="219" t="s">
        <v>82</v>
      </c>
      <c r="G37" s="275">
        <f>'NAW2 - Total - SSES'!G37</f>
        <v>0</v>
      </c>
      <c r="H37" s="275">
        <f>'NAW2 - Total - SSES'!H37</f>
        <v>0</v>
      </c>
      <c r="I37" s="275">
        <f>'NAW2 - Total - SSES'!I37</f>
        <v>0</v>
      </c>
      <c r="J37" s="275">
        <f>'NAW2 - Total - SSES'!J37</f>
        <v>0</v>
      </c>
      <c r="K37" s="275">
        <f>'NAW2 - Total - SSES'!K37</f>
        <v>0</v>
      </c>
      <c r="L37" s="220">
        <f t="shared" si="60"/>
        <v>0</v>
      </c>
      <c r="M37" s="275">
        <f>'NAW2 - Total - SSES'!M37</f>
        <v>0</v>
      </c>
      <c r="N37" s="275">
        <f>'NAW2 - Total - SSES'!N37</f>
        <v>0</v>
      </c>
      <c r="O37" s="275">
        <f>'NAW2 - Total - SSES'!O37</f>
        <v>0</v>
      </c>
      <c r="P37" s="275">
        <f>'NAW2 - Total - SSES'!P37</f>
        <v>0</v>
      </c>
      <c r="Q37" s="275">
        <f>'NAW2 - Total - SSES'!Q37</f>
        <v>0</v>
      </c>
      <c r="R37" s="220">
        <f t="shared" si="61"/>
        <v>0</v>
      </c>
      <c r="S37" s="102"/>
      <c r="T37" s="102"/>
      <c r="U37" s="102"/>
      <c r="V37" s="102"/>
      <c r="W37" s="102"/>
      <c r="X37" s="220">
        <f t="shared" si="62"/>
        <v>0</v>
      </c>
      <c r="Y37" s="275">
        <f>'NAW2 - Total - SSES'!Y37</f>
        <v>0</v>
      </c>
      <c r="Z37" s="275">
        <f>'NAW2 - Total - SSES'!Z37</f>
        <v>0</v>
      </c>
      <c r="AA37" s="275">
        <f>'NAW2 - Total - SSES'!AA37</f>
        <v>0</v>
      </c>
      <c r="AB37" s="275">
        <f>'NAW2 - Total - SSES'!AB37</f>
        <v>0</v>
      </c>
      <c r="AC37" s="275">
        <f>'NAW2 - Total - SSES'!AC37</f>
        <v>0</v>
      </c>
      <c r="AD37" s="220">
        <f t="shared" si="63"/>
        <v>0</v>
      </c>
      <c r="AE37" s="102"/>
      <c r="AF37" s="102"/>
      <c r="AG37" s="102"/>
      <c r="AH37" s="102"/>
      <c r="AI37" s="102"/>
      <c r="AJ37" s="220">
        <f t="shared" si="64"/>
        <v>0</v>
      </c>
      <c r="AK37" s="275">
        <f>'NAW2 - Total - SSES'!AK37</f>
        <v>0</v>
      </c>
      <c r="AL37" s="275">
        <f>'NAW2 - Total - SSES'!AL37</f>
        <v>0</v>
      </c>
      <c r="AM37" s="275">
        <f>'NAW2 - Total - SSES'!AM37</f>
        <v>0</v>
      </c>
      <c r="AN37" s="275">
        <f>'NAW2 - Total - SSES'!AN37</f>
        <v>0</v>
      </c>
      <c r="AO37" s="275">
        <f>'NAW2 - Total - SSES'!AO37</f>
        <v>0</v>
      </c>
      <c r="AP37" s="220">
        <f t="shared" si="65"/>
        <v>0</v>
      </c>
    </row>
    <row r="38" spans="1:42" ht="25.5" customHeight="1">
      <c r="A38" s="13"/>
      <c r="B38" s="22"/>
      <c r="C38" s="22"/>
      <c r="D38" s="104"/>
      <c r="E38" s="105"/>
      <c r="F38" s="219" t="s">
        <v>83</v>
      </c>
      <c r="G38" s="275">
        <f>'NAW2 - Total - SSES'!G38</f>
        <v>0</v>
      </c>
      <c r="H38" s="275">
        <f>'NAW2 - Total - SSES'!H38</f>
        <v>0</v>
      </c>
      <c r="I38" s="275">
        <f>'NAW2 - Total - SSES'!I38</f>
        <v>0</v>
      </c>
      <c r="J38" s="275">
        <f>'NAW2 - Total - SSES'!J38</f>
        <v>0</v>
      </c>
      <c r="K38" s="275">
        <f>'NAW2 - Total - SSES'!K38</f>
        <v>0</v>
      </c>
      <c r="L38" s="220">
        <f t="shared" si="60"/>
        <v>0</v>
      </c>
      <c r="M38" s="275">
        <f>'NAW2 - Total - SSES'!M38</f>
        <v>0</v>
      </c>
      <c r="N38" s="275">
        <f>'NAW2 - Total - SSES'!N38</f>
        <v>0</v>
      </c>
      <c r="O38" s="275">
        <f>'NAW2 - Total - SSES'!O38</f>
        <v>0</v>
      </c>
      <c r="P38" s="275">
        <f>'NAW2 - Total - SSES'!P38</f>
        <v>0</v>
      </c>
      <c r="Q38" s="275">
        <f>'NAW2 - Total - SSES'!Q38</f>
        <v>0</v>
      </c>
      <c r="R38" s="220">
        <f t="shared" si="61"/>
        <v>0</v>
      </c>
      <c r="S38" s="102"/>
      <c r="T38" s="102"/>
      <c r="U38" s="102"/>
      <c r="V38" s="102"/>
      <c r="W38" s="102"/>
      <c r="X38" s="220">
        <f t="shared" si="62"/>
        <v>0</v>
      </c>
      <c r="Y38" s="275">
        <f>'NAW2 - Total - SSES'!Y38</f>
        <v>0</v>
      </c>
      <c r="Z38" s="275">
        <f>'NAW2 - Total - SSES'!Z38</f>
        <v>0</v>
      </c>
      <c r="AA38" s="275">
        <f>'NAW2 - Total - SSES'!AA38</f>
        <v>0</v>
      </c>
      <c r="AB38" s="275">
        <f>'NAW2 - Total - SSES'!AB38</f>
        <v>0</v>
      </c>
      <c r="AC38" s="275">
        <f>'NAW2 - Total - SSES'!AC38</f>
        <v>0</v>
      </c>
      <c r="AD38" s="220">
        <f t="shared" si="63"/>
        <v>0</v>
      </c>
      <c r="AE38" s="102"/>
      <c r="AF38" s="102"/>
      <c r="AG38" s="102"/>
      <c r="AH38" s="102"/>
      <c r="AI38" s="102"/>
      <c r="AJ38" s="220">
        <f t="shared" si="64"/>
        <v>0</v>
      </c>
      <c r="AK38" s="275">
        <f>'NAW2 - Total - SSES'!AK38</f>
        <v>0</v>
      </c>
      <c r="AL38" s="275">
        <f>'NAW2 - Total - SSES'!AL38</f>
        <v>0</v>
      </c>
      <c r="AM38" s="275">
        <f>'NAW2 - Total - SSES'!AM38</f>
        <v>0</v>
      </c>
      <c r="AN38" s="275">
        <f>'NAW2 - Total - SSES'!AN38</f>
        <v>0</v>
      </c>
      <c r="AO38" s="275">
        <f>'NAW2 - Total - SSES'!AO38</f>
        <v>0</v>
      </c>
      <c r="AP38" s="220">
        <f t="shared" si="65"/>
        <v>0</v>
      </c>
    </row>
    <row r="39" spans="1:42" ht="25.5" customHeight="1" thickBot="1">
      <c r="A39" s="13"/>
      <c r="B39" s="221"/>
      <c r="C39" s="329"/>
      <c r="D39" s="330"/>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3" t="s">
        <v>13</v>
      </c>
      <c r="C40" s="282"/>
      <c r="D40" s="283"/>
      <c r="E40" s="212"/>
      <c r="F40" s="213" t="s">
        <v>78</v>
      </c>
      <c r="G40" s="275">
        <f>'NAW2 - Total - SSES'!G40</f>
        <v>0</v>
      </c>
      <c r="H40" s="275">
        <f>'NAW2 - Total - SSES'!H40</f>
        <v>0</v>
      </c>
      <c r="I40" s="275">
        <f>'NAW2 - Total - SSES'!I40</f>
        <v>0</v>
      </c>
      <c r="J40" s="275">
        <f>'NAW2 - Total - SSES'!J40</f>
        <v>0</v>
      </c>
      <c r="K40" s="275">
        <f>'NAW2 - Total - SSES'!K40</f>
        <v>0</v>
      </c>
      <c r="L40" s="216">
        <f>SUM(G40:K40)</f>
        <v>0</v>
      </c>
      <c r="M40" s="275">
        <f>'NAW2 - Total - SSES'!M40</f>
        <v>0</v>
      </c>
      <c r="N40" s="275">
        <f>'NAW2 - Total - SSES'!N40</f>
        <v>0</v>
      </c>
      <c r="O40" s="275">
        <f>'NAW2 - Total - SSES'!O40</f>
        <v>0</v>
      </c>
      <c r="P40" s="275">
        <f>'NAW2 - Total - SSES'!P40</f>
        <v>0</v>
      </c>
      <c r="Q40" s="275">
        <f>'NAW2 - Total - SSES'!Q40</f>
        <v>0</v>
      </c>
      <c r="R40" s="216">
        <f>SUM(M40:Q40)</f>
        <v>0</v>
      </c>
      <c r="S40" s="214"/>
      <c r="T40" s="215"/>
      <c r="U40" s="215"/>
      <c r="V40" s="215"/>
      <c r="W40" s="215"/>
      <c r="X40" s="216">
        <f>SUM(S40:W40)</f>
        <v>0</v>
      </c>
      <c r="Y40" s="276">
        <f>'NAW2 - Total - SSES'!Y40</f>
        <v>0</v>
      </c>
      <c r="Z40" s="276">
        <f>'NAW2 - Total - SSES'!Z40</f>
        <v>0</v>
      </c>
      <c r="AA40" s="276">
        <f>'NAW2 - Total - SSES'!AA40</f>
        <v>0</v>
      </c>
      <c r="AB40" s="276">
        <f>'NAW2 - Total - SSES'!AB40</f>
        <v>0</v>
      </c>
      <c r="AC40" s="276">
        <f>'NAW2 - Total - SSES'!AC40</f>
        <v>0</v>
      </c>
      <c r="AD40" s="216">
        <f>SUM(Y40:AC40)</f>
        <v>0</v>
      </c>
      <c r="AE40" s="214"/>
      <c r="AF40" s="215"/>
      <c r="AG40" s="215"/>
      <c r="AH40" s="215"/>
      <c r="AI40" s="215"/>
      <c r="AJ40" s="216">
        <f>SUM(AE40:AI40)</f>
        <v>0</v>
      </c>
      <c r="AK40" s="276">
        <f>'NAW2 - Total - SSES'!AK40</f>
        <v>0</v>
      </c>
      <c r="AL40" s="276">
        <f>'NAW2 - Total - SSES'!AL40</f>
        <v>0</v>
      </c>
      <c r="AM40" s="276">
        <f>'NAW2 - Total - SSES'!AM40</f>
        <v>0</v>
      </c>
      <c r="AN40" s="276">
        <f>'NAW2 - Total - SSES'!AN40</f>
        <v>0</v>
      </c>
      <c r="AO40" s="276">
        <f>'NAW2 - Total - SSES'!AO40</f>
        <v>0</v>
      </c>
      <c r="AP40" s="216">
        <f>SUM(AK40:AO40)</f>
        <v>0</v>
      </c>
    </row>
    <row r="41" spans="1:42" ht="25.5" customHeight="1">
      <c r="A41" s="13"/>
      <c r="B41" s="22"/>
      <c r="C41" s="22"/>
      <c r="D41" s="104"/>
      <c r="E41" s="105"/>
      <c r="F41" s="219" t="s">
        <v>80</v>
      </c>
      <c r="G41" s="275">
        <f>'NAW2 - Total - SSES'!G41</f>
        <v>0</v>
      </c>
      <c r="H41" s="275">
        <f>'NAW2 - Total - SSES'!H41</f>
        <v>0</v>
      </c>
      <c r="I41" s="275">
        <f>'NAW2 - Total - SSES'!I41</f>
        <v>0</v>
      </c>
      <c r="J41" s="275">
        <f>'NAW2 - Total - SSES'!J41</f>
        <v>0</v>
      </c>
      <c r="K41" s="275">
        <f>'NAW2 - Total - SSES'!K41</f>
        <v>0</v>
      </c>
      <c r="L41" s="220">
        <f t="shared" ref="L41:L43" si="72">SUM(G41:K41)</f>
        <v>0</v>
      </c>
      <c r="M41" s="275">
        <f>'NAW2 - Total - SSES'!M41</f>
        <v>0</v>
      </c>
      <c r="N41" s="275">
        <f>'NAW2 - Total - SSES'!N41</f>
        <v>0</v>
      </c>
      <c r="O41" s="275">
        <f>'NAW2 - Total - SSES'!O41</f>
        <v>0</v>
      </c>
      <c r="P41" s="275">
        <f>'NAW2 - Total - SSES'!P41</f>
        <v>0</v>
      </c>
      <c r="Q41" s="275">
        <f>'NAW2 - Total - SSES'!Q41</f>
        <v>0</v>
      </c>
      <c r="R41" s="220">
        <f t="shared" ref="R41:R43" si="73">SUM(M41:Q41)</f>
        <v>0</v>
      </c>
      <c r="S41" s="102"/>
      <c r="T41" s="102"/>
      <c r="U41" s="102"/>
      <c r="V41" s="102"/>
      <c r="W41" s="102"/>
      <c r="X41" s="220">
        <f t="shared" ref="X41:X43" si="74">SUM(S41:W41)</f>
        <v>0</v>
      </c>
      <c r="Y41" s="275">
        <f>'NAW2 - Total - SSES'!Y41</f>
        <v>0</v>
      </c>
      <c r="Z41" s="275">
        <f>'NAW2 - Total - SSES'!Z41</f>
        <v>0</v>
      </c>
      <c r="AA41" s="275">
        <f>'NAW2 - Total - SSES'!AA41</f>
        <v>0</v>
      </c>
      <c r="AB41" s="275">
        <f>'NAW2 - Total - SSES'!AB41</f>
        <v>0</v>
      </c>
      <c r="AC41" s="275">
        <f>'NAW2 - Total - SSES'!AC41</f>
        <v>0</v>
      </c>
      <c r="AD41" s="220">
        <f t="shared" ref="AD41:AD43" si="75">SUM(Y41:AC41)</f>
        <v>0</v>
      </c>
      <c r="AE41" s="102"/>
      <c r="AF41" s="102"/>
      <c r="AG41" s="102"/>
      <c r="AH41" s="102"/>
      <c r="AI41" s="102"/>
      <c r="AJ41" s="220">
        <f t="shared" ref="AJ41:AJ43" si="76">SUM(AE41:AI41)</f>
        <v>0</v>
      </c>
      <c r="AK41" s="275">
        <f>'NAW2 - Total - SSES'!AK41</f>
        <v>0</v>
      </c>
      <c r="AL41" s="275">
        <f>'NAW2 - Total - SSES'!AL41</f>
        <v>0</v>
      </c>
      <c r="AM41" s="275">
        <f>'NAW2 - Total - SSES'!AM41</f>
        <v>0</v>
      </c>
      <c r="AN41" s="275">
        <f>'NAW2 - Total - SSES'!AN41</f>
        <v>0</v>
      </c>
      <c r="AO41" s="275">
        <f>'NAW2 - Total - SSES'!AO41</f>
        <v>0</v>
      </c>
      <c r="AP41" s="220">
        <f t="shared" ref="AP41:AP43" si="77">SUM(AK41:AO41)</f>
        <v>0</v>
      </c>
    </row>
    <row r="42" spans="1:42" ht="25.5" customHeight="1">
      <c r="A42" s="13"/>
      <c r="B42" s="22"/>
      <c r="C42" s="22"/>
      <c r="D42" s="104"/>
      <c r="E42" s="105"/>
      <c r="F42" s="219" t="s">
        <v>82</v>
      </c>
      <c r="G42" s="275">
        <f>'NAW2 - Total - SSES'!G42</f>
        <v>0</v>
      </c>
      <c r="H42" s="275">
        <f>'NAW2 - Total - SSES'!H42</f>
        <v>0</v>
      </c>
      <c r="I42" s="275">
        <f>'NAW2 - Total - SSES'!I42</f>
        <v>0</v>
      </c>
      <c r="J42" s="275">
        <f>'NAW2 - Total - SSES'!J42</f>
        <v>0</v>
      </c>
      <c r="K42" s="275">
        <f>'NAW2 - Total - SSES'!K42</f>
        <v>0</v>
      </c>
      <c r="L42" s="220">
        <f t="shared" si="72"/>
        <v>0</v>
      </c>
      <c r="M42" s="275">
        <f>'NAW2 - Total - SSES'!M42</f>
        <v>0</v>
      </c>
      <c r="N42" s="275">
        <f>'NAW2 - Total - SSES'!N42</f>
        <v>0</v>
      </c>
      <c r="O42" s="275">
        <f>'NAW2 - Total - SSES'!O42</f>
        <v>0</v>
      </c>
      <c r="P42" s="275">
        <f>'NAW2 - Total - SSES'!P42</f>
        <v>0</v>
      </c>
      <c r="Q42" s="275">
        <f>'NAW2 - Total - SSES'!Q42</f>
        <v>0</v>
      </c>
      <c r="R42" s="220">
        <f t="shared" si="73"/>
        <v>0</v>
      </c>
      <c r="S42" s="102"/>
      <c r="T42" s="102"/>
      <c r="U42" s="102"/>
      <c r="V42" s="102"/>
      <c r="W42" s="102"/>
      <c r="X42" s="220">
        <f t="shared" si="74"/>
        <v>0</v>
      </c>
      <c r="Y42" s="275">
        <f>'NAW2 - Total - SSES'!Y42</f>
        <v>0</v>
      </c>
      <c r="Z42" s="275">
        <f>'NAW2 - Total - SSES'!Z42</f>
        <v>0</v>
      </c>
      <c r="AA42" s="275">
        <f>'NAW2 - Total - SSES'!AA42</f>
        <v>0</v>
      </c>
      <c r="AB42" s="275">
        <f>'NAW2 - Total - SSES'!AB42</f>
        <v>0</v>
      </c>
      <c r="AC42" s="275">
        <f>'NAW2 - Total - SSES'!AC42</f>
        <v>0</v>
      </c>
      <c r="AD42" s="220">
        <f t="shared" si="75"/>
        <v>0</v>
      </c>
      <c r="AE42" s="102"/>
      <c r="AF42" s="102"/>
      <c r="AG42" s="102"/>
      <c r="AH42" s="102"/>
      <c r="AI42" s="102"/>
      <c r="AJ42" s="220">
        <f t="shared" si="76"/>
        <v>0</v>
      </c>
      <c r="AK42" s="275">
        <f>'NAW2 - Total - SSES'!AK42</f>
        <v>0</v>
      </c>
      <c r="AL42" s="275">
        <f>'NAW2 - Total - SSES'!AL42</f>
        <v>0</v>
      </c>
      <c r="AM42" s="275">
        <f>'NAW2 - Total - SSES'!AM42</f>
        <v>0</v>
      </c>
      <c r="AN42" s="275">
        <f>'NAW2 - Total - SSES'!AN42</f>
        <v>0</v>
      </c>
      <c r="AO42" s="275">
        <f>'NAW2 - Total - SSES'!AO42</f>
        <v>0</v>
      </c>
      <c r="AP42" s="220">
        <f t="shared" si="77"/>
        <v>0</v>
      </c>
    </row>
    <row r="43" spans="1:42" ht="25.5" customHeight="1">
      <c r="A43" s="13"/>
      <c r="B43" s="22"/>
      <c r="C43" s="22"/>
      <c r="D43" s="104"/>
      <c r="E43" s="105"/>
      <c r="F43" s="219" t="s">
        <v>83</v>
      </c>
      <c r="G43" s="275">
        <f>'NAW2 - Total - SSES'!G43</f>
        <v>0</v>
      </c>
      <c r="H43" s="275">
        <f>'NAW2 - Total - SSES'!H43</f>
        <v>0</v>
      </c>
      <c r="I43" s="275">
        <f>'NAW2 - Total - SSES'!I43</f>
        <v>0</v>
      </c>
      <c r="J43" s="275">
        <f>'NAW2 - Total - SSES'!J43</f>
        <v>0</v>
      </c>
      <c r="K43" s="275">
        <f>'NAW2 - Total - SSES'!K43</f>
        <v>0</v>
      </c>
      <c r="L43" s="220">
        <f t="shared" si="72"/>
        <v>0</v>
      </c>
      <c r="M43" s="275">
        <f>'NAW2 - Total - SSES'!M43</f>
        <v>0</v>
      </c>
      <c r="N43" s="275">
        <f>'NAW2 - Total - SSES'!N43</f>
        <v>0</v>
      </c>
      <c r="O43" s="275">
        <f>'NAW2 - Total - SSES'!O43</f>
        <v>0</v>
      </c>
      <c r="P43" s="275">
        <f>'NAW2 - Total - SSES'!P43</f>
        <v>0</v>
      </c>
      <c r="Q43" s="275">
        <f>'NAW2 - Total - SSES'!Q43</f>
        <v>0</v>
      </c>
      <c r="R43" s="220">
        <f t="shared" si="73"/>
        <v>0</v>
      </c>
      <c r="S43" s="102"/>
      <c r="T43" s="102"/>
      <c r="U43" s="102"/>
      <c r="V43" s="102"/>
      <c r="W43" s="102"/>
      <c r="X43" s="220">
        <f t="shared" si="74"/>
        <v>0</v>
      </c>
      <c r="Y43" s="275">
        <f>'NAW2 - Total - SSES'!Y43</f>
        <v>0</v>
      </c>
      <c r="Z43" s="275">
        <f>'NAW2 - Total - SSES'!Z43</f>
        <v>0</v>
      </c>
      <c r="AA43" s="275">
        <f>'NAW2 - Total - SSES'!AA43</f>
        <v>0</v>
      </c>
      <c r="AB43" s="275">
        <f>'NAW2 - Total - SSES'!AB43</f>
        <v>0</v>
      </c>
      <c r="AC43" s="275">
        <f>'NAW2 - Total - SSES'!AC43</f>
        <v>0</v>
      </c>
      <c r="AD43" s="220">
        <f t="shared" si="75"/>
        <v>0</v>
      </c>
      <c r="AE43" s="102"/>
      <c r="AF43" s="102"/>
      <c r="AG43" s="102"/>
      <c r="AH43" s="102"/>
      <c r="AI43" s="102"/>
      <c r="AJ43" s="220">
        <f t="shared" si="76"/>
        <v>0</v>
      </c>
      <c r="AK43" s="275">
        <f>'NAW2 - Total - SSES'!AK43</f>
        <v>0</v>
      </c>
      <c r="AL43" s="275">
        <f>'NAW2 - Total - SSES'!AL43</f>
        <v>0</v>
      </c>
      <c r="AM43" s="275">
        <f>'NAW2 - Total - SSES'!AM43</f>
        <v>0</v>
      </c>
      <c r="AN43" s="275">
        <f>'NAW2 - Total - SSES'!AN43</f>
        <v>0</v>
      </c>
      <c r="AO43" s="275">
        <f>'NAW2 - Total - SSES'!AO43</f>
        <v>0</v>
      </c>
      <c r="AP43" s="220">
        <f t="shared" si="77"/>
        <v>0</v>
      </c>
    </row>
    <row r="44" spans="1:42" ht="25.5" customHeight="1" thickBot="1">
      <c r="A44" s="13"/>
      <c r="B44" s="221"/>
      <c r="C44" s="329"/>
      <c r="D44" s="330"/>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3" t="s">
        <v>13</v>
      </c>
      <c r="C45" s="282"/>
      <c r="D45" s="283"/>
      <c r="E45" s="212"/>
      <c r="F45" s="213" t="s">
        <v>78</v>
      </c>
      <c r="G45" s="278">
        <f>'NAW2 - Total - SSES'!G45</f>
        <v>0</v>
      </c>
      <c r="H45" s="278">
        <f>'NAW2 - Total - SSES'!H45</f>
        <v>0</v>
      </c>
      <c r="I45" s="278">
        <f>'NAW2 - Total - SSES'!I45</f>
        <v>0</v>
      </c>
      <c r="J45" s="278">
        <f>'NAW2 - Total - SSES'!J45</f>
        <v>0</v>
      </c>
      <c r="K45" s="278">
        <f>'NAW2 - Total - SSES'!K45</f>
        <v>0</v>
      </c>
      <c r="L45" s="216">
        <f>SUM(G45:K45)</f>
        <v>0</v>
      </c>
      <c r="M45" s="278">
        <f>'NAW2 - Total - SSES'!M45</f>
        <v>0</v>
      </c>
      <c r="N45" s="278">
        <f>'NAW2 - Total - SSES'!N45</f>
        <v>0</v>
      </c>
      <c r="O45" s="278">
        <f>'NAW2 - Total - SSES'!O45</f>
        <v>0</v>
      </c>
      <c r="P45" s="278">
        <f>'NAW2 - Total - SSES'!P45</f>
        <v>0</v>
      </c>
      <c r="Q45" s="278">
        <f>'NAW2 - Total - SSES'!Q45</f>
        <v>0</v>
      </c>
      <c r="R45" s="216">
        <f>SUM(M45:Q45)</f>
        <v>0</v>
      </c>
      <c r="S45" s="214"/>
      <c r="T45" s="215"/>
      <c r="U45" s="215"/>
      <c r="V45" s="215"/>
      <c r="W45" s="215"/>
      <c r="X45" s="216">
        <f>SUM(S45:W45)</f>
        <v>0</v>
      </c>
      <c r="Y45" s="278">
        <f>'NAW2 - Total - SSES'!Y45</f>
        <v>0</v>
      </c>
      <c r="Z45" s="278">
        <f>'NAW2 - Total - SSES'!Z45</f>
        <v>0</v>
      </c>
      <c r="AA45" s="278">
        <f>'NAW2 - Total - SSES'!AA45</f>
        <v>0</v>
      </c>
      <c r="AB45" s="278">
        <f>'NAW2 - Total - SSES'!AB45</f>
        <v>0</v>
      </c>
      <c r="AC45" s="278">
        <f>'NAW2 - Total - SSES'!AC45</f>
        <v>0</v>
      </c>
      <c r="AD45" s="216">
        <f>SUM(Y45:AC45)</f>
        <v>0</v>
      </c>
      <c r="AE45" s="214"/>
      <c r="AF45" s="215"/>
      <c r="AG45" s="215"/>
      <c r="AH45" s="215"/>
      <c r="AI45" s="215"/>
      <c r="AJ45" s="216">
        <f>SUM(AE45:AI45)</f>
        <v>0</v>
      </c>
      <c r="AK45" s="278">
        <f>'NAW2 - Total - SSES'!AK45</f>
        <v>0</v>
      </c>
      <c r="AL45" s="278">
        <f>'NAW2 - Total - SSES'!AL45</f>
        <v>0</v>
      </c>
      <c r="AM45" s="278">
        <f>'NAW2 - Total - SSES'!AM45</f>
        <v>0</v>
      </c>
      <c r="AN45" s="278">
        <f>'NAW2 - Total - SSES'!AN45</f>
        <v>0</v>
      </c>
      <c r="AO45" s="278">
        <f>'NAW2 - Total - SSES'!AO45</f>
        <v>0</v>
      </c>
      <c r="AP45" s="216">
        <f>SUM(AK45:AO45)</f>
        <v>0</v>
      </c>
    </row>
    <row r="46" spans="1:42" ht="25.5" customHeight="1">
      <c r="A46" s="13"/>
      <c r="B46" s="22"/>
      <c r="C46" s="22"/>
      <c r="D46" s="104"/>
      <c r="E46" s="105"/>
      <c r="F46" s="219" t="s">
        <v>80</v>
      </c>
      <c r="G46" s="275">
        <f>'NAW2 - Total - SSES'!G46</f>
        <v>0</v>
      </c>
      <c r="H46" s="275">
        <f>'NAW2 - Total - SSES'!H46</f>
        <v>0</v>
      </c>
      <c r="I46" s="275">
        <f>'NAW2 - Total - SSES'!I46</f>
        <v>0</v>
      </c>
      <c r="J46" s="275">
        <f>'NAW2 - Total - SSES'!J46</f>
        <v>0</v>
      </c>
      <c r="K46" s="275">
        <f>'NAW2 - Total - SSES'!K46</f>
        <v>0</v>
      </c>
      <c r="L46" s="220">
        <f t="shared" ref="L46:L48" si="84">SUM(G46:K46)</f>
        <v>0</v>
      </c>
      <c r="M46" s="275">
        <f>'NAW2 - Total - SSES'!M46</f>
        <v>0</v>
      </c>
      <c r="N46" s="275">
        <f>'NAW2 - Total - SSES'!N46</f>
        <v>0</v>
      </c>
      <c r="O46" s="275">
        <f>'NAW2 - Total - SSES'!O46</f>
        <v>0</v>
      </c>
      <c r="P46" s="275">
        <f>'NAW2 - Total - SSES'!P46</f>
        <v>0</v>
      </c>
      <c r="Q46" s="275">
        <f>'NAW2 - Total - SSES'!Q46</f>
        <v>0</v>
      </c>
      <c r="R46" s="220">
        <f t="shared" ref="R46:R48" si="85">SUM(M46:Q46)</f>
        <v>0</v>
      </c>
      <c r="S46" s="102"/>
      <c r="T46" s="102"/>
      <c r="U46" s="102"/>
      <c r="V46" s="102"/>
      <c r="W46" s="102"/>
      <c r="X46" s="220">
        <f t="shared" ref="X46:X48" si="86">SUM(S46:W46)</f>
        <v>0</v>
      </c>
      <c r="Y46" s="275">
        <f>'NAW2 - Total - SSES'!Y46</f>
        <v>0</v>
      </c>
      <c r="Z46" s="275">
        <f>'NAW2 - Total - SSES'!Z46</f>
        <v>0</v>
      </c>
      <c r="AA46" s="275">
        <f>'NAW2 - Total - SSES'!AA46</f>
        <v>0</v>
      </c>
      <c r="AB46" s="275">
        <f>'NAW2 - Total - SSES'!AB46</f>
        <v>0</v>
      </c>
      <c r="AC46" s="275">
        <f>'NAW2 - Total - SSES'!AC46</f>
        <v>0</v>
      </c>
      <c r="AD46" s="220">
        <f t="shared" ref="AD46:AD48" si="87">SUM(Y46:AC46)</f>
        <v>0</v>
      </c>
      <c r="AE46" s="102"/>
      <c r="AF46" s="102"/>
      <c r="AG46" s="102"/>
      <c r="AH46" s="102"/>
      <c r="AI46" s="102"/>
      <c r="AJ46" s="220">
        <f t="shared" ref="AJ46:AJ48" si="88">SUM(AE46:AI46)</f>
        <v>0</v>
      </c>
      <c r="AK46" s="275">
        <f>'NAW2 - Total - SSES'!AK46</f>
        <v>0</v>
      </c>
      <c r="AL46" s="275">
        <f>'NAW2 - Total - SSES'!AL46</f>
        <v>0</v>
      </c>
      <c r="AM46" s="275">
        <f>'NAW2 - Total - SSES'!AM46</f>
        <v>0</v>
      </c>
      <c r="AN46" s="275">
        <f>'NAW2 - Total - SSES'!AN46</f>
        <v>0</v>
      </c>
      <c r="AO46" s="275">
        <f>'NAW2 - Total - SSES'!AO46</f>
        <v>0</v>
      </c>
      <c r="AP46" s="220">
        <f t="shared" ref="AP46:AP48" si="89">SUM(AK46:AO46)</f>
        <v>0</v>
      </c>
    </row>
    <row r="47" spans="1:42" ht="25.5" customHeight="1">
      <c r="A47" s="13"/>
      <c r="B47" s="22"/>
      <c r="C47" s="22"/>
      <c r="D47" s="104"/>
      <c r="E47" s="105"/>
      <c r="F47" s="219" t="s">
        <v>82</v>
      </c>
      <c r="G47" s="275">
        <f>'NAW2 - Total - SSES'!G47</f>
        <v>0</v>
      </c>
      <c r="H47" s="275">
        <f>'NAW2 - Total - SSES'!H47</f>
        <v>0</v>
      </c>
      <c r="I47" s="275">
        <f>'NAW2 - Total - SSES'!I47</f>
        <v>0</v>
      </c>
      <c r="J47" s="275">
        <f>'NAW2 - Total - SSES'!J47</f>
        <v>0</v>
      </c>
      <c r="K47" s="275">
        <f>'NAW2 - Total - SSES'!K47</f>
        <v>0</v>
      </c>
      <c r="L47" s="220">
        <f t="shared" si="84"/>
        <v>0</v>
      </c>
      <c r="M47" s="275">
        <f>'NAW2 - Total - SSES'!M47</f>
        <v>0</v>
      </c>
      <c r="N47" s="275">
        <f>'NAW2 - Total - SSES'!N47</f>
        <v>0</v>
      </c>
      <c r="O47" s="275">
        <f>'NAW2 - Total - SSES'!O47</f>
        <v>0</v>
      </c>
      <c r="P47" s="275">
        <f>'NAW2 - Total - SSES'!P47</f>
        <v>0</v>
      </c>
      <c r="Q47" s="275">
        <f>'NAW2 - Total - SSES'!Q47</f>
        <v>0</v>
      </c>
      <c r="R47" s="220">
        <f t="shared" si="85"/>
        <v>0</v>
      </c>
      <c r="S47" s="102"/>
      <c r="T47" s="102"/>
      <c r="U47" s="102"/>
      <c r="V47" s="102"/>
      <c r="W47" s="102"/>
      <c r="X47" s="220">
        <f t="shared" si="86"/>
        <v>0</v>
      </c>
      <c r="Y47" s="275">
        <f>'NAW2 - Total - SSES'!Y47</f>
        <v>0</v>
      </c>
      <c r="Z47" s="275">
        <f>'NAW2 - Total - SSES'!Z47</f>
        <v>0</v>
      </c>
      <c r="AA47" s="275">
        <f>'NAW2 - Total - SSES'!AA47</f>
        <v>0</v>
      </c>
      <c r="AB47" s="275">
        <f>'NAW2 - Total - SSES'!AB47</f>
        <v>0</v>
      </c>
      <c r="AC47" s="275">
        <f>'NAW2 - Total - SSES'!AC47</f>
        <v>0</v>
      </c>
      <c r="AD47" s="220">
        <f t="shared" si="87"/>
        <v>0</v>
      </c>
      <c r="AE47" s="102"/>
      <c r="AF47" s="102"/>
      <c r="AG47" s="102"/>
      <c r="AH47" s="102"/>
      <c r="AI47" s="102"/>
      <c r="AJ47" s="220">
        <f t="shared" si="88"/>
        <v>0</v>
      </c>
      <c r="AK47" s="275">
        <f>'NAW2 - Total - SSES'!AK47</f>
        <v>0</v>
      </c>
      <c r="AL47" s="275">
        <f>'NAW2 - Total - SSES'!AL47</f>
        <v>0</v>
      </c>
      <c r="AM47" s="275">
        <f>'NAW2 - Total - SSES'!AM47</f>
        <v>0</v>
      </c>
      <c r="AN47" s="275">
        <f>'NAW2 - Total - SSES'!AN47</f>
        <v>0</v>
      </c>
      <c r="AO47" s="275">
        <f>'NAW2 - Total - SSES'!AO47</f>
        <v>0</v>
      </c>
      <c r="AP47" s="220">
        <f t="shared" si="89"/>
        <v>0</v>
      </c>
    </row>
    <row r="48" spans="1:42" ht="25.5" customHeight="1">
      <c r="A48" s="13"/>
      <c r="B48" s="22"/>
      <c r="C48" s="22"/>
      <c r="D48" s="104"/>
      <c r="E48" s="105"/>
      <c r="F48" s="219" t="s">
        <v>83</v>
      </c>
      <c r="G48" s="275">
        <f>'NAW2 - Total - SSES'!G48</f>
        <v>0</v>
      </c>
      <c r="H48" s="275">
        <f>'NAW2 - Total - SSES'!H48</f>
        <v>0</v>
      </c>
      <c r="I48" s="275">
        <f>'NAW2 - Total - SSES'!I48</f>
        <v>0</v>
      </c>
      <c r="J48" s="275">
        <f>'NAW2 - Total - SSES'!J48</f>
        <v>0</v>
      </c>
      <c r="K48" s="275">
        <f>'NAW2 - Total - SSES'!K48</f>
        <v>0</v>
      </c>
      <c r="L48" s="220">
        <f t="shared" si="84"/>
        <v>0</v>
      </c>
      <c r="M48" s="275">
        <f>'NAW2 - Total - SSES'!M48</f>
        <v>0</v>
      </c>
      <c r="N48" s="275">
        <f>'NAW2 - Total - SSES'!N48</f>
        <v>0</v>
      </c>
      <c r="O48" s="275">
        <f>'NAW2 - Total - SSES'!O48</f>
        <v>0</v>
      </c>
      <c r="P48" s="275">
        <f>'NAW2 - Total - SSES'!P48</f>
        <v>0</v>
      </c>
      <c r="Q48" s="275">
        <f>'NAW2 - Total - SSES'!Q48</f>
        <v>0</v>
      </c>
      <c r="R48" s="220">
        <f t="shared" si="85"/>
        <v>0</v>
      </c>
      <c r="S48" s="102"/>
      <c r="T48" s="102"/>
      <c r="U48" s="102"/>
      <c r="V48" s="102"/>
      <c r="W48" s="102"/>
      <c r="X48" s="220">
        <f t="shared" si="86"/>
        <v>0</v>
      </c>
      <c r="Y48" s="275">
        <f>'NAW2 - Total - SSES'!Y48</f>
        <v>0</v>
      </c>
      <c r="Z48" s="275">
        <f>'NAW2 - Total - SSES'!Z48</f>
        <v>0</v>
      </c>
      <c r="AA48" s="275">
        <f>'NAW2 - Total - SSES'!AA48</f>
        <v>0</v>
      </c>
      <c r="AB48" s="275">
        <f>'NAW2 - Total - SSES'!AB48</f>
        <v>0</v>
      </c>
      <c r="AC48" s="275">
        <f>'NAW2 - Total - SSES'!AC48</f>
        <v>0</v>
      </c>
      <c r="AD48" s="220">
        <f t="shared" si="87"/>
        <v>0</v>
      </c>
      <c r="AE48" s="102"/>
      <c r="AF48" s="102"/>
      <c r="AG48" s="102"/>
      <c r="AH48" s="102"/>
      <c r="AI48" s="102"/>
      <c r="AJ48" s="220">
        <f t="shared" si="88"/>
        <v>0</v>
      </c>
      <c r="AK48" s="275">
        <f>'NAW2 - Total - SSES'!AK48</f>
        <v>0</v>
      </c>
      <c r="AL48" s="275">
        <f>'NAW2 - Total - SSES'!AL48</f>
        <v>0</v>
      </c>
      <c r="AM48" s="275">
        <f>'NAW2 - Total - SSES'!AM48</f>
        <v>0</v>
      </c>
      <c r="AN48" s="275">
        <f>'NAW2 - Total - SSES'!AN48</f>
        <v>0</v>
      </c>
      <c r="AO48" s="275">
        <f>'NAW2 - Total - SSES'!AO48</f>
        <v>0</v>
      </c>
      <c r="AP48" s="220">
        <f t="shared" si="89"/>
        <v>0</v>
      </c>
    </row>
    <row r="49" spans="1:42" ht="25.5" customHeight="1" thickBot="1">
      <c r="A49" s="13"/>
      <c r="B49" s="221"/>
      <c r="C49" s="329"/>
      <c r="D49" s="330"/>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82" t="s">
        <v>15</v>
      </c>
      <c r="C52" s="282"/>
      <c r="D52" s="283"/>
      <c r="E52" s="212"/>
      <c r="F52" s="213" t="s">
        <v>78</v>
      </c>
      <c r="G52" s="275">
        <f>'NAW2 - Total - SSES'!G52</f>
        <v>1578</v>
      </c>
      <c r="H52" s="275">
        <f>'NAW2 - Total - SSES'!H52</f>
        <v>50</v>
      </c>
      <c r="I52" s="275">
        <f>'NAW2 - Total - SSES'!I52</f>
        <v>2</v>
      </c>
      <c r="J52" s="275">
        <f>'NAW2 - Total - SSES'!J52</f>
        <v>2</v>
      </c>
      <c r="K52" s="275">
        <f>'NAW2 - Total - SSES'!K52</f>
        <v>360</v>
      </c>
      <c r="L52" s="236">
        <f>SUM(G52:K52)</f>
        <v>1992</v>
      </c>
      <c r="M52" s="275">
        <f>'NAW2 - Total - SSES'!M52</f>
        <v>0</v>
      </c>
      <c r="N52" s="275">
        <f>'NAW2 - Total - SSES'!N52</f>
        <v>0</v>
      </c>
      <c r="O52" s="275">
        <f>'NAW2 - Total - SSES'!O52</f>
        <v>0</v>
      </c>
      <c r="P52" s="275">
        <f>'NAW2 - Total - SSES'!P52</f>
        <v>0</v>
      </c>
      <c r="Q52" s="275">
        <f>'NAW2 - Total - SSES'!Q52</f>
        <v>0</v>
      </c>
      <c r="R52" s="216">
        <f>SUM(M52:Q52)</f>
        <v>0</v>
      </c>
      <c r="S52" s="214"/>
      <c r="T52" s="215"/>
      <c r="U52" s="215"/>
      <c r="V52" s="215"/>
      <c r="W52" s="215"/>
      <c r="X52" s="216">
        <f>SUM(S52:W52)</f>
        <v>0</v>
      </c>
      <c r="Y52" s="276">
        <f>'NAW2 - Total - SSES'!Y52</f>
        <v>1529</v>
      </c>
      <c r="Z52" s="276">
        <f>'NAW2 - Total - SSES'!Z52</f>
        <v>84</v>
      </c>
      <c r="AA52" s="276">
        <f>'NAW2 - Total - SSES'!AA52</f>
        <v>16</v>
      </c>
      <c r="AB52" s="276">
        <f>'NAW2 - Total - SSES'!AB52</f>
        <v>3</v>
      </c>
      <c r="AC52" s="276">
        <f>'NAW2 - Total - SSES'!AC52</f>
        <v>360</v>
      </c>
      <c r="AD52" s="216">
        <f>SUM(Y52:AC52)</f>
        <v>1992</v>
      </c>
      <c r="AE52" s="214"/>
      <c r="AF52" s="215"/>
      <c r="AG52" s="215"/>
      <c r="AH52" s="215"/>
      <c r="AI52" s="215"/>
      <c r="AJ52" s="216">
        <f>SUM(AE52:AI52)</f>
        <v>0</v>
      </c>
      <c r="AK52" s="276">
        <f>'NAW2 - Total - SSES'!AK52</f>
        <v>1404</v>
      </c>
      <c r="AL52" s="276">
        <f>'NAW2 - Total - SSES'!AL52</f>
        <v>185</v>
      </c>
      <c r="AM52" s="276">
        <f>'NAW2 - Total - SSES'!AM52</f>
        <v>34</v>
      </c>
      <c r="AN52" s="276">
        <f>'NAW2 - Total - SSES'!AN52</f>
        <v>7</v>
      </c>
      <c r="AO52" s="276">
        <f>'NAW2 - Total - SSES'!AO52</f>
        <v>362</v>
      </c>
      <c r="AP52" s="216">
        <f>SUM(AK52:AO52)</f>
        <v>1992</v>
      </c>
    </row>
    <row r="53" spans="1:42" ht="25.5" customHeight="1">
      <c r="A53" s="13"/>
      <c r="B53" s="22"/>
      <c r="C53" s="22"/>
      <c r="D53" s="104"/>
      <c r="E53" s="105"/>
      <c r="F53" s="219" t="s">
        <v>80</v>
      </c>
      <c r="G53" s="275">
        <f>'NAW2 - Total - SSES'!G53</f>
        <v>1443</v>
      </c>
      <c r="H53" s="275">
        <f>'NAW2 - Total - SSES'!H53</f>
        <v>62</v>
      </c>
      <c r="I53" s="275">
        <f>'NAW2 - Total - SSES'!I53</f>
        <v>20</v>
      </c>
      <c r="J53" s="275">
        <f>'NAW2 - Total - SSES'!J53</f>
        <v>0</v>
      </c>
      <c r="K53" s="275">
        <f>'NAW2 - Total - SSES'!K53</f>
        <v>322</v>
      </c>
      <c r="L53" s="220">
        <f t="shared" ref="L53:L55" si="96">SUM(G53:K53)</f>
        <v>1847</v>
      </c>
      <c r="M53" s="275">
        <f>'NAW2 - Total - SSES'!M53</f>
        <v>0</v>
      </c>
      <c r="N53" s="275">
        <f>'NAW2 - Total - SSES'!N53</f>
        <v>0</v>
      </c>
      <c r="O53" s="275">
        <f>'NAW2 - Total - SSES'!O53</f>
        <v>0</v>
      </c>
      <c r="P53" s="275">
        <f>'NAW2 - Total - SSES'!P53</f>
        <v>0</v>
      </c>
      <c r="Q53" s="275">
        <f>'NAW2 - Total - SSES'!Q53</f>
        <v>0</v>
      </c>
      <c r="R53" s="220">
        <f t="shared" ref="R53:R55" si="97">SUM(M53:Q53)</f>
        <v>0</v>
      </c>
      <c r="S53" s="102"/>
      <c r="T53" s="102"/>
      <c r="U53" s="102"/>
      <c r="V53" s="102"/>
      <c r="W53" s="102"/>
      <c r="X53" s="220">
        <f t="shared" ref="X53:X55" si="98">SUM(S53:W53)</f>
        <v>0</v>
      </c>
      <c r="Y53" s="275">
        <f>'NAW2 - Total - SSES'!Y53</f>
        <v>1363</v>
      </c>
      <c r="Z53" s="275">
        <f>'NAW2 - Total - SSES'!Z53</f>
        <v>119</v>
      </c>
      <c r="AA53" s="275">
        <f>'NAW2 - Total - SSES'!AA53</f>
        <v>33</v>
      </c>
      <c r="AB53" s="275">
        <f>'NAW2 - Total - SSES'!AB53</f>
        <v>10</v>
      </c>
      <c r="AC53" s="275">
        <f>'NAW2 - Total - SSES'!AC53</f>
        <v>322</v>
      </c>
      <c r="AD53" s="220">
        <f t="shared" ref="AD53:AD55" si="99">SUM(Y53:AC53)</f>
        <v>1847</v>
      </c>
      <c r="AE53" s="102"/>
      <c r="AF53" s="102"/>
      <c r="AG53" s="102"/>
      <c r="AH53" s="102"/>
      <c r="AI53" s="102"/>
      <c r="AJ53" s="220">
        <f t="shared" ref="AJ53:AJ55" si="100">SUM(AE53:AI53)</f>
        <v>0</v>
      </c>
      <c r="AK53" s="275">
        <f>'NAW2 - Total - SSES'!AK53</f>
        <v>1206</v>
      </c>
      <c r="AL53" s="275">
        <f>'NAW2 - Total - SSES'!AL53</f>
        <v>252</v>
      </c>
      <c r="AM53" s="275">
        <f>'NAW2 - Total - SSES'!AM53</f>
        <v>38</v>
      </c>
      <c r="AN53" s="275">
        <f>'NAW2 - Total - SSES'!AN53</f>
        <v>29</v>
      </c>
      <c r="AO53" s="275">
        <f>'NAW2 - Total - SSES'!AO53</f>
        <v>322</v>
      </c>
      <c r="AP53" s="220">
        <f t="shared" ref="AP53:AP55" si="101">SUM(AK53:AO53)</f>
        <v>1847</v>
      </c>
    </row>
    <row r="54" spans="1:42" ht="25.5" customHeight="1">
      <c r="A54" s="13"/>
      <c r="B54" s="22"/>
      <c r="C54" s="22"/>
      <c r="D54" s="104"/>
      <c r="E54" s="105"/>
      <c r="F54" s="219" t="s">
        <v>82</v>
      </c>
      <c r="G54" s="275">
        <f>'NAW2 - Total - SSES'!G54</f>
        <v>998</v>
      </c>
      <c r="H54" s="275">
        <f>'NAW2 - Total - SSES'!H54</f>
        <v>30</v>
      </c>
      <c r="I54" s="275">
        <f>'NAW2 - Total - SSES'!I54</f>
        <v>0</v>
      </c>
      <c r="J54" s="275">
        <f>'NAW2 - Total - SSES'!J54</f>
        <v>0</v>
      </c>
      <c r="K54" s="275">
        <f>'NAW2 - Total - SSES'!K54</f>
        <v>284</v>
      </c>
      <c r="L54" s="220">
        <f t="shared" si="96"/>
        <v>1312</v>
      </c>
      <c r="M54" s="275">
        <f>'NAW2 - Total - SSES'!M54</f>
        <v>0</v>
      </c>
      <c r="N54" s="275">
        <f>'NAW2 - Total - SSES'!N54</f>
        <v>0</v>
      </c>
      <c r="O54" s="275">
        <f>'NAW2 - Total - SSES'!O54</f>
        <v>0</v>
      </c>
      <c r="P54" s="275">
        <f>'NAW2 - Total - SSES'!P54</f>
        <v>0</v>
      </c>
      <c r="Q54" s="275">
        <f>'NAW2 - Total - SSES'!Q54</f>
        <v>0</v>
      </c>
      <c r="R54" s="220">
        <f t="shared" si="97"/>
        <v>0</v>
      </c>
      <c r="S54" s="102"/>
      <c r="T54" s="102"/>
      <c r="U54" s="102"/>
      <c r="V54" s="102"/>
      <c r="W54" s="102"/>
      <c r="X54" s="220">
        <f t="shared" si="98"/>
        <v>0</v>
      </c>
      <c r="Y54" s="275">
        <f>'NAW2 - Total - SSES'!Y54</f>
        <v>954</v>
      </c>
      <c r="Z54" s="275">
        <f>'NAW2 - Total - SSES'!Z54</f>
        <v>74</v>
      </c>
      <c r="AA54" s="275">
        <f>'NAW2 - Total - SSES'!AA54</f>
        <v>0</v>
      </c>
      <c r="AB54" s="275">
        <f>'NAW2 - Total - SSES'!AB54</f>
        <v>0</v>
      </c>
      <c r="AC54" s="275">
        <f>'NAW2 - Total - SSES'!AC54</f>
        <v>284</v>
      </c>
      <c r="AD54" s="220">
        <f t="shared" si="99"/>
        <v>1312</v>
      </c>
      <c r="AE54" s="102"/>
      <c r="AF54" s="102"/>
      <c r="AG54" s="102"/>
      <c r="AH54" s="102"/>
      <c r="AI54" s="102"/>
      <c r="AJ54" s="220">
        <f t="shared" si="100"/>
        <v>0</v>
      </c>
      <c r="AK54" s="275">
        <f>'NAW2 - Total - SSES'!AK54</f>
        <v>888</v>
      </c>
      <c r="AL54" s="275">
        <f>'NAW2 - Total - SSES'!AL54</f>
        <v>110</v>
      </c>
      <c r="AM54" s="275">
        <f>'NAW2 - Total - SSES'!AM54</f>
        <v>30</v>
      </c>
      <c r="AN54" s="275">
        <f>'NAW2 - Total - SSES'!AN54</f>
        <v>0</v>
      </c>
      <c r="AO54" s="275">
        <f>'NAW2 - Total - SSES'!AO54</f>
        <v>284</v>
      </c>
      <c r="AP54" s="220">
        <f t="shared" si="101"/>
        <v>1312</v>
      </c>
    </row>
    <row r="55" spans="1:42" ht="25.5" customHeight="1">
      <c r="A55" s="13"/>
      <c r="B55" s="22"/>
      <c r="C55" s="22"/>
      <c r="D55" s="104"/>
      <c r="E55" s="105"/>
      <c r="F55" s="219" t="s">
        <v>83</v>
      </c>
      <c r="G55" s="275">
        <f>'NAW2 - Total - SSES'!G55</f>
        <v>178</v>
      </c>
      <c r="H55" s="275">
        <f>'NAW2 - Total - SSES'!H55</f>
        <v>8</v>
      </c>
      <c r="I55" s="275">
        <f>'NAW2 - Total - SSES'!I55</f>
        <v>0</v>
      </c>
      <c r="J55" s="275">
        <f>'NAW2 - Total - SSES'!J55</f>
        <v>0</v>
      </c>
      <c r="K55" s="275">
        <f>'NAW2 - Total - SSES'!K55</f>
        <v>35</v>
      </c>
      <c r="L55" s="220">
        <f t="shared" si="96"/>
        <v>221</v>
      </c>
      <c r="M55" s="275">
        <f>'NAW2 - Total - SSES'!M55</f>
        <v>0</v>
      </c>
      <c r="N55" s="275">
        <f>'NAW2 - Total - SSES'!N55</f>
        <v>0</v>
      </c>
      <c r="O55" s="275">
        <f>'NAW2 - Total - SSES'!O55</f>
        <v>0</v>
      </c>
      <c r="P55" s="275">
        <f>'NAW2 - Total - SSES'!P55</f>
        <v>0</v>
      </c>
      <c r="Q55" s="275">
        <f>'NAW2 - Total - SSES'!Q55</f>
        <v>0</v>
      </c>
      <c r="R55" s="220">
        <f t="shared" si="97"/>
        <v>0</v>
      </c>
      <c r="S55" s="102"/>
      <c r="T55" s="102"/>
      <c r="U55" s="102"/>
      <c r="V55" s="102"/>
      <c r="W55" s="102"/>
      <c r="X55" s="220">
        <f t="shared" si="98"/>
        <v>0</v>
      </c>
      <c r="Y55" s="275">
        <f>'NAW2 - Total - SSES'!Y55</f>
        <v>178</v>
      </c>
      <c r="Z55" s="275">
        <f>'NAW2 - Total - SSES'!Z55</f>
        <v>8</v>
      </c>
      <c r="AA55" s="275">
        <f>'NAW2 - Total - SSES'!AA55</f>
        <v>0</v>
      </c>
      <c r="AB55" s="275">
        <f>'NAW2 - Total - SSES'!AB55</f>
        <v>0</v>
      </c>
      <c r="AC55" s="275">
        <f>'NAW2 - Total - SSES'!AC55</f>
        <v>35</v>
      </c>
      <c r="AD55" s="220">
        <f t="shared" si="99"/>
        <v>221</v>
      </c>
      <c r="AE55" s="102"/>
      <c r="AF55" s="102"/>
      <c r="AG55" s="102"/>
      <c r="AH55" s="102"/>
      <c r="AI55" s="102"/>
      <c r="AJ55" s="220">
        <f t="shared" si="100"/>
        <v>0</v>
      </c>
      <c r="AK55" s="275">
        <f>'NAW2 - Total - SSES'!AK55</f>
        <v>176</v>
      </c>
      <c r="AL55" s="275">
        <f>'NAW2 - Total - SSES'!AL55</f>
        <v>10</v>
      </c>
      <c r="AM55" s="275">
        <f>'NAW2 - Total - SSES'!AM55</f>
        <v>0</v>
      </c>
      <c r="AN55" s="275">
        <f>'NAW2 - Total - SSES'!AN55</f>
        <v>0</v>
      </c>
      <c r="AO55" s="275">
        <f>'NAW2 - Total - SSES'!AO55</f>
        <v>35</v>
      </c>
      <c r="AP55" s="220">
        <f t="shared" si="101"/>
        <v>221</v>
      </c>
    </row>
    <row r="56" spans="1:42" ht="25.5" customHeight="1" thickBot="1">
      <c r="A56" s="13"/>
      <c r="B56" s="221"/>
      <c r="C56" s="329"/>
      <c r="D56" s="330"/>
      <c r="E56" s="102"/>
      <c r="F56" s="223"/>
      <c r="G56" s="224">
        <f>SUM(G52:G55)</f>
        <v>4197</v>
      </c>
      <c r="H56" s="225">
        <f t="shared" ref="H56:K56" si="102">SUM(H52:H55)</f>
        <v>150</v>
      </c>
      <c r="I56" s="225">
        <f t="shared" si="102"/>
        <v>22</v>
      </c>
      <c r="J56" s="225">
        <f t="shared" si="102"/>
        <v>2</v>
      </c>
      <c r="K56" s="225">
        <f t="shared" si="102"/>
        <v>1001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4024</v>
      </c>
      <c r="Z56" s="225">
        <f t="shared" ref="Z56:AC56" si="105">SUM(Z52:Z55)</f>
        <v>285</v>
      </c>
      <c r="AA56" s="225">
        <f t="shared" si="105"/>
        <v>49</v>
      </c>
      <c r="AB56" s="225">
        <f t="shared" si="105"/>
        <v>13</v>
      </c>
      <c r="AC56" s="225">
        <f t="shared" si="105"/>
        <v>1001</v>
      </c>
      <c r="AD56" s="150"/>
      <c r="AE56" s="224">
        <f>SUM(AE52:AE55)</f>
        <v>0</v>
      </c>
      <c r="AF56" s="225">
        <f t="shared" ref="AF56:AI56" si="106">SUM(AF52:AF55)</f>
        <v>0</v>
      </c>
      <c r="AG56" s="225">
        <f t="shared" si="106"/>
        <v>0</v>
      </c>
      <c r="AH56" s="225">
        <f t="shared" si="106"/>
        <v>0</v>
      </c>
      <c r="AI56" s="225">
        <f t="shared" si="106"/>
        <v>0</v>
      </c>
      <c r="AJ56" s="150"/>
      <c r="AK56" s="224">
        <f>SUM(AK52:AK55)</f>
        <v>3674</v>
      </c>
      <c r="AL56" s="225">
        <f t="shared" ref="AL56:AO56" si="107">SUM(AL52:AL55)</f>
        <v>557</v>
      </c>
      <c r="AM56" s="225">
        <f t="shared" si="107"/>
        <v>102</v>
      </c>
      <c r="AN56" s="225">
        <f t="shared" si="107"/>
        <v>36</v>
      </c>
      <c r="AO56" s="225">
        <f t="shared" si="107"/>
        <v>1003</v>
      </c>
      <c r="AP56" s="150"/>
    </row>
    <row r="57" spans="1:42" ht="25.5" customHeight="1">
      <c r="A57" s="13"/>
      <c r="B57" s="282" t="s">
        <v>16</v>
      </c>
      <c r="C57" s="282"/>
      <c r="D57" s="283"/>
      <c r="E57" s="212"/>
      <c r="F57" s="213" t="s">
        <v>78</v>
      </c>
      <c r="G57" s="275">
        <f>'NAW2 - Total - SSES'!G57</f>
        <v>2427</v>
      </c>
      <c r="H57" s="275">
        <f>'NAW2 - Total - SSES'!H57</f>
        <v>233</v>
      </c>
      <c r="I57" s="275">
        <f>'NAW2 - Total - SSES'!I57</f>
        <v>84</v>
      </c>
      <c r="J57" s="275">
        <f>'NAW2 - Total - SSES'!J57</f>
        <v>1</v>
      </c>
      <c r="K57" s="275">
        <f>'NAW2 - Total - SSES'!K57</f>
        <v>14</v>
      </c>
      <c r="L57" s="216">
        <f>SUM(G57:K57)</f>
        <v>2759</v>
      </c>
      <c r="M57" s="275">
        <f>'NAW2 - Total - SSES'!M57</f>
        <v>0</v>
      </c>
      <c r="N57" s="275">
        <f>'NAW2 - Total - SSES'!N57</f>
        <v>0</v>
      </c>
      <c r="O57" s="275">
        <f>'NAW2 - Total - SSES'!O57</f>
        <v>0</v>
      </c>
      <c r="P57" s="275">
        <f>'NAW2 - Total - SSES'!P57</f>
        <v>0</v>
      </c>
      <c r="Q57" s="275">
        <f>'NAW2 - Total - SSES'!Q57</f>
        <v>0</v>
      </c>
      <c r="R57" s="216">
        <f>SUM(M57:Q57)</f>
        <v>0</v>
      </c>
      <c r="S57" s="214"/>
      <c r="T57" s="215"/>
      <c r="U57" s="215"/>
      <c r="V57" s="215"/>
      <c r="W57" s="215"/>
      <c r="X57" s="216">
        <f>SUM(S57:W57)</f>
        <v>0</v>
      </c>
      <c r="Y57" s="276">
        <f>'NAW2 - Total - SSES'!Y57</f>
        <v>2204</v>
      </c>
      <c r="Z57" s="276">
        <f>'NAW2 - Total - SSES'!Z57</f>
        <v>408</v>
      </c>
      <c r="AA57" s="276">
        <f>'NAW2 - Total - SSES'!AA57</f>
        <v>131</v>
      </c>
      <c r="AB57" s="276">
        <f>'NAW2 - Total - SSES'!AB57</f>
        <v>2</v>
      </c>
      <c r="AC57" s="276">
        <f>'NAW2 - Total - SSES'!AC57</f>
        <v>14</v>
      </c>
      <c r="AD57" s="216">
        <f>SUM(Y57:AC57)</f>
        <v>2759</v>
      </c>
      <c r="AE57" s="214"/>
      <c r="AF57" s="215"/>
      <c r="AG57" s="215"/>
      <c r="AH57" s="215"/>
      <c r="AI57" s="215"/>
      <c r="AJ57" s="216">
        <f>SUM(AE57:AI57)</f>
        <v>0</v>
      </c>
      <c r="AK57" s="276">
        <f>'NAW2 - Total - SSES'!AK57</f>
        <v>1833</v>
      </c>
      <c r="AL57" s="276">
        <f>'NAW2 - Total - SSES'!AL57</f>
        <v>689</v>
      </c>
      <c r="AM57" s="276">
        <f>'NAW2 - Total - SSES'!AM57</f>
        <v>110</v>
      </c>
      <c r="AN57" s="276">
        <f>'NAW2 - Total - SSES'!AN57</f>
        <v>112</v>
      </c>
      <c r="AO57" s="276">
        <f>'NAW2 - Total - SSES'!AO57</f>
        <v>15</v>
      </c>
      <c r="AP57" s="216">
        <f>SUM(AK57:AO57)</f>
        <v>2759</v>
      </c>
    </row>
    <row r="58" spans="1:42" ht="25.5" customHeight="1">
      <c r="A58" s="13"/>
      <c r="B58" s="22"/>
      <c r="C58" s="22"/>
      <c r="D58" s="104"/>
      <c r="E58" s="105"/>
      <c r="F58" s="219" t="s">
        <v>80</v>
      </c>
      <c r="G58" s="275">
        <f>'NAW2 - Total - SSES'!G58</f>
        <v>31739</v>
      </c>
      <c r="H58" s="275">
        <f>'NAW2 - Total - SSES'!H58</f>
        <v>4088</v>
      </c>
      <c r="I58" s="275">
        <f>'NAW2 - Total - SSES'!I58</f>
        <v>932</v>
      </c>
      <c r="J58" s="275">
        <f>'NAW2 - Total - SSES'!J58</f>
        <v>38</v>
      </c>
      <c r="K58" s="275">
        <f>'NAW2 - Total - SSES'!K58</f>
        <v>477</v>
      </c>
      <c r="L58" s="220">
        <f t="shared" ref="L58:L60" si="108">SUM(G58:K58)</f>
        <v>37274</v>
      </c>
      <c r="M58" s="275">
        <f>'NAW2 - Total - SSES'!M58</f>
        <v>0</v>
      </c>
      <c r="N58" s="275">
        <f>'NAW2 - Total - SSES'!N58</f>
        <v>0</v>
      </c>
      <c r="O58" s="275">
        <f>'NAW2 - Total - SSES'!O58</f>
        <v>0</v>
      </c>
      <c r="P58" s="275">
        <f>'NAW2 - Total - SSES'!P58</f>
        <v>0</v>
      </c>
      <c r="Q58" s="275">
        <f>'NAW2 - Total - SSES'!Q58</f>
        <v>0</v>
      </c>
      <c r="R58" s="220">
        <f t="shared" ref="R58:R60" si="109">SUM(M58:Q58)</f>
        <v>0</v>
      </c>
      <c r="S58" s="102"/>
      <c r="T58" s="102"/>
      <c r="U58" s="102"/>
      <c r="V58" s="102"/>
      <c r="W58" s="102"/>
      <c r="X58" s="220">
        <f t="shared" ref="X58:X60" si="110">SUM(S58:W58)</f>
        <v>0</v>
      </c>
      <c r="Y58" s="275">
        <f>'NAW2 - Total - SSES'!Y58</f>
        <v>27448</v>
      </c>
      <c r="Z58" s="275">
        <f>'NAW2 - Total - SSES'!Z58</f>
        <v>7694</v>
      </c>
      <c r="AA58" s="275">
        <f>'NAW2 - Total - SSES'!AA58</f>
        <v>1590</v>
      </c>
      <c r="AB58" s="275">
        <f>'NAW2 - Total - SSES'!AB58</f>
        <v>65</v>
      </c>
      <c r="AC58" s="275">
        <f>'NAW2 - Total - SSES'!AC58</f>
        <v>477</v>
      </c>
      <c r="AD58" s="220">
        <f t="shared" ref="AD58:AD60" si="111">SUM(Y58:AC58)</f>
        <v>37274</v>
      </c>
      <c r="AE58" s="102"/>
      <c r="AF58" s="102"/>
      <c r="AG58" s="102"/>
      <c r="AH58" s="102"/>
      <c r="AI58" s="102"/>
      <c r="AJ58" s="220">
        <f t="shared" ref="AJ58:AJ60" si="112">SUM(AE58:AI58)</f>
        <v>0</v>
      </c>
      <c r="AK58" s="275">
        <f>'NAW2 - Total - SSES'!AK58</f>
        <v>22262</v>
      </c>
      <c r="AL58" s="275">
        <f>'NAW2 - Total - SSES'!AL58</f>
        <v>11605</v>
      </c>
      <c r="AM58" s="275">
        <f>'NAW2 - Total - SSES'!AM58</f>
        <v>1543</v>
      </c>
      <c r="AN58" s="275">
        <f>'NAW2 - Total - SSES'!AN58</f>
        <v>1337</v>
      </c>
      <c r="AO58" s="275">
        <f>'NAW2 - Total - SSES'!AO58</f>
        <v>527</v>
      </c>
      <c r="AP58" s="220">
        <f t="shared" ref="AP58:AP60" si="113">SUM(AK58:AO58)</f>
        <v>37274</v>
      </c>
    </row>
    <row r="59" spans="1:42" ht="25.5" customHeight="1">
      <c r="A59" s="13"/>
      <c r="B59" s="22"/>
      <c r="C59" s="22"/>
      <c r="D59" s="104"/>
      <c r="E59" s="105"/>
      <c r="F59" s="219" t="s">
        <v>82</v>
      </c>
      <c r="G59" s="275">
        <f>'NAW2 - Total - SSES'!G59</f>
        <v>3617</v>
      </c>
      <c r="H59" s="275">
        <f>'NAW2 - Total - SSES'!H59</f>
        <v>224</v>
      </c>
      <c r="I59" s="275">
        <f>'NAW2 - Total - SSES'!I59</f>
        <v>72</v>
      </c>
      <c r="J59" s="275">
        <f>'NAW2 - Total - SSES'!J59</f>
        <v>1</v>
      </c>
      <c r="K59" s="275">
        <f>'NAW2 - Total - SSES'!K59</f>
        <v>2530</v>
      </c>
      <c r="L59" s="220">
        <f t="shared" si="108"/>
        <v>6444</v>
      </c>
      <c r="M59" s="275">
        <f>'NAW2 - Total - SSES'!M59</f>
        <v>0</v>
      </c>
      <c r="N59" s="275">
        <f>'NAW2 - Total - SSES'!N59</f>
        <v>0</v>
      </c>
      <c r="O59" s="275">
        <f>'NAW2 - Total - SSES'!O59</f>
        <v>0</v>
      </c>
      <c r="P59" s="275">
        <f>'NAW2 - Total - SSES'!P59</f>
        <v>0</v>
      </c>
      <c r="Q59" s="275">
        <f>'NAW2 - Total - SSES'!Q59</f>
        <v>0</v>
      </c>
      <c r="R59" s="220">
        <f t="shared" si="109"/>
        <v>0</v>
      </c>
      <c r="S59" s="102"/>
      <c r="T59" s="102"/>
      <c r="U59" s="102"/>
      <c r="V59" s="102"/>
      <c r="W59" s="102"/>
      <c r="X59" s="220">
        <f t="shared" si="110"/>
        <v>0</v>
      </c>
      <c r="Y59" s="275">
        <f>'NAW2 - Total - SSES'!Y59</f>
        <v>3412</v>
      </c>
      <c r="Z59" s="275">
        <f>'NAW2 - Total - SSES'!Z59</f>
        <v>348</v>
      </c>
      <c r="AA59" s="275">
        <f>'NAW2 - Total - SSES'!AA59</f>
        <v>152</v>
      </c>
      <c r="AB59" s="275">
        <f>'NAW2 - Total - SSES'!AB59</f>
        <v>2</v>
      </c>
      <c r="AC59" s="275">
        <f>'NAW2 - Total - SSES'!AC59</f>
        <v>2530</v>
      </c>
      <c r="AD59" s="220">
        <f t="shared" si="111"/>
        <v>6444</v>
      </c>
      <c r="AE59" s="102"/>
      <c r="AF59" s="102"/>
      <c r="AG59" s="102"/>
      <c r="AH59" s="102"/>
      <c r="AI59" s="102"/>
      <c r="AJ59" s="220">
        <f t="shared" si="112"/>
        <v>0</v>
      </c>
      <c r="AK59" s="275">
        <f>'NAW2 - Total - SSES'!AK59</f>
        <v>3202</v>
      </c>
      <c r="AL59" s="275">
        <f>'NAW2 - Total - SSES'!AL59</f>
        <v>482</v>
      </c>
      <c r="AM59" s="275">
        <f>'NAW2 - Total - SSES'!AM59</f>
        <v>85</v>
      </c>
      <c r="AN59" s="275">
        <f>'NAW2 - Total - SSES'!AN59</f>
        <v>144</v>
      </c>
      <c r="AO59" s="275">
        <f>'NAW2 - Total - SSES'!AO59</f>
        <v>2531</v>
      </c>
      <c r="AP59" s="220">
        <f t="shared" si="113"/>
        <v>6444</v>
      </c>
    </row>
    <row r="60" spans="1:42" ht="25.5" customHeight="1">
      <c r="A60" s="13"/>
      <c r="B60" s="22"/>
      <c r="C60" s="22"/>
      <c r="D60" s="104"/>
      <c r="E60" s="105"/>
      <c r="F60" s="219" t="s">
        <v>83</v>
      </c>
      <c r="G60" s="275">
        <f>'NAW2 - Total - SSES'!G60</f>
        <v>16</v>
      </c>
      <c r="H60" s="275">
        <f>'NAW2 - Total - SSES'!H60</f>
        <v>0</v>
      </c>
      <c r="I60" s="275">
        <f>'NAW2 - Total - SSES'!I60</f>
        <v>0</v>
      </c>
      <c r="J60" s="275">
        <f>'NAW2 - Total - SSES'!J60</f>
        <v>0</v>
      </c>
      <c r="K60" s="275">
        <f>'NAW2 - Total - SSES'!K60</f>
        <v>0</v>
      </c>
      <c r="L60" s="220">
        <f t="shared" si="108"/>
        <v>16</v>
      </c>
      <c r="M60" s="275">
        <f>'NAW2 - Total - SSES'!M60</f>
        <v>0</v>
      </c>
      <c r="N60" s="275">
        <f>'NAW2 - Total - SSES'!N60</f>
        <v>0</v>
      </c>
      <c r="O60" s="275">
        <f>'NAW2 - Total - SSES'!O60</f>
        <v>0</v>
      </c>
      <c r="P60" s="275">
        <f>'NAW2 - Total - SSES'!P60</f>
        <v>0</v>
      </c>
      <c r="Q60" s="275">
        <f>'NAW2 - Total - SSES'!Q60</f>
        <v>0</v>
      </c>
      <c r="R60" s="220">
        <f t="shared" si="109"/>
        <v>0</v>
      </c>
      <c r="S60" s="102"/>
      <c r="T60" s="102"/>
      <c r="U60" s="102"/>
      <c r="V60" s="102"/>
      <c r="W60" s="102"/>
      <c r="X60" s="220">
        <f t="shared" si="110"/>
        <v>0</v>
      </c>
      <c r="Y60" s="275">
        <f>'NAW2 - Total - SSES'!Y60</f>
        <v>16</v>
      </c>
      <c r="Z60" s="275">
        <f>'NAW2 - Total - SSES'!Z60</f>
        <v>0</v>
      </c>
      <c r="AA60" s="275">
        <f>'NAW2 - Total - SSES'!AA60</f>
        <v>0</v>
      </c>
      <c r="AB60" s="275">
        <f>'NAW2 - Total - SSES'!AB60</f>
        <v>0</v>
      </c>
      <c r="AC60" s="275">
        <f>'NAW2 - Total - SSES'!AC60</f>
        <v>0</v>
      </c>
      <c r="AD60" s="220">
        <f t="shared" si="111"/>
        <v>16</v>
      </c>
      <c r="AE60" s="102"/>
      <c r="AF60" s="102"/>
      <c r="AG60" s="102"/>
      <c r="AH60" s="102"/>
      <c r="AI60" s="102"/>
      <c r="AJ60" s="220">
        <f t="shared" si="112"/>
        <v>0</v>
      </c>
      <c r="AK60" s="275">
        <f>'NAW2 - Total - SSES'!AK60</f>
        <v>16</v>
      </c>
      <c r="AL60" s="275">
        <f>'NAW2 - Total - SSES'!AL60</f>
        <v>0</v>
      </c>
      <c r="AM60" s="275">
        <f>'NAW2 - Total - SSES'!AM60</f>
        <v>0</v>
      </c>
      <c r="AN60" s="275">
        <f>'NAW2 - Total - SSES'!AN60</f>
        <v>0</v>
      </c>
      <c r="AO60" s="275">
        <f>'NAW2 - Total - SSES'!AO60</f>
        <v>0</v>
      </c>
      <c r="AP60" s="220">
        <f t="shared" si="113"/>
        <v>16</v>
      </c>
    </row>
    <row r="61" spans="1:42" ht="25.5" customHeight="1" thickBot="1">
      <c r="A61" s="13"/>
      <c r="B61" s="221"/>
      <c r="C61" s="329"/>
      <c r="D61" s="330"/>
      <c r="E61" s="102"/>
      <c r="F61" s="223"/>
      <c r="G61" s="224">
        <f>SUM(G57:G60)</f>
        <v>37799</v>
      </c>
      <c r="H61" s="225">
        <f t="shared" ref="H61:K61" si="114">SUM(H57:H60)</f>
        <v>4545</v>
      </c>
      <c r="I61" s="225">
        <f t="shared" si="114"/>
        <v>1088</v>
      </c>
      <c r="J61" s="225">
        <f t="shared" si="114"/>
        <v>40</v>
      </c>
      <c r="K61" s="225">
        <f t="shared" si="114"/>
        <v>3021</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33080</v>
      </c>
      <c r="Z61" s="225">
        <f t="shared" ref="Z61:AC61" si="117">SUM(Z57:Z60)</f>
        <v>8450</v>
      </c>
      <c r="AA61" s="225">
        <f t="shared" si="117"/>
        <v>1873</v>
      </c>
      <c r="AB61" s="225">
        <f t="shared" si="117"/>
        <v>69</v>
      </c>
      <c r="AC61" s="225">
        <f t="shared" si="117"/>
        <v>3021</v>
      </c>
      <c r="AD61" s="150"/>
      <c r="AE61" s="224">
        <f>SUM(AE57:AE60)</f>
        <v>0</v>
      </c>
      <c r="AF61" s="225">
        <f t="shared" ref="AF61:AI61" si="118">SUM(AF57:AF60)</f>
        <v>0</v>
      </c>
      <c r="AG61" s="225">
        <f t="shared" si="118"/>
        <v>0</v>
      </c>
      <c r="AH61" s="225">
        <f t="shared" si="118"/>
        <v>0</v>
      </c>
      <c r="AI61" s="225">
        <f t="shared" si="118"/>
        <v>0</v>
      </c>
      <c r="AJ61" s="150"/>
      <c r="AK61" s="224">
        <f>SUM(AK57:AK60)</f>
        <v>27313</v>
      </c>
      <c r="AL61" s="225">
        <f t="shared" ref="AL61:AO61" si="119">SUM(AL57:AL60)</f>
        <v>12776</v>
      </c>
      <c r="AM61" s="225">
        <f t="shared" si="119"/>
        <v>1738</v>
      </c>
      <c r="AN61" s="225">
        <f t="shared" si="119"/>
        <v>1593</v>
      </c>
      <c r="AO61" s="225">
        <f t="shared" si="119"/>
        <v>3073</v>
      </c>
      <c r="AP61" s="150"/>
    </row>
    <row r="62" spans="1:42" ht="25.5" customHeight="1">
      <c r="A62" s="13"/>
      <c r="B62" s="282" t="s">
        <v>17</v>
      </c>
      <c r="C62" s="282"/>
      <c r="D62" s="283"/>
      <c r="E62" s="212"/>
      <c r="F62" s="213" t="s">
        <v>78</v>
      </c>
      <c r="G62" s="275">
        <f>'NAW2 - Total - SSES'!G62</f>
        <v>2378</v>
      </c>
      <c r="H62" s="275">
        <f>'NAW2 - Total - SSES'!H62</f>
        <v>183</v>
      </c>
      <c r="I62" s="275">
        <f>'NAW2 - Total - SSES'!I62</f>
        <v>76</v>
      </c>
      <c r="J62" s="275">
        <f>'NAW2 - Total - SSES'!J62</f>
        <v>1</v>
      </c>
      <c r="K62" s="275">
        <f>'NAW2 - Total - SSES'!K62</f>
        <v>4</v>
      </c>
      <c r="L62" s="216">
        <f>SUM(G62:K62)</f>
        <v>2642</v>
      </c>
      <c r="M62" s="275">
        <f>'NAW2 - Total - SSES'!M62</f>
        <v>0</v>
      </c>
      <c r="N62" s="275">
        <f>'NAW2 - Total - SSES'!N62</f>
        <v>0</v>
      </c>
      <c r="O62" s="275">
        <f>'NAW2 - Total - SSES'!O62</f>
        <v>0</v>
      </c>
      <c r="P62" s="275">
        <f>'NAW2 - Total - SSES'!P62</f>
        <v>0</v>
      </c>
      <c r="Q62" s="275">
        <f>'NAW2 - Total - SSES'!Q62</f>
        <v>0</v>
      </c>
      <c r="R62" s="216">
        <f>SUM(M62:Q62)</f>
        <v>0</v>
      </c>
      <c r="S62" s="214"/>
      <c r="T62" s="215"/>
      <c r="U62" s="215"/>
      <c r="V62" s="215"/>
      <c r="W62" s="215"/>
      <c r="X62" s="216">
        <f>SUM(S62:W62)</f>
        <v>0</v>
      </c>
      <c r="Y62" s="276">
        <f>'NAW2 - Total - SSES'!Y62</f>
        <v>2248</v>
      </c>
      <c r="Z62" s="276">
        <f>'NAW2 - Total - SSES'!Z62</f>
        <v>279</v>
      </c>
      <c r="AA62" s="276">
        <f>'NAW2 - Total - SSES'!AA62</f>
        <v>105</v>
      </c>
      <c r="AB62" s="276">
        <f>'NAW2 - Total - SSES'!AB62</f>
        <v>6</v>
      </c>
      <c r="AC62" s="276">
        <f>'NAW2 - Total - SSES'!AC62</f>
        <v>4</v>
      </c>
      <c r="AD62" s="216">
        <f>SUM(Y62:AC62)</f>
        <v>2642</v>
      </c>
      <c r="AE62" s="214"/>
      <c r="AF62" s="215"/>
      <c r="AG62" s="215"/>
      <c r="AH62" s="215"/>
      <c r="AI62" s="215"/>
      <c r="AJ62" s="216">
        <f>SUM(AE62:AI62)</f>
        <v>0</v>
      </c>
      <c r="AK62" s="276">
        <f>'NAW2 - Total - SSES'!AK62</f>
        <v>2085</v>
      </c>
      <c r="AL62" s="276">
        <f>'NAW2 - Total - SSES'!AL62</f>
        <v>376</v>
      </c>
      <c r="AM62" s="276">
        <f>'NAW2 - Total - SSES'!AM62</f>
        <v>111</v>
      </c>
      <c r="AN62" s="276">
        <f>'NAW2 - Total - SSES'!AN62</f>
        <v>65</v>
      </c>
      <c r="AO62" s="276">
        <f>'NAW2 - Total - SSES'!AO62</f>
        <v>5</v>
      </c>
      <c r="AP62" s="216">
        <f>SUM(AK62:AO62)</f>
        <v>2642</v>
      </c>
    </row>
    <row r="63" spans="1:42" ht="25.5" customHeight="1">
      <c r="A63" s="13"/>
      <c r="B63" s="22"/>
      <c r="C63" s="22"/>
      <c r="D63" s="104"/>
      <c r="E63" s="105"/>
      <c r="F63" s="219" t="s">
        <v>80</v>
      </c>
      <c r="G63" s="275">
        <f>'NAW2 - Total - SSES'!G63</f>
        <v>23558</v>
      </c>
      <c r="H63" s="275">
        <f>'NAW2 - Total - SSES'!H63</f>
        <v>753</v>
      </c>
      <c r="I63" s="275">
        <f>'NAW2 - Total - SSES'!I63</f>
        <v>209</v>
      </c>
      <c r="J63" s="275">
        <f>'NAW2 - Total - SSES'!J63</f>
        <v>6</v>
      </c>
      <c r="K63" s="275">
        <f>'NAW2 - Total - SSES'!K63</f>
        <v>164</v>
      </c>
      <c r="L63" s="220">
        <f t="shared" ref="L63:L65" si="120">SUM(G63:K63)</f>
        <v>24690</v>
      </c>
      <c r="M63" s="275">
        <f>'NAW2 - Total - SSES'!M63</f>
        <v>0</v>
      </c>
      <c r="N63" s="275">
        <f>'NAW2 - Total - SSES'!N63</f>
        <v>0</v>
      </c>
      <c r="O63" s="275">
        <f>'NAW2 - Total - SSES'!O63</f>
        <v>0</v>
      </c>
      <c r="P63" s="275">
        <f>'NAW2 - Total - SSES'!P63</f>
        <v>0</v>
      </c>
      <c r="Q63" s="275">
        <f>'NAW2 - Total - SSES'!Q63</f>
        <v>0</v>
      </c>
      <c r="R63" s="220">
        <f t="shared" ref="R63:R65" si="121">SUM(M63:Q63)</f>
        <v>0</v>
      </c>
      <c r="S63" s="102"/>
      <c r="T63" s="102"/>
      <c r="U63" s="102"/>
      <c r="V63" s="102"/>
      <c r="W63" s="102"/>
      <c r="X63" s="220">
        <f t="shared" ref="X63:X65" si="122">SUM(S63:W63)</f>
        <v>0</v>
      </c>
      <c r="Y63" s="275">
        <f>'NAW2 - Total - SSES'!Y63</f>
        <v>22732</v>
      </c>
      <c r="Z63" s="275">
        <f>'NAW2 - Total - SSES'!Z63</f>
        <v>1432</v>
      </c>
      <c r="AA63" s="275">
        <f>'NAW2 - Total - SSES'!AA63</f>
        <v>339</v>
      </c>
      <c r="AB63" s="275">
        <f>'NAW2 - Total - SSES'!AB63</f>
        <v>23</v>
      </c>
      <c r="AC63" s="275">
        <f>'NAW2 - Total - SSES'!AC63</f>
        <v>164</v>
      </c>
      <c r="AD63" s="220">
        <f t="shared" ref="AD63:AD65" si="123">SUM(Y63:AC63)</f>
        <v>24690</v>
      </c>
      <c r="AE63" s="102"/>
      <c r="AF63" s="102"/>
      <c r="AG63" s="102"/>
      <c r="AH63" s="102"/>
      <c r="AI63" s="102"/>
      <c r="AJ63" s="220">
        <f t="shared" ref="AJ63:AJ65" si="124">SUM(AE63:AI63)</f>
        <v>0</v>
      </c>
      <c r="AK63" s="275">
        <f>'NAW2 - Total - SSES'!AK63</f>
        <v>21386</v>
      </c>
      <c r="AL63" s="275">
        <f>'NAW2 - Total - SSES'!AL63</f>
        <v>2508</v>
      </c>
      <c r="AM63" s="275">
        <f>'NAW2 - Total - SSES'!AM63</f>
        <v>407</v>
      </c>
      <c r="AN63" s="275">
        <f>'NAW2 - Total - SSES'!AN63</f>
        <v>219</v>
      </c>
      <c r="AO63" s="275">
        <f>'NAW2 - Total - SSES'!AO63</f>
        <v>170</v>
      </c>
      <c r="AP63" s="220">
        <f t="shared" ref="AP63:AP65" si="125">SUM(AK63:AO63)</f>
        <v>24690</v>
      </c>
    </row>
    <row r="64" spans="1:42" ht="25.5" customHeight="1">
      <c r="A64" s="13"/>
      <c r="B64" s="22"/>
      <c r="C64" s="22"/>
      <c r="D64" s="104"/>
      <c r="E64" s="105"/>
      <c r="F64" s="219" t="s">
        <v>82</v>
      </c>
      <c r="G64" s="275">
        <f>'NAW2 - Total - SSES'!G64</f>
        <v>2578</v>
      </c>
      <c r="H64" s="275">
        <f>'NAW2 - Total - SSES'!H64</f>
        <v>135</v>
      </c>
      <c r="I64" s="275">
        <f>'NAW2 - Total - SSES'!I64</f>
        <v>11</v>
      </c>
      <c r="J64" s="275">
        <f>'NAW2 - Total - SSES'!J64</f>
        <v>0</v>
      </c>
      <c r="K64" s="275">
        <f>'NAW2 - Total - SSES'!K64</f>
        <v>1566</v>
      </c>
      <c r="L64" s="220">
        <f t="shared" si="120"/>
        <v>4290</v>
      </c>
      <c r="M64" s="275">
        <f>'NAW2 - Total - SSES'!M64</f>
        <v>0</v>
      </c>
      <c r="N64" s="275">
        <f>'NAW2 - Total - SSES'!N64</f>
        <v>0</v>
      </c>
      <c r="O64" s="275">
        <f>'NAW2 - Total - SSES'!O64</f>
        <v>0</v>
      </c>
      <c r="P64" s="275">
        <f>'NAW2 - Total - SSES'!P64</f>
        <v>0</v>
      </c>
      <c r="Q64" s="275">
        <f>'NAW2 - Total - SSES'!Q64</f>
        <v>0</v>
      </c>
      <c r="R64" s="220">
        <f t="shared" si="121"/>
        <v>0</v>
      </c>
      <c r="S64" s="102"/>
      <c r="T64" s="102"/>
      <c r="U64" s="102"/>
      <c r="V64" s="102"/>
      <c r="W64" s="102"/>
      <c r="X64" s="220">
        <f t="shared" si="122"/>
        <v>0</v>
      </c>
      <c r="Y64" s="275">
        <f>'NAW2 - Total - SSES'!Y64</f>
        <v>2507</v>
      </c>
      <c r="Z64" s="275">
        <f>'NAW2 - Total - SSES'!Z64</f>
        <v>193</v>
      </c>
      <c r="AA64" s="275">
        <f>'NAW2 - Total - SSES'!AA64</f>
        <v>22</v>
      </c>
      <c r="AB64" s="275">
        <f>'NAW2 - Total - SSES'!AB64</f>
        <v>2</v>
      </c>
      <c r="AC64" s="275">
        <f>'NAW2 - Total - SSES'!AC64</f>
        <v>1566</v>
      </c>
      <c r="AD64" s="220">
        <f t="shared" si="123"/>
        <v>4290</v>
      </c>
      <c r="AE64" s="102"/>
      <c r="AF64" s="102"/>
      <c r="AG64" s="102"/>
      <c r="AH64" s="102"/>
      <c r="AI64" s="102"/>
      <c r="AJ64" s="220">
        <f t="shared" si="124"/>
        <v>0</v>
      </c>
      <c r="AK64" s="275">
        <f>'NAW2 - Total - SSES'!AK64</f>
        <v>2420</v>
      </c>
      <c r="AL64" s="275">
        <f>'NAW2 - Total - SSES'!AL64</f>
        <v>188</v>
      </c>
      <c r="AM64" s="275">
        <f>'NAW2 - Total - SSES'!AM64</f>
        <v>98</v>
      </c>
      <c r="AN64" s="275">
        <f>'NAW2 - Total - SSES'!AN64</f>
        <v>18</v>
      </c>
      <c r="AO64" s="275">
        <f>'NAW2 - Total - SSES'!AO64</f>
        <v>1566</v>
      </c>
      <c r="AP64" s="220">
        <f t="shared" si="125"/>
        <v>4290</v>
      </c>
    </row>
    <row r="65" spans="1:42" ht="25.5" customHeight="1">
      <c r="A65" s="13"/>
      <c r="B65" s="22"/>
      <c r="C65" s="22"/>
      <c r="D65" s="104"/>
      <c r="E65" s="105"/>
      <c r="F65" s="219" t="s">
        <v>83</v>
      </c>
      <c r="G65" s="275">
        <f>'NAW2 - Total - SSES'!G65</f>
        <v>48</v>
      </c>
      <c r="H65" s="275">
        <f>'NAW2 - Total - SSES'!H65</f>
        <v>0</v>
      </c>
      <c r="I65" s="275">
        <f>'NAW2 - Total - SSES'!I65</f>
        <v>0</v>
      </c>
      <c r="J65" s="275">
        <f>'NAW2 - Total - SSES'!J65</f>
        <v>0</v>
      </c>
      <c r="K65" s="275">
        <f>'NAW2 - Total - SSES'!K65</f>
        <v>0</v>
      </c>
      <c r="L65" s="220">
        <f t="shared" si="120"/>
        <v>48</v>
      </c>
      <c r="M65" s="275">
        <f>'NAW2 - Total - SSES'!M65</f>
        <v>0</v>
      </c>
      <c r="N65" s="275">
        <f>'NAW2 - Total - SSES'!N65</f>
        <v>0</v>
      </c>
      <c r="O65" s="275">
        <f>'NAW2 - Total - SSES'!O65</f>
        <v>0</v>
      </c>
      <c r="P65" s="275">
        <f>'NAW2 - Total - SSES'!P65</f>
        <v>0</v>
      </c>
      <c r="Q65" s="275">
        <f>'NAW2 - Total - SSES'!Q65</f>
        <v>0</v>
      </c>
      <c r="R65" s="220">
        <f t="shared" si="121"/>
        <v>0</v>
      </c>
      <c r="S65" s="102"/>
      <c r="T65" s="102"/>
      <c r="U65" s="102"/>
      <c r="V65" s="102"/>
      <c r="W65" s="102"/>
      <c r="X65" s="220">
        <f t="shared" si="122"/>
        <v>0</v>
      </c>
      <c r="Y65" s="275">
        <f>'NAW2 - Total - SSES'!Y65</f>
        <v>48</v>
      </c>
      <c r="Z65" s="275">
        <f>'NAW2 - Total - SSES'!Z65</f>
        <v>0</v>
      </c>
      <c r="AA65" s="275">
        <f>'NAW2 - Total - SSES'!AA65</f>
        <v>0</v>
      </c>
      <c r="AB65" s="275">
        <f>'NAW2 - Total - SSES'!AB65</f>
        <v>0</v>
      </c>
      <c r="AC65" s="275">
        <f>'NAW2 - Total - SSES'!AC65</f>
        <v>0</v>
      </c>
      <c r="AD65" s="220">
        <f t="shared" si="123"/>
        <v>48</v>
      </c>
      <c r="AE65" s="102"/>
      <c r="AF65" s="102"/>
      <c r="AG65" s="102"/>
      <c r="AH65" s="102"/>
      <c r="AI65" s="102"/>
      <c r="AJ65" s="220">
        <f t="shared" si="124"/>
        <v>0</v>
      </c>
      <c r="AK65" s="275">
        <f>'NAW2 - Total - SSES'!AK65</f>
        <v>46</v>
      </c>
      <c r="AL65" s="275">
        <f>'NAW2 - Total - SSES'!AL65</f>
        <v>2</v>
      </c>
      <c r="AM65" s="275">
        <f>'NAW2 - Total - SSES'!AM65</f>
        <v>0</v>
      </c>
      <c r="AN65" s="275">
        <f>'NAW2 - Total - SSES'!AN65</f>
        <v>0</v>
      </c>
      <c r="AO65" s="275">
        <f>'NAW2 - Total - SSES'!AO65</f>
        <v>0</v>
      </c>
      <c r="AP65" s="220">
        <f t="shared" si="125"/>
        <v>48</v>
      </c>
    </row>
    <row r="66" spans="1:42" ht="25.5" customHeight="1" thickBot="1">
      <c r="A66" s="13"/>
      <c r="B66" s="221"/>
      <c r="C66" s="329"/>
      <c r="D66" s="330"/>
      <c r="E66" s="102"/>
      <c r="F66" s="223"/>
      <c r="G66" s="224">
        <f>SUM(G62:G65)</f>
        <v>28562</v>
      </c>
      <c r="H66" s="225">
        <f t="shared" ref="H66:K66" si="126">SUM(H62:H65)</f>
        <v>1071</v>
      </c>
      <c r="I66" s="225">
        <f t="shared" si="126"/>
        <v>296</v>
      </c>
      <c r="J66" s="225">
        <f t="shared" si="126"/>
        <v>7</v>
      </c>
      <c r="K66" s="225">
        <f t="shared" si="126"/>
        <v>1734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27535</v>
      </c>
      <c r="Z66" s="225">
        <f t="shared" ref="Z66:AC66" si="129">SUM(Z62:Z65)</f>
        <v>1904</v>
      </c>
      <c r="AA66" s="225">
        <f t="shared" si="129"/>
        <v>466</v>
      </c>
      <c r="AB66" s="225">
        <f t="shared" si="129"/>
        <v>31</v>
      </c>
      <c r="AC66" s="225">
        <f t="shared" si="129"/>
        <v>1734</v>
      </c>
      <c r="AD66" s="150"/>
      <c r="AE66" s="224">
        <f>SUM(AE62:AE65)</f>
        <v>0</v>
      </c>
      <c r="AF66" s="225">
        <f t="shared" ref="AF66:AI66" si="130">SUM(AF62:AF65)</f>
        <v>0</v>
      </c>
      <c r="AG66" s="225">
        <f t="shared" si="130"/>
        <v>0</v>
      </c>
      <c r="AH66" s="225">
        <f t="shared" si="130"/>
        <v>0</v>
      </c>
      <c r="AI66" s="225">
        <f t="shared" si="130"/>
        <v>0</v>
      </c>
      <c r="AJ66" s="150"/>
      <c r="AK66" s="224">
        <f>SUM(AK62:AK65)</f>
        <v>25937</v>
      </c>
      <c r="AL66" s="225">
        <f t="shared" ref="AL66:AO66" si="131">SUM(AL62:AL65)</f>
        <v>3074</v>
      </c>
      <c r="AM66" s="225">
        <f t="shared" si="131"/>
        <v>616</v>
      </c>
      <c r="AN66" s="225">
        <f t="shared" si="131"/>
        <v>302</v>
      </c>
      <c r="AO66" s="225">
        <f t="shared" si="131"/>
        <v>1741</v>
      </c>
      <c r="AP66" s="150"/>
    </row>
    <row r="67" spans="1:42" ht="25.5" customHeight="1">
      <c r="A67" s="13"/>
      <c r="B67" s="282" t="s">
        <v>18</v>
      </c>
      <c r="C67" s="282"/>
      <c r="D67" s="283"/>
      <c r="E67" s="212"/>
      <c r="F67" s="213" t="s">
        <v>78</v>
      </c>
      <c r="G67" s="275">
        <f>'NAW2 - Total - SSES'!G67</f>
        <v>0</v>
      </c>
      <c r="H67" s="275">
        <f>'NAW2 - Total - SSES'!H67</f>
        <v>0</v>
      </c>
      <c r="I67" s="275">
        <f>'NAW2 - Total - SSES'!I67</f>
        <v>0</v>
      </c>
      <c r="J67" s="275">
        <f>'NAW2 - Total - SSES'!J67</f>
        <v>0</v>
      </c>
      <c r="K67" s="275">
        <f>'NAW2 - Total - SSES'!K67</f>
        <v>0</v>
      </c>
      <c r="L67" s="216">
        <f>SUM(G67:K67)</f>
        <v>0</v>
      </c>
      <c r="M67" s="275">
        <f>'NAW2 - Total - SSES'!M67</f>
        <v>0</v>
      </c>
      <c r="N67" s="275">
        <f>'NAW2 - Total - SSES'!N67</f>
        <v>0</v>
      </c>
      <c r="O67" s="275">
        <f>'NAW2 - Total - SSES'!O67</f>
        <v>0</v>
      </c>
      <c r="P67" s="275">
        <f>'NAW2 - Total - SSES'!P67</f>
        <v>0</v>
      </c>
      <c r="Q67" s="275">
        <f>'NAW2 - Total - SSES'!Q67</f>
        <v>0</v>
      </c>
      <c r="R67" s="216">
        <f>SUM(M67:Q67)</f>
        <v>0</v>
      </c>
      <c r="S67" s="214"/>
      <c r="T67" s="215"/>
      <c r="U67" s="215"/>
      <c r="V67" s="215"/>
      <c r="W67" s="215"/>
      <c r="X67" s="216">
        <f>SUM(S67:W67)</f>
        <v>0</v>
      </c>
      <c r="Y67" s="276">
        <f>'NAW2 - Total - SSES'!Y67</f>
        <v>0</v>
      </c>
      <c r="Z67" s="276">
        <f>'NAW2 - Total - SSES'!Z67</f>
        <v>0</v>
      </c>
      <c r="AA67" s="276">
        <f>'NAW2 - Total - SSES'!AA67</f>
        <v>0</v>
      </c>
      <c r="AB67" s="276">
        <f>'NAW2 - Total - SSES'!AB67</f>
        <v>0</v>
      </c>
      <c r="AC67" s="276">
        <f>'NAW2 - Total - SSES'!AC67</f>
        <v>0</v>
      </c>
      <c r="AD67" s="216">
        <f>SUM(Y67:AC67)</f>
        <v>0</v>
      </c>
      <c r="AE67" s="214"/>
      <c r="AF67" s="215"/>
      <c r="AG67" s="215"/>
      <c r="AH67" s="215"/>
      <c r="AI67" s="215"/>
      <c r="AJ67" s="216">
        <f>SUM(AE67:AI67)</f>
        <v>0</v>
      </c>
      <c r="AK67" s="276">
        <f>'NAW2 - Total - SSES'!AK67</f>
        <v>0</v>
      </c>
      <c r="AL67" s="276">
        <f>'NAW2 - Total - SSES'!AL67</f>
        <v>0</v>
      </c>
      <c r="AM67" s="276">
        <f>'NAW2 - Total - SSES'!AM67</f>
        <v>0</v>
      </c>
      <c r="AN67" s="276">
        <f>'NAW2 - Total - SSES'!AN67</f>
        <v>0</v>
      </c>
      <c r="AO67" s="276">
        <f>'NAW2 - Total - SSES'!AO67</f>
        <v>0</v>
      </c>
      <c r="AP67" s="216">
        <f>SUM(AK67:AO67)</f>
        <v>0</v>
      </c>
    </row>
    <row r="68" spans="1:42" ht="25.5" customHeight="1">
      <c r="A68" s="13"/>
      <c r="B68" s="22"/>
      <c r="C68" s="22"/>
      <c r="D68" s="104"/>
      <c r="E68" s="105"/>
      <c r="F68" s="219" t="s">
        <v>80</v>
      </c>
      <c r="G68" s="275">
        <f>'NAW2 - Total - SSES'!G68</f>
        <v>0</v>
      </c>
      <c r="H68" s="275">
        <f>'NAW2 - Total - SSES'!H68</f>
        <v>0</v>
      </c>
      <c r="I68" s="275">
        <f>'NAW2 - Total - SSES'!I68</f>
        <v>0</v>
      </c>
      <c r="J68" s="275">
        <f>'NAW2 - Total - SSES'!J68</f>
        <v>0</v>
      </c>
      <c r="K68" s="275">
        <f>'NAW2 - Total - SSES'!K68</f>
        <v>0</v>
      </c>
      <c r="L68" s="220">
        <f t="shared" ref="L68:L70" si="132">SUM(G68:K68)</f>
        <v>0</v>
      </c>
      <c r="M68" s="275">
        <f>'NAW2 - Total - SSES'!M68</f>
        <v>0</v>
      </c>
      <c r="N68" s="275">
        <f>'NAW2 - Total - SSES'!N68</f>
        <v>0</v>
      </c>
      <c r="O68" s="275">
        <f>'NAW2 - Total - SSES'!O68</f>
        <v>0</v>
      </c>
      <c r="P68" s="275">
        <f>'NAW2 - Total - SSES'!P68</f>
        <v>0</v>
      </c>
      <c r="Q68" s="275">
        <f>'NAW2 - Total - SSES'!Q68</f>
        <v>0</v>
      </c>
      <c r="R68" s="220">
        <f t="shared" ref="R68:R70" si="133">SUM(M68:Q68)</f>
        <v>0</v>
      </c>
      <c r="S68" s="102"/>
      <c r="T68" s="102"/>
      <c r="U68" s="102"/>
      <c r="V68" s="102"/>
      <c r="W68" s="102"/>
      <c r="X68" s="220">
        <f t="shared" ref="X68:X70" si="134">SUM(S68:W68)</f>
        <v>0</v>
      </c>
      <c r="Y68" s="275">
        <f>'NAW2 - Total - SSES'!Y68</f>
        <v>0</v>
      </c>
      <c r="Z68" s="275">
        <f>'NAW2 - Total - SSES'!Z68</f>
        <v>0</v>
      </c>
      <c r="AA68" s="275">
        <f>'NAW2 - Total - SSES'!AA68</f>
        <v>0</v>
      </c>
      <c r="AB68" s="275">
        <f>'NAW2 - Total - SSES'!AB68</f>
        <v>0</v>
      </c>
      <c r="AC68" s="275">
        <f>'NAW2 - Total - SSES'!AC68</f>
        <v>0</v>
      </c>
      <c r="AD68" s="220">
        <f t="shared" ref="AD68:AD70" si="135">SUM(Y68:AC68)</f>
        <v>0</v>
      </c>
      <c r="AE68" s="102"/>
      <c r="AF68" s="102"/>
      <c r="AG68" s="102"/>
      <c r="AH68" s="102"/>
      <c r="AI68" s="102"/>
      <c r="AJ68" s="220">
        <f t="shared" ref="AJ68:AJ70" si="136">SUM(AE68:AI68)</f>
        <v>0</v>
      </c>
      <c r="AK68" s="275">
        <f>'NAW2 - Total - SSES'!AK68</f>
        <v>0</v>
      </c>
      <c r="AL68" s="275">
        <f>'NAW2 - Total - SSES'!AL68</f>
        <v>0</v>
      </c>
      <c r="AM68" s="275">
        <f>'NAW2 - Total - SSES'!AM68</f>
        <v>0</v>
      </c>
      <c r="AN68" s="275">
        <f>'NAW2 - Total - SSES'!AN68</f>
        <v>0</v>
      </c>
      <c r="AO68" s="275">
        <f>'NAW2 - Total - SSES'!AO68</f>
        <v>0</v>
      </c>
      <c r="AP68" s="220">
        <f t="shared" ref="AP68:AP70" si="137">SUM(AK68:AO68)</f>
        <v>0</v>
      </c>
    </row>
    <row r="69" spans="1:42" ht="25.5" customHeight="1">
      <c r="A69" s="13"/>
      <c r="B69" s="22"/>
      <c r="C69" s="22"/>
      <c r="D69" s="104"/>
      <c r="E69" s="105"/>
      <c r="F69" s="219" t="s">
        <v>82</v>
      </c>
      <c r="G69" s="275">
        <f>'NAW2 - Total - SSES'!G69</f>
        <v>0</v>
      </c>
      <c r="H69" s="275">
        <f>'NAW2 - Total - SSES'!H69</f>
        <v>0</v>
      </c>
      <c r="I69" s="275">
        <f>'NAW2 - Total - SSES'!I69</f>
        <v>0</v>
      </c>
      <c r="J69" s="275">
        <f>'NAW2 - Total - SSES'!J69</f>
        <v>0</v>
      </c>
      <c r="K69" s="275">
        <f>'NAW2 - Total - SSES'!K69</f>
        <v>0</v>
      </c>
      <c r="L69" s="220">
        <f t="shared" si="132"/>
        <v>0</v>
      </c>
      <c r="M69" s="275">
        <f>'NAW2 - Total - SSES'!M69</f>
        <v>0</v>
      </c>
      <c r="N69" s="275">
        <f>'NAW2 - Total - SSES'!N69</f>
        <v>0</v>
      </c>
      <c r="O69" s="275">
        <f>'NAW2 - Total - SSES'!O69</f>
        <v>0</v>
      </c>
      <c r="P69" s="275">
        <f>'NAW2 - Total - SSES'!P69</f>
        <v>0</v>
      </c>
      <c r="Q69" s="275">
        <f>'NAW2 - Total - SSES'!Q69</f>
        <v>0</v>
      </c>
      <c r="R69" s="220">
        <f t="shared" si="133"/>
        <v>0</v>
      </c>
      <c r="S69" s="102"/>
      <c r="T69" s="102"/>
      <c r="U69" s="102"/>
      <c r="V69" s="102"/>
      <c r="W69" s="102"/>
      <c r="X69" s="220">
        <f t="shared" si="134"/>
        <v>0</v>
      </c>
      <c r="Y69" s="275">
        <f>'NAW2 - Total - SSES'!Y69</f>
        <v>0</v>
      </c>
      <c r="Z69" s="275">
        <f>'NAW2 - Total - SSES'!Z69</f>
        <v>0</v>
      </c>
      <c r="AA69" s="275">
        <f>'NAW2 - Total - SSES'!AA69</f>
        <v>0</v>
      </c>
      <c r="AB69" s="275">
        <f>'NAW2 - Total - SSES'!AB69</f>
        <v>0</v>
      </c>
      <c r="AC69" s="275">
        <f>'NAW2 - Total - SSES'!AC69</f>
        <v>0</v>
      </c>
      <c r="AD69" s="220">
        <f t="shared" si="135"/>
        <v>0</v>
      </c>
      <c r="AE69" s="102"/>
      <c r="AF69" s="102"/>
      <c r="AG69" s="102"/>
      <c r="AH69" s="102"/>
      <c r="AI69" s="102"/>
      <c r="AJ69" s="220">
        <f t="shared" si="136"/>
        <v>0</v>
      </c>
      <c r="AK69" s="275">
        <f>'NAW2 - Total - SSES'!AK69</f>
        <v>0</v>
      </c>
      <c r="AL69" s="275">
        <f>'NAW2 - Total - SSES'!AL69</f>
        <v>0</v>
      </c>
      <c r="AM69" s="275">
        <f>'NAW2 - Total - SSES'!AM69</f>
        <v>0</v>
      </c>
      <c r="AN69" s="275">
        <f>'NAW2 - Total - SSES'!AN69</f>
        <v>0</v>
      </c>
      <c r="AO69" s="275">
        <f>'NAW2 - Total - SSES'!AO69</f>
        <v>0</v>
      </c>
      <c r="AP69" s="220">
        <f t="shared" si="137"/>
        <v>0</v>
      </c>
    </row>
    <row r="70" spans="1:42" ht="25.5" customHeight="1">
      <c r="A70" s="13"/>
      <c r="B70" s="22"/>
      <c r="C70" s="22"/>
      <c r="D70" s="104"/>
      <c r="E70" s="105"/>
      <c r="F70" s="219" t="s">
        <v>83</v>
      </c>
      <c r="G70" s="275">
        <f>'NAW2 - Total - SSES'!G70</f>
        <v>0</v>
      </c>
      <c r="H70" s="275">
        <f>'NAW2 - Total - SSES'!H70</f>
        <v>0</v>
      </c>
      <c r="I70" s="275">
        <f>'NAW2 - Total - SSES'!I70</f>
        <v>0</v>
      </c>
      <c r="J70" s="275">
        <f>'NAW2 - Total - SSES'!J70</f>
        <v>0</v>
      </c>
      <c r="K70" s="275">
        <f>'NAW2 - Total - SSES'!K70</f>
        <v>0</v>
      </c>
      <c r="L70" s="220">
        <f t="shared" si="132"/>
        <v>0</v>
      </c>
      <c r="M70" s="275">
        <f>'NAW2 - Total - SSES'!M70</f>
        <v>0</v>
      </c>
      <c r="N70" s="275">
        <f>'NAW2 - Total - SSES'!N70</f>
        <v>0</v>
      </c>
      <c r="O70" s="275">
        <f>'NAW2 - Total - SSES'!O70</f>
        <v>0</v>
      </c>
      <c r="P70" s="275">
        <f>'NAW2 - Total - SSES'!P70</f>
        <v>0</v>
      </c>
      <c r="Q70" s="275">
        <f>'NAW2 - Total - SSES'!Q70</f>
        <v>0</v>
      </c>
      <c r="R70" s="220">
        <f t="shared" si="133"/>
        <v>0</v>
      </c>
      <c r="S70" s="102"/>
      <c r="T70" s="102"/>
      <c r="U70" s="102"/>
      <c r="V70" s="102"/>
      <c r="W70" s="102"/>
      <c r="X70" s="220">
        <f t="shared" si="134"/>
        <v>0</v>
      </c>
      <c r="Y70" s="275">
        <f>'NAW2 - Total - SSES'!Y70</f>
        <v>0</v>
      </c>
      <c r="Z70" s="275">
        <f>'NAW2 - Total - SSES'!Z70</f>
        <v>0</v>
      </c>
      <c r="AA70" s="275">
        <f>'NAW2 - Total - SSES'!AA70</f>
        <v>0</v>
      </c>
      <c r="AB70" s="275">
        <f>'NAW2 - Total - SSES'!AB70</f>
        <v>0</v>
      </c>
      <c r="AC70" s="275">
        <f>'NAW2 - Total - SSES'!AC70</f>
        <v>0</v>
      </c>
      <c r="AD70" s="220">
        <f t="shared" si="135"/>
        <v>0</v>
      </c>
      <c r="AE70" s="102"/>
      <c r="AF70" s="102"/>
      <c r="AG70" s="102"/>
      <c r="AH70" s="102"/>
      <c r="AI70" s="102"/>
      <c r="AJ70" s="220">
        <f t="shared" si="136"/>
        <v>0</v>
      </c>
      <c r="AK70" s="275">
        <f>'NAW2 - Total - SSES'!AK70</f>
        <v>0</v>
      </c>
      <c r="AL70" s="275">
        <f>'NAW2 - Total - SSES'!AL70</f>
        <v>0</v>
      </c>
      <c r="AM70" s="275">
        <f>'NAW2 - Total - SSES'!AM70</f>
        <v>0</v>
      </c>
      <c r="AN70" s="275">
        <f>'NAW2 - Total - SSES'!AN70</f>
        <v>0</v>
      </c>
      <c r="AO70" s="275">
        <f>'NAW2 - Total - SSES'!AO70</f>
        <v>0</v>
      </c>
      <c r="AP70" s="220">
        <f t="shared" si="137"/>
        <v>0</v>
      </c>
    </row>
    <row r="71" spans="1:42" ht="25.5" customHeight="1" thickBot="1">
      <c r="A71" s="13"/>
      <c r="B71" s="221"/>
      <c r="C71" s="329"/>
      <c r="D71" s="330"/>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82" t="s">
        <v>19</v>
      </c>
      <c r="C72" s="282"/>
      <c r="D72" s="283"/>
      <c r="E72" s="212"/>
      <c r="F72" s="213" t="s">
        <v>78</v>
      </c>
      <c r="G72" s="278">
        <f>'NAW2 - Total - SSES'!G72</f>
        <v>37230</v>
      </c>
      <c r="H72" s="278">
        <f>'NAW2 - Total - SSES'!H72</f>
        <v>9164</v>
      </c>
      <c r="I72" s="278">
        <f>'NAW2 - Total - SSES'!I72</f>
        <v>13683</v>
      </c>
      <c r="J72" s="278">
        <f>'NAW2 - Total - SSES'!J72</f>
        <v>7389</v>
      </c>
      <c r="K72" s="278">
        <f>'NAW2 - Total - SSES'!K72</f>
        <v>6781</v>
      </c>
      <c r="L72" s="216">
        <f>SUM(G72:K72)</f>
        <v>74247</v>
      </c>
      <c r="M72" s="278">
        <f>'NAW2 - Total - SSES'!M72</f>
        <v>0</v>
      </c>
      <c r="N72" s="278">
        <f>'NAW2 - Total - SSES'!N72</f>
        <v>0</v>
      </c>
      <c r="O72" s="278">
        <f>'NAW2 - Total - SSES'!O72</f>
        <v>0</v>
      </c>
      <c r="P72" s="278">
        <f>'NAW2 - Total - SSES'!P72</f>
        <v>0</v>
      </c>
      <c r="Q72" s="278">
        <f>'NAW2 - Total - SSES'!Q72</f>
        <v>0</v>
      </c>
      <c r="R72" s="216">
        <f>SUM(M72:Q72)</f>
        <v>0</v>
      </c>
      <c r="S72" s="214"/>
      <c r="T72" s="215"/>
      <c r="U72" s="215"/>
      <c r="V72" s="215"/>
      <c r="W72" s="215"/>
      <c r="X72" s="216">
        <f>SUM(S72:W72)</f>
        <v>0</v>
      </c>
      <c r="Y72" s="278">
        <f>'NAW2 - Total - SSES'!Y72</f>
        <v>34545</v>
      </c>
      <c r="Z72" s="278">
        <f>'NAW2 - Total - SSES'!Z72</f>
        <v>8629</v>
      </c>
      <c r="AA72" s="278">
        <f>'NAW2 - Total - SSES'!AA72</f>
        <v>13901</v>
      </c>
      <c r="AB72" s="278">
        <f>'NAW2 - Total - SSES'!AB72</f>
        <v>5253</v>
      </c>
      <c r="AC72" s="278">
        <f>'NAW2 - Total - SSES'!AC72</f>
        <v>11920</v>
      </c>
      <c r="AD72" s="216">
        <f>SUM(Y72:AC72)</f>
        <v>74248</v>
      </c>
      <c r="AE72" s="214"/>
      <c r="AF72" s="215"/>
      <c r="AG72" s="215"/>
      <c r="AH72" s="215"/>
      <c r="AI72" s="215"/>
      <c r="AJ72" s="216">
        <f>SUM(AE72:AI72)</f>
        <v>0</v>
      </c>
      <c r="AK72" s="278">
        <f>'NAW2 - Total - SSES'!AK72</f>
        <v>31746</v>
      </c>
      <c r="AL72" s="278">
        <f>'NAW2 - Total - SSES'!AL72</f>
        <v>6209</v>
      </c>
      <c r="AM72" s="278">
        <f>'NAW2 - Total - SSES'!AM72</f>
        <v>6589</v>
      </c>
      <c r="AN72" s="278">
        <f>'NAW2 - Total - SSES'!AN72</f>
        <v>13762</v>
      </c>
      <c r="AO72" s="278">
        <f>'NAW2 - Total - SSES'!AO72</f>
        <v>15942</v>
      </c>
      <c r="AP72" s="216">
        <f>SUM(AK72:AO72)</f>
        <v>74248</v>
      </c>
    </row>
    <row r="73" spans="1:42" ht="25.5" customHeight="1">
      <c r="A73" s="13"/>
      <c r="B73" s="22"/>
      <c r="C73" s="22"/>
      <c r="D73" s="104"/>
      <c r="E73" s="105"/>
      <c r="F73" s="219" t="s">
        <v>80</v>
      </c>
      <c r="G73" s="275">
        <f>'NAW2 - Total - SSES'!G73</f>
        <v>22094</v>
      </c>
      <c r="H73" s="275">
        <f>'NAW2 - Total - SSES'!H73</f>
        <v>4910</v>
      </c>
      <c r="I73" s="275">
        <f>'NAW2 - Total - SSES'!I73</f>
        <v>7647</v>
      </c>
      <c r="J73" s="275">
        <f>'NAW2 - Total - SSES'!J73</f>
        <v>4189</v>
      </c>
      <c r="K73" s="275">
        <f>'NAW2 - Total - SSES'!K73</f>
        <v>3482</v>
      </c>
      <c r="L73" s="220">
        <f t="shared" ref="L73:L75" si="144">SUM(G73:K73)</f>
        <v>42322</v>
      </c>
      <c r="M73" s="275">
        <f>'NAW2 - Total - SSES'!M73</f>
        <v>0</v>
      </c>
      <c r="N73" s="275">
        <f>'NAW2 - Total - SSES'!N73</f>
        <v>0</v>
      </c>
      <c r="O73" s="275">
        <f>'NAW2 - Total - SSES'!O73</f>
        <v>0</v>
      </c>
      <c r="P73" s="275">
        <f>'NAW2 - Total - SSES'!P73</f>
        <v>0</v>
      </c>
      <c r="Q73" s="275">
        <f>'NAW2 - Total - SSES'!Q73</f>
        <v>0</v>
      </c>
      <c r="R73" s="220">
        <f t="shared" ref="R73:R75" si="145">SUM(M73:Q73)</f>
        <v>0</v>
      </c>
      <c r="S73" s="102"/>
      <c r="T73" s="102"/>
      <c r="U73" s="102"/>
      <c r="V73" s="102"/>
      <c r="W73" s="102"/>
      <c r="X73" s="220">
        <f t="shared" ref="X73:X75" si="146">SUM(S73:W73)</f>
        <v>0</v>
      </c>
      <c r="Y73" s="275">
        <f>'NAW2 - Total - SSES'!Y73</f>
        <v>20701</v>
      </c>
      <c r="Z73" s="275">
        <f>'NAW2 - Total - SSES'!Z73</f>
        <v>4566</v>
      </c>
      <c r="AA73" s="275">
        <f>'NAW2 - Total - SSES'!AA73</f>
        <v>7752</v>
      </c>
      <c r="AB73" s="275">
        <f>'NAW2 - Total - SSES'!AB73</f>
        <v>2839</v>
      </c>
      <c r="AC73" s="275">
        <f>'NAW2 - Total - SSES'!AC73</f>
        <v>6464</v>
      </c>
      <c r="AD73" s="220">
        <f t="shared" ref="AD73:AD75" si="147">SUM(Y73:AC73)</f>
        <v>42322</v>
      </c>
      <c r="AE73" s="102"/>
      <c r="AF73" s="102"/>
      <c r="AG73" s="102"/>
      <c r="AH73" s="102"/>
      <c r="AI73" s="102"/>
      <c r="AJ73" s="220">
        <f t="shared" ref="AJ73:AJ75" si="148">SUM(AE73:AI73)</f>
        <v>0</v>
      </c>
      <c r="AK73" s="275">
        <f>'NAW2 - Total - SSES'!AK73</f>
        <v>19085</v>
      </c>
      <c r="AL73" s="275">
        <f>'NAW2 - Total - SSES'!AL73</f>
        <v>3393</v>
      </c>
      <c r="AM73" s="275">
        <f>'NAW2 - Total - SSES'!AM73</f>
        <v>3447</v>
      </c>
      <c r="AN73" s="275">
        <f>'NAW2 - Total - SSES'!AN73</f>
        <v>7777</v>
      </c>
      <c r="AO73" s="275">
        <f>'NAW2 - Total - SSES'!AO73</f>
        <v>8620</v>
      </c>
      <c r="AP73" s="220">
        <f t="shared" ref="AP73:AP75" si="149">SUM(AK73:AO73)</f>
        <v>42322</v>
      </c>
    </row>
    <row r="74" spans="1:42" ht="25.5" customHeight="1">
      <c r="A74" s="13"/>
      <c r="B74" s="22"/>
      <c r="C74" s="22"/>
      <c r="D74" s="104"/>
      <c r="E74" s="105"/>
      <c r="F74" s="219" t="s">
        <v>82</v>
      </c>
      <c r="G74" s="275">
        <f>'NAW2 - Total - SSES'!G74</f>
        <v>21949</v>
      </c>
      <c r="H74" s="275">
        <f>'NAW2 - Total - SSES'!H74</f>
        <v>5781</v>
      </c>
      <c r="I74" s="275">
        <f>'NAW2 - Total - SSES'!I74</f>
        <v>7436</v>
      </c>
      <c r="J74" s="275">
        <f>'NAW2 - Total - SSES'!J74</f>
        <v>3917</v>
      </c>
      <c r="K74" s="275">
        <f>'NAW2 - Total - SSES'!K74</f>
        <v>3412</v>
      </c>
      <c r="L74" s="220">
        <f t="shared" si="144"/>
        <v>42495</v>
      </c>
      <c r="M74" s="275">
        <f>'NAW2 - Total - SSES'!M74</f>
        <v>0</v>
      </c>
      <c r="N74" s="275">
        <f>'NAW2 - Total - SSES'!N74</f>
        <v>0</v>
      </c>
      <c r="O74" s="275">
        <f>'NAW2 - Total - SSES'!O74</f>
        <v>0</v>
      </c>
      <c r="P74" s="275">
        <f>'NAW2 - Total - SSES'!P74</f>
        <v>0</v>
      </c>
      <c r="Q74" s="275">
        <f>'NAW2 - Total - SSES'!Q74</f>
        <v>0</v>
      </c>
      <c r="R74" s="220">
        <f t="shared" si="145"/>
        <v>0</v>
      </c>
      <c r="S74" s="102"/>
      <c r="T74" s="102"/>
      <c r="U74" s="102"/>
      <c r="V74" s="102"/>
      <c r="W74" s="102"/>
      <c r="X74" s="220">
        <f t="shared" si="146"/>
        <v>0</v>
      </c>
      <c r="Y74" s="275">
        <f>'NAW2 - Total - SSES'!Y74</f>
        <v>20262</v>
      </c>
      <c r="Z74" s="275">
        <f>'NAW2 - Total - SSES'!Z74</f>
        <v>5580</v>
      </c>
      <c r="AA74" s="275">
        <f>'NAW2 - Total - SSES'!AA74</f>
        <v>7657</v>
      </c>
      <c r="AB74" s="275">
        <f>'NAW2 - Total - SSES'!AB74</f>
        <v>2833</v>
      </c>
      <c r="AC74" s="275">
        <f>'NAW2 - Total - SSES'!AC74</f>
        <v>6162</v>
      </c>
      <c r="AD74" s="220">
        <f t="shared" si="147"/>
        <v>42494</v>
      </c>
      <c r="AE74" s="102"/>
      <c r="AF74" s="102"/>
      <c r="AG74" s="102"/>
      <c r="AH74" s="102"/>
      <c r="AI74" s="102"/>
      <c r="AJ74" s="220">
        <f t="shared" si="148"/>
        <v>0</v>
      </c>
      <c r="AK74" s="275">
        <f>'NAW2 - Total - SSES'!AK74</f>
        <v>18488</v>
      </c>
      <c r="AL74" s="275">
        <f>'NAW2 - Total - SSES'!AL74</f>
        <v>3912</v>
      </c>
      <c r="AM74" s="275">
        <f>'NAW2 - Total - SSES'!AM74</f>
        <v>4236</v>
      </c>
      <c r="AN74" s="275">
        <f>'NAW2 - Total - SSES'!AN74</f>
        <v>7544</v>
      </c>
      <c r="AO74" s="275">
        <f>'NAW2 - Total - SSES'!AO74</f>
        <v>8314</v>
      </c>
      <c r="AP74" s="220">
        <f t="shared" si="149"/>
        <v>42494</v>
      </c>
    </row>
    <row r="75" spans="1:42" ht="25.5" customHeight="1">
      <c r="A75" s="13"/>
      <c r="B75" s="22"/>
      <c r="C75" s="22"/>
      <c r="D75" s="104"/>
      <c r="E75" s="105"/>
      <c r="F75" s="219" t="s">
        <v>83</v>
      </c>
      <c r="G75" s="275">
        <f>'NAW2 - Total - SSES'!G75</f>
        <v>1050</v>
      </c>
      <c r="H75" s="275">
        <f>'NAW2 - Total - SSES'!H75</f>
        <v>287</v>
      </c>
      <c r="I75" s="275">
        <f>'NAW2 - Total - SSES'!I75</f>
        <v>366</v>
      </c>
      <c r="J75" s="275">
        <f>'NAW2 - Total - SSES'!J75</f>
        <v>165</v>
      </c>
      <c r="K75" s="275">
        <f>'NAW2 - Total - SSES'!K75</f>
        <v>151</v>
      </c>
      <c r="L75" s="220">
        <f t="shared" si="144"/>
        <v>2019</v>
      </c>
      <c r="M75" s="275">
        <f>'NAW2 - Total - SSES'!M75</f>
        <v>0</v>
      </c>
      <c r="N75" s="275">
        <f>'NAW2 - Total - SSES'!N75</f>
        <v>0</v>
      </c>
      <c r="O75" s="275">
        <f>'NAW2 - Total - SSES'!O75</f>
        <v>0</v>
      </c>
      <c r="P75" s="275">
        <f>'NAW2 - Total - SSES'!P75</f>
        <v>0</v>
      </c>
      <c r="Q75" s="275">
        <f>'NAW2 - Total - SSES'!Q75</f>
        <v>0</v>
      </c>
      <c r="R75" s="220">
        <f t="shared" si="145"/>
        <v>0</v>
      </c>
      <c r="S75" s="102"/>
      <c r="T75" s="102"/>
      <c r="U75" s="102"/>
      <c r="V75" s="102"/>
      <c r="W75" s="102"/>
      <c r="X75" s="220">
        <f t="shared" si="146"/>
        <v>0</v>
      </c>
      <c r="Y75" s="275">
        <f>'NAW2 - Total - SSES'!Y75</f>
        <v>951</v>
      </c>
      <c r="Z75" s="275">
        <f>'NAW2 - Total - SSES'!Z75</f>
        <v>298</v>
      </c>
      <c r="AA75" s="275">
        <f>'NAW2 - Total - SSES'!AA75</f>
        <v>386</v>
      </c>
      <c r="AB75" s="275">
        <f>'NAW2 - Total - SSES'!AB75</f>
        <v>124</v>
      </c>
      <c r="AC75" s="275">
        <f>'NAW2 - Total - SSES'!AC75</f>
        <v>260</v>
      </c>
      <c r="AD75" s="220">
        <f t="shared" si="147"/>
        <v>2019</v>
      </c>
      <c r="AE75" s="102"/>
      <c r="AF75" s="102"/>
      <c r="AG75" s="102"/>
      <c r="AH75" s="102"/>
      <c r="AI75" s="102"/>
      <c r="AJ75" s="220">
        <f t="shared" si="148"/>
        <v>0</v>
      </c>
      <c r="AK75" s="275">
        <f>'NAW2 - Total - SSES'!AK75</f>
        <v>871</v>
      </c>
      <c r="AL75" s="275">
        <f>'NAW2 - Total - SSES'!AL75</f>
        <v>204</v>
      </c>
      <c r="AM75" s="275">
        <f>'NAW2 - Total - SSES'!AM75</f>
        <v>205</v>
      </c>
      <c r="AN75" s="275">
        <f>'NAW2 - Total - SSES'!AN75</f>
        <v>391</v>
      </c>
      <c r="AO75" s="275">
        <f>'NAW2 - Total - SSES'!AO75</f>
        <v>348</v>
      </c>
      <c r="AP75" s="220">
        <f t="shared" si="149"/>
        <v>2019</v>
      </c>
    </row>
    <row r="76" spans="1:42" ht="25.5" customHeight="1" thickBot="1">
      <c r="A76" s="13"/>
      <c r="B76" s="221"/>
      <c r="C76" s="329"/>
      <c r="D76" s="330"/>
      <c r="E76" s="102"/>
      <c r="F76" s="223"/>
      <c r="G76" s="224">
        <f>SUM(G72:G75)</f>
        <v>82323</v>
      </c>
      <c r="H76" s="225">
        <f t="shared" ref="H76:K76" si="150">SUM(H72:H75)</f>
        <v>20142</v>
      </c>
      <c r="I76" s="225">
        <f t="shared" si="150"/>
        <v>29132</v>
      </c>
      <c r="J76" s="225">
        <f t="shared" si="150"/>
        <v>15660</v>
      </c>
      <c r="K76" s="225">
        <f t="shared" si="150"/>
        <v>13826</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76459</v>
      </c>
      <c r="Z76" s="225">
        <f t="shared" ref="Z76:AC76" si="153">SUM(Z72:Z75)</f>
        <v>19073</v>
      </c>
      <c r="AA76" s="225">
        <f t="shared" si="153"/>
        <v>29696</v>
      </c>
      <c r="AB76" s="225">
        <f t="shared" si="153"/>
        <v>11049</v>
      </c>
      <c r="AC76" s="225">
        <f t="shared" si="153"/>
        <v>24806</v>
      </c>
      <c r="AD76" s="150"/>
      <c r="AE76" s="224">
        <f>SUM(AE72:AE75)</f>
        <v>0</v>
      </c>
      <c r="AF76" s="225">
        <f t="shared" ref="AF76:AI76" si="154">SUM(AF72:AF75)</f>
        <v>0</v>
      </c>
      <c r="AG76" s="225">
        <f t="shared" si="154"/>
        <v>0</v>
      </c>
      <c r="AH76" s="225">
        <f t="shared" si="154"/>
        <v>0</v>
      </c>
      <c r="AI76" s="225">
        <f t="shared" si="154"/>
        <v>0</v>
      </c>
      <c r="AJ76" s="150"/>
      <c r="AK76" s="224">
        <f>SUM(AK72:AK75)</f>
        <v>70190</v>
      </c>
      <c r="AL76" s="225">
        <f t="shared" ref="AL76:AO76" si="155">SUM(AL72:AL75)</f>
        <v>13718</v>
      </c>
      <c r="AM76" s="225">
        <f t="shared" si="155"/>
        <v>14477</v>
      </c>
      <c r="AN76" s="225">
        <f t="shared" si="155"/>
        <v>29474</v>
      </c>
      <c r="AO76" s="225">
        <f t="shared" si="155"/>
        <v>33224</v>
      </c>
      <c r="AP76" s="150"/>
    </row>
    <row r="77" spans="1:42" ht="25.5" customHeight="1">
      <c r="A77" s="13"/>
      <c r="B77" s="23" t="s">
        <v>13</v>
      </c>
      <c r="C77" s="282"/>
      <c r="D77" s="283"/>
      <c r="E77" s="212"/>
      <c r="F77" s="213" t="s">
        <v>78</v>
      </c>
      <c r="G77" s="275">
        <f>'NAW2 - Total - SSES'!G77</f>
        <v>0</v>
      </c>
      <c r="H77" s="275">
        <f>'NAW2 - Total - SSES'!H77</f>
        <v>0</v>
      </c>
      <c r="I77" s="275">
        <f>'NAW2 - Total - SSES'!I77</f>
        <v>0</v>
      </c>
      <c r="J77" s="275">
        <f>'NAW2 - Total - SSES'!J77</f>
        <v>0</v>
      </c>
      <c r="K77" s="275">
        <f>'NAW2 - Total - SSES'!K77</f>
        <v>0</v>
      </c>
      <c r="L77" s="216">
        <f>SUM(G77:K77)</f>
        <v>0</v>
      </c>
      <c r="M77" s="275">
        <f>'NAW2 - Total - SSES'!M77</f>
        <v>0</v>
      </c>
      <c r="N77" s="275">
        <f>'NAW2 - Total - SSES'!N77</f>
        <v>0</v>
      </c>
      <c r="O77" s="275">
        <f>'NAW2 - Total - SSES'!O77</f>
        <v>0</v>
      </c>
      <c r="P77" s="275">
        <f>'NAW2 - Total - SSES'!P77</f>
        <v>0</v>
      </c>
      <c r="Q77" s="275">
        <f>'NAW2 - Total - SSES'!Q77</f>
        <v>0</v>
      </c>
      <c r="R77" s="216">
        <f>SUM(M77:Q77)</f>
        <v>0</v>
      </c>
      <c r="S77" s="214"/>
      <c r="T77" s="215"/>
      <c r="U77" s="215"/>
      <c r="V77" s="215"/>
      <c r="W77" s="215"/>
      <c r="X77" s="216">
        <f>SUM(S77:W77)</f>
        <v>0</v>
      </c>
      <c r="Y77" s="276">
        <f>'NAW2 - Total - SSES'!Y77</f>
        <v>0</v>
      </c>
      <c r="Z77" s="276">
        <f>'NAW2 - Total - SSES'!Z77</f>
        <v>0</v>
      </c>
      <c r="AA77" s="276">
        <f>'NAW2 - Total - SSES'!AA77</f>
        <v>0</v>
      </c>
      <c r="AB77" s="276">
        <f>'NAW2 - Total - SSES'!AB77</f>
        <v>0</v>
      </c>
      <c r="AC77" s="276">
        <f>'NAW2 - Total - SSES'!AC77</f>
        <v>0</v>
      </c>
      <c r="AD77" s="216">
        <f>SUM(Y77:AC77)</f>
        <v>0</v>
      </c>
      <c r="AE77" s="214"/>
      <c r="AF77" s="215"/>
      <c r="AG77" s="215"/>
      <c r="AH77" s="215"/>
      <c r="AI77" s="215"/>
      <c r="AJ77" s="216">
        <f>SUM(AE77:AI77)</f>
        <v>0</v>
      </c>
      <c r="AK77" s="276">
        <f>'NAW2 - Total - SSES'!AK77</f>
        <v>0</v>
      </c>
      <c r="AL77" s="276">
        <f>'NAW2 - Total - SSES'!AL77</f>
        <v>0</v>
      </c>
      <c r="AM77" s="276">
        <f>'NAW2 - Total - SSES'!AM77</f>
        <v>0</v>
      </c>
      <c r="AN77" s="276">
        <f>'NAW2 - Total - SSES'!AN77</f>
        <v>0</v>
      </c>
      <c r="AO77" s="276">
        <f>'NAW2 - Total - SSES'!AO77</f>
        <v>0</v>
      </c>
      <c r="AP77" s="216">
        <f>SUM(AK77:AO77)</f>
        <v>0</v>
      </c>
    </row>
    <row r="78" spans="1:42" ht="25.5" customHeight="1">
      <c r="A78" s="13"/>
      <c r="B78" s="22"/>
      <c r="C78" s="22"/>
      <c r="D78" s="104"/>
      <c r="E78" s="105"/>
      <c r="F78" s="219" t="s">
        <v>80</v>
      </c>
      <c r="G78" s="275">
        <f>'NAW2 - Total - SSES'!G78</f>
        <v>0</v>
      </c>
      <c r="H78" s="275">
        <f>'NAW2 - Total - SSES'!H78</f>
        <v>0</v>
      </c>
      <c r="I78" s="275">
        <f>'NAW2 - Total - SSES'!I78</f>
        <v>0</v>
      </c>
      <c r="J78" s="275">
        <f>'NAW2 - Total - SSES'!J78</f>
        <v>0</v>
      </c>
      <c r="K78" s="275">
        <f>'NAW2 - Total - SSES'!K78</f>
        <v>0</v>
      </c>
      <c r="L78" s="220">
        <f t="shared" ref="L78:L80" si="156">SUM(G78:K78)</f>
        <v>0</v>
      </c>
      <c r="M78" s="275">
        <f>'NAW2 - Total - SSES'!M78</f>
        <v>0</v>
      </c>
      <c r="N78" s="275">
        <f>'NAW2 - Total - SSES'!N78</f>
        <v>0</v>
      </c>
      <c r="O78" s="275">
        <f>'NAW2 - Total - SSES'!O78</f>
        <v>0</v>
      </c>
      <c r="P78" s="275">
        <f>'NAW2 - Total - SSES'!P78</f>
        <v>0</v>
      </c>
      <c r="Q78" s="275">
        <f>'NAW2 - Total - SSES'!Q78</f>
        <v>0</v>
      </c>
      <c r="R78" s="220">
        <f t="shared" ref="R78:R80" si="157">SUM(M78:Q78)</f>
        <v>0</v>
      </c>
      <c r="S78" s="102"/>
      <c r="T78" s="102"/>
      <c r="U78" s="102"/>
      <c r="V78" s="102"/>
      <c r="W78" s="102"/>
      <c r="X78" s="220">
        <f t="shared" ref="X78:X80" si="158">SUM(S78:W78)</f>
        <v>0</v>
      </c>
      <c r="Y78" s="275">
        <f>'NAW2 - Total - SSES'!Y78</f>
        <v>0</v>
      </c>
      <c r="Z78" s="275">
        <f>'NAW2 - Total - SSES'!Z78</f>
        <v>0</v>
      </c>
      <c r="AA78" s="275">
        <f>'NAW2 - Total - SSES'!AA78</f>
        <v>0</v>
      </c>
      <c r="AB78" s="275">
        <f>'NAW2 - Total - SSES'!AB78</f>
        <v>0</v>
      </c>
      <c r="AC78" s="275">
        <f>'NAW2 - Total - SSES'!AC78</f>
        <v>0</v>
      </c>
      <c r="AD78" s="220">
        <f t="shared" ref="AD78:AD80" si="159">SUM(Y78:AC78)</f>
        <v>0</v>
      </c>
      <c r="AE78" s="102"/>
      <c r="AF78" s="102"/>
      <c r="AG78" s="102"/>
      <c r="AH78" s="102"/>
      <c r="AI78" s="102"/>
      <c r="AJ78" s="220">
        <f t="shared" ref="AJ78:AJ80" si="160">SUM(AE78:AI78)</f>
        <v>0</v>
      </c>
      <c r="AK78" s="275">
        <f>'NAW2 - Total - SSES'!AK78</f>
        <v>0</v>
      </c>
      <c r="AL78" s="275">
        <f>'NAW2 - Total - SSES'!AL78</f>
        <v>0</v>
      </c>
      <c r="AM78" s="275">
        <f>'NAW2 - Total - SSES'!AM78</f>
        <v>0</v>
      </c>
      <c r="AN78" s="275">
        <f>'NAW2 - Total - SSES'!AN78</f>
        <v>0</v>
      </c>
      <c r="AO78" s="275">
        <f>'NAW2 - Total - SSES'!AO78</f>
        <v>0</v>
      </c>
      <c r="AP78" s="220">
        <f t="shared" ref="AP78:AP80" si="161">SUM(AK78:AO78)</f>
        <v>0</v>
      </c>
    </row>
    <row r="79" spans="1:42" ht="25.5" customHeight="1">
      <c r="A79" s="13"/>
      <c r="B79" s="22"/>
      <c r="C79" s="22"/>
      <c r="D79" s="104"/>
      <c r="E79" s="105"/>
      <c r="F79" s="219" t="s">
        <v>82</v>
      </c>
      <c r="G79" s="275">
        <f>'NAW2 - Total - SSES'!G79</f>
        <v>0</v>
      </c>
      <c r="H79" s="275">
        <f>'NAW2 - Total - SSES'!H79</f>
        <v>0</v>
      </c>
      <c r="I79" s="275">
        <f>'NAW2 - Total - SSES'!I79</f>
        <v>0</v>
      </c>
      <c r="J79" s="275">
        <f>'NAW2 - Total - SSES'!J79</f>
        <v>0</v>
      </c>
      <c r="K79" s="275">
        <f>'NAW2 - Total - SSES'!K79</f>
        <v>0</v>
      </c>
      <c r="L79" s="220">
        <f t="shared" si="156"/>
        <v>0</v>
      </c>
      <c r="M79" s="275">
        <f>'NAW2 - Total - SSES'!M79</f>
        <v>0</v>
      </c>
      <c r="N79" s="275">
        <f>'NAW2 - Total - SSES'!N79</f>
        <v>0</v>
      </c>
      <c r="O79" s="275">
        <f>'NAW2 - Total - SSES'!O79</f>
        <v>0</v>
      </c>
      <c r="P79" s="275">
        <f>'NAW2 - Total - SSES'!P79</f>
        <v>0</v>
      </c>
      <c r="Q79" s="275">
        <f>'NAW2 - Total - SSES'!Q79</f>
        <v>0</v>
      </c>
      <c r="R79" s="220">
        <f t="shared" si="157"/>
        <v>0</v>
      </c>
      <c r="S79" s="102"/>
      <c r="T79" s="102"/>
      <c r="U79" s="102"/>
      <c r="V79" s="102"/>
      <c r="W79" s="102"/>
      <c r="X79" s="220">
        <f t="shared" si="158"/>
        <v>0</v>
      </c>
      <c r="Y79" s="275">
        <f>'NAW2 - Total - SSES'!Y79</f>
        <v>0</v>
      </c>
      <c r="Z79" s="275">
        <f>'NAW2 - Total - SSES'!Z79</f>
        <v>0</v>
      </c>
      <c r="AA79" s="275">
        <f>'NAW2 - Total - SSES'!AA79</f>
        <v>0</v>
      </c>
      <c r="AB79" s="275">
        <f>'NAW2 - Total - SSES'!AB79</f>
        <v>0</v>
      </c>
      <c r="AC79" s="275">
        <f>'NAW2 - Total - SSES'!AC79</f>
        <v>0</v>
      </c>
      <c r="AD79" s="220">
        <f t="shared" si="159"/>
        <v>0</v>
      </c>
      <c r="AE79" s="102"/>
      <c r="AF79" s="102"/>
      <c r="AG79" s="102"/>
      <c r="AH79" s="102"/>
      <c r="AI79" s="102"/>
      <c r="AJ79" s="220">
        <f t="shared" si="160"/>
        <v>0</v>
      </c>
      <c r="AK79" s="275">
        <f>'NAW2 - Total - SSES'!AK79</f>
        <v>0</v>
      </c>
      <c r="AL79" s="275">
        <f>'NAW2 - Total - SSES'!AL79</f>
        <v>0</v>
      </c>
      <c r="AM79" s="275">
        <f>'NAW2 - Total - SSES'!AM79</f>
        <v>0</v>
      </c>
      <c r="AN79" s="275">
        <f>'NAW2 - Total - SSES'!AN79</f>
        <v>0</v>
      </c>
      <c r="AO79" s="275">
        <f>'NAW2 - Total - SSES'!AO79</f>
        <v>0</v>
      </c>
      <c r="AP79" s="220">
        <f t="shared" si="161"/>
        <v>0</v>
      </c>
    </row>
    <row r="80" spans="1:42" ht="25.5" customHeight="1">
      <c r="A80" s="13"/>
      <c r="B80" s="22"/>
      <c r="C80" s="22"/>
      <c r="D80" s="104"/>
      <c r="E80" s="105"/>
      <c r="F80" s="219" t="s">
        <v>83</v>
      </c>
      <c r="G80" s="275">
        <f>'NAW2 - Total - SSES'!G80</f>
        <v>0</v>
      </c>
      <c r="H80" s="275">
        <f>'NAW2 - Total - SSES'!H80</f>
        <v>0</v>
      </c>
      <c r="I80" s="275">
        <f>'NAW2 - Total - SSES'!I80</f>
        <v>0</v>
      </c>
      <c r="J80" s="275">
        <f>'NAW2 - Total - SSES'!J80</f>
        <v>0</v>
      </c>
      <c r="K80" s="275">
        <f>'NAW2 - Total - SSES'!K80</f>
        <v>0</v>
      </c>
      <c r="L80" s="220">
        <f t="shared" si="156"/>
        <v>0</v>
      </c>
      <c r="M80" s="275">
        <f>'NAW2 - Total - SSES'!M80</f>
        <v>0</v>
      </c>
      <c r="N80" s="275">
        <f>'NAW2 - Total - SSES'!N80</f>
        <v>0</v>
      </c>
      <c r="O80" s="275">
        <f>'NAW2 - Total - SSES'!O80</f>
        <v>0</v>
      </c>
      <c r="P80" s="275">
        <f>'NAW2 - Total - SSES'!P80</f>
        <v>0</v>
      </c>
      <c r="Q80" s="275">
        <f>'NAW2 - Total - SSES'!Q80</f>
        <v>0</v>
      </c>
      <c r="R80" s="220">
        <f t="shared" si="157"/>
        <v>0</v>
      </c>
      <c r="S80" s="102"/>
      <c r="T80" s="102"/>
      <c r="U80" s="102"/>
      <c r="V80" s="102"/>
      <c r="W80" s="102"/>
      <c r="X80" s="220">
        <f t="shared" si="158"/>
        <v>0</v>
      </c>
      <c r="Y80" s="275">
        <f>'NAW2 - Total - SSES'!Y80</f>
        <v>0</v>
      </c>
      <c r="Z80" s="275">
        <f>'NAW2 - Total - SSES'!Z80</f>
        <v>0</v>
      </c>
      <c r="AA80" s="275">
        <f>'NAW2 - Total - SSES'!AA80</f>
        <v>0</v>
      </c>
      <c r="AB80" s="275">
        <f>'NAW2 - Total - SSES'!AB80</f>
        <v>0</v>
      </c>
      <c r="AC80" s="275">
        <f>'NAW2 - Total - SSES'!AC80</f>
        <v>0</v>
      </c>
      <c r="AD80" s="220">
        <f t="shared" si="159"/>
        <v>0</v>
      </c>
      <c r="AE80" s="102"/>
      <c r="AF80" s="102"/>
      <c r="AG80" s="102"/>
      <c r="AH80" s="102"/>
      <c r="AI80" s="102"/>
      <c r="AJ80" s="220">
        <f t="shared" si="160"/>
        <v>0</v>
      </c>
      <c r="AK80" s="275">
        <f>'NAW2 - Total - SSES'!AK80</f>
        <v>0</v>
      </c>
      <c r="AL80" s="275">
        <f>'NAW2 - Total - SSES'!AL80</f>
        <v>0</v>
      </c>
      <c r="AM80" s="275">
        <f>'NAW2 - Total - SSES'!AM80</f>
        <v>0</v>
      </c>
      <c r="AN80" s="275">
        <f>'NAW2 - Total - SSES'!AN80</f>
        <v>0</v>
      </c>
      <c r="AO80" s="275">
        <f>'NAW2 - Total - SSES'!AO80</f>
        <v>0</v>
      </c>
      <c r="AP80" s="220">
        <f t="shared" si="161"/>
        <v>0</v>
      </c>
    </row>
    <row r="81" spans="1:42" ht="25.5" customHeight="1" thickBot="1">
      <c r="A81" s="13"/>
      <c r="B81" s="221"/>
      <c r="C81" s="329"/>
      <c r="D81" s="330"/>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3" t="s">
        <v>13</v>
      </c>
      <c r="C82" s="282"/>
      <c r="D82" s="283"/>
      <c r="E82" s="212"/>
      <c r="F82" s="213" t="s">
        <v>78</v>
      </c>
      <c r="G82" s="275">
        <f>'NAW2 - Total - SSES'!G82</f>
        <v>0</v>
      </c>
      <c r="H82" s="275">
        <f>'NAW2 - Total - SSES'!H82</f>
        <v>0</v>
      </c>
      <c r="I82" s="275">
        <f>'NAW2 - Total - SSES'!I82</f>
        <v>0</v>
      </c>
      <c r="J82" s="275">
        <f>'NAW2 - Total - SSES'!J82</f>
        <v>0</v>
      </c>
      <c r="K82" s="275">
        <f>'NAW2 - Total - SSES'!K82</f>
        <v>0</v>
      </c>
      <c r="L82" s="216">
        <f>SUM(G82:K82)</f>
        <v>0</v>
      </c>
      <c r="M82" s="275">
        <f>'NAW2 - Total - SSES'!M82</f>
        <v>0</v>
      </c>
      <c r="N82" s="275">
        <f>'NAW2 - Total - SSES'!N82</f>
        <v>0</v>
      </c>
      <c r="O82" s="275">
        <f>'NAW2 - Total - SSES'!O82</f>
        <v>0</v>
      </c>
      <c r="P82" s="275">
        <f>'NAW2 - Total - SSES'!P82</f>
        <v>0</v>
      </c>
      <c r="Q82" s="275">
        <f>'NAW2 - Total - SSES'!Q82</f>
        <v>0</v>
      </c>
      <c r="R82" s="216">
        <f>SUM(M82:Q82)</f>
        <v>0</v>
      </c>
      <c r="S82" s="214"/>
      <c r="T82" s="215"/>
      <c r="U82" s="215"/>
      <c r="V82" s="215"/>
      <c r="W82" s="215"/>
      <c r="X82" s="216">
        <f>SUM(S82:W82)</f>
        <v>0</v>
      </c>
      <c r="Y82" s="276">
        <f>'NAW2 - Total - SSES'!Y82</f>
        <v>0</v>
      </c>
      <c r="Z82" s="276">
        <f>'NAW2 - Total - SSES'!Z82</f>
        <v>0</v>
      </c>
      <c r="AA82" s="276">
        <f>'NAW2 - Total - SSES'!AA82</f>
        <v>0</v>
      </c>
      <c r="AB82" s="276">
        <f>'NAW2 - Total - SSES'!AB82</f>
        <v>0</v>
      </c>
      <c r="AC82" s="276">
        <f>'NAW2 - Total - SSES'!AC82</f>
        <v>0</v>
      </c>
      <c r="AD82" s="216">
        <f>SUM(Y82:AC82)</f>
        <v>0</v>
      </c>
      <c r="AE82" s="214"/>
      <c r="AF82" s="215"/>
      <c r="AG82" s="215"/>
      <c r="AH82" s="215"/>
      <c r="AI82" s="215"/>
      <c r="AJ82" s="216">
        <f>SUM(AE82:AI82)</f>
        <v>0</v>
      </c>
      <c r="AK82" s="276">
        <f>'NAW2 - Total - SSES'!AK82</f>
        <v>0</v>
      </c>
      <c r="AL82" s="276">
        <f>'NAW2 - Total - SSES'!AL82</f>
        <v>0</v>
      </c>
      <c r="AM82" s="276">
        <f>'NAW2 - Total - SSES'!AM82</f>
        <v>0</v>
      </c>
      <c r="AN82" s="276">
        <f>'NAW2 - Total - SSES'!AN82</f>
        <v>0</v>
      </c>
      <c r="AO82" s="276">
        <f>'NAW2 - Total - SSES'!AO82</f>
        <v>0</v>
      </c>
      <c r="AP82" s="216">
        <f>SUM(AK82:AO82)</f>
        <v>0</v>
      </c>
    </row>
    <row r="83" spans="1:42" ht="25.5" customHeight="1">
      <c r="A83" s="13"/>
      <c r="B83" s="22"/>
      <c r="C83" s="22"/>
      <c r="D83" s="104"/>
      <c r="E83" s="105"/>
      <c r="F83" s="219" t="s">
        <v>80</v>
      </c>
      <c r="G83" s="275">
        <f>'NAW2 - Total - SSES'!G83</f>
        <v>0</v>
      </c>
      <c r="H83" s="275">
        <f>'NAW2 - Total - SSES'!H83</f>
        <v>0</v>
      </c>
      <c r="I83" s="275">
        <f>'NAW2 - Total - SSES'!I83</f>
        <v>0</v>
      </c>
      <c r="J83" s="275">
        <f>'NAW2 - Total - SSES'!J83</f>
        <v>0</v>
      </c>
      <c r="K83" s="275">
        <f>'NAW2 - Total - SSES'!K83</f>
        <v>0</v>
      </c>
      <c r="L83" s="220">
        <f t="shared" ref="L83:L85" si="168">SUM(G83:K83)</f>
        <v>0</v>
      </c>
      <c r="M83" s="275">
        <f>'NAW2 - Total - SSES'!M83</f>
        <v>0</v>
      </c>
      <c r="N83" s="275">
        <f>'NAW2 - Total - SSES'!N83</f>
        <v>0</v>
      </c>
      <c r="O83" s="275">
        <f>'NAW2 - Total - SSES'!O83</f>
        <v>0</v>
      </c>
      <c r="P83" s="275">
        <f>'NAW2 - Total - SSES'!P83</f>
        <v>0</v>
      </c>
      <c r="Q83" s="275">
        <f>'NAW2 - Total - SSES'!Q83</f>
        <v>0</v>
      </c>
      <c r="R83" s="220">
        <f t="shared" ref="R83:R85" si="169">SUM(M83:Q83)</f>
        <v>0</v>
      </c>
      <c r="S83" s="102"/>
      <c r="T83" s="102"/>
      <c r="U83" s="102"/>
      <c r="V83" s="102"/>
      <c r="W83" s="102"/>
      <c r="X83" s="220">
        <f t="shared" ref="X83:X85" si="170">SUM(S83:W83)</f>
        <v>0</v>
      </c>
      <c r="Y83" s="275">
        <f>'NAW2 - Total - SSES'!Y83</f>
        <v>0</v>
      </c>
      <c r="Z83" s="275">
        <f>'NAW2 - Total - SSES'!Z83</f>
        <v>0</v>
      </c>
      <c r="AA83" s="275">
        <f>'NAW2 - Total - SSES'!AA83</f>
        <v>0</v>
      </c>
      <c r="AB83" s="275">
        <f>'NAW2 - Total - SSES'!AB83</f>
        <v>0</v>
      </c>
      <c r="AC83" s="275">
        <f>'NAW2 - Total - SSES'!AC83</f>
        <v>0</v>
      </c>
      <c r="AD83" s="220">
        <f t="shared" ref="AD83:AD85" si="171">SUM(Y83:AC83)</f>
        <v>0</v>
      </c>
      <c r="AE83" s="102"/>
      <c r="AF83" s="102"/>
      <c r="AG83" s="102"/>
      <c r="AH83" s="102"/>
      <c r="AI83" s="102"/>
      <c r="AJ83" s="220">
        <f t="shared" ref="AJ83:AJ85" si="172">SUM(AE83:AI83)</f>
        <v>0</v>
      </c>
      <c r="AK83" s="275">
        <f>'NAW2 - Total - SSES'!AK83</f>
        <v>0</v>
      </c>
      <c r="AL83" s="275">
        <f>'NAW2 - Total - SSES'!AL83</f>
        <v>0</v>
      </c>
      <c r="AM83" s="275">
        <f>'NAW2 - Total - SSES'!AM83</f>
        <v>0</v>
      </c>
      <c r="AN83" s="275">
        <f>'NAW2 - Total - SSES'!AN83</f>
        <v>0</v>
      </c>
      <c r="AO83" s="275">
        <f>'NAW2 - Total - SSES'!AO83</f>
        <v>0</v>
      </c>
      <c r="AP83" s="220">
        <f t="shared" ref="AP83:AP85" si="173">SUM(AK83:AO83)</f>
        <v>0</v>
      </c>
    </row>
    <row r="84" spans="1:42" ht="25.5" customHeight="1">
      <c r="A84" s="13"/>
      <c r="B84" s="22"/>
      <c r="C84" s="22"/>
      <c r="D84" s="104"/>
      <c r="E84" s="105"/>
      <c r="F84" s="219" t="s">
        <v>82</v>
      </c>
      <c r="G84" s="275">
        <f>'NAW2 - Total - SSES'!G84</f>
        <v>0</v>
      </c>
      <c r="H84" s="275">
        <f>'NAW2 - Total - SSES'!H84</f>
        <v>0</v>
      </c>
      <c r="I84" s="275">
        <f>'NAW2 - Total - SSES'!I84</f>
        <v>0</v>
      </c>
      <c r="J84" s="275">
        <f>'NAW2 - Total - SSES'!J84</f>
        <v>0</v>
      </c>
      <c r="K84" s="275">
        <f>'NAW2 - Total - SSES'!K84</f>
        <v>0</v>
      </c>
      <c r="L84" s="220">
        <f t="shared" si="168"/>
        <v>0</v>
      </c>
      <c r="M84" s="275">
        <f>'NAW2 - Total - SSES'!M84</f>
        <v>0</v>
      </c>
      <c r="N84" s="275">
        <f>'NAW2 - Total - SSES'!N84</f>
        <v>0</v>
      </c>
      <c r="O84" s="275">
        <f>'NAW2 - Total - SSES'!O84</f>
        <v>0</v>
      </c>
      <c r="P84" s="275">
        <f>'NAW2 - Total - SSES'!P84</f>
        <v>0</v>
      </c>
      <c r="Q84" s="275">
        <f>'NAW2 - Total - SSES'!Q84</f>
        <v>0</v>
      </c>
      <c r="R84" s="220">
        <f t="shared" si="169"/>
        <v>0</v>
      </c>
      <c r="S84" s="102"/>
      <c r="T84" s="102"/>
      <c r="U84" s="102"/>
      <c r="V84" s="102"/>
      <c r="W84" s="102"/>
      <c r="X84" s="220">
        <f t="shared" si="170"/>
        <v>0</v>
      </c>
      <c r="Y84" s="275">
        <f>'NAW2 - Total - SSES'!Y84</f>
        <v>0</v>
      </c>
      <c r="Z84" s="275">
        <f>'NAW2 - Total - SSES'!Z84</f>
        <v>0</v>
      </c>
      <c r="AA84" s="275">
        <f>'NAW2 - Total - SSES'!AA84</f>
        <v>0</v>
      </c>
      <c r="AB84" s="275">
        <f>'NAW2 - Total - SSES'!AB84</f>
        <v>0</v>
      </c>
      <c r="AC84" s="275">
        <f>'NAW2 - Total - SSES'!AC84</f>
        <v>0</v>
      </c>
      <c r="AD84" s="220">
        <f t="shared" si="171"/>
        <v>0</v>
      </c>
      <c r="AE84" s="102"/>
      <c r="AF84" s="102"/>
      <c r="AG84" s="102"/>
      <c r="AH84" s="102"/>
      <c r="AI84" s="102"/>
      <c r="AJ84" s="220">
        <f t="shared" si="172"/>
        <v>0</v>
      </c>
      <c r="AK84" s="275">
        <f>'NAW2 - Total - SSES'!AK84</f>
        <v>0</v>
      </c>
      <c r="AL84" s="275">
        <f>'NAW2 - Total - SSES'!AL84</f>
        <v>0</v>
      </c>
      <c r="AM84" s="275">
        <f>'NAW2 - Total - SSES'!AM84</f>
        <v>0</v>
      </c>
      <c r="AN84" s="275">
        <f>'NAW2 - Total - SSES'!AN84</f>
        <v>0</v>
      </c>
      <c r="AO84" s="275">
        <f>'NAW2 - Total - SSES'!AO84</f>
        <v>0</v>
      </c>
      <c r="AP84" s="220">
        <f t="shared" si="173"/>
        <v>0</v>
      </c>
    </row>
    <row r="85" spans="1:42" ht="25.5" customHeight="1">
      <c r="A85" s="13"/>
      <c r="B85" s="22"/>
      <c r="C85" s="22"/>
      <c r="D85" s="104"/>
      <c r="E85" s="105"/>
      <c r="F85" s="219" t="s">
        <v>83</v>
      </c>
      <c r="G85" s="275">
        <f>'NAW2 - Total - SSES'!G85</f>
        <v>0</v>
      </c>
      <c r="H85" s="275">
        <f>'NAW2 - Total - SSES'!H85</f>
        <v>0</v>
      </c>
      <c r="I85" s="275">
        <f>'NAW2 - Total - SSES'!I85</f>
        <v>0</v>
      </c>
      <c r="J85" s="275">
        <f>'NAW2 - Total - SSES'!J85</f>
        <v>0</v>
      </c>
      <c r="K85" s="275">
        <f>'NAW2 - Total - SSES'!K85</f>
        <v>0</v>
      </c>
      <c r="L85" s="220">
        <f t="shared" si="168"/>
        <v>0</v>
      </c>
      <c r="M85" s="275">
        <f>'NAW2 - Total - SSES'!M85</f>
        <v>0</v>
      </c>
      <c r="N85" s="275">
        <f>'NAW2 - Total - SSES'!N85</f>
        <v>0</v>
      </c>
      <c r="O85" s="275">
        <f>'NAW2 - Total - SSES'!O85</f>
        <v>0</v>
      </c>
      <c r="P85" s="275">
        <f>'NAW2 - Total - SSES'!P85</f>
        <v>0</v>
      </c>
      <c r="Q85" s="275">
        <f>'NAW2 - Total - SSES'!Q85</f>
        <v>0</v>
      </c>
      <c r="R85" s="220">
        <f t="shared" si="169"/>
        <v>0</v>
      </c>
      <c r="S85" s="102"/>
      <c r="T85" s="102"/>
      <c r="U85" s="102"/>
      <c r="V85" s="102"/>
      <c r="W85" s="102"/>
      <c r="X85" s="220">
        <f t="shared" si="170"/>
        <v>0</v>
      </c>
      <c r="Y85" s="275">
        <f>'NAW2 - Total - SSES'!Y85</f>
        <v>0</v>
      </c>
      <c r="Z85" s="275">
        <f>'NAW2 - Total - SSES'!Z85</f>
        <v>0</v>
      </c>
      <c r="AA85" s="275">
        <f>'NAW2 - Total - SSES'!AA85</f>
        <v>0</v>
      </c>
      <c r="AB85" s="275">
        <f>'NAW2 - Total - SSES'!AB85</f>
        <v>0</v>
      </c>
      <c r="AC85" s="275">
        <f>'NAW2 - Total - SSES'!AC85</f>
        <v>0</v>
      </c>
      <c r="AD85" s="220">
        <f t="shared" si="171"/>
        <v>0</v>
      </c>
      <c r="AE85" s="102"/>
      <c r="AF85" s="102"/>
      <c r="AG85" s="102"/>
      <c r="AH85" s="102"/>
      <c r="AI85" s="102"/>
      <c r="AJ85" s="220">
        <f t="shared" si="172"/>
        <v>0</v>
      </c>
      <c r="AK85" s="275">
        <f>'NAW2 - Total - SSES'!AK85</f>
        <v>0</v>
      </c>
      <c r="AL85" s="275">
        <f>'NAW2 - Total - SSES'!AL85</f>
        <v>0</v>
      </c>
      <c r="AM85" s="275">
        <f>'NAW2 - Total - SSES'!AM85</f>
        <v>0</v>
      </c>
      <c r="AN85" s="275">
        <f>'NAW2 - Total - SSES'!AN85</f>
        <v>0</v>
      </c>
      <c r="AO85" s="275">
        <f>'NAW2 - Total - SSES'!AO85</f>
        <v>0</v>
      </c>
      <c r="AP85" s="220">
        <f t="shared" si="173"/>
        <v>0</v>
      </c>
    </row>
    <row r="86" spans="1:42" ht="25.5" customHeight="1" thickBot="1">
      <c r="A86" s="13"/>
      <c r="B86" s="221"/>
      <c r="C86" s="329"/>
      <c r="D86" s="330"/>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3" t="s">
        <v>13</v>
      </c>
      <c r="C87" s="282"/>
      <c r="D87" s="283"/>
      <c r="E87" s="212"/>
      <c r="F87" s="213" t="s">
        <v>78</v>
      </c>
      <c r="G87" s="275">
        <f>'NAW2 - Total - SSES'!G87</f>
        <v>0</v>
      </c>
      <c r="H87" s="275">
        <f>'NAW2 - Total - SSES'!H87</f>
        <v>0</v>
      </c>
      <c r="I87" s="275">
        <f>'NAW2 - Total - SSES'!I87</f>
        <v>0</v>
      </c>
      <c r="J87" s="275">
        <f>'NAW2 - Total - SSES'!J87</f>
        <v>0</v>
      </c>
      <c r="K87" s="275">
        <f>'NAW2 - Total - SSES'!K87</f>
        <v>0</v>
      </c>
      <c r="L87" s="216">
        <f>SUM(G87:K87)</f>
        <v>0</v>
      </c>
      <c r="M87" s="275">
        <f>'NAW2 - Total - SSES'!M87</f>
        <v>0</v>
      </c>
      <c r="N87" s="275">
        <f>'NAW2 - Total - SSES'!N87</f>
        <v>0</v>
      </c>
      <c r="O87" s="275">
        <f>'NAW2 - Total - SSES'!O87</f>
        <v>0</v>
      </c>
      <c r="P87" s="275">
        <f>'NAW2 - Total - SSES'!P87</f>
        <v>0</v>
      </c>
      <c r="Q87" s="275">
        <f>'NAW2 - Total - SSES'!Q87</f>
        <v>0</v>
      </c>
      <c r="R87" s="216">
        <f>SUM(M87:Q87)</f>
        <v>0</v>
      </c>
      <c r="S87" s="214"/>
      <c r="T87" s="215"/>
      <c r="U87" s="215"/>
      <c r="V87" s="215"/>
      <c r="W87" s="215"/>
      <c r="X87" s="216">
        <f>SUM(S87:W87)</f>
        <v>0</v>
      </c>
      <c r="Y87" s="276">
        <f>'NAW2 - Total - SSES'!Y87</f>
        <v>0</v>
      </c>
      <c r="Z87" s="276">
        <f>'NAW2 - Total - SSES'!Z87</f>
        <v>0</v>
      </c>
      <c r="AA87" s="276">
        <f>'NAW2 - Total - SSES'!AA87</f>
        <v>0</v>
      </c>
      <c r="AB87" s="276">
        <f>'NAW2 - Total - SSES'!AB87</f>
        <v>0</v>
      </c>
      <c r="AC87" s="276">
        <f>'NAW2 - Total - SSES'!AC87</f>
        <v>0</v>
      </c>
      <c r="AD87" s="216">
        <f>SUM(Y87:AC87)</f>
        <v>0</v>
      </c>
      <c r="AE87" s="214"/>
      <c r="AF87" s="215"/>
      <c r="AG87" s="215"/>
      <c r="AH87" s="215"/>
      <c r="AI87" s="215"/>
      <c r="AJ87" s="216">
        <f>SUM(AE87:AI87)</f>
        <v>0</v>
      </c>
      <c r="AK87" s="276">
        <f>'NAW2 - Total - SSES'!AK87</f>
        <v>0</v>
      </c>
      <c r="AL87" s="276">
        <f>'NAW2 - Total - SSES'!AL87</f>
        <v>0</v>
      </c>
      <c r="AM87" s="276">
        <f>'NAW2 - Total - SSES'!AM87</f>
        <v>0</v>
      </c>
      <c r="AN87" s="276">
        <f>'NAW2 - Total - SSES'!AN87</f>
        <v>0</v>
      </c>
      <c r="AO87" s="276">
        <f>'NAW2 - Total - SSES'!AO87</f>
        <v>0</v>
      </c>
      <c r="AP87" s="216">
        <f>SUM(AK87:AO87)</f>
        <v>0</v>
      </c>
    </row>
    <row r="88" spans="1:42" ht="25.5" customHeight="1">
      <c r="A88" s="13"/>
      <c r="B88" s="22"/>
      <c r="C88" s="22"/>
      <c r="D88" s="104"/>
      <c r="E88" s="105"/>
      <c r="F88" s="219" t="s">
        <v>80</v>
      </c>
      <c r="G88" s="275">
        <f>'NAW2 - Total - SSES'!G88</f>
        <v>0</v>
      </c>
      <c r="H88" s="275">
        <f>'NAW2 - Total - SSES'!H88</f>
        <v>0</v>
      </c>
      <c r="I88" s="275">
        <f>'NAW2 - Total - SSES'!I88</f>
        <v>0</v>
      </c>
      <c r="J88" s="275">
        <f>'NAW2 - Total - SSES'!J88</f>
        <v>0</v>
      </c>
      <c r="K88" s="275">
        <f>'NAW2 - Total - SSES'!K88</f>
        <v>0</v>
      </c>
      <c r="L88" s="220">
        <f t="shared" ref="L88:L90" si="180">SUM(G88:K88)</f>
        <v>0</v>
      </c>
      <c r="M88" s="275">
        <f>'NAW2 - Total - SSES'!M88</f>
        <v>0</v>
      </c>
      <c r="N88" s="275">
        <f>'NAW2 - Total - SSES'!N88</f>
        <v>0</v>
      </c>
      <c r="O88" s="275">
        <f>'NAW2 - Total - SSES'!O88</f>
        <v>0</v>
      </c>
      <c r="P88" s="275">
        <f>'NAW2 - Total - SSES'!P88</f>
        <v>0</v>
      </c>
      <c r="Q88" s="275">
        <f>'NAW2 - Total - SSES'!Q88</f>
        <v>0</v>
      </c>
      <c r="R88" s="220">
        <f t="shared" ref="R88:R90" si="181">SUM(M88:Q88)</f>
        <v>0</v>
      </c>
      <c r="S88" s="102"/>
      <c r="T88" s="102"/>
      <c r="U88" s="102"/>
      <c r="V88" s="102"/>
      <c r="W88" s="102"/>
      <c r="X88" s="220">
        <f t="shared" ref="X88:X90" si="182">SUM(S88:W88)</f>
        <v>0</v>
      </c>
      <c r="Y88" s="275">
        <f>'NAW2 - Total - SSES'!Y88</f>
        <v>0</v>
      </c>
      <c r="Z88" s="275">
        <f>'NAW2 - Total - SSES'!Z88</f>
        <v>0</v>
      </c>
      <c r="AA88" s="275">
        <f>'NAW2 - Total - SSES'!AA88</f>
        <v>0</v>
      </c>
      <c r="AB88" s="275">
        <f>'NAW2 - Total - SSES'!AB88</f>
        <v>0</v>
      </c>
      <c r="AC88" s="275">
        <f>'NAW2 - Total - SSES'!AC88</f>
        <v>0</v>
      </c>
      <c r="AD88" s="220">
        <f t="shared" ref="AD88:AD90" si="183">SUM(Y88:AC88)</f>
        <v>0</v>
      </c>
      <c r="AE88" s="102"/>
      <c r="AF88" s="102"/>
      <c r="AG88" s="102"/>
      <c r="AH88" s="102"/>
      <c r="AI88" s="102"/>
      <c r="AJ88" s="220">
        <f t="shared" ref="AJ88:AJ90" si="184">SUM(AE88:AI88)</f>
        <v>0</v>
      </c>
      <c r="AK88" s="275">
        <f>'NAW2 - Total - SSES'!AK88</f>
        <v>0</v>
      </c>
      <c r="AL88" s="275">
        <f>'NAW2 - Total - SSES'!AL88</f>
        <v>0</v>
      </c>
      <c r="AM88" s="275">
        <f>'NAW2 - Total - SSES'!AM88</f>
        <v>0</v>
      </c>
      <c r="AN88" s="275">
        <f>'NAW2 - Total - SSES'!AN88</f>
        <v>0</v>
      </c>
      <c r="AO88" s="275">
        <f>'NAW2 - Total - SSES'!AO88</f>
        <v>0</v>
      </c>
      <c r="AP88" s="220">
        <f t="shared" ref="AP88:AP90" si="185">SUM(AK88:AO88)</f>
        <v>0</v>
      </c>
    </row>
    <row r="89" spans="1:42" ht="25.5" customHeight="1">
      <c r="A89" s="13"/>
      <c r="B89" s="22"/>
      <c r="C89" s="22"/>
      <c r="D89" s="104"/>
      <c r="E89" s="105"/>
      <c r="F89" s="219" t="s">
        <v>82</v>
      </c>
      <c r="G89" s="275">
        <f>'NAW2 - Total - SSES'!G89</f>
        <v>0</v>
      </c>
      <c r="H89" s="275">
        <f>'NAW2 - Total - SSES'!H89</f>
        <v>0</v>
      </c>
      <c r="I89" s="275">
        <f>'NAW2 - Total - SSES'!I89</f>
        <v>0</v>
      </c>
      <c r="J89" s="275">
        <f>'NAW2 - Total - SSES'!J89</f>
        <v>0</v>
      </c>
      <c r="K89" s="275">
        <f>'NAW2 - Total - SSES'!K89</f>
        <v>0</v>
      </c>
      <c r="L89" s="220">
        <f t="shared" si="180"/>
        <v>0</v>
      </c>
      <c r="M89" s="275">
        <f>'NAW2 - Total - SSES'!M89</f>
        <v>0</v>
      </c>
      <c r="N89" s="275">
        <f>'NAW2 - Total - SSES'!N89</f>
        <v>0</v>
      </c>
      <c r="O89" s="275">
        <f>'NAW2 - Total - SSES'!O89</f>
        <v>0</v>
      </c>
      <c r="P89" s="275">
        <f>'NAW2 - Total - SSES'!P89</f>
        <v>0</v>
      </c>
      <c r="Q89" s="275">
        <f>'NAW2 - Total - SSES'!Q89</f>
        <v>0</v>
      </c>
      <c r="R89" s="220">
        <f t="shared" si="181"/>
        <v>0</v>
      </c>
      <c r="S89" s="102"/>
      <c r="T89" s="102"/>
      <c r="U89" s="102"/>
      <c r="V89" s="102"/>
      <c r="W89" s="102"/>
      <c r="X89" s="220">
        <f t="shared" si="182"/>
        <v>0</v>
      </c>
      <c r="Y89" s="275">
        <f>'NAW2 - Total - SSES'!Y89</f>
        <v>0</v>
      </c>
      <c r="Z89" s="275">
        <f>'NAW2 - Total - SSES'!Z89</f>
        <v>0</v>
      </c>
      <c r="AA89" s="275">
        <f>'NAW2 - Total - SSES'!AA89</f>
        <v>0</v>
      </c>
      <c r="AB89" s="275">
        <f>'NAW2 - Total - SSES'!AB89</f>
        <v>0</v>
      </c>
      <c r="AC89" s="275">
        <f>'NAW2 - Total - SSES'!AC89</f>
        <v>0</v>
      </c>
      <c r="AD89" s="220">
        <f t="shared" si="183"/>
        <v>0</v>
      </c>
      <c r="AE89" s="102"/>
      <c r="AF89" s="102"/>
      <c r="AG89" s="102"/>
      <c r="AH89" s="102"/>
      <c r="AI89" s="102"/>
      <c r="AJ89" s="220">
        <f t="shared" si="184"/>
        <v>0</v>
      </c>
      <c r="AK89" s="275">
        <f>'NAW2 - Total - SSES'!AK89</f>
        <v>0</v>
      </c>
      <c r="AL89" s="275">
        <f>'NAW2 - Total - SSES'!AL89</f>
        <v>0</v>
      </c>
      <c r="AM89" s="275">
        <f>'NAW2 - Total - SSES'!AM89</f>
        <v>0</v>
      </c>
      <c r="AN89" s="275">
        <f>'NAW2 - Total - SSES'!AN89</f>
        <v>0</v>
      </c>
      <c r="AO89" s="275">
        <f>'NAW2 - Total - SSES'!AO89</f>
        <v>0</v>
      </c>
      <c r="AP89" s="220">
        <f t="shared" si="185"/>
        <v>0</v>
      </c>
    </row>
    <row r="90" spans="1:42" ht="25.5" customHeight="1">
      <c r="A90" s="13"/>
      <c r="B90" s="22"/>
      <c r="C90" s="22"/>
      <c r="D90" s="104"/>
      <c r="E90" s="105"/>
      <c r="F90" s="219" t="s">
        <v>83</v>
      </c>
      <c r="G90" s="275">
        <f>'NAW2 - Total - SSES'!G90</f>
        <v>0</v>
      </c>
      <c r="H90" s="275">
        <f>'NAW2 - Total - SSES'!H90</f>
        <v>0</v>
      </c>
      <c r="I90" s="275">
        <f>'NAW2 - Total - SSES'!I90</f>
        <v>0</v>
      </c>
      <c r="J90" s="275">
        <f>'NAW2 - Total - SSES'!J90</f>
        <v>0</v>
      </c>
      <c r="K90" s="275">
        <f>'NAW2 - Total - SSES'!K90</f>
        <v>0</v>
      </c>
      <c r="L90" s="220">
        <f t="shared" si="180"/>
        <v>0</v>
      </c>
      <c r="M90" s="275">
        <f>'NAW2 - Total - SSES'!M90</f>
        <v>0</v>
      </c>
      <c r="N90" s="275">
        <f>'NAW2 - Total - SSES'!N90</f>
        <v>0</v>
      </c>
      <c r="O90" s="275">
        <f>'NAW2 - Total - SSES'!O90</f>
        <v>0</v>
      </c>
      <c r="P90" s="275">
        <f>'NAW2 - Total - SSES'!P90</f>
        <v>0</v>
      </c>
      <c r="Q90" s="275">
        <f>'NAW2 - Total - SSES'!Q90</f>
        <v>0</v>
      </c>
      <c r="R90" s="220">
        <f t="shared" si="181"/>
        <v>0</v>
      </c>
      <c r="S90" s="102"/>
      <c r="T90" s="102"/>
      <c r="U90" s="102"/>
      <c r="V90" s="102"/>
      <c r="W90" s="102"/>
      <c r="X90" s="220">
        <f t="shared" si="182"/>
        <v>0</v>
      </c>
      <c r="Y90" s="275">
        <f>'NAW2 - Total - SSES'!Y90</f>
        <v>0</v>
      </c>
      <c r="Z90" s="275">
        <f>'NAW2 - Total - SSES'!Z90</f>
        <v>0</v>
      </c>
      <c r="AA90" s="275">
        <f>'NAW2 - Total - SSES'!AA90</f>
        <v>0</v>
      </c>
      <c r="AB90" s="275">
        <f>'NAW2 - Total - SSES'!AB90</f>
        <v>0</v>
      </c>
      <c r="AC90" s="275">
        <f>'NAW2 - Total - SSES'!AC90</f>
        <v>0</v>
      </c>
      <c r="AD90" s="220">
        <f t="shared" si="183"/>
        <v>0</v>
      </c>
      <c r="AE90" s="102"/>
      <c r="AF90" s="102"/>
      <c r="AG90" s="102"/>
      <c r="AH90" s="102"/>
      <c r="AI90" s="102"/>
      <c r="AJ90" s="220">
        <f t="shared" si="184"/>
        <v>0</v>
      </c>
      <c r="AK90" s="275">
        <f>'NAW2 - Total - SSES'!AK90</f>
        <v>0</v>
      </c>
      <c r="AL90" s="275">
        <f>'NAW2 - Total - SSES'!AL90</f>
        <v>0</v>
      </c>
      <c r="AM90" s="275">
        <f>'NAW2 - Total - SSES'!AM90</f>
        <v>0</v>
      </c>
      <c r="AN90" s="275">
        <f>'NAW2 - Total - SSES'!AN90</f>
        <v>0</v>
      </c>
      <c r="AO90" s="275">
        <f>'NAW2 - Total - SSES'!AO90</f>
        <v>0</v>
      </c>
      <c r="AP90" s="220">
        <f t="shared" si="185"/>
        <v>0</v>
      </c>
    </row>
    <row r="91" spans="1:42" ht="25.5" customHeight="1" thickBot="1">
      <c r="A91" s="13"/>
      <c r="B91" s="221"/>
      <c r="C91" s="329"/>
      <c r="D91" s="330"/>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3" t="s">
        <v>13</v>
      </c>
      <c r="C92" s="282"/>
      <c r="D92" s="283"/>
      <c r="E92" s="212"/>
      <c r="F92" s="213" t="s">
        <v>78</v>
      </c>
      <c r="G92" s="275">
        <f>'NAW2 - Total - SSES'!G92</f>
        <v>0</v>
      </c>
      <c r="H92" s="275">
        <f>'NAW2 - Total - SSES'!H92</f>
        <v>0</v>
      </c>
      <c r="I92" s="275">
        <f>'NAW2 - Total - SSES'!I92</f>
        <v>0</v>
      </c>
      <c r="J92" s="275">
        <f>'NAW2 - Total - SSES'!J92</f>
        <v>0</v>
      </c>
      <c r="K92" s="275">
        <f>'NAW2 - Total - SSES'!K92</f>
        <v>0</v>
      </c>
      <c r="L92" s="216">
        <f>SUM(G92:K92)</f>
        <v>0</v>
      </c>
      <c r="M92" s="275">
        <f>'NAW2 - Total - SSES'!M92</f>
        <v>0</v>
      </c>
      <c r="N92" s="275">
        <f>'NAW2 - Total - SSES'!N92</f>
        <v>0</v>
      </c>
      <c r="O92" s="275">
        <f>'NAW2 - Total - SSES'!O92</f>
        <v>0</v>
      </c>
      <c r="P92" s="275">
        <f>'NAW2 - Total - SSES'!P92</f>
        <v>0</v>
      </c>
      <c r="Q92" s="275">
        <f>'NAW2 - Total - SSES'!Q92</f>
        <v>0</v>
      </c>
      <c r="R92" s="216">
        <f>SUM(M92:Q92)</f>
        <v>0</v>
      </c>
      <c r="S92" s="214"/>
      <c r="T92" s="215"/>
      <c r="U92" s="215"/>
      <c r="V92" s="215"/>
      <c r="W92" s="215"/>
      <c r="X92" s="216">
        <f>SUM(S92:W92)</f>
        <v>0</v>
      </c>
      <c r="Y92" s="276">
        <f>'NAW2 - Total - SSES'!Y92</f>
        <v>0</v>
      </c>
      <c r="Z92" s="276">
        <f>'NAW2 - Total - SSES'!Z92</f>
        <v>0</v>
      </c>
      <c r="AA92" s="276">
        <f>'NAW2 - Total - SSES'!AA92</f>
        <v>0</v>
      </c>
      <c r="AB92" s="276">
        <f>'NAW2 - Total - SSES'!AB92</f>
        <v>0</v>
      </c>
      <c r="AC92" s="276">
        <f>'NAW2 - Total - SSES'!AC92</f>
        <v>0</v>
      </c>
      <c r="AD92" s="216">
        <f>SUM(Y92:AC92)</f>
        <v>0</v>
      </c>
      <c r="AE92" s="214"/>
      <c r="AF92" s="215"/>
      <c r="AG92" s="215"/>
      <c r="AH92" s="215"/>
      <c r="AI92" s="215"/>
      <c r="AJ92" s="216">
        <f>SUM(AE92:AI92)</f>
        <v>0</v>
      </c>
      <c r="AK92" s="276">
        <f>'NAW2 - Total - SSES'!AK92</f>
        <v>0</v>
      </c>
      <c r="AL92" s="276">
        <f>'NAW2 - Total - SSES'!AL92</f>
        <v>0</v>
      </c>
      <c r="AM92" s="276">
        <f>'NAW2 - Total - SSES'!AM92</f>
        <v>0</v>
      </c>
      <c r="AN92" s="276">
        <f>'NAW2 - Total - SSES'!AN92</f>
        <v>0</v>
      </c>
      <c r="AO92" s="276">
        <f>'NAW2 - Total - SSES'!AO92</f>
        <v>0</v>
      </c>
      <c r="AP92" s="216">
        <f>SUM(AK92:AO92)</f>
        <v>0</v>
      </c>
    </row>
    <row r="93" spans="1:42" ht="25.5" customHeight="1">
      <c r="A93" s="13"/>
      <c r="B93" s="22"/>
      <c r="C93" s="22"/>
      <c r="D93" s="104"/>
      <c r="E93" s="105"/>
      <c r="F93" s="219" t="s">
        <v>80</v>
      </c>
      <c r="G93" s="275">
        <f>'NAW2 - Total - SSES'!G93</f>
        <v>0</v>
      </c>
      <c r="H93" s="275">
        <f>'NAW2 - Total - SSES'!H93</f>
        <v>0</v>
      </c>
      <c r="I93" s="275">
        <f>'NAW2 - Total - SSES'!I93</f>
        <v>0</v>
      </c>
      <c r="J93" s="275">
        <f>'NAW2 - Total - SSES'!J93</f>
        <v>0</v>
      </c>
      <c r="K93" s="275">
        <f>'NAW2 - Total - SSES'!K93</f>
        <v>0</v>
      </c>
      <c r="L93" s="220">
        <f t="shared" ref="L93:L95" si="192">SUM(G93:K93)</f>
        <v>0</v>
      </c>
      <c r="M93" s="275">
        <f>'NAW2 - Total - SSES'!M93</f>
        <v>0</v>
      </c>
      <c r="N93" s="275">
        <f>'NAW2 - Total - SSES'!N93</f>
        <v>0</v>
      </c>
      <c r="O93" s="275">
        <f>'NAW2 - Total - SSES'!O93</f>
        <v>0</v>
      </c>
      <c r="P93" s="275">
        <f>'NAW2 - Total - SSES'!P93</f>
        <v>0</v>
      </c>
      <c r="Q93" s="275">
        <f>'NAW2 - Total - SSES'!Q93</f>
        <v>0</v>
      </c>
      <c r="R93" s="220">
        <f t="shared" ref="R93:R95" si="193">SUM(M93:Q93)</f>
        <v>0</v>
      </c>
      <c r="S93" s="102"/>
      <c r="T93" s="102"/>
      <c r="U93" s="102"/>
      <c r="V93" s="102"/>
      <c r="W93" s="102"/>
      <c r="X93" s="220">
        <f t="shared" ref="X93:X95" si="194">SUM(S93:W93)</f>
        <v>0</v>
      </c>
      <c r="Y93" s="275">
        <f>'NAW2 - Total - SSES'!Y93</f>
        <v>0</v>
      </c>
      <c r="Z93" s="275">
        <f>'NAW2 - Total - SSES'!Z93</f>
        <v>0</v>
      </c>
      <c r="AA93" s="275">
        <f>'NAW2 - Total - SSES'!AA93</f>
        <v>0</v>
      </c>
      <c r="AB93" s="275">
        <f>'NAW2 - Total - SSES'!AB93</f>
        <v>0</v>
      </c>
      <c r="AC93" s="275">
        <f>'NAW2 - Total - SSES'!AC93</f>
        <v>0</v>
      </c>
      <c r="AD93" s="220">
        <f t="shared" ref="AD93:AD95" si="195">SUM(Y93:AC93)</f>
        <v>0</v>
      </c>
      <c r="AE93" s="102"/>
      <c r="AF93" s="102"/>
      <c r="AG93" s="102"/>
      <c r="AH93" s="102"/>
      <c r="AI93" s="102"/>
      <c r="AJ93" s="220">
        <f t="shared" ref="AJ93:AJ95" si="196">SUM(AE93:AI93)</f>
        <v>0</v>
      </c>
      <c r="AK93" s="275">
        <f>'NAW2 - Total - SSES'!AK93</f>
        <v>0</v>
      </c>
      <c r="AL93" s="275">
        <f>'NAW2 - Total - SSES'!AL93</f>
        <v>0</v>
      </c>
      <c r="AM93" s="275">
        <f>'NAW2 - Total - SSES'!AM93</f>
        <v>0</v>
      </c>
      <c r="AN93" s="275">
        <f>'NAW2 - Total - SSES'!AN93</f>
        <v>0</v>
      </c>
      <c r="AO93" s="275">
        <f>'NAW2 - Total - SSES'!AO93</f>
        <v>0</v>
      </c>
      <c r="AP93" s="220">
        <f t="shared" ref="AP93:AP95" si="197">SUM(AK93:AO93)</f>
        <v>0</v>
      </c>
    </row>
    <row r="94" spans="1:42" ht="25.5" customHeight="1">
      <c r="A94" s="13"/>
      <c r="B94" s="22"/>
      <c r="C94" s="22"/>
      <c r="D94" s="104"/>
      <c r="E94" s="105"/>
      <c r="F94" s="219" t="s">
        <v>82</v>
      </c>
      <c r="G94" s="275">
        <f>'NAW2 - Total - SSES'!G94</f>
        <v>0</v>
      </c>
      <c r="H94" s="275">
        <f>'NAW2 - Total - SSES'!H94</f>
        <v>0</v>
      </c>
      <c r="I94" s="275">
        <f>'NAW2 - Total - SSES'!I94</f>
        <v>0</v>
      </c>
      <c r="J94" s="275">
        <f>'NAW2 - Total - SSES'!J94</f>
        <v>0</v>
      </c>
      <c r="K94" s="275">
        <f>'NAW2 - Total - SSES'!K94</f>
        <v>0</v>
      </c>
      <c r="L94" s="220">
        <f t="shared" si="192"/>
        <v>0</v>
      </c>
      <c r="M94" s="275">
        <f>'NAW2 - Total - SSES'!M94</f>
        <v>0</v>
      </c>
      <c r="N94" s="275">
        <f>'NAW2 - Total - SSES'!N94</f>
        <v>0</v>
      </c>
      <c r="O94" s="275">
        <f>'NAW2 - Total - SSES'!O94</f>
        <v>0</v>
      </c>
      <c r="P94" s="275">
        <f>'NAW2 - Total - SSES'!P94</f>
        <v>0</v>
      </c>
      <c r="Q94" s="275">
        <f>'NAW2 - Total - SSES'!Q94</f>
        <v>0</v>
      </c>
      <c r="R94" s="220">
        <f t="shared" si="193"/>
        <v>0</v>
      </c>
      <c r="S94" s="102"/>
      <c r="T94" s="102"/>
      <c r="U94" s="102"/>
      <c r="V94" s="102"/>
      <c r="W94" s="102"/>
      <c r="X94" s="220">
        <f t="shared" si="194"/>
        <v>0</v>
      </c>
      <c r="Y94" s="275">
        <f>'NAW2 - Total - SSES'!Y94</f>
        <v>0</v>
      </c>
      <c r="Z94" s="275">
        <f>'NAW2 - Total - SSES'!Z94</f>
        <v>0</v>
      </c>
      <c r="AA94" s="275">
        <f>'NAW2 - Total - SSES'!AA94</f>
        <v>0</v>
      </c>
      <c r="AB94" s="275">
        <f>'NAW2 - Total - SSES'!AB94</f>
        <v>0</v>
      </c>
      <c r="AC94" s="275">
        <f>'NAW2 - Total - SSES'!AC94</f>
        <v>0</v>
      </c>
      <c r="AD94" s="220">
        <f t="shared" si="195"/>
        <v>0</v>
      </c>
      <c r="AE94" s="102"/>
      <c r="AF94" s="102"/>
      <c r="AG94" s="102"/>
      <c r="AH94" s="102"/>
      <c r="AI94" s="102"/>
      <c r="AJ94" s="220">
        <f t="shared" si="196"/>
        <v>0</v>
      </c>
      <c r="AK94" s="275">
        <f>'NAW2 - Total - SSES'!AK94</f>
        <v>0</v>
      </c>
      <c r="AL94" s="275">
        <f>'NAW2 - Total - SSES'!AL94</f>
        <v>0</v>
      </c>
      <c r="AM94" s="275">
        <f>'NAW2 - Total - SSES'!AM94</f>
        <v>0</v>
      </c>
      <c r="AN94" s="275">
        <f>'NAW2 - Total - SSES'!AN94</f>
        <v>0</v>
      </c>
      <c r="AO94" s="275">
        <f>'NAW2 - Total - SSES'!AO94</f>
        <v>0</v>
      </c>
      <c r="AP94" s="220">
        <f t="shared" si="197"/>
        <v>0</v>
      </c>
    </row>
    <row r="95" spans="1:42" ht="25.5" customHeight="1">
      <c r="A95" s="13"/>
      <c r="B95" s="22"/>
      <c r="C95" s="22"/>
      <c r="D95" s="104"/>
      <c r="E95" s="105"/>
      <c r="F95" s="219" t="s">
        <v>83</v>
      </c>
      <c r="G95" s="275">
        <f>'NAW2 - Total - SSES'!G95</f>
        <v>0</v>
      </c>
      <c r="H95" s="275">
        <f>'NAW2 - Total - SSES'!H95</f>
        <v>0</v>
      </c>
      <c r="I95" s="275">
        <f>'NAW2 - Total - SSES'!I95</f>
        <v>0</v>
      </c>
      <c r="J95" s="275">
        <f>'NAW2 - Total - SSES'!J95</f>
        <v>0</v>
      </c>
      <c r="K95" s="275">
        <f>'NAW2 - Total - SSES'!K95</f>
        <v>0</v>
      </c>
      <c r="L95" s="220">
        <f t="shared" si="192"/>
        <v>0</v>
      </c>
      <c r="M95" s="275">
        <f>'NAW2 - Total - SSES'!M95</f>
        <v>0</v>
      </c>
      <c r="N95" s="275">
        <f>'NAW2 - Total - SSES'!N95</f>
        <v>0</v>
      </c>
      <c r="O95" s="275">
        <f>'NAW2 - Total - SSES'!O95</f>
        <v>0</v>
      </c>
      <c r="P95" s="275">
        <f>'NAW2 - Total - SSES'!P95</f>
        <v>0</v>
      </c>
      <c r="Q95" s="275">
        <f>'NAW2 - Total - SSES'!Q95</f>
        <v>0</v>
      </c>
      <c r="R95" s="220">
        <f t="shared" si="193"/>
        <v>0</v>
      </c>
      <c r="S95" s="102"/>
      <c r="T95" s="102"/>
      <c r="U95" s="102"/>
      <c r="V95" s="102"/>
      <c r="W95" s="102"/>
      <c r="X95" s="220">
        <f t="shared" si="194"/>
        <v>0</v>
      </c>
      <c r="Y95" s="275">
        <f>'NAW2 - Total - SSES'!Y95</f>
        <v>0</v>
      </c>
      <c r="Z95" s="275">
        <f>'NAW2 - Total - SSES'!Z95</f>
        <v>0</v>
      </c>
      <c r="AA95" s="275">
        <f>'NAW2 - Total - SSES'!AA95</f>
        <v>0</v>
      </c>
      <c r="AB95" s="275">
        <f>'NAW2 - Total - SSES'!AB95</f>
        <v>0</v>
      </c>
      <c r="AC95" s="275">
        <f>'NAW2 - Total - SSES'!AC95</f>
        <v>0</v>
      </c>
      <c r="AD95" s="220">
        <f t="shared" si="195"/>
        <v>0</v>
      </c>
      <c r="AE95" s="102"/>
      <c r="AF95" s="102"/>
      <c r="AG95" s="102"/>
      <c r="AH95" s="102"/>
      <c r="AI95" s="102"/>
      <c r="AJ95" s="220">
        <f t="shared" si="196"/>
        <v>0</v>
      </c>
      <c r="AK95" s="275">
        <f>'NAW2 - Total - SSES'!AK95</f>
        <v>0</v>
      </c>
      <c r="AL95" s="275">
        <f>'NAW2 - Total - SSES'!AL95</f>
        <v>0</v>
      </c>
      <c r="AM95" s="275">
        <f>'NAW2 - Total - SSES'!AM95</f>
        <v>0</v>
      </c>
      <c r="AN95" s="275">
        <f>'NAW2 - Total - SSES'!AN95</f>
        <v>0</v>
      </c>
      <c r="AO95" s="275">
        <f>'NAW2 - Total - SSES'!AO95</f>
        <v>0</v>
      </c>
      <c r="AP95" s="220">
        <f t="shared" si="197"/>
        <v>0</v>
      </c>
    </row>
    <row r="96" spans="1:42" ht="25.5" customHeight="1" thickBot="1">
      <c r="A96" s="13"/>
      <c r="B96" s="221"/>
      <c r="C96" s="329"/>
      <c r="D96" s="330"/>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3" t="s">
        <v>13</v>
      </c>
      <c r="C97" s="282"/>
      <c r="D97" s="283"/>
      <c r="E97" s="212"/>
      <c r="F97" s="213" t="s">
        <v>78</v>
      </c>
      <c r="G97" s="278">
        <f>'NAW2 - Total - SSES'!G97</f>
        <v>0</v>
      </c>
      <c r="H97" s="278">
        <f>'NAW2 - Total - SSES'!H97</f>
        <v>0</v>
      </c>
      <c r="I97" s="278">
        <f>'NAW2 - Total - SSES'!I97</f>
        <v>0</v>
      </c>
      <c r="J97" s="278">
        <f>'NAW2 - Total - SSES'!J97</f>
        <v>0</v>
      </c>
      <c r="K97" s="278">
        <f>'NAW2 - Total - SSES'!K97</f>
        <v>0</v>
      </c>
      <c r="L97" s="216">
        <f>SUM(G97:K97)</f>
        <v>0</v>
      </c>
      <c r="M97" s="278">
        <f>'NAW2 - Total - SSES'!M97</f>
        <v>0</v>
      </c>
      <c r="N97" s="278">
        <f>'NAW2 - Total - SSES'!N97</f>
        <v>0</v>
      </c>
      <c r="O97" s="278">
        <f>'NAW2 - Total - SSES'!O97</f>
        <v>0</v>
      </c>
      <c r="P97" s="278">
        <f>'NAW2 - Total - SSES'!P97</f>
        <v>0</v>
      </c>
      <c r="Q97" s="278">
        <f>'NAW2 - Total - SSES'!Q97</f>
        <v>0</v>
      </c>
      <c r="R97" s="216">
        <f>SUM(M97:Q97)</f>
        <v>0</v>
      </c>
      <c r="S97" s="214"/>
      <c r="T97" s="215"/>
      <c r="U97" s="215"/>
      <c r="V97" s="215"/>
      <c r="W97" s="215"/>
      <c r="X97" s="216">
        <f>SUM(S97:W97)</f>
        <v>0</v>
      </c>
      <c r="Y97" s="278">
        <f>'NAW2 - Total - SSES'!Y97</f>
        <v>0</v>
      </c>
      <c r="Z97" s="278">
        <f>'NAW2 - Total - SSES'!Z97</f>
        <v>0</v>
      </c>
      <c r="AA97" s="278">
        <f>'NAW2 - Total - SSES'!AA97</f>
        <v>0</v>
      </c>
      <c r="AB97" s="278">
        <f>'NAW2 - Total - SSES'!AB97</f>
        <v>0</v>
      </c>
      <c r="AC97" s="278">
        <f>'NAW2 - Total - SSES'!AC97</f>
        <v>0</v>
      </c>
      <c r="AD97" s="216">
        <f>SUM(Y97:AC97)</f>
        <v>0</v>
      </c>
      <c r="AE97" s="214"/>
      <c r="AF97" s="215"/>
      <c r="AG97" s="215"/>
      <c r="AH97" s="215"/>
      <c r="AI97" s="215"/>
      <c r="AJ97" s="216">
        <f>SUM(AE97:AI97)</f>
        <v>0</v>
      </c>
      <c r="AK97" s="278">
        <f>'NAW2 - Total - SSES'!AK97</f>
        <v>0</v>
      </c>
      <c r="AL97" s="278">
        <f>'NAW2 - Total - SSES'!AL97</f>
        <v>0</v>
      </c>
      <c r="AM97" s="278">
        <f>'NAW2 - Total - SSES'!AM97</f>
        <v>0</v>
      </c>
      <c r="AN97" s="278">
        <f>'NAW2 - Total - SSES'!AN97</f>
        <v>0</v>
      </c>
      <c r="AO97" s="278">
        <f>'NAW2 - Total - SSES'!AO97</f>
        <v>0</v>
      </c>
      <c r="AP97" s="216">
        <f>SUM(AK97:AO97)</f>
        <v>0</v>
      </c>
    </row>
    <row r="98" spans="1:42" ht="25.5" customHeight="1">
      <c r="A98" s="13"/>
      <c r="B98" s="22"/>
      <c r="C98" s="22"/>
      <c r="D98" s="104"/>
      <c r="E98" s="105"/>
      <c r="F98" s="219" t="s">
        <v>80</v>
      </c>
      <c r="G98" s="275">
        <f>'NAW2 - Total - SSES'!G98</f>
        <v>0</v>
      </c>
      <c r="H98" s="275">
        <f>'NAW2 - Total - SSES'!H98</f>
        <v>0</v>
      </c>
      <c r="I98" s="275">
        <f>'NAW2 - Total - SSES'!I98</f>
        <v>0</v>
      </c>
      <c r="J98" s="275">
        <f>'NAW2 - Total - SSES'!J98</f>
        <v>0</v>
      </c>
      <c r="K98" s="275">
        <f>'NAW2 - Total - SSES'!K98</f>
        <v>0</v>
      </c>
      <c r="L98" s="220">
        <f t="shared" ref="L98:L100" si="204">SUM(G98:K98)</f>
        <v>0</v>
      </c>
      <c r="M98" s="275">
        <f>'NAW2 - Total - SSES'!M98</f>
        <v>0</v>
      </c>
      <c r="N98" s="275">
        <f>'NAW2 - Total - SSES'!N98</f>
        <v>0</v>
      </c>
      <c r="O98" s="275">
        <f>'NAW2 - Total - SSES'!O98</f>
        <v>0</v>
      </c>
      <c r="P98" s="275">
        <f>'NAW2 - Total - SSES'!P98</f>
        <v>0</v>
      </c>
      <c r="Q98" s="275">
        <f>'NAW2 - Total - SSES'!Q98</f>
        <v>0</v>
      </c>
      <c r="R98" s="220">
        <f t="shared" ref="R98:R100" si="205">SUM(M98:Q98)</f>
        <v>0</v>
      </c>
      <c r="S98" s="102"/>
      <c r="T98" s="102"/>
      <c r="U98" s="102"/>
      <c r="V98" s="102"/>
      <c r="W98" s="102"/>
      <c r="X98" s="220">
        <f t="shared" ref="X98:X100" si="206">SUM(S98:W98)</f>
        <v>0</v>
      </c>
      <c r="Y98" s="275">
        <f>'NAW2 - Total - SSES'!Y98</f>
        <v>0</v>
      </c>
      <c r="Z98" s="275">
        <f>'NAW2 - Total - SSES'!Z98</f>
        <v>0</v>
      </c>
      <c r="AA98" s="275">
        <f>'NAW2 - Total - SSES'!AA98</f>
        <v>0</v>
      </c>
      <c r="AB98" s="275">
        <f>'NAW2 - Total - SSES'!AB98</f>
        <v>0</v>
      </c>
      <c r="AC98" s="275">
        <f>'NAW2 - Total - SSES'!AC98</f>
        <v>0</v>
      </c>
      <c r="AD98" s="220">
        <f t="shared" ref="AD98:AD100" si="207">SUM(Y98:AC98)</f>
        <v>0</v>
      </c>
      <c r="AE98" s="102"/>
      <c r="AF98" s="102"/>
      <c r="AG98" s="102"/>
      <c r="AH98" s="102"/>
      <c r="AI98" s="102"/>
      <c r="AJ98" s="220">
        <f t="shared" ref="AJ98:AJ100" si="208">SUM(AE98:AI98)</f>
        <v>0</v>
      </c>
      <c r="AK98" s="275">
        <f>'NAW2 - Total - SSES'!AK98</f>
        <v>0</v>
      </c>
      <c r="AL98" s="275">
        <f>'NAW2 - Total - SSES'!AL98</f>
        <v>0</v>
      </c>
      <c r="AM98" s="275">
        <f>'NAW2 - Total - SSES'!AM98</f>
        <v>0</v>
      </c>
      <c r="AN98" s="275">
        <f>'NAW2 - Total - SSES'!AN98</f>
        <v>0</v>
      </c>
      <c r="AO98" s="275">
        <f>'NAW2 - Total - SSES'!AO98</f>
        <v>0</v>
      </c>
      <c r="AP98" s="220">
        <f t="shared" ref="AP98:AP100" si="209">SUM(AK98:AO98)</f>
        <v>0</v>
      </c>
    </row>
    <row r="99" spans="1:42" ht="25.5" customHeight="1">
      <c r="A99" s="13"/>
      <c r="B99" s="22"/>
      <c r="C99" s="22"/>
      <c r="D99" s="104"/>
      <c r="E99" s="105"/>
      <c r="F99" s="219" t="s">
        <v>82</v>
      </c>
      <c r="G99" s="275">
        <f>'NAW2 - Total - SSES'!G99</f>
        <v>0</v>
      </c>
      <c r="H99" s="275">
        <f>'NAW2 - Total - SSES'!H99</f>
        <v>0</v>
      </c>
      <c r="I99" s="275">
        <f>'NAW2 - Total - SSES'!I99</f>
        <v>0</v>
      </c>
      <c r="J99" s="275">
        <f>'NAW2 - Total - SSES'!J99</f>
        <v>0</v>
      </c>
      <c r="K99" s="275">
        <f>'NAW2 - Total - SSES'!K99</f>
        <v>0</v>
      </c>
      <c r="L99" s="220">
        <f t="shared" si="204"/>
        <v>0</v>
      </c>
      <c r="M99" s="275">
        <f>'NAW2 - Total - SSES'!M99</f>
        <v>0</v>
      </c>
      <c r="N99" s="275">
        <f>'NAW2 - Total - SSES'!N99</f>
        <v>0</v>
      </c>
      <c r="O99" s="275">
        <f>'NAW2 - Total - SSES'!O99</f>
        <v>0</v>
      </c>
      <c r="P99" s="275">
        <f>'NAW2 - Total - SSES'!P99</f>
        <v>0</v>
      </c>
      <c r="Q99" s="275">
        <f>'NAW2 - Total - SSES'!Q99</f>
        <v>0</v>
      </c>
      <c r="R99" s="220">
        <f t="shared" si="205"/>
        <v>0</v>
      </c>
      <c r="S99" s="102"/>
      <c r="T99" s="102"/>
      <c r="U99" s="102"/>
      <c r="V99" s="102"/>
      <c r="W99" s="102"/>
      <c r="X99" s="220">
        <f t="shared" si="206"/>
        <v>0</v>
      </c>
      <c r="Y99" s="275">
        <f>'NAW2 - Total - SSES'!Y99</f>
        <v>0</v>
      </c>
      <c r="Z99" s="275">
        <f>'NAW2 - Total - SSES'!Z99</f>
        <v>0</v>
      </c>
      <c r="AA99" s="275">
        <f>'NAW2 - Total - SSES'!AA99</f>
        <v>0</v>
      </c>
      <c r="AB99" s="275">
        <f>'NAW2 - Total - SSES'!AB99</f>
        <v>0</v>
      </c>
      <c r="AC99" s="275">
        <f>'NAW2 - Total - SSES'!AC99</f>
        <v>0</v>
      </c>
      <c r="AD99" s="220">
        <f t="shared" si="207"/>
        <v>0</v>
      </c>
      <c r="AE99" s="102"/>
      <c r="AF99" s="102"/>
      <c r="AG99" s="102"/>
      <c r="AH99" s="102"/>
      <c r="AI99" s="102"/>
      <c r="AJ99" s="220">
        <f t="shared" si="208"/>
        <v>0</v>
      </c>
      <c r="AK99" s="275">
        <f>'NAW2 - Total - SSES'!AK99</f>
        <v>0</v>
      </c>
      <c r="AL99" s="275">
        <f>'NAW2 - Total - SSES'!AL99</f>
        <v>0</v>
      </c>
      <c r="AM99" s="275">
        <f>'NAW2 - Total - SSES'!AM99</f>
        <v>0</v>
      </c>
      <c r="AN99" s="275">
        <f>'NAW2 - Total - SSES'!AN99</f>
        <v>0</v>
      </c>
      <c r="AO99" s="275">
        <f>'NAW2 - Total - SSES'!AO99</f>
        <v>0</v>
      </c>
      <c r="AP99" s="220">
        <f t="shared" si="209"/>
        <v>0</v>
      </c>
    </row>
    <row r="100" spans="1:42" ht="25.5" customHeight="1">
      <c r="A100" s="13"/>
      <c r="B100" s="22"/>
      <c r="C100" s="22"/>
      <c r="D100" s="104"/>
      <c r="E100" s="105"/>
      <c r="F100" s="219" t="s">
        <v>83</v>
      </c>
      <c r="G100" s="275">
        <f>'NAW2 - Total - SSES'!G100</f>
        <v>0</v>
      </c>
      <c r="H100" s="275">
        <f>'NAW2 - Total - SSES'!H100</f>
        <v>0</v>
      </c>
      <c r="I100" s="275">
        <f>'NAW2 - Total - SSES'!I100</f>
        <v>0</v>
      </c>
      <c r="J100" s="275">
        <f>'NAW2 - Total - SSES'!J100</f>
        <v>0</v>
      </c>
      <c r="K100" s="275">
        <f>'NAW2 - Total - SSES'!K100</f>
        <v>0</v>
      </c>
      <c r="L100" s="220">
        <f t="shared" si="204"/>
        <v>0</v>
      </c>
      <c r="M100" s="275">
        <f>'NAW2 - Total - SSES'!M100</f>
        <v>0</v>
      </c>
      <c r="N100" s="275">
        <f>'NAW2 - Total - SSES'!N100</f>
        <v>0</v>
      </c>
      <c r="O100" s="275">
        <f>'NAW2 - Total - SSES'!O100</f>
        <v>0</v>
      </c>
      <c r="P100" s="275">
        <f>'NAW2 - Total - SSES'!P100</f>
        <v>0</v>
      </c>
      <c r="Q100" s="275">
        <f>'NAW2 - Total - SSES'!Q100</f>
        <v>0</v>
      </c>
      <c r="R100" s="220">
        <f t="shared" si="205"/>
        <v>0</v>
      </c>
      <c r="S100" s="102"/>
      <c r="T100" s="102"/>
      <c r="U100" s="102"/>
      <c r="V100" s="102"/>
      <c r="W100" s="102"/>
      <c r="X100" s="220">
        <f t="shared" si="206"/>
        <v>0</v>
      </c>
      <c r="Y100" s="275">
        <f>'NAW2 - Total - SSES'!Y100</f>
        <v>0</v>
      </c>
      <c r="Z100" s="275">
        <f>'NAW2 - Total - SSES'!Z100</f>
        <v>0</v>
      </c>
      <c r="AA100" s="275">
        <f>'NAW2 - Total - SSES'!AA100</f>
        <v>0</v>
      </c>
      <c r="AB100" s="275">
        <f>'NAW2 - Total - SSES'!AB100</f>
        <v>0</v>
      </c>
      <c r="AC100" s="275">
        <f>'NAW2 - Total - SSES'!AC100</f>
        <v>0</v>
      </c>
      <c r="AD100" s="220">
        <f t="shared" si="207"/>
        <v>0</v>
      </c>
      <c r="AE100" s="102"/>
      <c r="AF100" s="102"/>
      <c r="AG100" s="102"/>
      <c r="AH100" s="102"/>
      <c r="AI100" s="102"/>
      <c r="AJ100" s="220">
        <f t="shared" si="208"/>
        <v>0</v>
      </c>
      <c r="AK100" s="275">
        <f>'NAW2 - Total - SSES'!AK100</f>
        <v>0</v>
      </c>
      <c r="AL100" s="275">
        <f>'NAW2 - Total - SSES'!AL100</f>
        <v>0</v>
      </c>
      <c r="AM100" s="275">
        <f>'NAW2 - Total - SSES'!AM100</f>
        <v>0</v>
      </c>
      <c r="AN100" s="275">
        <f>'NAW2 - Total - SSES'!AN100</f>
        <v>0</v>
      </c>
      <c r="AO100" s="275">
        <f>'NAW2 - Total - SSES'!AO100</f>
        <v>0</v>
      </c>
      <c r="AP100" s="220">
        <f t="shared" si="209"/>
        <v>0</v>
      </c>
    </row>
    <row r="101" spans="1:42" ht="25.5" customHeight="1" thickBot="1">
      <c r="A101" s="13"/>
      <c r="B101" s="221"/>
      <c r="C101" s="329"/>
      <c r="D101" s="330"/>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82" t="s">
        <v>21</v>
      </c>
      <c r="C104" s="282"/>
      <c r="D104" s="283"/>
      <c r="E104" s="212"/>
      <c r="F104" s="213" t="s">
        <v>78</v>
      </c>
      <c r="G104" s="275">
        <f>'NAW2 - Total - SSES'!G104</f>
        <v>192</v>
      </c>
      <c r="H104" s="275">
        <f>'NAW2 - Total - SSES'!H104</f>
        <v>12</v>
      </c>
      <c r="I104" s="275">
        <f>'NAW2 - Total - SSES'!I104</f>
        <v>1</v>
      </c>
      <c r="J104" s="275">
        <f>'NAW2 - Total - SSES'!J104</f>
        <v>0</v>
      </c>
      <c r="K104" s="275">
        <f>'NAW2 - Total - SSES'!K104</f>
        <v>38</v>
      </c>
      <c r="L104" s="236">
        <f>SUM(G104:K104)</f>
        <v>243</v>
      </c>
      <c r="M104" s="275">
        <f>'NAW2 - Total - SSES'!M104</f>
        <v>0</v>
      </c>
      <c r="N104" s="275">
        <f>'NAW2 - Total - SSES'!N104</f>
        <v>0</v>
      </c>
      <c r="O104" s="275">
        <f>'NAW2 - Total - SSES'!O104</f>
        <v>0</v>
      </c>
      <c r="P104" s="275">
        <f>'NAW2 - Total - SSES'!P104</f>
        <v>0</v>
      </c>
      <c r="Q104" s="275">
        <f>'NAW2 - Total - SSES'!Q104</f>
        <v>0</v>
      </c>
      <c r="R104" s="216">
        <f>SUM(M104:Q104)</f>
        <v>0</v>
      </c>
      <c r="S104" s="214"/>
      <c r="T104" s="215"/>
      <c r="U104" s="215"/>
      <c r="V104" s="215"/>
      <c r="W104" s="215"/>
      <c r="X104" s="216">
        <f>SUM(S104:W104)</f>
        <v>0</v>
      </c>
      <c r="Y104" s="276">
        <f>'NAW2 - Total - SSES'!Y104</f>
        <v>192</v>
      </c>
      <c r="Z104" s="276">
        <f>'NAW2 - Total - SSES'!Z104</f>
        <v>12</v>
      </c>
      <c r="AA104" s="276">
        <f>'NAW2 - Total - SSES'!AA104</f>
        <v>1</v>
      </c>
      <c r="AB104" s="276">
        <f>'NAW2 - Total - SSES'!AB104</f>
        <v>0</v>
      </c>
      <c r="AC104" s="276">
        <f>'NAW2 - Total - SSES'!AC104</f>
        <v>38</v>
      </c>
      <c r="AD104" s="216">
        <f>SUM(Y104:AC104)</f>
        <v>243</v>
      </c>
      <c r="AE104" s="214"/>
      <c r="AF104" s="215"/>
      <c r="AG104" s="215"/>
      <c r="AH104" s="215"/>
      <c r="AI104" s="215"/>
      <c r="AJ104" s="216">
        <f>SUM(AE104:AI104)</f>
        <v>0</v>
      </c>
      <c r="AK104" s="276">
        <f>'NAW2 - Total - SSES'!AK104</f>
        <v>190</v>
      </c>
      <c r="AL104" s="276">
        <f>'NAW2 - Total - SSES'!AL104</f>
        <v>14</v>
      </c>
      <c r="AM104" s="276">
        <f>'NAW2 - Total - SSES'!AM104</f>
        <v>0</v>
      </c>
      <c r="AN104" s="276">
        <f>'NAW2 - Total - SSES'!AN104</f>
        <v>1</v>
      </c>
      <c r="AO104" s="276">
        <f>'NAW2 - Total - SSES'!AO104</f>
        <v>38</v>
      </c>
      <c r="AP104" s="216">
        <f>SUM(AK104:AO104)</f>
        <v>243</v>
      </c>
    </row>
    <row r="105" spans="1:42" ht="25.5" customHeight="1">
      <c r="A105" s="13"/>
      <c r="B105" s="22"/>
      <c r="C105" s="22"/>
      <c r="D105" s="104"/>
      <c r="E105" s="105"/>
      <c r="F105" s="219" t="s">
        <v>80</v>
      </c>
      <c r="G105" s="275">
        <f>'NAW2 - Total - SSES'!G105</f>
        <v>1078</v>
      </c>
      <c r="H105" s="275">
        <f>'NAW2 - Total - SSES'!H105</f>
        <v>122</v>
      </c>
      <c r="I105" s="275">
        <f>'NAW2 - Total - SSES'!I105</f>
        <v>8</v>
      </c>
      <c r="J105" s="275">
        <f>'NAW2 - Total - SSES'!J105</f>
        <v>0</v>
      </c>
      <c r="K105" s="275">
        <f>'NAW2 - Total - SSES'!K105</f>
        <v>437</v>
      </c>
      <c r="L105" s="220">
        <f t="shared" ref="L105:L107" si="216">SUM(G105:K105)</f>
        <v>1645</v>
      </c>
      <c r="M105" s="275">
        <f>'NAW2 - Total - SSES'!M105</f>
        <v>0</v>
      </c>
      <c r="N105" s="275">
        <f>'NAW2 - Total - SSES'!N105</f>
        <v>0</v>
      </c>
      <c r="O105" s="275">
        <f>'NAW2 - Total - SSES'!O105</f>
        <v>0</v>
      </c>
      <c r="P105" s="275">
        <f>'NAW2 - Total - SSES'!P105</f>
        <v>0</v>
      </c>
      <c r="Q105" s="275">
        <f>'NAW2 - Total - SSES'!Q105</f>
        <v>0</v>
      </c>
      <c r="R105" s="220">
        <f t="shared" ref="R105:R107" si="217">SUM(M105:Q105)</f>
        <v>0</v>
      </c>
      <c r="S105" s="102"/>
      <c r="T105" s="102"/>
      <c r="U105" s="102"/>
      <c r="V105" s="102"/>
      <c r="W105" s="102"/>
      <c r="X105" s="220">
        <f t="shared" ref="X105:X107" si="218">SUM(S105:W105)</f>
        <v>0</v>
      </c>
      <c r="Y105" s="275">
        <f>'NAW2 - Total - SSES'!Y105</f>
        <v>989</v>
      </c>
      <c r="Z105" s="275">
        <f>'NAW2 - Total - SSES'!Z105</f>
        <v>178</v>
      </c>
      <c r="AA105" s="275">
        <f>'NAW2 - Total - SSES'!AA105</f>
        <v>41</v>
      </c>
      <c r="AB105" s="275">
        <f>'NAW2 - Total - SSES'!AB105</f>
        <v>0</v>
      </c>
      <c r="AC105" s="275">
        <f>'NAW2 - Total - SSES'!AC105</f>
        <v>437</v>
      </c>
      <c r="AD105" s="220">
        <f t="shared" ref="AD105:AD107" si="219">SUM(Y105:AC105)</f>
        <v>1645</v>
      </c>
      <c r="AE105" s="102"/>
      <c r="AF105" s="102"/>
      <c r="AG105" s="102"/>
      <c r="AH105" s="102"/>
      <c r="AI105" s="102"/>
      <c r="AJ105" s="220">
        <f t="shared" ref="AJ105:AJ107" si="220">SUM(AE105:AI105)</f>
        <v>0</v>
      </c>
      <c r="AK105" s="275">
        <f>'NAW2 - Total - SSES'!AK105</f>
        <v>973</v>
      </c>
      <c r="AL105" s="275">
        <f>'NAW2 - Total - SSES'!AL105</f>
        <v>143</v>
      </c>
      <c r="AM105" s="275">
        <f>'NAW2 - Total - SSES'!AM105</f>
        <v>81</v>
      </c>
      <c r="AN105" s="275">
        <f>'NAW2 - Total - SSES'!AN105</f>
        <v>11</v>
      </c>
      <c r="AO105" s="275">
        <f>'NAW2 - Total - SSES'!AO105</f>
        <v>437</v>
      </c>
      <c r="AP105" s="220">
        <f t="shared" ref="AP105:AP107" si="221">SUM(AK105:AO105)</f>
        <v>1645</v>
      </c>
    </row>
    <row r="106" spans="1:42" ht="25.5" customHeight="1">
      <c r="A106" s="13"/>
      <c r="B106" s="22"/>
      <c r="C106" s="22"/>
      <c r="D106" s="104"/>
      <c r="E106" s="105"/>
      <c r="F106" s="219" t="s">
        <v>82</v>
      </c>
      <c r="G106" s="275">
        <f>'NAW2 - Total - SSES'!G106</f>
        <v>204</v>
      </c>
      <c r="H106" s="275">
        <f>'NAW2 - Total - SSES'!H106</f>
        <v>14</v>
      </c>
      <c r="I106" s="275">
        <f>'NAW2 - Total - SSES'!I106</f>
        <v>11</v>
      </c>
      <c r="J106" s="275">
        <f>'NAW2 - Total - SSES'!J106</f>
        <v>0</v>
      </c>
      <c r="K106" s="275">
        <f>'NAW2 - Total - SSES'!K106</f>
        <v>34</v>
      </c>
      <c r="L106" s="220">
        <f t="shared" si="216"/>
        <v>263</v>
      </c>
      <c r="M106" s="275">
        <f>'NAW2 - Total - SSES'!M106</f>
        <v>0</v>
      </c>
      <c r="N106" s="275">
        <f>'NAW2 - Total - SSES'!N106</f>
        <v>0</v>
      </c>
      <c r="O106" s="275">
        <f>'NAW2 - Total - SSES'!O106</f>
        <v>0</v>
      </c>
      <c r="P106" s="275">
        <f>'NAW2 - Total - SSES'!P106</f>
        <v>0</v>
      </c>
      <c r="Q106" s="275">
        <f>'NAW2 - Total - SSES'!Q106</f>
        <v>0</v>
      </c>
      <c r="R106" s="220">
        <f t="shared" si="217"/>
        <v>0</v>
      </c>
      <c r="S106" s="102"/>
      <c r="T106" s="102"/>
      <c r="U106" s="102"/>
      <c r="V106" s="102"/>
      <c r="W106" s="102"/>
      <c r="X106" s="220">
        <f t="shared" si="218"/>
        <v>0</v>
      </c>
      <c r="Y106" s="275">
        <f>'NAW2 - Total - SSES'!Y106</f>
        <v>204</v>
      </c>
      <c r="Z106" s="275">
        <f>'NAW2 - Total - SSES'!Z106</f>
        <v>1</v>
      </c>
      <c r="AA106" s="275">
        <f>'NAW2 - Total - SSES'!AA106</f>
        <v>24</v>
      </c>
      <c r="AB106" s="275">
        <f>'NAW2 - Total - SSES'!AB106</f>
        <v>0</v>
      </c>
      <c r="AC106" s="275">
        <f>'NAW2 - Total - SSES'!AC106</f>
        <v>34</v>
      </c>
      <c r="AD106" s="220">
        <f t="shared" si="219"/>
        <v>263</v>
      </c>
      <c r="AE106" s="102"/>
      <c r="AF106" s="102"/>
      <c r="AG106" s="102"/>
      <c r="AH106" s="102"/>
      <c r="AI106" s="102"/>
      <c r="AJ106" s="220">
        <f t="shared" si="220"/>
        <v>0</v>
      </c>
      <c r="AK106" s="275">
        <f>'NAW2 - Total - SSES'!AK106</f>
        <v>204</v>
      </c>
      <c r="AL106" s="275">
        <f>'NAW2 - Total - SSES'!AL106</f>
        <v>0</v>
      </c>
      <c r="AM106" s="275">
        <f>'NAW2 - Total - SSES'!AM106</f>
        <v>13</v>
      </c>
      <c r="AN106" s="275">
        <f>'NAW2 - Total - SSES'!AN106</f>
        <v>12</v>
      </c>
      <c r="AO106" s="275">
        <f>'NAW2 - Total - SSES'!AO106</f>
        <v>34</v>
      </c>
      <c r="AP106" s="220">
        <f t="shared" si="221"/>
        <v>263</v>
      </c>
    </row>
    <row r="107" spans="1:42" ht="25.5" customHeight="1">
      <c r="A107" s="13"/>
      <c r="B107" s="22"/>
      <c r="C107" s="22"/>
      <c r="D107" s="104"/>
      <c r="E107" s="105"/>
      <c r="F107" s="219" t="s">
        <v>83</v>
      </c>
      <c r="G107" s="275">
        <f>'NAW2 - Total - SSES'!G107</f>
        <v>0</v>
      </c>
      <c r="H107" s="275">
        <f>'NAW2 - Total - SSES'!H107</f>
        <v>0</v>
      </c>
      <c r="I107" s="275">
        <f>'NAW2 - Total - SSES'!I107</f>
        <v>0</v>
      </c>
      <c r="J107" s="275">
        <f>'NAW2 - Total - SSES'!J107</f>
        <v>0</v>
      </c>
      <c r="K107" s="275">
        <f>'NAW2 - Total - SSES'!K107</f>
        <v>0</v>
      </c>
      <c r="L107" s="220">
        <f t="shared" si="216"/>
        <v>0</v>
      </c>
      <c r="M107" s="275">
        <f>'NAW2 - Total - SSES'!M107</f>
        <v>0</v>
      </c>
      <c r="N107" s="275">
        <f>'NAW2 - Total - SSES'!N107</f>
        <v>0</v>
      </c>
      <c r="O107" s="275">
        <f>'NAW2 - Total - SSES'!O107</f>
        <v>0</v>
      </c>
      <c r="P107" s="275">
        <f>'NAW2 - Total - SSES'!P107</f>
        <v>0</v>
      </c>
      <c r="Q107" s="275">
        <f>'NAW2 - Total - SSES'!Q107</f>
        <v>0</v>
      </c>
      <c r="R107" s="220">
        <f t="shared" si="217"/>
        <v>0</v>
      </c>
      <c r="S107" s="102"/>
      <c r="T107" s="102"/>
      <c r="U107" s="102"/>
      <c r="V107" s="102"/>
      <c r="W107" s="102"/>
      <c r="X107" s="220">
        <f t="shared" si="218"/>
        <v>0</v>
      </c>
      <c r="Y107" s="275">
        <f>'NAW2 - Total - SSES'!Y107</f>
        <v>0</v>
      </c>
      <c r="Z107" s="275">
        <f>'NAW2 - Total - SSES'!Z107</f>
        <v>0</v>
      </c>
      <c r="AA107" s="275">
        <f>'NAW2 - Total - SSES'!AA107</f>
        <v>0</v>
      </c>
      <c r="AB107" s="275">
        <f>'NAW2 - Total - SSES'!AB107</f>
        <v>0</v>
      </c>
      <c r="AC107" s="275">
        <f>'NAW2 - Total - SSES'!AC107</f>
        <v>0</v>
      </c>
      <c r="AD107" s="220">
        <f t="shared" si="219"/>
        <v>0</v>
      </c>
      <c r="AE107" s="102"/>
      <c r="AF107" s="102"/>
      <c r="AG107" s="102"/>
      <c r="AH107" s="102"/>
      <c r="AI107" s="102"/>
      <c r="AJ107" s="220">
        <f t="shared" si="220"/>
        <v>0</v>
      </c>
      <c r="AK107" s="275">
        <f>'NAW2 - Total - SSES'!AK107</f>
        <v>0</v>
      </c>
      <c r="AL107" s="275">
        <f>'NAW2 - Total - SSES'!AL107</f>
        <v>0</v>
      </c>
      <c r="AM107" s="275">
        <f>'NAW2 - Total - SSES'!AM107</f>
        <v>0</v>
      </c>
      <c r="AN107" s="275">
        <f>'NAW2 - Total - SSES'!AN107</f>
        <v>0</v>
      </c>
      <c r="AO107" s="275">
        <f>'NAW2 - Total - SSES'!AO107</f>
        <v>0</v>
      </c>
      <c r="AP107" s="220">
        <f t="shared" si="221"/>
        <v>0</v>
      </c>
    </row>
    <row r="108" spans="1:42" ht="25.5" customHeight="1" thickBot="1">
      <c r="A108" s="13"/>
      <c r="B108" s="221"/>
      <c r="C108" s="329"/>
      <c r="D108" s="330"/>
      <c r="E108" s="102"/>
      <c r="F108" s="223"/>
      <c r="G108" s="224">
        <f>SUM(G104:G107)</f>
        <v>1474</v>
      </c>
      <c r="H108" s="225">
        <f t="shared" ref="H108:K108" si="222">SUM(H104:H107)</f>
        <v>148</v>
      </c>
      <c r="I108" s="225">
        <f t="shared" si="222"/>
        <v>20</v>
      </c>
      <c r="J108" s="225">
        <f t="shared" si="222"/>
        <v>0</v>
      </c>
      <c r="K108" s="225">
        <f t="shared" si="222"/>
        <v>509</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1385</v>
      </c>
      <c r="Z108" s="225">
        <f t="shared" ref="Z108:AC108" si="225">SUM(Z104:Z107)</f>
        <v>191</v>
      </c>
      <c r="AA108" s="225">
        <f t="shared" si="225"/>
        <v>66</v>
      </c>
      <c r="AB108" s="225">
        <f t="shared" si="225"/>
        <v>0</v>
      </c>
      <c r="AC108" s="225">
        <f t="shared" si="225"/>
        <v>509</v>
      </c>
      <c r="AD108" s="150"/>
      <c r="AE108" s="224">
        <f>SUM(AE104:AE107)</f>
        <v>0</v>
      </c>
      <c r="AF108" s="225">
        <f t="shared" ref="AF108:AI108" si="226">SUM(AF104:AF107)</f>
        <v>0</v>
      </c>
      <c r="AG108" s="225">
        <f t="shared" si="226"/>
        <v>0</v>
      </c>
      <c r="AH108" s="225">
        <f t="shared" si="226"/>
        <v>0</v>
      </c>
      <c r="AI108" s="225">
        <f t="shared" si="226"/>
        <v>0</v>
      </c>
      <c r="AJ108" s="150"/>
      <c r="AK108" s="224">
        <f>SUM(AK104:AK107)</f>
        <v>1367</v>
      </c>
      <c r="AL108" s="225">
        <f t="shared" ref="AL108:AO108" si="227">SUM(AL104:AL107)</f>
        <v>157</v>
      </c>
      <c r="AM108" s="225">
        <f t="shared" si="227"/>
        <v>94</v>
      </c>
      <c r="AN108" s="225">
        <f t="shared" si="227"/>
        <v>24</v>
      </c>
      <c r="AO108" s="225">
        <f t="shared" si="227"/>
        <v>509</v>
      </c>
      <c r="AP108" s="150"/>
    </row>
    <row r="109" spans="1:42" ht="25.5" customHeight="1">
      <c r="A109" s="13"/>
      <c r="B109" s="282" t="s">
        <v>22</v>
      </c>
      <c r="C109" s="282"/>
      <c r="D109" s="283"/>
      <c r="E109" s="212"/>
      <c r="F109" s="213" t="s">
        <v>78</v>
      </c>
      <c r="G109" s="275">
        <f>'NAW2 - Total - SSES'!G109</f>
        <v>33</v>
      </c>
      <c r="H109" s="275">
        <f>'NAW2 - Total - SSES'!H109</f>
        <v>14</v>
      </c>
      <c r="I109" s="275">
        <f>'NAW2 - Total - SSES'!I109</f>
        <v>15</v>
      </c>
      <c r="J109" s="275">
        <f>'NAW2 - Total - SSES'!J109</f>
        <v>8</v>
      </c>
      <c r="K109" s="275">
        <f>'NAW2 - Total - SSES'!K109</f>
        <v>13</v>
      </c>
      <c r="L109" s="216">
        <f>SUM(G109:K109)</f>
        <v>83</v>
      </c>
      <c r="M109" s="275">
        <f>'NAW2 - Total - SSES'!M109</f>
        <v>0</v>
      </c>
      <c r="N109" s="275">
        <f>'NAW2 - Total - SSES'!N109</f>
        <v>0</v>
      </c>
      <c r="O109" s="275">
        <f>'NAW2 - Total - SSES'!O109</f>
        <v>0</v>
      </c>
      <c r="P109" s="275">
        <f>'NAW2 - Total - SSES'!P109</f>
        <v>0</v>
      </c>
      <c r="Q109" s="275">
        <f>'NAW2 - Total - SSES'!Q109</f>
        <v>0</v>
      </c>
      <c r="R109" s="216">
        <f>SUM(M109:Q109)</f>
        <v>0</v>
      </c>
      <c r="S109" s="214"/>
      <c r="T109" s="215"/>
      <c r="U109" s="215"/>
      <c r="V109" s="215"/>
      <c r="W109" s="215"/>
      <c r="X109" s="216">
        <f>SUM(S109:W109)</f>
        <v>0</v>
      </c>
      <c r="Y109" s="276">
        <f>'NAW2 - Total - SSES'!Y109</f>
        <v>30</v>
      </c>
      <c r="Z109" s="276">
        <f>'NAW2 - Total - SSES'!Z109</f>
        <v>10</v>
      </c>
      <c r="AA109" s="276">
        <f>'NAW2 - Total - SSES'!AA109</f>
        <v>17</v>
      </c>
      <c r="AB109" s="276">
        <f>'NAW2 - Total - SSES'!AB109</f>
        <v>9</v>
      </c>
      <c r="AC109" s="276">
        <f>'NAW2 - Total - SSES'!AC109</f>
        <v>17</v>
      </c>
      <c r="AD109" s="216">
        <f>SUM(Y109:AC109)</f>
        <v>83</v>
      </c>
      <c r="AE109" s="214"/>
      <c r="AF109" s="215"/>
      <c r="AG109" s="215"/>
      <c r="AH109" s="215"/>
      <c r="AI109" s="215"/>
      <c r="AJ109" s="216">
        <f>SUM(AE109:AI109)</f>
        <v>0</v>
      </c>
      <c r="AK109" s="276">
        <f>'NAW2 - Total - SSES'!AK109</f>
        <v>25</v>
      </c>
      <c r="AL109" s="276">
        <f>'NAW2 - Total - SSES'!AL109</f>
        <v>10</v>
      </c>
      <c r="AM109" s="276">
        <f>'NAW2 - Total - SSES'!AM109</f>
        <v>9</v>
      </c>
      <c r="AN109" s="276">
        <f>'NAW2 - Total - SSES'!AN109</f>
        <v>15</v>
      </c>
      <c r="AO109" s="276">
        <f>'NAW2 - Total - SSES'!AO109</f>
        <v>24</v>
      </c>
      <c r="AP109" s="216">
        <f>SUM(AK109:AO109)</f>
        <v>83</v>
      </c>
    </row>
    <row r="110" spans="1:42" ht="25.5" customHeight="1">
      <c r="A110" s="13"/>
      <c r="B110" s="22"/>
      <c r="C110" s="22"/>
      <c r="D110" s="104"/>
      <c r="E110" s="105"/>
      <c r="F110" s="219" t="s">
        <v>80</v>
      </c>
      <c r="G110" s="275">
        <f>'NAW2 - Total - SSES'!G110</f>
        <v>450</v>
      </c>
      <c r="H110" s="275">
        <f>'NAW2 - Total - SSES'!H110</f>
        <v>101</v>
      </c>
      <c r="I110" s="275">
        <f>'NAW2 - Total - SSES'!I110</f>
        <v>120</v>
      </c>
      <c r="J110" s="275">
        <f>'NAW2 - Total - SSES'!J110</f>
        <v>40</v>
      </c>
      <c r="K110" s="275">
        <f>'NAW2 - Total - SSES'!K110</f>
        <v>61</v>
      </c>
      <c r="L110" s="220">
        <f t="shared" ref="L110:L112" si="228">SUM(G110:K110)</f>
        <v>772</v>
      </c>
      <c r="M110" s="275">
        <f>'NAW2 - Total - SSES'!M110</f>
        <v>0</v>
      </c>
      <c r="N110" s="275">
        <f>'NAW2 - Total - SSES'!N110</f>
        <v>0</v>
      </c>
      <c r="O110" s="275">
        <f>'NAW2 - Total - SSES'!O110</f>
        <v>0</v>
      </c>
      <c r="P110" s="275">
        <f>'NAW2 - Total - SSES'!P110</f>
        <v>0</v>
      </c>
      <c r="Q110" s="275">
        <f>'NAW2 - Total - SSES'!Q110</f>
        <v>0</v>
      </c>
      <c r="R110" s="220">
        <f t="shared" ref="R110:R112" si="229">SUM(M110:Q110)</f>
        <v>0</v>
      </c>
      <c r="S110" s="102"/>
      <c r="T110" s="102"/>
      <c r="U110" s="102"/>
      <c r="V110" s="102"/>
      <c r="W110" s="102"/>
      <c r="X110" s="220">
        <f t="shared" ref="X110:X112" si="230">SUM(S110:W110)</f>
        <v>0</v>
      </c>
      <c r="Y110" s="275">
        <f>'NAW2 - Total - SSES'!Y110</f>
        <v>419</v>
      </c>
      <c r="Z110" s="275">
        <f>'NAW2 - Total - SSES'!Z110</f>
        <v>90</v>
      </c>
      <c r="AA110" s="275">
        <f>'NAW2 - Total - SSES'!AA110</f>
        <v>131</v>
      </c>
      <c r="AB110" s="275">
        <f>'NAW2 - Total - SSES'!AB110</f>
        <v>45</v>
      </c>
      <c r="AC110" s="275">
        <f>'NAW2 - Total - SSES'!AC110</f>
        <v>87</v>
      </c>
      <c r="AD110" s="220">
        <f t="shared" ref="AD110:AD112" si="231">SUM(Y110:AC110)</f>
        <v>772</v>
      </c>
      <c r="AE110" s="102"/>
      <c r="AF110" s="102"/>
      <c r="AG110" s="102"/>
      <c r="AH110" s="102"/>
      <c r="AI110" s="102"/>
      <c r="AJ110" s="220">
        <f t="shared" ref="AJ110:AJ112" si="232">SUM(AE110:AI110)</f>
        <v>0</v>
      </c>
      <c r="AK110" s="275">
        <f>'NAW2 - Total - SSES'!AK110</f>
        <v>357</v>
      </c>
      <c r="AL110" s="275">
        <f>'NAW2 - Total - SSES'!AL110</f>
        <v>95</v>
      </c>
      <c r="AM110" s="275">
        <f>'NAW2 - Total - SSES'!AM110</f>
        <v>84</v>
      </c>
      <c r="AN110" s="275">
        <f>'NAW2 - Total - SSES'!AN110</f>
        <v>127</v>
      </c>
      <c r="AO110" s="275">
        <f>'NAW2 - Total - SSES'!AO110</f>
        <v>109</v>
      </c>
      <c r="AP110" s="220">
        <f t="shared" ref="AP110:AP112" si="233">SUM(AK110:AO110)</f>
        <v>772</v>
      </c>
    </row>
    <row r="111" spans="1:42" ht="25.5" customHeight="1">
      <c r="A111" s="13"/>
      <c r="B111" s="22"/>
      <c r="C111" s="22"/>
      <c r="D111" s="104"/>
      <c r="E111" s="105"/>
      <c r="F111" s="219" t="s">
        <v>82</v>
      </c>
      <c r="G111" s="275">
        <f>'NAW2 - Total - SSES'!G111</f>
        <v>53</v>
      </c>
      <c r="H111" s="275">
        <f>'NAW2 - Total - SSES'!H111</f>
        <v>9</v>
      </c>
      <c r="I111" s="275">
        <f>'NAW2 - Total - SSES'!I111</f>
        <v>23</v>
      </c>
      <c r="J111" s="275">
        <f>'NAW2 - Total - SSES'!J111</f>
        <v>6</v>
      </c>
      <c r="K111" s="275">
        <f>'NAW2 - Total - SSES'!K111</f>
        <v>8</v>
      </c>
      <c r="L111" s="220">
        <f t="shared" si="228"/>
        <v>99</v>
      </c>
      <c r="M111" s="275">
        <f>'NAW2 - Total - SSES'!M111</f>
        <v>0</v>
      </c>
      <c r="N111" s="275">
        <f>'NAW2 - Total - SSES'!N111</f>
        <v>0</v>
      </c>
      <c r="O111" s="275">
        <f>'NAW2 - Total - SSES'!O111</f>
        <v>0</v>
      </c>
      <c r="P111" s="275">
        <f>'NAW2 - Total - SSES'!P111</f>
        <v>0</v>
      </c>
      <c r="Q111" s="275">
        <f>'NAW2 - Total - SSES'!Q111</f>
        <v>0</v>
      </c>
      <c r="R111" s="220">
        <f t="shared" si="229"/>
        <v>0</v>
      </c>
      <c r="S111" s="102"/>
      <c r="T111" s="102"/>
      <c r="U111" s="102"/>
      <c r="V111" s="102"/>
      <c r="W111" s="102"/>
      <c r="X111" s="220">
        <f t="shared" si="230"/>
        <v>0</v>
      </c>
      <c r="Y111" s="275">
        <f>'NAW2 - Total - SSES'!Y111</f>
        <v>45</v>
      </c>
      <c r="Z111" s="275">
        <f>'NAW2 - Total - SSES'!Z111</f>
        <v>10</v>
      </c>
      <c r="AA111" s="275">
        <f>'NAW2 - Total - SSES'!AA111</f>
        <v>26</v>
      </c>
      <c r="AB111" s="275">
        <f>'NAW2 - Total - SSES'!AB111</f>
        <v>5</v>
      </c>
      <c r="AC111" s="275">
        <f>'NAW2 - Total - SSES'!AC111</f>
        <v>13</v>
      </c>
      <c r="AD111" s="220">
        <f t="shared" si="231"/>
        <v>99</v>
      </c>
      <c r="AE111" s="102"/>
      <c r="AF111" s="102"/>
      <c r="AG111" s="102"/>
      <c r="AH111" s="102"/>
      <c r="AI111" s="102"/>
      <c r="AJ111" s="220">
        <f t="shared" si="232"/>
        <v>0</v>
      </c>
      <c r="AK111" s="275">
        <f>'NAW2 - Total - SSES'!AK111</f>
        <v>41</v>
      </c>
      <c r="AL111" s="275">
        <f>'NAW2 - Total - SSES'!AL111</f>
        <v>11</v>
      </c>
      <c r="AM111" s="275">
        <f>'NAW2 - Total - SSES'!AM111</f>
        <v>18</v>
      </c>
      <c r="AN111" s="275">
        <f>'NAW2 - Total - SSES'!AN111</f>
        <v>13</v>
      </c>
      <c r="AO111" s="275">
        <f>'NAW2 - Total - SSES'!AO111</f>
        <v>16</v>
      </c>
      <c r="AP111" s="220">
        <f t="shared" si="233"/>
        <v>99</v>
      </c>
    </row>
    <row r="112" spans="1:42" ht="25.5" customHeight="1">
      <c r="A112" s="13"/>
      <c r="B112" s="22"/>
      <c r="C112" s="22"/>
      <c r="D112" s="104"/>
      <c r="E112" s="105"/>
      <c r="F112" s="219" t="s">
        <v>83</v>
      </c>
      <c r="G112" s="275">
        <f>'NAW2 - Total - SSES'!G112</f>
        <v>0</v>
      </c>
      <c r="H112" s="275">
        <f>'NAW2 - Total - SSES'!H112</f>
        <v>3</v>
      </c>
      <c r="I112" s="275">
        <f>'NAW2 - Total - SSES'!I112</f>
        <v>0</v>
      </c>
      <c r="J112" s="275">
        <f>'NAW2 - Total - SSES'!J112</f>
        <v>0</v>
      </c>
      <c r="K112" s="275">
        <f>'NAW2 - Total - SSES'!K112</f>
        <v>0</v>
      </c>
      <c r="L112" s="220">
        <f t="shared" si="228"/>
        <v>3</v>
      </c>
      <c r="M112" s="275">
        <f>'NAW2 - Total - SSES'!M112</f>
        <v>0</v>
      </c>
      <c r="N112" s="275">
        <f>'NAW2 - Total - SSES'!N112</f>
        <v>0</v>
      </c>
      <c r="O112" s="275">
        <f>'NAW2 - Total - SSES'!O112</f>
        <v>0</v>
      </c>
      <c r="P112" s="275">
        <f>'NAW2 - Total - SSES'!P112</f>
        <v>0</v>
      </c>
      <c r="Q112" s="275">
        <f>'NAW2 - Total - SSES'!Q112</f>
        <v>0</v>
      </c>
      <c r="R112" s="220">
        <f t="shared" si="229"/>
        <v>0</v>
      </c>
      <c r="S112" s="102"/>
      <c r="T112" s="102"/>
      <c r="U112" s="102"/>
      <c r="V112" s="102"/>
      <c r="W112" s="102"/>
      <c r="X112" s="220">
        <f t="shared" si="230"/>
        <v>0</v>
      </c>
      <c r="Y112" s="275">
        <f>'NAW2 - Total - SSES'!Y112</f>
        <v>0</v>
      </c>
      <c r="Z112" s="275">
        <f>'NAW2 - Total - SSES'!Z112</f>
        <v>2</v>
      </c>
      <c r="AA112" s="275">
        <f>'NAW2 - Total - SSES'!AA112</f>
        <v>1</v>
      </c>
      <c r="AB112" s="275">
        <f>'NAW2 - Total - SSES'!AB112</f>
        <v>0</v>
      </c>
      <c r="AC112" s="275">
        <f>'NAW2 - Total - SSES'!AC112</f>
        <v>0</v>
      </c>
      <c r="AD112" s="220">
        <f t="shared" si="231"/>
        <v>3</v>
      </c>
      <c r="AE112" s="102"/>
      <c r="AF112" s="102"/>
      <c r="AG112" s="102"/>
      <c r="AH112" s="102"/>
      <c r="AI112" s="102"/>
      <c r="AJ112" s="220">
        <f t="shared" si="232"/>
        <v>0</v>
      </c>
      <c r="AK112" s="275">
        <f>'NAW2 - Total - SSES'!AK112</f>
        <v>0</v>
      </c>
      <c r="AL112" s="275">
        <f>'NAW2 - Total - SSES'!AL112</f>
        <v>0</v>
      </c>
      <c r="AM112" s="275">
        <f>'NAW2 - Total - SSES'!AM112</f>
        <v>1</v>
      </c>
      <c r="AN112" s="275">
        <f>'NAW2 - Total - SSES'!AN112</f>
        <v>2</v>
      </c>
      <c r="AO112" s="275">
        <f>'NAW2 - Total - SSES'!AO112</f>
        <v>0</v>
      </c>
      <c r="AP112" s="220">
        <f t="shared" si="233"/>
        <v>3</v>
      </c>
    </row>
    <row r="113" spans="1:42" ht="25.5" customHeight="1" thickBot="1">
      <c r="A113" s="13"/>
      <c r="B113" s="221"/>
      <c r="C113" s="329"/>
      <c r="D113" s="330"/>
      <c r="E113" s="102"/>
      <c r="F113" s="223"/>
      <c r="G113" s="224">
        <f>SUM(G109:G112)</f>
        <v>536</v>
      </c>
      <c r="H113" s="225">
        <f t="shared" ref="H113:K113" si="234">SUM(H109:H112)</f>
        <v>127</v>
      </c>
      <c r="I113" s="225">
        <f t="shared" si="234"/>
        <v>158</v>
      </c>
      <c r="J113" s="225">
        <f t="shared" si="234"/>
        <v>54</v>
      </c>
      <c r="K113" s="225">
        <f t="shared" si="234"/>
        <v>82</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494</v>
      </c>
      <c r="Z113" s="225">
        <f t="shared" ref="Z113:AC113" si="237">SUM(Z109:Z112)</f>
        <v>112</v>
      </c>
      <c r="AA113" s="225">
        <f t="shared" si="237"/>
        <v>175</v>
      </c>
      <c r="AB113" s="225">
        <f t="shared" si="237"/>
        <v>59</v>
      </c>
      <c r="AC113" s="225">
        <f t="shared" si="237"/>
        <v>117</v>
      </c>
      <c r="AD113" s="150"/>
      <c r="AE113" s="224">
        <f>SUM(AE109:AE112)</f>
        <v>0</v>
      </c>
      <c r="AF113" s="225">
        <f t="shared" ref="AF113:AI113" si="238">SUM(AF109:AF112)</f>
        <v>0</v>
      </c>
      <c r="AG113" s="225">
        <f t="shared" si="238"/>
        <v>0</v>
      </c>
      <c r="AH113" s="225">
        <f t="shared" si="238"/>
        <v>0</v>
      </c>
      <c r="AI113" s="225">
        <f t="shared" si="238"/>
        <v>0</v>
      </c>
      <c r="AJ113" s="150"/>
      <c r="AK113" s="224">
        <f>SUM(AK109:AK112)</f>
        <v>423</v>
      </c>
      <c r="AL113" s="225">
        <f t="shared" ref="AL113:AO113" si="239">SUM(AL109:AL112)</f>
        <v>116</v>
      </c>
      <c r="AM113" s="225">
        <f t="shared" si="239"/>
        <v>112</v>
      </c>
      <c r="AN113" s="225">
        <f t="shared" si="239"/>
        <v>157</v>
      </c>
      <c r="AO113" s="225">
        <f t="shared" si="239"/>
        <v>149</v>
      </c>
      <c r="AP113" s="150"/>
    </row>
    <row r="114" spans="1:42" ht="25.5" customHeight="1">
      <c r="A114" s="13"/>
      <c r="B114" s="282" t="s">
        <v>23</v>
      </c>
      <c r="C114" s="282"/>
      <c r="D114" s="283"/>
      <c r="E114" s="212"/>
      <c r="F114" s="213" t="s">
        <v>78</v>
      </c>
      <c r="G114" s="275">
        <f>'NAW2 - Total - SSES'!G114</f>
        <v>0</v>
      </c>
      <c r="H114" s="275">
        <f>'NAW2 - Total - SSES'!H114</f>
        <v>0</v>
      </c>
      <c r="I114" s="275">
        <f>'NAW2 - Total - SSES'!I114</f>
        <v>0</v>
      </c>
      <c r="J114" s="275">
        <f>'NAW2 - Total - SSES'!J114</f>
        <v>0</v>
      </c>
      <c r="K114" s="275">
        <f>'NAW2 - Total - SSES'!K114</f>
        <v>0</v>
      </c>
      <c r="L114" s="216">
        <f>SUM(G114:K114)</f>
        <v>0</v>
      </c>
      <c r="M114" s="275">
        <f>'NAW2 - Total - SSES'!M114</f>
        <v>0</v>
      </c>
      <c r="N114" s="275">
        <f>'NAW2 - Total - SSES'!N114</f>
        <v>0</v>
      </c>
      <c r="O114" s="275">
        <f>'NAW2 - Total - SSES'!O114</f>
        <v>0</v>
      </c>
      <c r="P114" s="275">
        <f>'NAW2 - Total - SSES'!P114</f>
        <v>0</v>
      </c>
      <c r="Q114" s="275">
        <f>'NAW2 - Total - SSES'!Q114</f>
        <v>0</v>
      </c>
      <c r="R114" s="216">
        <f>SUM(M114:Q114)</f>
        <v>0</v>
      </c>
      <c r="S114" s="214"/>
      <c r="T114" s="215"/>
      <c r="U114" s="215"/>
      <c r="V114" s="215"/>
      <c r="W114" s="215"/>
      <c r="X114" s="216">
        <f>SUM(S114:W114)</f>
        <v>0</v>
      </c>
      <c r="Y114" s="276">
        <f>'NAW2 - Total - SSES'!Y114</f>
        <v>0</v>
      </c>
      <c r="Z114" s="276">
        <f>'NAW2 - Total - SSES'!Z114</f>
        <v>0</v>
      </c>
      <c r="AA114" s="276">
        <f>'NAW2 - Total - SSES'!AA114</f>
        <v>0</v>
      </c>
      <c r="AB114" s="276">
        <f>'NAW2 - Total - SSES'!AB114</f>
        <v>0</v>
      </c>
      <c r="AC114" s="276">
        <f>'NAW2 - Total - SSES'!AC114</f>
        <v>0</v>
      </c>
      <c r="AD114" s="216">
        <f>SUM(Y114:AC114)</f>
        <v>0</v>
      </c>
      <c r="AE114" s="214"/>
      <c r="AF114" s="215"/>
      <c r="AG114" s="215"/>
      <c r="AH114" s="215"/>
      <c r="AI114" s="215"/>
      <c r="AJ114" s="216">
        <f>SUM(AE114:AI114)</f>
        <v>0</v>
      </c>
      <c r="AK114" s="276">
        <f>'NAW2 - Total - SSES'!AK114</f>
        <v>0</v>
      </c>
      <c r="AL114" s="276">
        <f>'NAW2 - Total - SSES'!AL114</f>
        <v>0</v>
      </c>
      <c r="AM114" s="276">
        <f>'NAW2 - Total - SSES'!AM114</f>
        <v>0</v>
      </c>
      <c r="AN114" s="276">
        <f>'NAW2 - Total - SSES'!AN114</f>
        <v>0</v>
      </c>
      <c r="AO114" s="276">
        <f>'NAW2 - Total - SSES'!AO114</f>
        <v>0</v>
      </c>
      <c r="AP114" s="216">
        <f>SUM(AK114:AO114)</f>
        <v>0</v>
      </c>
    </row>
    <row r="115" spans="1:42" ht="25.5" customHeight="1">
      <c r="A115" s="13"/>
      <c r="B115" s="22"/>
      <c r="C115" s="22"/>
      <c r="D115" s="104"/>
      <c r="E115" s="105"/>
      <c r="F115" s="219" t="s">
        <v>80</v>
      </c>
      <c r="G115" s="275">
        <f>'NAW2 - Total - SSES'!G115</f>
        <v>0</v>
      </c>
      <c r="H115" s="275">
        <f>'NAW2 - Total - SSES'!H115</f>
        <v>0</v>
      </c>
      <c r="I115" s="275">
        <f>'NAW2 - Total - SSES'!I115</f>
        <v>0</v>
      </c>
      <c r="J115" s="275">
        <f>'NAW2 - Total - SSES'!J115</f>
        <v>0</v>
      </c>
      <c r="K115" s="275">
        <f>'NAW2 - Total - SSES'!K115</f>
        <v>0</v>
      </c>
      <c r="L115" s="220">
        <f t="shared" ref="L115:L117" si="240">SUM(G115:K115)</f>
        <v>0</v>
      </c>
      <c r="M115" s="275">
        <f>'NAW2 - Total - SSES'!M115</f>
        <v>0</v>
      </c>
      <c r="N115" s="275">
        <f>'NAW2 - Total - SSES'!N115</f>
        <v>0</v>
      </c>
      <c r="O115" s="275">
        <f>'NAW2 - Total - SSES'!O115</f>
        <v>0</v>
      </c>
      <c r="P115" s="275">
        <f>'NAW2 - Total - SSES'!P115</f>
        <v>0</v>
      </c>
      <c r="Q115" s="275">
        <f>'NAW2 - Total - SSES'!Q115</f>
        <v>0</v>
      </c>
      <c r="R115" s="220">
        <f t="shared" ref="R115:R117" si="241">SUM(M115:Q115)</f>
        <v>0</v>
      </c>
      <c r="S115" s="102"/>
      <c r="T115" s="102"/>
      <c r="U115" s="102"/>
      <c r="V115" s="102"/>
      <c r="W115" s="102"/>
      <c r="X115" s="220">
        <f t="shared" ref="X115:X117" si="242">SUM(S115:W115)</f>
        <v>0</v>
      </c>
      <c r="Y115" s="275">
        <f>'NAW2 - Total - SSES'!Y115</f>
        <v>0</v>
      </c>
      <c r="Z115" s="275">
        <f>'NAW2 - Total - SSES'!Z115</f>
        <v>0</v>
      </c>
      <c r="AA115" s="275">
        <f>'NAW2 - Total - SSES'!AA115</f>
        <v>0</v>
      </c>
      <c r="AB115" s="275">
        <f>'NAW2 - Total - SSES'!AB115</f>
        <v>0</v>
      </c>
      <c r="AC115" s="275">
        <f>'NAW2 - Total - SSES'!AC115</f>
        <v>0</v>
      </c>
      <c r="AD115" s="220">
        <f t="shared" ref="AD115:AD117" si="243">SUM(Y115:AC115)</f>
        <v>0</v>
      </c>
      <c r="AE115" s="102"/>
      <c r="AF115" s="102"/>
      <c r="AG115" s="102"/>
      <c r="AH115" s="102"/>
      <c r="AI115" s="102"/>
      <c r="AJ115" s="220">
        <f t="shared" ref="AJ115:AJ117" si="244">SUM(AE115:AI115)</f>
        <v>0</v>
      </c>
      <c r="AK115" s="275">
        <f>'NAW2 - Total - SSES'!AK115</f>
        <v>0</v>
      </c>
      <c r="AL115" s="275">
        <f>'NAW2 - Total - SSES'!AL115</f>
        <v>0</v>
      </c>
      <c r="AM115" s="275">
        <f>'NAW2 - Total - SSES'!AM115</f>
        <v>0</v>
      </c>
      <c r="AN115" s="275">
        <f>'NAW2 - Total - SSES'!AN115</f>
        <v>0</v>
      </c>
      <c r="AO115" s="275">
        <f>'NAW2 - Total - SSES'!AO115</f>
        <v>0</v>
      </c>
      <c r="AP115" s="220">
        <f t="shared" ref="AP115:AP117" si="245">SUM(AK115:AO115)</f>
        <v>0</v>
      </c>
    </row>
    <row r="116" spans="1:42" ht="25.5" customHeight="1">
      <c r="A116" s="13"/>
      <c r="B116" s="22"/>
      <c r="C116" s="22"/>
      <c r="D116" s="104"/>
      <c r="E116" s="105"/>
      <c r="F116" s="219" t="s">
        <v>82</v>
      </c>
      <c r="G116" s="275">
        <f>'NAW2 - Total - SSES'!G116</f>
        <v>0</v>
      </c>
      <c r="H116" s="275">
        <f>'NAW2 - Total - SSES'!H116</f>
        <v>0</v>
      </c>
      <c r="I116" s="275">
        <f>'NAW2 - Total - SSES'!I116</f>
        <v>0</v>
      </c>
      <c r="J116" s="275">
        <f>'NAW2 - Total - SSES'!J116</f>
        <v>0</v>
      </c>
      <c r="K116" s="275">
        <f>'NAW2 - Total - SSES'!K116</f>
        <v>0</v>
      </c>
      <c r="L116" s="220">
        <f t="shared" si="240"/>
        <v>0</v>
      </c>
      <c r="M116" s="275">
        <f>'NAW2 - Total - SSES'!M116</f>
        <v>0</v>
      </c>
      <c r="N116" s="275">
        <f>'NAW2 - Total - SSES'!N116</f>
        <v>0</v>
      </c>
      <c r="O116" s="275">
        <f>'NAW2 - Total - SSES'!O116</f>
        <v>0</v>
      </c>
      <c r="P116" s="275">
        <f>'NAW2 - Total - SSES'!P116</f>
        <v>0</v>
      </c>
      <c r="Q116" s="275">
        <f>'NAW2 - Total - SSES'!Q116</f>
        <v>0</v>
      </c>
      <c r="R116" s="220">
        <f t="shared" si="241"/>
        <v>0</v>
      </c>
      <c r="S116" s="102"/>
      <c r="T116" s="102"/>
      <c r="U116" s="102"/>
      <c r="V116" s="102"/>
      <c r="W116" s="102"/>
      <c r="X116" s="220">
        <f t="shared" si="242"/>
        <v>0</v>
      </c>
      <c r="Y116" s="275">
        <f>'NAW2 - Total - SSES'!Y116</f>
        <v>0</v>
      </c>
      <c r="Z116" s="275">
        <f>'NAW2 - Total - SSES'!Z116</f>
        <v>0</v>
      </c>
      <c r="AA116" s="275">
        <f>'NAW2 - Total - SSES'!AA116</f>
        <v>0</v>
      </c>
      <c r="AB116" s="275">
        <f>'NAW2 - Total - SSES'!AB116</f>
        <v>0</v>
      </c>
      <c r="AC116" s="275">
        <f>'NAW2 - Total - SSES'!AC116</f>
        <v>0</v>
      </c>
      <c r="AD116" s="220">
        <f t="shared" si="243"/>
        <v>0</v>
      </c>
      <c r="AE116" s="102"/>
      <c r="AF116" s="102"/>
      <c r="AG116" s="102"/>
      <c r="AH116" s="102"/>
      <c r="AI116" s="102"/>
      <c r="AJ116" s="220">
        <f t="shared" si="244"/>
        <v>0</v>
      </c>
      <c r="AK116" s="275">
        <f>'NAW2 - Total - SSES'!AK116</f>
        <v>0</v>
      </c>
      <c r="AL116" s="275">
        <f>'NAW2 - Total - SSES'!AL116</f>
        <v>0</v>
      </c>
      <c r="AM116" s="275">
        <f>'NAW2 - Total - SSES'!AM116</f>
        <v>0</v>
      </c>
      <c r="AN116" s="275">
        <f>'NAW2 - Total - SSES'!AN116</f>
        <v>0</v>
      </c>
      <c r="AO116" s="275">
        <f>'NAW2 - Total - SSES'!AO116</f>
        <v>0</v>
      </c>
      <c r="AP116" s="220">
        <f t="shared" si="245"/>
        <v>0</v>
      </c>
    </row>
    <row r="117" spans="1:42" ht="25.5" customHeight="1">
      <c r="A117" s="13"/>
      <c r="B117" s="22"/>
      <c r="C117" s="22"/>
      <c r="D117" s="104"/>
      <c r="E117" s="105"/>
      <c r="F117" s="219" t="s">
        <v>83</v>
      </c>
      <c r="G117" s="275">
        <f>'NAW2 - Total - SSES'!G117</f>
        <v>0</v>
      </c>
      <c r="H117" s="275">
        <f>'NAW2 - Total - SSES'!H117</f>
        <v>0</v>
      </c>
      <c r="I117" s="275">
        <f>'NAW2 - Total - SSES'!I117</f>
        <v>0</v>
      </c>
      <c r="J117" s="275">
        <f>'NAW2 - Total - SSES'!J117</f>
        <v>0</v>
      </c>
      <c r="K117" s="275">
        <f>'NAW2 - Total - SSES'!K117</f>
        <v>0</v>
      </c>
      <c r="L117" s="220">
        <f t="shared" si="240"/>
        <v>0</v>
      </c>
      <c r="M117" s="275">
        <f>'NAW2 - Total - SSES'!M117</f>
        <v>0</v>
      </c>
      <c r="N117" s="275">
        <f>'NAW2 - Total - SSES'!N117</f>
        <v>0</v>
      </c>
      <c r="O117" s="275">
        <f>'NAW2 - Total - SSES'!O117</f>
        <v>0</v>
      </c>
      <c r="P117" s="275">
        <f>'NAW2 - Total - SSES'!P117</f>
        <v>0</v>
      </c>
      <c r="Q117" s="275">
        <f>'NAW2 - Total - SSES'!Q117</f>
        <v>0</v>
      </c>
      <c r="R117" s="220">
        <f t="shared" si="241"/>
        <v>0</v>
      </c>
      <c r="S117" s="102"/>
      <c r="T117" s="102"/>
      <c r="U117" s="102"/>
      <c r="V117" s="102"/>
      <c r="W117" s="102"/>
      <c r="X117" s="220">
        <f t="shared" si="242"/>
        <v>0</v>
      </c>
      <c r="Y117" s="275">
        <f>'NAW2 - Total - SSES'!Y117</f>
        <v>0</v>
      </c>
      <c r="Z117" s="275">
        <f>'NAW2 - Total - SSES'!Z117</f>
        <v>0</v>
      </c>
      <c r="AA117" s="275">
        <f>'NAW2 - Total - SSES'!AA117</f>
        <v>0</v>
      </c>
      <c r="AB117" s="275">
        <f>'NAW2 - Total - SSES'!AB117</f>
        <v>0</v>
      </c>
      <c r="AC117" s="275">
        <f>'NAW2 - Total - SSES'!AC117</f>
        <v>0</v>
      </c>
      <c r="AD117" s="220">
        <f t="shared" si="243"/>
        <v>0</v>
      </c>
      <c r="AE117" s="102"/>
      <c r="AF117" s="102"/>
      <c r="AG117" s="102"/>
      <c r="AH117" s="102"/>
      <c r="AI117" s="102"/>
      <c r="AJ117" s="220">
        <f t="shared" si="244"/>
        <v>0</v>
      </c>
      <c r="AK117" s="275">
        <f>'NAW2 - Total - SSES'!AK117</f>
        <v>0</v>
      </c>
      <c r="AL117" s="275">
        <f>'NAW2 - Total - SSES'!AL117</f>
        <v>0</v>
      </c>
      <c r="AM117" s="275">
        <f>'NAW2 - Total - SSES'!AM117</f>
        <v>0</v>
      </c>
      <c r="AN117" s="275">
        <f>'NAW2 - Total - SSES'!AN117</f>
        <v>0</v>
      </c>
      <c r="AO117" s="275">
        <f>'NAW2 - Total - SSES'!AO117</f>
        <v>0</v>
      </c>
      <c r="AP117" s="220">
        <f t="shared" si="245"/>
        <v>0</v>
      </c>
    </row>
    <row r="118" spans="1:42" ht="25.5" customHeight="1" thickBot="1">
      <c r="A118" s="13"/>
      <c r="B118" s="221"/>
      <c r="C118" s="329"/>
      <c r="D118" s="330"/>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82" t="s">
        <v>24</v>
      </c>
      <c r="C119" s="282"/>
      <c r="D119" s="283"/>
      <c r="E119" s="212"/>
      <c r="F119" s="213" t="s">
        <v>78</v>
      </c>
      <c r="G119" s="275">
        <f>'NAW2 - Total - SSES'!G119</f>
        <v>0</v>
      </c>
      <c r="H119" s="275">
        <f>'NAW2 - Total - SSES'!H119</f>
        <v>0</v>
      </c>
      <c r="I119" s="275">
        <f>'NAW2 - Total - SSES'!I119</f>
        <v>0</v>
      </c>
      <c r="J119" s="275">
        <f>'NAW2 - Total - SSES'!J119</f>
        <v>0</v>
      </c>
      <c r="K119" s="275">
        <f>'NAW2 - Total - SSES'!K119</f>
        <v>0</v>
      </c>
      <c r="L119" s="216">
        <f>SUM(G119:K119)</f>
        <v>0</v>
      </c>
      <c r="M119" s="275">
        <f>'NAW2 - Total - SSES'!M119</f>
        <v>0</v>
      </c>
      <c r="N119" s="275">
        <f>'NAW2 - Total - SSES'!N119</f>
        <v>0</v>
      </c>
      <c r="O119" s="275">
        <f>'NAW2 - Total - SSES'!O119</f>
        <v>0</v>
      </c>
      <c r="P119" s="275">
        <f>'NAW2 - Total - SSES'!P119</f>
        <v>0</v>
      </c>
      <c r="Q119" s="275">
        <f>'NAW2 - Total - SSES'!Q119</f>
        <v>0</v>
      </c>
      <c r="R119" s="216">
        <f>SUM(M119:Q119)</f>
        <v>0</v>
      </c>
      <c r="S119" s="214"/>
      <c r="T119" s="215"/>
      <c r="U119" s="215"/>
      <c r="V119" s="215"/>
      <c r="W119" s="215"/>
      <c r="X119" s="216">
        <f>SUM(S119:W119)</f>
        <v>0</v>
      </c>
      <c r="Y119" s="276">
        <f>'NAW2 - Total - SSES'!Y119</f>
        <v>0</v>
      </c>
      <c r="Z119" s="276">
        <f>'NAW2 - Total - SSES'!Z119</f>
        <v>0</v>
      </c>
      <c r="AA119" s="276">
        <f>'NAW2 - Total - SSES'!AA119</f>
        <v>0</v>
      </c>
      <c r="AB119" s="276">
        <f>'NAW2 - Total - SSES'!AB119</f>
        <v>0</v>
      </c>
      <c r="AC119" s="276">
        <f>'NAW2 - Total - SSES'!AC119</f>
        <v>0</v>
      </c>
      <c r="AD119" s="216">
        <f>SUM(Y119:AC119)</f>
        <v>0</v>
      </c>
      <c r="AE119" s="214"/>
      <c r="AF119" s="215"/>
      <c r="AG119" s="215"/>
      <c r="AH119" s="215"/>
      <c r="AI119" s="215"/>
      <c r="AJ119" s="216">
        <f>SUM(AE119:AI119)</f>
        <v>0</v>
      </c>
      <c r="AK119" s="276">
        <f>'NAW2 - Total - SSES'!AK119</f>
        <v>0</v>
      </c>
      <c r="AL119" s="276">
        <f>'NAW2 - Total - SSES'!AL119</f>
        <v>0</v>
      </c>
      <c r="AM119" s="276">
        <f>'NAW2 - Total - SSES'!AM119</f>
        <v>0</v>
      </c>
      <c r="AN119" s="276">
        <f>'NAW2 - Total - SSES'!AN119</f>
        <v>0</v>
      </c>
      <c r="AO119" s="276">
        <f>'NAW2 - Total - SSES'!AO119</f>
        <v>0</v>
      </c>
      <c r="AP119" s="216">
        <f>SUM(AK119:AO119)</f>
        <v>0</v>
      </c>
    </row>
    <row r="120" spans="1:42" ht="25.5" customHeight="1">
      <c r="A120" s="13"/>
      <c r="B120" s="22"/>
      <c r="C120" s="22"/>
      <c r="D120" s="104"/>
      <c r="E120" s="105"/>
      <c r="F120" s="219" t="s">
        <v>80</v>
      </c>
      <c r="G120" s="275">
        <f>'NAW2 - Total - SSES'!G120</f>
        <v>0</v>
      </c>
      <c r="H120" s="275">
        <f>'NAW2 - Total - SSES'!H120</f>
        <v>0</v>
      </c>
      <c r="I120" s="275">
        <f>'NAW2 - Total - SSES'!I120</f>
        <v>0</v>
      </c>
      <c r="J120" s="275">
        <f>'NAW2 - Total - SSES'!J120</f>
        <v>0</v>
      </c>
      <c r="K120" s="275">
        <f>'NAW2 - Total - SSES'!K120</f>
        <v>0</v>
      </c>
      <c r="L120" s="220">
        <f t="shared" ref="L120:L122" si="252">SUM(G120:K120)</f>
        <v>0</v>
      </c>
      <c r="M120" s="275">
        <f>'NAW2 - Total - SSES'!M120</f>
        <v>0</v>
      </c>
      <c r="N120" s="275">
        <f>'NAW2 - Total - SSES'!N120</f>
        <v>0</v>
      </c>
      <c r="O120" s="275">
        <f>'NAW2 - Total - SSES'!O120</f>
        <v>0</v>
      </c>
      <c r="P120" s="275">
        <f>'NAW2 - Total - SSES'!P120</f>
        <v>0</v>
      </c>
      <c r="Q120" s="275">
        <f>'NAW2 - Total - SSES'!Q120</f>
        <v>0</v>
      </c>
      <c r="R120" s="220">
        <f t="shared" ref="R120:R122" si="253">SUM(M120:Q120)</f>
        <v>0</v>
      </c>
      <c r="S120" s="102"/>
      <c r="T120" s="102"/>
      <c r="U120" s="102"/>
      <c r="V120" s="102"/>
      <c r="W120" s="102"/>
      <c r="X120" s="220">
        <f t="shared" ref="X120:X122" si="254">SUM(S120:W120)</f>
        <v>0</v>
      </c>
      <c r="Y120" s="275">
        <f>'NAW2 - Total - SSES'!Y120</f>
        <v>0</v>
      </c>
      <c r="Z120" s="275">
        <f>'NAW2 - Total - SSES'!Z120</f>
        <v>0</v>
      </c>
      <c r="AA120" s="275">
        <f>'NAW2 - Total - SSES'!AA120</f>
        <v>0</v>
      </c>
      <c r="AB120" s="275">
        <f>'NAW2 - Total - SSES'!AB120</f>
        <v>0</v>
      </c>
      <c r="AC120" s="275">
        <f>'NAW2 - Total - SSES'!AC120</f>
        <v>0</v>
      </c>
      <c r="AD120" s="220">
        <f t="shared" ref="AD120:AD122" si="255">SUM(Y120:AC120)</f>
        <v>0</v>
      </c>
      <c r="AE120" s="102"/>
      <c r="AF120" s="102"/>
      <c r="AG120" s="102"/>
      <c r="AH120" s="102"/>
      <c r="AI120" s="102"/>
      <c r="AJ120" s="220">
        <f t="shared" ref="AJ120:AJ122" si="256">SUM(AE120:AI120)</f>
        <v>0</v>
      </c>
      <c r="AK120" s="275">
        <f>'NAW2 - Total - SSES'!AK120</f>
        <v>0</v>
      </c>
      <c r="AL120" s="275">
        <f>'NAW2 - Total - SSES'!AL120</f>
        <v>0</v>
      </c>
      <c r="AM120" s="275">
        <f>'NAW2 - Total - SSES'!AM120</f>
        <v>0</v>
      </c>
      <c r="AN120" s="275">
        <f>'NAW2 - Total - SSES'!AN120</f>
        <v>0</v>
      </c>
      <c r="AO120" s="275">
        <f>'NAW2 - Total - SSES'!AO120</f>
        <v>0</v>
      </c>
      <c r="AP120" s="220">
        <f t="shared" ref="AP120:AP122" si="257">SUM(AK120:AO120)</f>
        <v>0</v>
      </c>
    </row>
    <row r="121" spans="1:42" ht="25.5" customHeight="1">
      <c r="A121" s="13"/>
      <c r="B121" s="22"/>
      <c r="C121" s="22"/>
      <c r="D121" s="104"/>
      <c r="E121" s="105"/>
      <c r="F121" s="219" t="s">
        <v>82</v>
      </c>
      <c r="G121" s="275">
        <f>'NAW2 - Total - SSES'!G121</f>
        <v>0</v>
      </c>
      <c r="H121" s="275">
        <f>'NAW2 - Total - SSES'!H121</f>
        <v>0</v>
      </c>
      <c r="I121" s="275">
        <f>'NAW2 - Total - SSES'!I121</f>
        <v>0</v>
      </c>
      <c r="J121" s="275">
        <f>'NAW2 - Total - SSES'!J121</f>
        <v>0</v>
      </c>
      <c r="K121" s="275">
        <f>'NAW2 - Total - SSES'!K121</f>
        <v>0</v>
      </c>
      <c r="L121" s="220">
        <f t="shared" si="252"/>
        <v>0</v>
      </c>
      <c r="M121" s="275">
        <f>'NAW2 - Total - SSES'!M121</f>
        <v>0</v>
      </c>
      <c r="N121" s="275">
        <f>'NAW2 - Total - SSES'!N121</f>
        <v>0</v>
      </c>
      <c r="O121" s="275">
        <f>'NAW2 - Total - SSES'!O121</f>
        <v>0</v>
      </c>
      <c r="P121" s="275">
        <f>'NAW2 - Total - SSES'!P121</f>
        <v>0</v>
      </c>
      <c r="Q121" s="275">
        <f>'NAW2 - Total - SSES'!Q121</f>
        <v>0</v>
      </c>
      <c r="R121" s="220">
        <f t="shared" si="253"/>
        <v>0</v>
      </c>
      <c r="S121" s="102"/>
      <c r="T121" s="102"/>
      <c r="U121" s="102"/>
      <c r="V121" s="102"/>
      <c r="W121" s="102"/>
      <c r="X121" s="220">
        <f t="shared" si="254"/>
        <v>0</v>
      </c>
      <c r="Y121" s="275">
        <f>'NAW2 - Total - SSES'!Y121</f>
        <v>0</v>
      </c>
      <c r="Z121" s="275">
        <f>'NAW2 - Total - SSES'!Z121</f>
        <v>0</v>
      </c>
      <c r="AA121" s="275">
        <f>'NAW2 - Total - SSES'!AA121</f>
        <v>0</v>
      </c>
      <c r="AB121" s="275">
        <f>'NAW2 - Total - SSES'!AB121</f>
        <v>0</v>
      </c>
      <c r="AC121" s="275">
        <f>'NAW2 - Total - SSES'!AC121</f>
        <v>0</v>
      </c>
      <c r="AD121" s="220">
        <f t="shared" si="255"/>
        <v>0</v>
      </c>
      <c r="AE121" s="102"/>
      <c r="AF121" s="102"/>
      <c r="AG121" s="102"/>
      <c r="AH121" s="102"/>
      <c r="AI121" s="102"/>
      <c r="AJ121" s="220">
        <f t="shared" si="256"/>
        <v>0</v>
      </c>
      <c r="AK121" s="275">
        <f>'NAW2 - Total - SSES'!AK121</f>
        <v>0</v>
      </c>
      <c r="AL121" s="275">
        <f>'NAW2 - Total - SSES'!AL121</f>
        <v>0</v>
      </c>
      <c r="AM121" s="275">
        <f>'NAW2 - Total - SSES'!AM121</f>
        <v>0</v>
      </c>
      <c r="AN121" s="275">
        <f>'NAW2 - Total - SSES'!AN121</f>
        <v>0</v>
      </c>
      <c r="AO121" s="275">
        <f>'NAW2 - Total - SSES'!AO121</f>
        <v>0</v>
      </c>
      <c r="AP121" s="220">
        <f t="shared" si="257"/>
        <v>0</v>
      </c>
    </row>
    <row r="122" spans="1:42" ht="25.5" customHeight="1">
      <c r="A122" s="13"/>
      <c r="B122" s="22"/>
      <c r="C122" s="22"/>
      <c r="D122" s="104"/>
      <c r="E122" s="105"/>
      <c r="F122" s="219" t="s">
        <v>83</v>
      </c>
      <c r="G122" s="275">
        <f>'NAW2 - Total - SSES'!G122</f>
        <v>0</v>
      </c>
      <c r="H122" s="275">
        <f>'NAW2 - Total - SSES'!H122</f>
        <v>0</v>
      </c>
      <c r="I122" s="275">
        <f>'NAW2 - Total - SSES'!I122</f>
        <v>0</v>
      </c>
      <c r="J122" s="275">
        <f>'NAW2 - Total - SSES'!J122</f>
        <v>0</v>
      </c>
      <c r="K122" s="275">
        <f>'NAW2 - Total - SSES'!K122</f>
        <v>0</v>
      </c>
      <c r="L122" s="220">
        <f t="shared" si="252"/>
        <v>0</v>
      </c>
      <c r="M122" s="275">
        <f>'NAW2 - Total - SSES'!M122</f>
        <v>0</v>
      </c>
      <c r="N122" s="275">
        <f>'NAW2 - Total - SSES'!N122</f>
        <v>0</v>
      </c>
      <c r="O122" s="275">
        <f>'NAW2 - Total - SSES'!O122</f>
        <v>0</v>
      </c>
      <c r="P122" s="275">
        <f>'NAW2 - Total - SSES'!P122</f>
        <v>0</v>
      </c>
      <c r="Q122" s="275">
        <f>'NAW2 - Total - SSES'!Q122</f>
        <v>0</v>
      </c>
      <c r="R122" s="220">
        <f t="shared" si="253"/>
        <v>0</v>
      </c>
      <c r="S122" s="102"/>
      <c r="T122" s="102"/>
      <c r="U122" s="102"/>
      <c r="V122" s="102"/>
      <c r="W122" s="102"/>
      <c r="X122" s="220">
        <f t="shared" si="254"/>
        <v>0</v>
      </c>
      <c r="Y122" s="275">
        <f>'NAW2 - Total - SSES'!Y122</f>
        <v>0</v>
      </c>
      <c r="Z122" s="275">
        <f>'NAW2 - Total - SSES'!Z122</f>
        <v>0</v>
      </c>
      <c r="AA122" s="275">
        <f>'NAW2 - Total - SSES'!AA122</f>
        <v>0</v>
      </c>
      <c r="AB122" s="275">
        <f>'NAW2 - Total - SSES'!AB122</f>
        <v>0</v>
      </c>
      <c r="AC122" s="275">
        <f>'NAW2 - Total - SSES'!AC122</f>
        <v>0</v>
      </c>
      <c r="AD122" s="220">
        <f t="shared" si="255"/>
        <v>0</v>
      </c>
      <c r="AE122" s="102"/>
      <c r="AF122" s="102"/>
      <c r="AG122" s="102"/>
      <c r="AH122" s="102"/>
      <c r="AI122" s="102"/>
      <c r="AJ122" s="220">
        <f t="shared" si="256"/>
        <v>0</v>
      </c>
      <c r="AK122" s="275">
        <f>'NAW2 - Total - SSES'!AK122</f>
        <v>0</v>
      </c>
      <c r="AL122" s="275">
        <f>'NAW2 - Total - SSES'!AL122</f>
        <v>0</v>
      </c>
      <c r="AM122" s="275">
        <f>'NAW2 - Total - SSES'!AM122</f>
        <v>0</v>
      </c>
      <c r="AN122" s="275">
        <f>'NAW2 - Total - SSES'!AN122</f>
        <v>0</v>
      </c>
      <c r="AO122" s="275">
        <f>'NAW2 - Total - SSES'!AO122</f>
        <v>0</v>
      </c>
      <c r="AP122" s="220">
        <f t="shared" si="257"/>
        <v>0</v>
      </c>
    </row>
    <row r="123" spans="1:42" ht="25.5" customHeight="1" thickBot="1">
      <c r="A123" s="13"/>
      <c r="B123" s="221"/>
      <c r="C123" s="329"/>
      <c r="D123" s="330"/>
      <c r="E123" s="102"/>
      <c r="F123" s="223"/>
      <c r="G123" s="224">
        <f>SUM(G119:G122)</f>
        <v>0</v>
      </c>
      <c r="H123" s="225">
        <f t="shared" ref="H123:K123" si="258">SUM(H119:H122)</f>
        <v>0</v>
      </c>
      <c r="I123" s="225">
        <f t="shared" si="258"/>
        <v>0</v>
      </c>
      <c r="J123" s="225">
        <f t="shared" si="258"/>
        <v>0</v>
      </c>
      <c r="K123" s="225">
        <f t="shared" si="258"/>
        <v>0</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0</v>
      </c>
      <c r="Z123" s="225">
        <f t="shared" ref="Z123:AC123" si="261">SUM(Z119:Z122)</f>
        <v>0</v>
      </c>
      <c r="AA123" s="225">
        <f t="shared" si="261"/>
        <v>0</v>
      </c>
      <c r="AB123" s="225">
        <f t="shared" si="261"/>
        <v>0</v>
      </c>
      <c r="AC123" s="225">
        <f t="shared" si="261"/>
        <v>0</v>
      </c>
      <c r="AD123" s="150"/>
      <c r="AE123" s="224">
        <f>SUM(AE119:AE122)</f>
        <v>0</v>
      </c>
      <c r="AF123" s="225">
        <f t="shared" ref="AF123:AI123" si="262">SUM(AF119:AF122)</f>
        <v>0</v>
      </c>
      <c r="AG123" s="225">
        <f t="shared" si="262"/>
        <v>0</v>
      </c>
      <c r="AH123" s="225">
        <f t="shared" si="262"/>
        <v>0</v>
      </c>
      <c r="AI123" s="225">
        <f t="shared" si="262"/>
        <v>0</v>
      </c>
      <c r="AJ123" s="150"/>
      <c r="AK123" s="224">
        <f>SUM(AK119:AK122)</f>
        <v>0</v>
      </c>
      <c r="AL123" s="225">
        <f t="shared" ref="AL123:AO123" si="263">SUM(AL119:AL122)</f>
        <v>0</v>
      </c>
      <c r="AM123" s="225">
        <f t="shared" si="263"/>
        <v>0</v>
      </c>
      <c r="AN123" s="225">
        <f t="shared" si="263"/>
        <v>0</v>
      </c>
      <c r="AO123" s="225">
        <f t="shared" si="263"/>
        <v>0</v>
      </c>
      <c r="AP123" s="150"/>
    </row>
    <row r="124" spans="1:42" ht="25.5" customHeight="1">
      <c r="A124" s="13"/>
      <c r="B124" s="282" t="s">
        <v>25</v>
      </c>
      <c r="C124" s="282"/>
      <c r="D124" s="283"/>
      <c r="E124" s="212"/>
      <c r="F124" s="213" t="s">
        <v>78</v>
      </c>
      <c r="G124" s="275">
        <f>'NAW2 - Total - SSES'!G124</f>
        <v>0</v>
      </c>
      <c r="H124" s="275">
        <f>'NAW2 - Total - SSES'!H124</f>
        <v>0</v>
      </c>
      <c r="I124" s="275">
        <f>'NAW2 - Total - SSES'!I124</f>
        <v>0</v>
      </c>
      <c r="J124" s="275">
        <f>'NAW2 - Total - SSES'!J124</f>
        <v>0</v>
      </c>
      <c r="K124" s="275">
        <f>'NAW2 - Total - SSES'!K124</f>
        <v>0</v>
      </c>
      <c r="L124" s="216">
        <f>SUM(G124:K124)</f>
        <v>0</v>
      </c>
      <c r="M124" s="275">
        <f>'NAW2 - Total - SSES'!M124</f>
        <v>0</v>
      </c>
      <c r="N124" s="275">
        <f>'NAW2 - Total - SSES'!N124</f>
        <v>0</v>
      </c>
      <c r="O124" s="275">
        <f>'NAW2 - Total - SSES'!O124</f>
        <v>0</v>
      </c>
      <c r="P124" s="275">
        <f>'NAW2 - Total - SSES'!P124</f>
        <v>0</v>
      </c>
      <c r="Q124" s="275">
        <f>'NAW2 - Total - SSES'!Q124</f>
        <v>0</v>
      </c>
      <c r="R124" s="216">
        <f>SUM(M124:Q124)</f>
        <v>0</v>
      </c>
      <c r="S124" s="214"/>
      <c r="T124" s="215"/>
      <c r="U124" s="215"/>
      <c r="V124" s="215"/>
      <c r="W124" s="215"/>
      <c r="X124" s="216">
        <f>SUM(S124:W124)</f>
        <v>0</v>
      </c>
      <c r="Y124" s="276">
        <f>'NAW2 - Total - SSES'!Y124</f>
        <v>0</v>
      </c>
      <c r="Z124" s="276">
        <f>'NAW2 - Total - SSES'!Z124</f>
        <v>0</v>
      </c>
      <c r="AA124" s="276">
        <f>'NAW2 - Total - SSES'!AA124</f>
        <v>0</v>
      </c>
      <c r="AB124" s="276">
        <f>'NAW2 - Total - SSES'!AB124</f>
        <v>0</v>
      </c>
      <c r="AC124" s="276">
        <f>'NAW2 - Total - SSES'!AC124</f>
        <v>0</v>
      </c>
      <c r="AD124" s="216">
        <f>SUM(Y124:AC124)</f>
        <v>0</v>
      </c>
      <c r="AE124" s="214"/>
      <c r="AF124" s="215"/>
      <c r="AG124" s="215"/>
      <c r="AH124" s="215"/>
      <c r="AI124" s="215"/>
      <c r="AJ124" s="216">
        <f>SUM(AE124:AI124)</f>
        <v>0</v>
      </c>
      <c r="AK124" s="276">
        <f>'NAW2 - Total - SSES'!AK124</f>
        <v>0</v>
      </c>
      <c r="AL124" s="276">
        <f>'NAW2 - Total - SSES'!AL124</f>
        <v>0</v>
      </c>
      <c r="AM124" s="276">
        <f>'NAW2 - Total - SSES'!AM124</f>
        <v>0</v>
      </c>
      <c r="AN124" s="276">
        <f>'NAW2 - Total - SSES'!AN124</f>
        <v>0</v>
      </c>
      <c r="AO124" s="276">
        <f>'NAW2 - Total - SSES'!AO124</f>
        <v>0</v>
      </c>
      <c r="AP124" s="216">
        <f>SUM(AK124:AO124)</f>
        <v>0</v>
      </c>
    </row>
    <row r="125" spans="1:42" ht="25.5" customHeight="1">
      <c r="A125" s="13"/>
      <c r="B125" s="22"/>
      <c r="C125" s="22"/>
      <c r="D125" s="104"/>
      <c r="E125" s="105"/>
      <c r="F125" s="219" t="s">
        <v>80</v>
      </c>
      <c r="G125" s="275">
        <f>'NAW2 - Total - SSES'!G125</f>
        <v>0</v>
      </c>
      <c r="H125" s="275">
        <f>'NAW2 - Total - SSES'!H125</f>
        <v>0</v>
      </c>
      <c r="I125" s="275">
        <f>'NAW2 - Total - SSES'!I125</f>
        <v>0</v>
      </c>
      <c r="J125" s="275">
        <f>'NAW2 - Total - SSES'!J125</f>
        <v>0</v>
      </c>
      <c r="K125" s="275">
        <f>'NAW2 - Total - SSES'!K125</f>
        <v>0</v>
      </c>
      <c r="L125" s="220">
        <f t="shared" ref="L125:L127" si="264">SUM(G125:K125)</f>
        <v>0</v>
      </c>
      <c r="M125" s="275">
        <f>'NAW2 - Total - SSES'!M125</f>
        <v>0</v>
      </c>
      <c r="N125" s="275">
        <f>'NAW2 - Total - SSES'!N125</f>
        <v>0</v>
      </c>
      <c r="O125" s="275">
        <f>'NAW2 - Total - SSES'!O125</f>
        <v>0</v>
      </c>
      <c r="P125" s="275">
        <f>'NAW2 - Total - SSES'!P125</f>
        <v>0</v>
      </c>
      <c r="Q125" s="275">
        <f>'NAW2 - Total - SSES'!Q125</f>
        <v>0</v>
      </c>
      <c r="R125" s="220">
        <f t="shared" ref="R125:R127" si="265">SUM(M125:Q125)</f>
        <v>0</v>
      </c>
      <c r="S125" s="102"/>
      <c r="T125" s="102"/>
      <c r="U125" s="102"/>
      <c r="V125" s="102"/>
      <c r="W125" s="102"/>
      <c r="X125" s="220">
        <f t="shared" ref="X125:X127" si="266">SUM(S125:W125)</f>
        <v>0</v>
      </c>
      <c r="Y125" s="275">
        <f>'NAW2 - Total - SSES'!Y125</f>
        <v>0</v>
      </c>
      <c r="Z125" s="275">
        <f>'NAW2 - Total - SSES'!Z125</f>
        <v>0</v>
      </c>
      <c r="AA125" s="275">
        <f>'NAW2 - Total - SSES'!AA125</f>
        <v>0</v>
      </c>
      <c r="AB125" s="275">
        <f>'NAW2 - Total - SSES'!AB125</f>
        <v>0</v>
      </c>
      <c r="AC125" s="275">
        <f>'NAW2 - Total - SSES'!AC125</f>
        <v>0</v>
      </c>
      <c r="AD125" s="220">
        <f t="shared" ref="AD125:AD127" si="267">SUM(Y125:AC125)</f>
        <v>0</v>
      </c>
      <c r="AE125" s="102"/>
      <c r="AF125" s="102"/>
      <c r="AG125" s="102"/>
      <c r="AH125" s="102"/>
      <c r="AI125" s="102"/>
      <c r="AJ125" s="220">
        <f t="shared" ref="AJ125:AJ127" si="268">SUM(AE125:AI125)</f>
        <v>0</v>
      </c>
      <c r="AK125" s="275">
        <f>'NAW2 - Total - SSES'!AK125</f>
        <v>0</v>
      </c>
      <c r="AL125" s="275">
        <f>'NAW2 - Total - SSES'!AL125</f>
        <v>0</v>
      </c>
      <c r="AM125" s="275">
        <f>'NAW2 - Total - SSES'!AM125</f>
        <v>0</v>
      </c>
      <c r="AN125" s="275">
        <f>'NAW2 - Total - SSES'!AN125</f>
        <v>0</v>
      </c>
      <c r="AO125" s="275">
        <f>'NAW2 - Total - SSES'!AO125</f>
        <v>0</v>
      </c>
      <c r="AP125" s="220">
        <f t="shared" ref="AP125:AP127" si="269">SUM(AK125:AO125)</f>
        <v>0</v>
      </c>
    </row>
    <row r="126" spans="1:42" ht="25.5" customHeight="1">
      <c r="A126" s="13"/>
      <c r="B126" s="22"/>
      <c r="C126" s="22"/>
      <c r="D126" s="104"/>
      <c r="E126" s="105"/>
      <c r="F126" s="219" t="s">
        <v>82</v>
      </c>
      <c r="G126" s="275">
        <f>'NAW2 - Total - SSES'!G126</f>
        <v>0</v>
      </c>
      <c r="H126" s="275">
        <f>'NAW2 - Total - SSES'!H126</f>
        <v>0</v>
      </c>
      <c r="I126" s="275">
        <f>'NAW2 - Total - SSES'!I126</f>
        <v>0</v>
      </c>
      <c r="J126" s="275">
        <f>'NAW2 - Total - SSES'!J126</f>
        <v>0</v>
      </c>
      <c r="K126" s="275">
        <f>'NAW2 - Total - SSES'!K126</f>
        <v>0</v>
      </c>
      <c r="L126" s="220">
        <f t="shared" si="264"/>
        <v>0</v>
      </c>
      <c r="M126" s="275">
        <f>'NAW2 - Total - SSES'!M126</f>
        <v>0</v>
      </c>
      <c r="N126" s="275">
        <f>'NAW2 - Total - SSES'!N126</f>
        <v>0</v>
      </c>
      <c r="O126" s="275">
        <f>'NAW2 - Total - SSES'!O126</f>
        <v>0</v>
      </c>
      <c r="P126" s="275">
        <f>'NAW2 - Total - SSES'!P126</f>
        <v>0</v>
      </c>
      <c r="Q126" s="275">
        <f>'NAW2 - Total - SSES'!Q126</f>
        <v>0</v>
      </c>
      <c r="R126" s="220">
        <f t="shared" si="265"/>
        <v>0</v>
      </c>
      <c r="S126" s="102"/>
      <c r="T126" s="102"/>
      <c r="U126" s="102"/>
      <c r="V126" s="102"/>
      <c r="W126" s="102"/>
      <c r="X126" s="220">
        <f t="shared" si="266"/>
        <v>0</v>
      </c>
      <c r="Y126" s="275">
        <f>'NAW2 - Total - SSES'!Y126</f>
        <v>0</v>
      </c>
      <c r="Z126" s="275">
        <f>'NAW2 - Total - SSES'!Z126</f>
        <v>0</v>
      </c>
      <c r="AA126" s="275">
        <f>'NAW2 - Total - SSES'!AA126</f>
        <v>0</v>
      </c>
      <c r="AB126" s="275">
        <f>'NAW2 - Total - SSES'!AB126</f>
        <v>0</v>
      </c>
      <c r="AC126" s="275">
        <f>'NAW2 - Total - SSES'!AC126</f>
        <v>0</v>
      </c>
      <c r="AD126" s="220">
        <f t="shared" si="267"/>
        <v>0</v>
      </c>
      <c r="AE126" s="102"/>
      <c r="AF126" s="102"/>
      <c r="AG126" s="102"/>
      <c r="AH126" s="102"/>
      <c r="AI126" s="102"/>
      <c r="AJ126" s="220">
        <f t="shared" si="268"/>
        <v>0</v>
      </c>
      <c r="AK126" s="275">
        <f>'NAW2 - Total - SSES'!AK126</f>
        <v>0</v>
      </c>
      <c r="AL126" s="275">
        <f>'NAW2 - Total - SSES'!AL126</f>
        <v>0</v>
      </c>
      <c r="AM126" s="275">
        <f>'NAW2 - Total - SSES'!AM126</f>
        <v>0</v>
      </c>
      <c r="AN126" s="275">
        <f>'NAW2 - Total - SSES'!AN126</f>
        <v>0</v>
      </c>
      <c r="AO126" s="275">
        <f>'NAW2 - Total - SSES'!AO126</f>
        <v>0</v>
      </c>
      <c r="AP126" s="220">
        <f t="shared" si="269"/>
        <v>0</v>
      </c>
    </row>
    <row r="127" spans="1:42" ht="25.5" customHeight="1">
      <c r="A127" s="13"/>
      <c r="B127" s="22"/>
      <c r="C127" s="22"/>
      <c r="D127" s="104"/>
      <c r="E127" s="105"/>
      <c r="F127" s="219" t="s">
        <v>83</v>
      </c>
      <c r="G127" s="275">
        <f>'NAW2 - Total - SSES'!G127</f>
        <v>0</v>
      </c>
      <c r="H127" s="275">
        <f>'NAW2 - Total - SSES'!H127</f>
        <v>0</v>
      </c>
      <c r="I127" s="275">
        <f>'NAW2 - Total - SSES'!I127</f>
        <v>0</v>
      </c>
      <c r="J127" s="275">
        <f>'NAW2 - Total - SSES'!J127</f>
        <v>0</v>
      </c>
      <c r="K127" s="275">
        <f>'NAW2 - Total - SSES'!K127</f>
        <v>0</v>
      </c>
      <c r="L127" s="220">
        <f t="shared" si="264"/>
        <v>0</v>
      </c>
      <c r="M127" s="275">
        <f>'NAW2 - Total - SSES'!M127</f>
        <v>0</v>
      </c>
      <c r="N127" s="275">
        <f>'NAW2 - Total - SSES'!N127</f>
        <v>0</v>
      </c>
      <c r="O127" s="275">
        <f>'NAW2 - Total - SSES'!O127</f>
        <v>0</v>
      </c>
      <c r="P127" s="275">
        <f>'NAW2 - Total - SSES'!P127</f>
        <v>0</v>
      </c>
      <c r="Q127" s="275">
        <f>'NAW2 - Total - SSES'!Q127</f>
        <v>0</v>
      </c>
      <c r="R127" s="220">
        <f t="shared" si="265"/>
        <v>0</v>
      </c>
      <c r="S127" s="102"/>
      <c r="T127" s="102"/>
      <c r="U127" s="102"/>
      <c r="V127" s="102"/>
      <c r="W127" s="102"/>
      <c r="X127" s="220">
        <f t="shared" si="266"/>
        <v>0</v>
      </c>
      <c r="Y127" s="275">
        <f>'NAW2 - Total - SSES'!Y127</f>
        <v>0</v>
      </c>
      <c r="Z127" s="275">
        <f>'NAW2 - Total - SSES'!Z127</f>
        <v>0</v>
      </c>
      <c r="AA127" s="275">
        <f>'NAW2 - Total - SSES'!AA127</f>
        <v>0</v>
      </c>
      <c r="AB127" s="275">
        <f>'NAW2 - Total - SSES'!AB127</f>
        <v>0</v>
      </c>
      <c r="AC127" s="275">
        <f>'NAW2 - Total - SSES'!AC127</f>
        <v>0</v>
      </c>
      <c r="AD127" s="220">
        <f t="shared" si="267"/>
        <v>0</v>
      </c>
      <c r="AE127" s="102"/>
      <c r="AF127" s="102"/>
      <c r="AG127" s="102"/>
      <c r="AH127" s="102"/>
      <c r="AI127" s="102"/>
      <c r="AJ127" s="220">
        <f t="shared" si="268"/>
        <v>0</v>
      </c>
      <c r="AK127" s="275">
        <f>'NAW2 - Total - SSES'!AK127</f>
        <v>0</v>
      </c>
      <c r="AL127" s="275">
        <f>'NAW2 - Total - SSES'!AL127</f>
        <v>0</v>
      </c>
      <c r="AM127" s="275">
        <f>'NAW2 - Total - SSES'!AM127</f>
        <v>0</v>
      </c>
      <c r="AN127" s="275">
        <f>'NAW2 - Total - SSES'!AN127</f>
        <v>0</v>
      </c>
      <c r="AO127" s="275">
        <f>'NAW2 - Total - SSES'!AO127</f>
        <v>0</v>
      </c>
      <c r="AP127" s="220">
        <f t="shared" si="269"/>
        <v>0</v>
      </c>
    </row>
    <row r="128" spans="1:42" ht="25.5" customHeight="1" thickBot="1">
      <c r="A128" s="13"/>
      <c r="B128" s="221"/>
      <c r="C128" s="329"/>
      <c r="D128" s="330"/>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82" t="s">
        <v>26</v>
      </c>
      <c r="C129" s="282"/>
      <c r="D129" s="283"/>
      <c r="E129" s="212"/>
      <c r="F129" s="213" t="s">
        <v>78</v>
      </c>
      <c r="G129" s="275">
        <f>'NAW2 - Total - SSES'!G129</f>
        <v>0</v>
      </c>
      <c r="H129" s="275">
        <f>'NAW2 - Total - SSES'!H129</f>
        <v>0</v>
      </c>
      <c r="I129" s="275">
        <f>'NAW2 - Total - SSES'!I129</f>
        <v>0</v>
      </c>
      <c r="J129" s="275">
        <f>'NAW2 - Total - SSES'!J129</f>
        <v>0</v>
      </c>
      <c r="K129" s="275">
        <f>'NAW2 - Total - SSES'!K129</f>
        <v>0</v>
      </c>
      <c r="L129" s="216">
        <f>SUM(G129:K129)</f>
        <v>0</v>
      </c>
      <c r="M129" s="275">
        <f>'NAW2 - Total - SSES'!M129</f>
        <v>0</v>
      </c>
      <c r="N129" s="275">
        <f>'NAW2 - Total - SSES'!N129</f>
        <v>0</v>
      </c>
      <c r="O129" s="275">
        <f>'NAW2 - Total - SSES'!O129</f>
        <v>0</v>
      </c>
      <c r="P129" s="275">
        <f>'NAW2 - Total - SSES'!P129</f>
        <v>0</v>
      </c>
      <c r="Q129" s="275">
        <f>'NAW2 - Total - SSES'!Q129</f>
        <v>0</v>
      </c>
      <c r="R129" s="216">
        <f>SUM(M129:Q129)</f>
        <v>0</v>
      </c>
      <c r="S129" s="214"/>
      <c r="T129" s="215"/>
      <c r="U129" s="215"/>
      <c r="V129" s="215"/>
      <c r="W129" s="215"/>
      <c r="X129" s="216">
        <f>SUM(S129:W129)</f>
        <v>0</v>
      </c>
      <c r="Y129" s="276">
        <f>'NAW2 - Total - SSES'!Y129</f>
        <v>0</v>
      </c>
      <c r="Z129" s="276">
        <f>'NAW2 - Total - SSES'!Z129</f>
        <v>0</v>
      </c>
      <c r="AA129" s="276">
        <f>'NAW2 - Total - SSES'!AA129</f>
        <v>0</v>
      </c>
      <c r="AB129" s="276">
        <f>'NAW2 - Total - SSES'!AB129</f>
        <v>0</v>
      </c>
      <c r="AC129" s="276">
        <f>'NAW2 - Total - SSES'!AC129</f>
        <v>0</v>
      </c>
      <c r="AD129" s="216">
        <f>SUM(Y129:AC129)</f>
        <v>0</v>
      </c>
      <c r="AE129" s="214"/>
      <c r="AF129" s="215"/>
      <c r="AG129" s="215"/>
      <c r="AH129" s="215"/>
      <c r="AI129" s="215"/>
      <c r="AJ129" s="216">
        <f>SUM(AE129:AI129)</f>
        <v>0</v>
      </c>
      <c r="AK129" s="276">
        <f>'NAW2 - Total - SSES'!AK129</f>
        <v>0</v>
      </c>
      <c r="AL129" s="276">
        <f>'NAW2 - Total - SSES'!AL129</f>
        <v>0</v>
      </c>
      <c r="AM129" s="276">
        <f>'NAW2 - Total - SSES'!AM129</f>
        <v>0</v>
      </c>
      <c r="AN129" s="276">
        <f>'NAW2 - Total - SSES'!AN129</f>
        <v>0</v>
      </c>
      <c r="AO129" s="276">
        <f>'NAW2 - Total - SSES'!AO129</f>
        <v>0</v>
      </c>
      <c r="AP129" s="216">
        <f>SUM(AK129:AO129)</f>
        <v>0</v>
      </c>
    </row>
    <row r="130" spans="1:44" ht="25.5" customHeight="1">
      <c r="A130" s="13"/>
      <c r="B130" s="22"/>
      <c r="C130" s="22"/>
      <c r="D130" s="104"/>
      <c r="E130" s="105"/>
      <c r="F130" s="219" t="s">
        <v>80</v>
      </c>
      <c r="G130" s="275">
        <f>'NAW2 - Total - SSES'!G130</f>
        <v>0</v>
      </c>
      <c r="H130" s="275">
        <f>'NAW2 - Total - SSES'!H130</f>
        <v>0</v>
      </c>
      <c r="I130" s="275">
        <f>'NAW2 - Total - SSES'!I130</f>
        <v>0</v>
      </c>
      <c r="J130" s="275">
        <f>'NAW2 - Total - SSES'!J130</f>
        <v>0</v>
      </c>
      <c r="K130" s="275">
        <f>'NAW2 - Total - SSES'!K130</f>
        <v>0</v>
      </c>
      <c r="L130" s="220">
        <f t="shared" ref="L130:L132" si="276">SUM(G130:K130)</f>
        <v>0</v>
      </c>
      <c r="M130" s="275">
        <f>'NAW2 - Total - SSES'!M130</f>
        <v>0</v>
      </c>
      <c r="N130" s="275">
        <f>'NAW2 - Total - SSES'!N130</f>
        <v>0</v>
      </c>
      <c r="O130" s="275">
        <f>'NAW2 - Total - SSES'!O130</f>
        <v>0</v>
      </c>
      <c r="P130" s="275">
        <f>'NAW2 - Total - SSES'!P130</f>
        <v>0</v>
      </c>
      <c r="Q130" s="275">
        <f>'NAW2 - Total - SSES'!Q130</f>
        <v>0</v>
      </c>
      <c r="R130" s="220">
        <f t="shared" ref="R130:R132" si="277">SUM(M130:Q130)</f>
        <v>0</v>
      </c>
      <c r="S130" s="102"/>
      <c r="T130" s="102"/>
      <c r="U130" s="102"/>
      <c r="V130" s="102"/>
      <c r="W130" s="102"/>
      <c r="X130" s="220">
        <f t="shared" ref="X130:X132" si="278">SUM(S130:W130)</f>
        <v>0</v>
      </c>
      <c r="Y130" s="275">
        <f>'NAW2 - Total - SSES'!Y130</f>
        <v>0</v>
      </c>
      <c r="Z130" s="275">
        <f>'NAW2 - Total - SSES'!Z130</f>
        <v>0</v>
      </c>
      <c r="AA130" s="275">
        <f>'NAW2 - Total - SSES'!AA130</f>
        <v>0</v>
      </c>
      <c r="AB130" s="275">
        <f>'NAW2 - Total - SSES'!AB130</f>
        <v>0</v>
      </c>
      <c r="AC130" s="275">
        <f>'NAW2 - Total - SSES'!AC130</f>
        <v>0</v>
      </c>
      <c r="AD130" s="220">
        <f t="shared" ref="AD130:AD132" si="279">SUM(Y130:AC130)</f>
        <v>0</v>
      </c>
      <c r="AE130" s="102"/>
      <c r="AF130" s="102"/>
      <c r="AG130" s="102"/>
      <c r="AH130" s="102"/>
      <c r="AI130" s="102"/>
      <c r="AJ130" s="220">
        <f t="shared" ref="AJ130:AJ132" si="280">SUM(AE130:AI130)</f>
        <v>0</v>
      </c>
      <c r="AK130" s="275">
        <f>'NAW2 - Total - SSES'!AK130</f>
        <v>0</v>
      </c>
      <c r="AL130" s="275">
        <f>'NAW2 - Total - SSES'!AL130</f>
        <v>0</v>
      </c>
      <c r="AM130" s="275">
        <f>'NAW2 - Total - SSES'!AM130</f>
        <v>0</v>
      </c>
      <c r="AN130" s="275">
        <f>'NAW2 - Total - SSES'!AN130</f>
        <v>0</v>
      </c>
      <c r="AO130" s="275">
        <f>'NAW2 - Total - SSES'!AO130</f>
        <v>0</v>
      </c>
      <c r="AP130" s="220">
        <f t="shared" ref="AP130:AP132" si="281">SUM(AK130:AO130)</f>
        <v>0</v>
      </c>
    </row>
    <row r="131" spans="1:44" ht="25.5" customHeight="1">
      <c r="A131" s="13"/>
      <c r="B131" s="22"/>
      <c r="C131" s="22"/>
      <c r="D131" s="104"/>
      <c r="E131" s="105"/>
      <c r="F131" s="219" t="s">
        <v>82</v>
      </c>
      <c r="G131" s="275">
        <f>'NAW2 - Total - SSES'!G131</f>
        <v>0</v>
      </c>
      <c r="H131" s="275">
        <f>'NAW2 - Total - SSES'!H131</f>
        <v>0</v>
      </c>
      <c r="I131" s="275">
        <f>'NAW2 - Total - SSES'!I131</f>
        <v>0</v>
      </c>
      <c r="J131" s="275">
        <f>'NAW2 - Total - SSES'!J131</f>
        <v>0</v>
      </c>
      <c r="K131" s="275">
        <f>'NAW2 - Total - SSES'!K131</f>
        <v>0</v>
      </c>
      <c r="L131" s="220">
        <f t="shared" si="276"/>
        <v>0</v>
      </c>
      <c r="M131" s="275">
        <f>'NAW2 - Total - SSES'!M131</f>
        <v>0</v>
      </c>
      <c r="N131" s="275">
        <f>'NAW2 - Total - SSES'!N131</f>
        <v>0</v>
      </c>
      <c r="O131" s="275">
        <f>'NAW2 - Total - SSES'!O131</f>
        <v>0</v>
      </c>
      <c r="P131" s="275">
        <f>'NAW2 - Total - SSES'!P131</f>
        <v>0</v>
      </c>
      <c r="Q131" s="275">
        <f>'NAW2 - Total - SSES'!Q131</f>
        <v>0</v>
      </c>
      <c r="R131" s="220">
        <f t="shared" si="277"/>
        <v>0</v>
      </c>
      <c r="S131" s="102"/>
      <c r="T131" s="102"/>
      <c r="U131" s="102"/>
      <c r="V131" s="102"/>
      <c r="W131" s="102"/>
      <c r="X131" s="220">
        <f t="shared" si="278"/>
        <v>0</v>
      </c>
      <c r="Y131" s="275">
        <f>'NAW2 - Total - SSES'!Y131</f>
        <v>0</v>
      </c>
      <c r="Z131" s="275">
        <f>'NAW2 - Total - SSES'!Z131</f>
        <v>0</v>
      </c>
      <c r="AA131" s="275">
        <f>'NAW2 - Total - SSES'!AA131</f>
        <v>0</v>
      </c>
      <c r="AB131" s="275">
        <f>'NAW2 - Total - SSES'!AB131</f>
        <v>0</v>
      </c>
      <c r="AC131" s="275">
        <f>'NAW2 - Total - SSES'!AC131</f>
        <v>0</v>
      </c>
      <c r="AD131" s="220">
        <f t="shared" si="279"/>
        <v>0</v>
      </c>
      <c r="AE131" s="102"/>
      <c r="AF131" s="102"/>
      <c r="AG131" s="102"/>
      <c r="AH131" s="102"/>
      <c r="AI131" s="102"/>
      <c r="AJ131" s="220">
        <f t="shared" si="280"/>
        <v>0</v>
      </c>
      <c r="AK131" s="275">
        <f>'NAW2 - Total - SSES'!AK131</f>
        <v>0</v>
      </c>
      <c r="AL131" s="275">
        <f>'NAW2 - Total - SSES'!AL131</f>
        <v>0</v>
      </c>
      <c r="AM131" s="275">
        <f>'NAW2 - Total - SSES'!AM131</f>
        <v>0</v>
      </c>
      <c r="AN131" s="275">
        <f>'NAW2 - Total - SSES'!AN131</f>
        <v>0</v>
      </c>
      <c r="AO131" s="275">
        <f>'NAW2 - Total - SSES'!AO131</f>
        <v>0</v>
      </c>
      <c r="AP131" s="220">
        <f t="shared" si="281"/>
        <v>0</v>
      </c>
    </row>
    <row r="132" spans="1:44" ht="25.5" customHeight="1">
      <c r="A132" s="13"/>
      <c r="B132" s="22"/>
      <c r="C132" s="22"/>
      <c r="D132" s="104"/>
      <c r="E132" s="105"/>
      <c r="F132" s="219" t="s">
        <v>83</v>
      </c>
      <c r="G132" s="275">
        <f>'NAW2 - Total - SSES'!G132</f>
        <v>0</v>
      </c>
      <c r="H132" s="275">
        <f>'NAW2 - Total - SSES'!H132</f>
        <v>0</v>
      </c>
      <c r="I132" s="275">
        <f>'NAW2 - Total - SSES'!I132</f>
        <v>0</v>
      </c>
      <c r="J132" s="275">
        <f>'NAW2 - Total - SSES'!J132</f>
        <v>0</v>
      </c>
      <c r="K132" s="275">
        <f>'NAW2 - Total - SSES'!K132</f>
        <v>0</v>
      </c>
      <c r="L132" s="220">
        <f t="shared" si="276"/>
        <v>0</v>
      </c>
      <c r="M132" s="275">
        <f>'NAW2 - Total - SSES'!M132</f>
        <v>0</v>
      </c>
      <c r="N132" s="275">
        <f>'NAW2 - Total - SSES'!N132</f>
        <v>0</v>
      </c>
      <c r="O132" s="275">
        <f>'NAW2 - Total - SSES'!O132</f>
        <v>0</v>
      </c>
      <c r="P132" s="275">
        <f>'NAW2 - Total - SSES'!P132</f>
        <v>0</v>
      </c>
      <c r="Q132" s="275">
        <f>'NAW2 - Total - SSES'!Q132</f>
        <v>0</v>
      </c>
      <c r="R132" s="220">
        <f t="shared" si="277"/>
        <v>0</v>
      </c>
      <c r="S132" s="102"/>
      <c r="T132" s="102"/>
      <c r="U132" s="102"/>
      <c r="V132" s="102"/>
      <c r="W132" s="102"/>
      <c r="X132" s="220">
        <f t="shared" si="278"/>
        <v>0</v>
      </c>
      <c r="Y132" s="275">
        <f>'NAW2 - Total - SSES'!Y132</f>
        <v>0</v>
      </c>
      <c r="Z132" s="275">
        <f>'NAW2 - Total - SSES'!Z132</f>
        <v>0</v>
      </c>
      <c r="AA132" s="275">
        <f>'NAW2 - Total - SSES'!AA132</f>
        <v>0</v>
      </c>
      <c r="AB132" s="275">
        <f>'NAW2 - Total - SSES'!AB132</f>
        <v>0</v>
      </c>
      <c r="AC132" s="275">
        <f>'NAW2 - Total - SSES'!AC132</f>
        <v>0</v>
      </c>
      <c r="AD132" s="220">
        <f t="shared" si="279"/>
        <v>0</v>
      </c>
      <c r="AE132" s="102"/>
      <c r="AF132" s="102"/>
      <c r="AG132" s="102"/>
      <c r="AH132" s="102"/>
      <c r="AI132" s="102"/>
      <c r="AJ132" s="220">
        <f t="shared" si="280"/>
        <v>0</v>
      </c>
      <c r="AK132" s="275">
        <f>'NAW2 - Total - SSES'!AK132</f>
        <v>0</v>
      </c>
      <c r="AL132" s="275">
        <f>'NAW2 - Total - SSES'!AL132</f>
        <v>0</v>
      </c>
      <c r="AM132" s="275">
        <f>'NAW2 - Total - SSES'!AM132</f>
        <v>0</v>
      </c>
      <c r="AN132" s="275">
        <f>'NAW2 - Total - SSES'!AN132</f>
        <v>0</v>
      </c>
      <c r="AO132" s="275">
        <f>'NAW2 - Total - SSES'!AO132</f>
        <v>0</v>
      </c>
      <c r="AP132" s="220">
        <f t="shared" si="281"/>
        <v>0</v>
      </c>
    </row>
    <row r="133" spans="1:44" ht="25.5" customHeight="1" thickBot="1">
      <c r="A133" s="13"/>
      <c r="B133" s="221"/>
      <c r="C133" s="329"/>
      <c r="D133" s="330"/>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82" t="s">
        <v>27</v>
      </c>
      <c r="C134" s="282"/>
      <c r="D134" s="283"/>
      <c r="E134" s="212"/>
      <c r="F134" s="213" t="s">
        <v>78</v>
      </c>
      <c r="G134" s="275">
        <f>'NAW2 - Total - SSES'!G134</f>
        <v>9102</v>
      </c>
      <c r="H134" s="275">
        <f>'NAW2 - Total - SSES'!H134</f>
        <v>4861</v>
      </c>
      <c r="I134" s="275">
        <f>'NAW2 - Total - SSES'!I134</f>
        <v>3984</v>
      </c>
      <c r="J134" s="275">
        <f>'NAW2 - Total - SSES'!J134</f>
        <v>1721</v>
      </c>
      <c r="K134" s="275">
        <f>'NAW2 - Total - SSES'!K134</f>
        <v>1305</v>
      </c>
      <c r="L134" s="216">
        <f>SUM(G134:K134)</f>
        <v>20973</v>
      </c>
      <c r="M134" s="275">
        <f>'NAW2 - Total - SSES'!M134</f>
        <v>0</v>
      </c>
      <c r="N134" s="275">
        <f>'NAW2 - Total - SSES'!N134</f>
        <v>0</v>
      </c>
      <c r="O134" s="275">
        <f>'NAW2 - Total - SSES'!O134</f>
        <v>0</v>
      </c>
      <c r="P134" s="275">
        <f>'NAW2 - Total - SSES'!P134</f>
        <v>0</v>
      </c>
      <c r="Q134" s="275">
        <f>'NAW2 - Total - SSES'!Q134</f>
        <v>0</v>
      </c>
      <c r="R134" s="216">
        <f>SUM(M134:Q134)</f>
        <v>0</v>
      </c>
      <c r="S134" s="214"/>
      <c r="T134" s="215"/>
      <c r="U134" s="215"/>
      <c r="V134" s="215"/>
      <c r="W134" s="215"/>
      <c r="X134" s="216">
        <f>SUM(S134:W134)</f>
        <v>0</v>
      </c>
      <c r="Y134" s="276">
        <f>'NAW2 - Total - SSES'!Y134</f>
        <v>7989</v>
      </c>
      <c r="Z134" s="276">
        <f>'NAW2 - Total - SSES'!Z134</f>
        <v>4640</v>
      </c>
      <c r="AA134" s="276">
        <f>'NAW2 - Total - SSES'!AA134</f>
        <v>4327</v>
      </c>
      <c r="AB134" s="276">
        <f>'NAW2 - Total - SSES'!AB134</f>
        <v>1490</v>
      </c>
      <c r="AC134" s="276">
        <f>'NAW2 - Total - SSES'!AC134</f>
        <v>2556</v>
      </c>
      <c r="AD134" s="216">
        <f>SUM(Y134:AC134)</f>
        <v>21002</v>
      </c>
      <c r="AE134" s="214"/>
      <c r="AF134" s="215"/>
      <c r="AG134" s="215"/>
      <c r="AH134" s="215"/>
      <c r="AI134" s="215"/>
      <c r="AJ134" s="216">
        <f>SUM(AE134:AI134)</f>
        <v>0</v>
      </c>
      <c r="AK134" s="276">
        <f>'NAW2 - Total - SSES'!AK134</f>
        <v>7112</v>
      </c>
      <c r="AL134" s="276">
        <f>'NAW2 - Total - SSES'!AL134</f>
        <v>2701</v>
      </c>
      <c r="AM134" s="276">
        <f>'NAW2 - Total - SSES'!AM134</f>
        <v>3142</v>
      </c>
      <c r="AN134" s="276">
        <f>'NAW2 - Total - SSES'!AN134</f>
        <v>4449</v>
      </c>
      <c r="AO134" s="276">
        <f>'NAW2 - Total - SSES'!AO134</f>
        <v>3598</v>
      </c>
      <c r="AP134" s="216">
        <f>SUM(AK134:AO134)</f>
        <v>21002</v>
      </c>
    </row>
    <row r="135" spans="1:44" ht="25.5" customHeight="1">
      <c r="A135" s="13"/>
      <c r="B135" s="22"/>
      <c r="C135" s="22"/>
      <c r="D135" s="104"/>
      <c r="E135" s="105"/>
      <c r="F135" s="219" t="s">
        <v>80</v>
      </c>
      <c r="G135" s="275">
        <f>'NAW2 - Total - SSES'!G135</f>
        <v>4</v>
      </c>
      <c r="H135" s="275">
        <f>'NAW2 - Total - SSES'!H135</f>
        <v>0</v>
      </c>
      <c r="I135" s="275">
        <f>'NAW2 - Total - SSES'!I135</f>
        <v>0</v>
      </c>
      <c r="J135" s="275">
        <f>'NAW2 - Total - SSES'!J135</f>
        <v>0</v>
      </c>
      <c r="K135" s="275">
        <f>'NAW2 - Total - SSES'!K135</f>
        <v>0</v>
      </c>
      <c r="L135" s="220">
        <f t="shared" ref="L135:L137" si="288">SUM(G135:K135)</f>
        <v>4</v>
      </c>
      <c r="M135" s="275">
        <f>'NAW2 - Total - SSES'!M135</f>
        <v>0</v>
      </c>
      <c r="N135" s="275">
        <f>'NAW2 - Total - SSES'!N135</f>
        <v>0</v>
      </c>
      <c r="O135" s="275">
        <f>'NAW2 - Total - SSES'!O135</f>
        <v>0</v>
      </c>
      <c r="P135" s="275">
        <f>'NAW2 - Total - SSES'!P135</f>
        <v>0</v>
      </c>
      <c r="Q135" s="275">
        <f>'NAW2 - Total - SSES'!Q135</f>
        <v>0</v>
      </c>
      <c r="R135" s="220">
        <f t="shared" ref="R135:R137" si="289">SUM(M135:Q135)</f>
        <v>0</v>
      </c>
      <c r="S135" s="102"/>
      <c r="T135" s="102"/>
      <c r="U135" s="102"/>
      <c r="V135" s="102"/>
      <c r="W135" s="102"/>
      <c r="X135" s="220">
        <f t="shared" ref="X135:X137" si="290">SUM(S135:W135)</f>
        <v>0</v>
      </c>
      <c r="Y135" s="275">
        <f>'NAW2 - Total - SSES'!Y135</f>
        <v>4</v>
      </c>
      <c r="Z135" s="275">
        <f>'NAW2 - Total - SSES'!Z135</f>
        <v>0</v>
      </c>
      <c r="AA135" s="275">
        <f>'NAW2 - Total - SSES'!AA135</f>
        <v>0</v>
      </c>
      <c r="AB135" s="275">
        <f>'NAW2 - Total - SSES'!AB135</f>
        <v>0</v>
      </c>
      <c r="AC135" s="275">
        <f>'NAW2 - Total - SSES'!AC135</f>
        <v>0</v>
      </c>
      <c r="AD135" s="220">
        <f t="shared" ref="AD135:AD137" si="291">SUM(Y135:AC135)</f>
        <v>4</v>
      </c>
      <c r="AE135" s="102"/>
      <c r="AF135" s="102"/>
      <c r="AG135" s="102"/>
      <c r="AH135" s="102"/>
      <c r="AI135" s="102"/>
      <c r="AJ135" s="220">
        <f t="shared" ref="AJ135:AJ137" si="292">SUM(AE135:AI135)</f>
        <v>0</v>
      </c>
      <c r="AK135" s="275">
        <f>'NAW2 - Total - SSES'!AK135</f>
        <v>2</v>
      </c>
      <c r="AL135" s="275">
        <f>'NAW2 - Total - SSES'!AL135</f>
        <v>2</v>
      </c>
      <c r="AM135" s="275">
        <f>'NAW2 - Total - SSES'!AM135</f>
        <v>0</v>
      </c>
      <c r="AN135" s="275">
        <f>'NAW2 - Total - SSES'!AN135</f>
        <v>0</v>
      </c>
      <c r="AO135" s="275">
        <f>'NAW2 - Total - SSES'!AO135</f>
        <v>0</v>
      </c>
      <c r="AP135" s="220">
        <f t="shared" ref="AP135:AP137" si="293">SUM(AK135:AO135)</f>
        <v>4</v>
      </c>
    </row>
    <row r="136" spans="1:44" ht="25.5" customHeight="1">
      <c r="A136" s="13"/>
      <c r="B136" s="22"/>
      <c r="C136" s="22"/>
      <c r="D136" s="104"/>
      <c r="E136" s="105"/>
      <c r="F136" s="219" t="s">
        <v>82</v>
      </c>
      <c r="G136" s="275">
        <f>'NAW2 - Total - SSES'!G136</f>
        <v>5451</v>
      </c>
      <c r="H136" s="275">
        <f>'NAW2 - Total - SSES'!H136</f>
        <v>3468</v>
      </c>
      <c r="I136" s="275">
        <f>'NAW2 - Total - SSES'!I136</f>
        <v>2726</v>
      </c>
      <c r="J136" s="275">
        <f>'NAW2 - Total - SSES'!J136</f>
        <v>1034</v>
      </c>
      <c r="K136" s="275">
        <f>'NAW2 - Total - SSES'!K136</f>
        <v>755</v>
      </c>
      <c r="L136" s="220">
        <f t="shared" si="288"/>
        <v>13434</v>
      </c>
      <c r="M136" s="275">
        <f>'NAW2 - Total - SSES'!M136</f>
        <v>0</v>
      </c>
      <c r="N136" s="275">
        <f>'NAW2 - Total - SSES'!N136</f>
        <v>0</v>
      </c>
      <c r="O136" s="275">
        <f>'NAW2 - Total - SSES'!O136</f>
        <v>0</v>
      </c>
      <c r="P136" s="275">
        <f>'NAW2 - Total - SSES'!P136</f>
        <v>0</v>
      </c>
      <c r="Q136" s="275">
        <f>'NAW2 - Total - SSES'!Q136</f>
        <v>0</v>
      </c>
      <c r="R136" s="220">
        <f t="shared" si="289"/>
        <v>0</v>
      </c>
      <c r="S136" s="102"/>
      <c r="T136" s="102"/>
      <c r="U136" s="102"/>
      <c r="V136" s="102"/>
      <c r="W136" s="102"/>
      <c r="X136" s="220">
        <f t="shared" si="290"/>
        <v>0</v>
      </c>
      <c r="Y136" s="275">
        <f>'NAW2 - Total - SSES'!Y136</f>
        <v>4667</v>
      </c>
      <c r="Z136" s="275">
        <f>'NAW2 - Total - SSES'!Z136</f>
        <v>3242</v>
      </c>
      <c r="AA136" s="275">
        <f>'NAW2 - Total - SSES'!AA136</f>
        <v>3025</v>
      </c>
      <c r="AB136" s="275">
        <f>'NAW2 - Total - SSES'!AB136</f>
        <v>983</v>
      </c>
      <c r="AC136" s="275">
        <f>'NAW2 - Total - SSES'!AC136</f>
        <v>1488</v>
      </c>
      <c r="AD136" s="220">
        <f t="shared" si="291"/>
        <v>13405</v>
      </c>
      <c r="AE136" s="102"/>
      <c r="AF136" s="102"/>
      <c r="AG136" s="102"/>
      <c r="AH136" s="102"/>
      <c r="AI136" s="102"/>
      <c r="AJ136" s="220">
        <f t="shared" si="292"/>
        <v>0</v>
      </c>
      <c r="AK136" s="275">
        <f>'NAW2 - Total - SSES'!AK136</f>
        <v>4094</v>
      </c>
      <c r="AL136" s="275">
        <f>'NAW2 - Total - SSES'!AL136</f>
        <v>1700</v>
      </c>
      <c r="AM136" s="275">
        <f>'NAW2 - Total - SSES'!AM136</f>
        <v>2301</v>
      </c>
      <c r="AN136" s="275">
        <f>'NAW2 - Total - SSES'!AN136</f>
        <v>3135</v>
      </c>
      <c r="AO136" s="275">
        <f>'NAW2 - Total - SSES'!AO136</f>
        <v>2175</v>
      </c>
      <c r="AP136" s="220">
        <f t="shared" si="293"/>
        <v>13405</v>
      </c>
    </row>
    <row r="137" spans="1:44" ht="25.5" customHeight="1">
      <c r="A137" s="13"/>
      <c r="B137" s="22"/>
      <c r="C137" s="22"/>
      <c r="D137" s="104"/>
      <c r="E137" s="105"/>
      <c r="F137" s="219" t="s">
        <v>83</v>
      </c>
      <c r="G137" s="275">
        <f>'NAW2 - Total - SSES'!G137</f>
        <v>0</v>
      </c>
      <c r="H137" s="275">
        <f>'NAW2 - Total - SSES'!H137</f>
        <v>0</v>
      </c>
      <c r="I137" s="275">
        <f>'NAW2 - Total - SSES'!I137</f>
        <v>0</v>
      </c>
      <c r="J137" s="275">
        <f>'NAW2 - Total - SSES'!J137</f>
        <v>0</v>
      </c>
      <c r="K137" s="275">
        <f>'NAW2 - Total - SSES'!K137</f>
        <v>0</v>
      </c>
      <c r="L137" s="220">
        <f t="shared" si="288"/>
        <v>0</v>
      </c>
      <c r="M137" s="275">
        <f>'NAW2 - Total - SSES'!M137</f>
        <v>0</v>
      </c>
      <c r="N137" s="275">
        <f>'NAW2 - Total - SSES'!N137</f>
        <v>0</v>
      </c>
      <c r="O137" s="275">
        <f>'NAW2 - Total - SSES'!O137</f>
        <v>0</v>
      </c>
      <c r="P137" s="275">
        <f>'NAW2 - Total - SSES'!P137</f>
        <v>0</v>
      </c>
      <c r="Q137" s="275">
        <f>'NAW2 - Total - SSES'!Q137</f>
        <v>0</v>
      </c>
      <c r="R137" s="220">
        <f t="shared" si="289"/>
        <v>0</v>
      </c>
      <c r="S137" s="102"/>
      <c r="T137" s="102"/>
      <c r="U137" s="102"/>
      <c r="V137" s="102"/>
      <c r="W137" s="102"/>
      <c r="X137" s="220">
        <f t="shared" si="290"/>
        <v>0</v>
      </c>
      <c r="Y137" s="275">
        <f>'NAW2 - Total - SSES'!Y137</f>
        <v>0</v>
      </c>
      <c r="Z137" s="275">
        <f>'NAW2 - Total - SSES'!Z137</f>
        <v>0</v>
      </c>
      <c r="AA137" s="275">
        <f>'NAW2 - Total - SSES'!AA137</f>
        <v>0</v>
      </c>
      <c r="AB137" s="275">
        <f>'NAW2 - Total - SSES'!AB137</f>
        <v>0</v>
      </c>
      <c r="AC137" s="275">
        <f>'NAW2 - Total - SSES'!AC137</f>
        <v>0</v>
      </c>
      <c r="AD137" s="220">
        <f t="shared" si="291"/>
        <v>0</v>
      </c>
      <c r="AE137" s="102"/>
      <c r="AF137" s="102"/>
      <c r="AG137" s="102"/>
      <c r="AH137" s="102"/>
      <c r="AI137" s="102"/>
      <c r="AJ137" s="220">
        <f t="shared" si="292"/>
        <v>0</v>
      </c>
      <c r="AK137" s="275">
        <f>'NAW2 - Total - SSES'!AK137</f>
        <v>0</v>
      </c>
      <c r="AL137" s="275">
        <f>'NAW2 - Total - SSES'!AL137</f>
        <v>0</v>
      </c>
      <c r="AM137" s="275">
        <f>'NAW2 - Total - SSES'!AM137</f>
        <v>0</v>
      </c>
      <c r="AN137" s="275">
        <f>'NAW2 - Total - SSES'!AN137</f>
        <v>0</v>
      </c>
      <c r="AO137" s="275">
        <f>'NAW2 - Total - SSES'!AO137</f>
        <v>0</v>
      </c>
      <c r="AP137" s="220">
        <f t="shared" si="293"/>
        <v>0</v>
      </c>
    </row>
    <row r="138" spans="1:44" ht="25.5" customHeight="1" thickBot="1">
      <c r="A138" s="13"/>
      <c r="B138" s="221"/>
      <c r="C138" s="329"/>
      <c r="D138" s="330"/>
      <c r="E138" s="102"/>
      <c r="F138" s="223"/>
      <c r="G138" s="224">
        <f>SUM(G134:G137)</f>
        <v>14557</v>
      </c>
      <c r="H138" s="225">
        <f t="shared" ref="H138:K138" si="294">SUM(H134:H137)</f>
        <v>8329</v>
      </c>
      <c r="I138" s="225">
        <f t="shared" si="294"/>
        <v>6710</v>
      </c>
      <c r="J138" s="225">
        <f t="shared" si="294"/>
        <v>2755</v>
      </c>
      <c r="K138" s="225">
        <f t="shared" si="294"/>
        <v>2060</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12660</v>
      </c>
      <c r="Z138" s="225">
        <f t="shared" ref="Z138:AC138" si="297">SUM(Z134:Z137)</f>
        <v>7882</v>
      </c>
      <c r="AA138" s="225">
        <f t="shared" si="297"/>
        <v>7352</v>
      </c>
      <c r="AB138" s="225">
        <f t="shared" si="297"/>
        <v>2473</v>
      </c>
      <c r="AC138" s="225">
        <f t="shared" si="297"/>
        <v>4044</v>
      </c>
      <c r="AD138" s="150"/>
      <c r="AE138" s="224">
        <f>SUM(AE134:AE137)</f>
        <v>0</v>
      </c>
      <c r="AF138" s="225">
        <f t="shared" ref="AF138:AI138" si="298">SUM(AF134:AF137)</f>
        <v>0</v>
      </c>
      <c r="AG138" s="225">
        <f t="shared" si="298"/>
        <v>0</v>
      </c>
      <c r="AH138" s="225">
        <f t="shared" si="298"/>
        <v>0</v>
      </c>
      <c r="AI138" s="225">
        <f t="shared" si="298"/>
        <v>0</v>
      </c>
      <c r="AJ138" s="150"/>
      <c r="AK138" s="224">
        <f>SUM(AK134:AK137)</f>
        <v>11208</v>
      </c>
      <c r="AL138" s="225">
        <f t="shared" ref="AL138:AO138" si="299">SUM(AL134:AL137)</f>
        <v>4403</v>
      </c>
      <c r="AM138" s="225">
        <f t="shared" si="299"/>
        <v>5443</v>
      </c>
      <c r="AN138" s="225">
        <f t="shared" si="299"/>
        <v>7584</v>
      </c>
      <c r="AO138" s="225">
        <f t="shared" si="299"/>
        <v>5773</v>
      </c>
      <c r="AP138" s="150"/>
    </row>
    <row r="139" spans="1:44" ht="25.5" customHeight="1">
      <c r="A139" s="13"/>
      <c r="B139" s="209" t="s">
        <v>149</v>
      </c>
      <c r="C139" s="282"/>
      <c r="D139" s="283"/>
      <c r="E139" s="212"/>
      <c r="F139" s="213" t="s">
        <v>78</v>
      </c>
      <c r="G139" s="278">
        <f>'NAW2 - Total - SSES'!G139</f>
        <v>0</v>
      </c>
      <c r="H139" s="278">
        <f>'NAW2 - Total - SSES'!H139</f>
        <v>0</v>
      </c>
      <c r="I139" s="278">
        <f>'NAW2 - Total - SSES'!I139</f>
        <v>0</v>
      </c>
      <c r="J139" s="278">
        <f>'NAW2 - Total - SSES'!J139</f>
        <v>0</v>
      </c>
      <c r="K139" s="278">
        <f>'NAW2 - Total - SSES'!K139</f>
        <v>0</v>
      </c>
      <c r="L139" s="216">
        <f>SUM(G139:K139)</f>
        <v>0</v>
      </c>
      <c r="M139" s="278">
        <f>'NAW2 - Total - SSES'!M139</f>
        <v>0</v>
      </c>
      <c r="N139" s="278">
        <f>'NAW2 - Total - SSES'!N139</f>
        <v>0</v>
      </c>
      <c r="O139" s="278">
        <f>'NAW2 - Total - SSES'!O139</f>
        <v>0</v>
      </c>
      <c r="P139" s="278">
        <f>'NAW2 - Total - SSES'!P139</f>
        <v>0</v>
      </c>
      <c r="Q139" s="278">
        <f>'NAW2 - Total - SSES'!Q139</f>
        <v>0</v>
      </c>
      <c r="R139" s="216">
        <f>SUM(M139:Q139)</f>
        <v>0</v>
      </c>
      <c r="S139" s="214"/>
      <c r="T139" s="215"/>
      <c r="U139" s="215"/>
      <c r="V139" s="215"/>
      <c r="W139" s="215"/>
      <c r="X139" s="216">
        <f>SUM(S139:W139)</f>
        <v>0</v>
      </c>
      <c r="Y139" s="278">
        <f>'NAW2 - Total - SSES'!Y139</f>
        <v>0</v>
      </c>
      <c r="Z139" s="278">
        <f>'NAW2 - Total - SSES'!Z139</f>
        <v>0</v>
      </c>
      <c r="AA139" s="278">
        <f>'NAW2 - Total - SSES'!AA139</f>
        <v>0</v>
      </c>
      <c r="AB139" s="278">
        <f>'NAW2 - Total - SSES'!AB139</f>
        <v>0</v>
      </c>
      <c r="AC139" s="278">
        <f>'NAW2 - Total - SSES'!AC139</f>
        <v>0</v>
      </c>
      <c r="AD139" s="216">
        <f>SUM(Y139:AC139)</f>
        <v>0</v>
      </c>
      <c r="AE139" s="214"/>
      <c r="AF139" s="215"/>
      <c r="AG139" s="215"/>
      <c r="AH139" s="215"/>
      <c r="AI139" s="215"/>
      <c r="AJ139" s="216">
        <f>SUM(AE139:AI139)</f>
        <v>0</v>
      </c>
      <c r="AK139" s="278">
        <f>'NAW2 - Total - SSES'!AK139</f>
        <v>0</v>
      </c>
      <c r="AL139" s="278">
        <f>'NAW2 - Total - SSES'!AL139</f>
        <v>0</v>
      </c>
      <c r="AM139" s="278">
        <f>'NAW2 - Total - SSES'!AM139</f>
        <v>0</v>
      </c>
      <c r="AN139" s="278">
        <f>'NAW2 - Total - SSES'!AN139</f>
        <v>0</v>
      </c>
      <c r="AO139" s="278">
        <f>'NAW2 - Total - SSES'!AO139</f>
        <v>0</v>
      </c>
      <c r="AP139" s="216">
        <f>SUM(AK139:AO139)</f>
        <v>0</v>
      </c>
    </row>
    <row r="140" spans="1:44" ht="25.5" customHeight="1">
      <c r="A140" s="13"/>
      <c r="B140" s="19"/>
      <c r="C140" s="22"/>
      <c r="D140" s="104"/>
      <c r="E140" s="105"/>
      <c r="F140" s="219" t="s">
        <v>80</v>
      </c>
      <c r="G140" s="275">
        <f>'NAW2 - Total - SSES'!G140</f>
        <v>123.04613699999901</v>
      </c>
      <c r="H140" s="275">
        <f>'NAW2 - Total - SSES'!H140</f>
        <v>0</v>
      </c>
      <c r="I140" s="275">
        <f>'NAW2 - Total - SSES'!I140</f>
        <v>87.623612999999807</v>
      </c>
      <c r="J140" s="275">
        <f>'NAW2 - Total - SSES'!J140</f>
        <v>22.230267999999999</v>
      </c>
      <c r="K140" s="275">
        <f>'NAW2 - Total - SSES'!K140</f>
        <v>0</v>
      </c>
      <c r="L140" s="220">
        <f t="shared" ref="L140:L142" si="300">SUM(G140:K140)</f>
        <v>232.90001799999882</v>
      </c>
      <c r="M140" s="275">
        <f>'NAW2 - Total - SSES'!M140</f>
        <v>0</v>
      </c>
      <c r="N140" s="275">
        <f>'NAW2 - Total - SSES'!N140</f>
        <v>0</v>
      </c>
      <c r="O140" s="275">
        <f>'NAW2 - Total - SSES'!O140</f>
        <v>0</v>
      </c>
      <c r="P140" s="275">
        <f>'NAW2 - Total - SSES'!P140</f>
        <v>0</v>
      </c>
      <c r="Q140" s="275">
        <f>'NAW2 - Total - SSES'!Q140</f>
        <v>0</v>
      </c>
      <c r="R140" s="220">
        <f t="shared" ref="R140:R142" si="301">SUM(M140:Q140)</f>
        <v>0</v>
      </c>
      <c r="S140" s="102"/>
      <c r="T140" s="102"/>
      <c r="U140" s="102"/>
      <c r="V140" s="102"/>
      <c r="W140" s="102"/>
      <c r="X140" s="220">
        <f t="shared" ref="X140:X142" si="302">SUM(S140:W140)</f>
        <v>0</v>
      </c>
      <c r="Y140" s="275">
        <f>'NAW2 - Total - SSES'!Y140</f>
        <v>123.04613699999901</v>
      </c>
      <c r="Z140" s="275">
        <f>'NAW2 - Total - SSES'!Z140</f>
        <v>0</v>
      </c>
      <c r="AA140" s="275">
        <f>'NAW2 - Total - SSES'!AA140</f>
        <v>87.623612999999807</v>
      </c>
      <c r="AB140" s="275">
        <f>'NAW2 - Total - SSES'!AB140</f>
        <v>22.230267999999999</v>
      </c>
      <c r="AC140" s="275">
        <f>'NAW2 - Total - SSES'!AC140</f>
        <v>0</v>
      </c>
      <c r="AD140" s="220">
        <f t="shared" ref="AD140:AD142" si="303">SUM(Y140:AC140)</f>
        <v>232.90001799999882</v>
      </c>
      <c r="AE140" s="102"/>
      <c r="AF140" s="102"/>
      <c r="AG140" s="102"/>
      <c r="AH140" s="102"/>
      <c r="AI140" s="102"/>
      <c r="AJ140" s="220">
        <f t="shared" ref="AJ140:AJ142" si="304">SUM(AE140:AI140)</f>
        <v>0</v>
      </c>
      <c r="AK140" s="275">
        <f>'NAW2 - Total - SSES'!AK140</f>
        <v>123.04613699999901</v>
      </c>
      <c r="AL140" s="275">
        <f>'NAW2 - Total - SSES'!AL140</f>
        <v>0</v>
      </c>
      <c r="AM140" s="275">
        <f>'NAW2 - Total - SSES'!AM140</f>
        <v>87.623612999999807</v>
      </c>
      <c r="AN140" s="275">
        <f>'NAW2 - Total - SSES'!AN140</f>
        <v>22.230267999999999</v>
      </c>
      <c r="AO140" s="275">
        <f>'NAW2 - Total - SSES'!AO140</f>
        <v>0</v>
      </c>
      <c r="AP140" s="220">
        <f t="shared" ref="AP140:AP142" si="305">SUM(AK140:AO140)</f>
        <v>232.90001799999882</v>
      </c>
      <c r="AR140" s="244"/>
    </row>
    <row r="141" spans="1:44" ht="25.5" customHeight="1">
      <c r="A141" s="13"/>
      <c r="B141" s="19"/>
      <c r="C141" s="22"/>
      <c r="D141" s="104"/>
      <c r="E141" s="105"/>
      <c r="F141" s="219" t="s">
        <v>82</v>
      </c>
      <c r="G141" s="275">
        <f>'NAW2 - Total - SSES'!G141</f>
        <v>7.5706740000000003</v>
      </c>
      <c r="H141" s="275">
        <f>'NAW2 - Total - SSES'!H141</f>
        <v>0</v>
      </c>
      <c r="I141" s="275">
        <f>'NAW2 - Total - SSES'!I141</f>
        <v>0.32513399999999998</v>
      </c>
      <c r="J141" s="275">
        <f>'NAW2 - Total - SSES'!J141</f>
        <v>0</v>
      </c>
      <c r="K141" s="275">
        <f>'NAW2 - Total - SSES'!K141</f>
        <v>0</v>
      </c>
      <c r="L141" s="220">
        <f t="shared" si="300"/>
        <v>7.8958080000000006</v>
      </c>
      <c r="M141" s="275">
        <f>'NAW2 - Total - SSES'!M141</f>
        <v>0</v>
      </c>
      <c r="N141" s="275">
        <f>'NAW2 - Total - SSES'!N141</f>
        <v>0</v>
      </c>
      <c r="O141" s="275">
        <f>'NAW2 - Total - SSES'!O141</f>
        <v>0</v>
      </c>
      <c r="P141" s="275">
        <f>'NAW2 - Total - SSES'!P141</f>
        <v>0</v>
      </c>
      <c r="Q141" s="275">
        <f>'NAW2 - Total - SSES'!Q141</f>
        <v>0</v>
      </c>
      <c r="R141" s="220">
        <f t="shared" si="301"/>
        <v>0</v>
      </c>
      <c r="S141" s="102"/>
      <c r="T141" s="102"/>
      <c r="U141" s="102"/>
      <c r="V141" s="102"/>
      <c r="W141" s="102"/>
      <c r="X141" s="220">
        <f t="shared" si="302"/>
        <v>0</v>
      </c>
      <c r="Y141" s="275">
        <f>'NAW2 - Total - SSES'!Y141</f>
        <v>7.5706740000000003</v>
      </c>
      <c r="Z141" s="275">
        <f>'NAW2 - Total - SSES'!Z141</f>
        <v>0</v>
      </c>
      <c r="AA141" s="275">
        <f>'NAW2 - Total - SSES'!AA141</f>
        <v>0.32513399999999998</v>
      </c>
      <c r="AB141" s="275">
        <f>'NAW2 - Total - SSES'!AB141</f>
        <v>0</v>
      </c>
      <c r="AC141" s="275">
        <f>'NAW2 - Total - SSES'!AC141</f>
        <v>0</v>
      </c>
      <c r="AD141" s="220">
        <f t="shared" si="303"/>
        <v>7.8958080000000006</v>
      </c>
      <c r="AE141" s="102"/>
      <c r="AF141" s="102"/>
      <c r="AG141" s="102"/>
      <c r="AH141" s="102"/>
      <c r="AI141" s="102"/>
      <c r="AJ141" s="220">
        <f t="shared" si="304"/>
        <v>0</v>
      </c>
      <c r="AK141" s="275">
        <f>'NAW2 - Total - SSES'!AK141</f>
        <v>7.5706740000000003</v>
      </c>
      <c r="AL141" s="275">
        <f>'NAW2 - Total - SSES'!AL141</f>
        <v>0</v>
      </c>
      <c r="AM141" s="275">
        <f>'NAW2 - Total - SSES'!AM141</f>
        <v>0.32513399999999998</v>
      </c>
      <c r="AN141" s="275">
        <f>'NAW2 - Total - SSES'!AN141</f>
        <v>0</v>
      </c>
      <c r="AO141" s="275">
        <f>'NAW2 - Total - SSES'!AO141</f>
        <v>0</v>
      </c>
      <c r="AP141" s="220">
        <f t="shared" si="305"/>
        <v>7.8958080000000006</v>
      </c>
    </row>
    <row r="142" spans="1:44" ht="25.5" customHeight="1">
      <c r="A142" s="13"/>
      <c r="B142" s="19"/>
      <c r="C142" s="22"/>
      <c r="D142" s="104"/>
      <c r="E142" s="105"/>
      <c r="F142" s="219" t="s">
        <v>83</v>
      </c>
      <c r="G142" s="275">
        <f>'NAW2 - Total - SSES'!G142</f>
        <v>0</v>
      </c>
      <c r="H142" s="275">
        <f>'NAW2 - Total - SSES'!H142</f>
        <v>0</v>
      </c>
      <c r="I142" s="275">
        <f>'NAW2 - Total - SSES'!I142</f>
        <v>0</v>
      </c>
      <c r="J142" s="275">
        <f>'NAW2 - Total - SSES'!J142</f>
        <v>0</v>
      </c>
      <c r="K142" s="275">
        <f>'NAW2 - Total - SSES'!K142</f>
        <v>0</v>
      </c>
      <c r="L142" s="220">
        <f t="shared" si="300"/>
        <v>0</v>
      </c>
      <c r="M142" s="275">
        <f>'NAW2 - Total - SSES'!M142</f>
        <v>0</v>
      </c>
      <c r="N142" s="275">
        <f>'NAW2 - Total - SSES'!N142</f>
        <v>0</v>
      </c>
      <c r="O142" s="275">
        <f>'NAW2 - Total - SSES'!O142</f>
        <v>0</v>
      </c>
      <c r="P142" s="275">
        <f>'NAW2 - Total - SSES'!P142</f>
        <v>0</v>
      </c>
      <c r="Q142" s="275">
        <f>'NAW2 - Total - SSES'!Q142</f>
        <v>0</v>
      </c>
      <c r="R142" s="220">
        <f t="shared" si="301"/>
        <v>0</v>
      </c>
      <c r="S142" s="102"/>
      <c r="T142" s="102"/>
      <c r="U142" s="102"/>
      <c r="V142" s="102"/>
      <c r="W142" s="102"/>
      <c r="X142" s="220">
        <f t="shared" si="302"/>
        <v>0</v>
      </c>
      <c r="Y142" s="275">
        <f>'NAW2 - Total - SSES'!Y142</f>
        <v>0</v>
      </c>
      <c r="Z142" s="275">
        <f>'NAW2 - Total - SSES'!Z142</f>
        <v>0</v>
      </c>
      <c r="AA142" s="275">
        <f>'NAW2 - Total - SSES'!AA142</f>
        <v>0</v>
      </c>
      <c r="AB142" s="275">
        <f>'NAW2 - Total - SSES'!AB142</f>
        <v>0</v>
      </c>
      <c r="AC142" s="275">
        <f>'NAW2 - Total - SSES'!AC142</f>
        <v>0</v>
      </c>
      <c r="AD142" s="220">
        <f t="shared" si="303"/>
        <v>0</v>
      </c>
      <c r="AE142" s="102"/>
      <c r="AF142" s="102"/>
      <c r="AG142" s="102"/>
      <c r="AH142" s="102"/>
      <c r="AI142" s="102"/>
      <c r="AJ142" s="220">
        <f t="shared" si="304"/>
        <v>0</v>
      </c>
      <c r="AK142" s="275">
        <f>'NAW2 - Total - SSES'!AK142</f>
        <v>0</v>
      </c>
      <c r="AL142" s="275">
        <f>'NAW2 - Total - SSES'!AL142</f>
        <v>0</v>
      </c>
      <c r="AM142" s="275">
        <f>'NAW2 - Total - SSES'!AM142</f>
        <v>0</v>
      </c>
      <c r="AN142" s="275">
        <f>'NAW2 - Total - SSES'!AN142</f>
        <v>0</v>
      </c>
      <c r="AO142" s="275">
        <f>'NAW2 - Total - SSES'!AO142</f>
        <v>0</v>
      </c>
      <c r="AP142" s="220">
        <f t="shared" si="305"/>
        <v>0</v>
      </c>
    </row>
    <row r="143" spans="1:44" ht="25.5" customHeight="1" thickBot="1">
      <c r="A143" s="13"/>
      <c r="B143" s="221"/>
      <c r="C143" s="329"/>
      <c r="D143" s="330"/>
      <c r="E143" s="102"/>
      <c r="F143" s="223"/>
      <c r="G143" s="224">
        <f>SUM(G139:G142)</f>
        <v>130.61681099999902</v>
      </c>
      <c r="H143" s="225">
        <f t="shared" ref="H143:K143" si="306">SUM(H139:H142)</f>
        <v>0</v>
      </c>
      <c r="I143" s="225">
        <f t="shared" si="306"/>
        <v>87.948746999999813</v>
      </c>
      <c r="J143" s="225">
        <f t="shared" si="306"/>
        <v>22.230267999999999</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130.61681099999902</v>
      </c>
      <c r="Z143" s="225">
        <f t="shared" ref="Z143:AC143" si="309">SUM(Z139:Z142)</f>
        <v>0</v>
      </c>
      <c r="AA143" s="225">
        <f t="shared" si="309"/>
        <v>87.948746999999813</v>
      </c>
      <c r="AB143" s="225">
        <f t="shared" si="309"/>
        <v>22.230267999999999</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130.61681099999902</v>
      </c>
      <c r="AL143" s="225">
        <f t="shared" ref="AL143:AO143" si="311">SUM(AL139:AL142)</f>
        <v>0</v>
      </c>
      <c r="AM143" s="225">
        <f t="shared" si="311"/>
        <v>87.948746999999813</v>
      </c>
      <c r="AN143" s="225">
        <f t="shared" si="311"/>
        <v>22.230267999999999</v>
      </c>
      <c r="AO143" s="225">
        <f t="shared" si="311"/>
        <v>0</v>
      </c>
      <c r="AP143" s="150"/>
    </row>
    <row r="144" spans="1:44" ht="25.5" customHeight="1">
      <c r="A144" s="13"/>
      <c r="B144" s="209" t="s">
        <v>151</v>
      </c>
      <c r="C144" s="282"/>
      <c r="D144" s="283"/>
      <c r="E144" s="212"/>
      <c r="F144" s="213" t="s">
        <v>78</v>
      </c>
      <c r="G144" s="275">
        <f>'NAW2 - Total - SSES'!G144</f>
        <v>0</v>
      </c>
      <c r="H144" s="275">
        <f>'NAW2 - Total - SSES'!H144</f>
        <v>0</v>
      </c>
      <c r="I144" s="275">
        <f>'NAW2 - Total - SSES'!I144</f>
        <v>0</v>
      </c>
      <c r="J144" s="275">
        <f>'NAW2 - Total - SSES'!J144</f>
        <v>0</v>
      </c>
      <c r="K144" s="275">
        <f>'NAW2 - Total - SSES'!K144</f>
        <v>0</v>
      </c>
      <c r="L144" s="216">
        <f>SUM(G144:K144)</f>
        <v>0</v>
      </c>
      <c r="M144" s="275">
        <f>'NAW2 - Total - SSES'!M144</f>
        <v>0</v>
      </c>
      <c r="N144" s="275">
        <f>'NAW2 - Total - SSES'!N144</f>
        <v>0</v>
      </c>
      <c r="O144" s="275">
        <f>'NAW2 - Total - SSES'!O144</f>
        <v>0</v>
      </c>
      <c r="P144" s="275">
        <f>'NAW2 - Total - SSES'!P144</f>
        <v>0</v>
      </c>
      <c r="Q144" s="275">
        <f>'NAW2 - Total - SSES'!Q144</f>
        <v>0</v>
      </c>
      <c r="R144" s="216">
        <f>SUM(M144:Q144)</f>
        <v>0</v>
      </c>
      <c r="S144" s="214"/>
      <c r="T144" s="215"/>
      <c r="U144" s="215"/>
      <c r="V144" s="215"/>
      <c r="W144" s="215"/>
      <c r="X144" s="216">
        <f>SUM(S144:W144)</f>
        <v>0</v>
      </c>
      <c r="Y144" s="276">
        <f>'NAW2 - Total - SSES'!Y144</f>
        <v>0</v>
      </c>
      <c r="Z144" s="276">
        <f>'NAW2 - Total - SSES'!Z144</f>
        <v>0</v>
      </c>
      <c r="AA144" s="276">
        <f>'NAW2 - Total - SSES'!AA144</f>
        <v>0</v>
      </c>
      <c r="AB144" s="276">
        <f>'NAW2 - Total - SSES'!AB144</f>
        <v>0</v>
      </c>
      <c r="AC144" s="276">
        <f>'NAW2 - Total - SSES'!AC144</f>
        <v>0</v>
      </c>
      <c r="AD144" s="216">
        <f>SUM(Y144:AC144)</f>
        <v>0</v>
      </c>
      <c r="AE144" s="214"/>
      <c r="AF144" s="215"/>
      <c r="AG144" s="215"/>
      <c r="AH144" s="215"/>
      <c r="AI144" s="215"/>
      <c r="AJ144" s="216">
        <f>SUM(AE144:AI144)</f>
        <v>0</v>
      </c>
      <c r="AK144" s="276">
        <f>'NAW2 - Total - SSES'!AK144</f>
        <v>0</v>
      </c>
      <c r="AL144" s="276">
        <f>'NAW2 - Total - SSES'!AL144</f>
        <v>0</v>
      </c>
      <c r="AM144" s="276">
        <f>'NAW2 - Total - SSES'!AM144</f>
        <v>0</v>
      </c>
      <c r="AN144" s="276">
        <f>'NAW2 - Total - SSES'!AN144</f>
        <v>0</v>
      </c>
      <c r="AO144" s="276">
        <f>'NAW2 - Total - SSES'!AO144</f>
        <v>0</v>
      </c>
      <c r="AP144" s="216">
        <f>SUM(AK144:AO144)</f>
        <v>0</v>
      </c>
    </row>
    <row r="145" spans="1:42" ht="25.5" customHeight="1">
      <c r="A145" s="13"/>
      <c r="B145" s="22"/>
      <c r="C145" s="22"/>
      <c r="D145" s="104"/>
      <c r="E145" s="105"/>
      <c r="F145" s="219" t="s">
        <v>80</v>
      </c>
      <c r="G145" s="275">
        <f>'NAW2 - Total - SSES'!G145</f>
        <v>287</v>
      </c>
      <c r="H145" s="275">
        <f>'NAW2 - Total - SSES'!H145</f>
        <v>302</v>
      </c>
      <c r="I145" s="275">
        <f>'NAW2 - Total - SSES'!I145</f>
        <v>495</v>
      </c>
      <c r="J145" s="275">
        <f>'NAW2 - Total - SSES'!J145</f>
        <v>50</v>
      </c>
      <c r="K145" s="275">
        <f>'NAW2 - Total - SSES'!K145</f>
        <v>114</v>
      </c>
      <c r="L145" s="220">
        <f t="shared" ref="L145:L147" si="312">SUM(G145:K145)</f>
        <v>1248</v>
      </c>
      <c r="M145" s="275">
        <f>'NAW2 - Total - SSES'!M145</f>
        <v>0</v>
      </c>
      <c r="N145" s="275">
        <f>'NAW2 - Total - SSES'!N145</f>
        <v>0</v>
      </c>
      <c r="O145" s="275">
        <f>'NAW2 - Total - SSES'!O145</f>
        <v>0</v>
      </c>
      <c r="P145" s="275">
        <f>'NAW2 - Total - SSES'!P145</f>
        <v>0</v>
      </c>
      <c r="Q145" s="275">
        <f>'NAW2 - Total - SSES'!Q145</f>
        <v>0</v>
      </c>
      <c r="R145" s="220">
        <f t="shared" ref="R145:R147" si="313">SUM(M145:Q145)</f>
        <v>0</v>
      </c>
      <c r="S145" s="102"/>
      <c r="T145" s="102"/>
      <c r="U145" s="102"/>
      <c r="V145" s="102"/>
      <c r="W145" s="102"/>
      <c r="X145" s="220">
        <f t="shared" ref="X145:X147" si="314">SUM(S145:W145)</f>
        <v>0</v>
      </c>
      <c r="Y145" s="275">
        <f>'NAW2 - Total - SSES'!Y145</f>
        <v>278</v>
      </c>
      <c r="Z145" s="275">
        <f>'NAW2 - Total - SSES'!Z145</f>
        <v>311</v>
      </c>
      <c r="AA145" s="275">
        <f>'NAW2 - Total - SSES'!AA145</f>
        <v>360</v>
      </c>
      <c r="AB145" s="275">
        <f>'NAW2 - Total - SSES'!AB145</f>
        <v>158</v>
      </c>
      <c r="AC145" s="275">
        <f>'NAW2 - Total - SSES'!AC145</f>
        <v>141</v>
      </c>
      <c r="AD145" s="220">
        <f t="shared" ref="AD145:AD147" si="315">SUM(Y145:AC145)</f>
        <v>1248</v>
      </c>
      <c r="AE145" s="102"/>
      <c r="AF145" s="102"/>
      <c r="AG145" s="102"/>
      <c r="AH145" s="102"/>
      <c r="AI145" s="102"/>
      <c r="AJ145" s="220">
        <f t="shared" ref="AJ145:AJ147" si="316">SUM(AE145:AI145)</f>
        <v>0</v>
      </c>
      <c r="AK145" s="275">
        <f>'NAW2 - Total - SSES'!AK145</f>
        <v>238</v>
      </c>
      <c r="AL145" s="275">
        <f>'NAW2 - Total - SSES'!AL145</f>
        <v>346</v>
      </c>
      <c r="AM145" s="275">
        <f>'NAW2 - Total - SSES'!AM145</f>
        <v>363</v>
      </c>
      <c r="AN145" s="275">
        <f>'NAW2 - Total - SSES'!AN145</f>
        <v>147</v>
      </c>
      <c r="AO145" s="275">
        <f>'NAW2 - Total - SSES'!AO145</f>
        <v>154</v>
      </c>
      <c r="AP145" s="220">
        <f t="shared" ref="AP145:AP147" si="317">SUM(AK145:AO145)</f>
        <v>1248</v>
      </c>
    </row>
    <row r="146" spans="1:42" ht="25.5" customHeight="1">
      <c r="A146" s="13"/>
      <c r="B146" s="22"/>
      <c r="C146" s="22"/>
      <c r="D146" s="104"/>
      <c r="E146" s="105"/>
      <c r="F146" s="219" t="s">
        <v>82</v>
      </c>
      <c r="G146" s="275">
        <f>'NAW2 - Total - SSES'!G146</f>
        <v>3</v>
      </c>
      <c r="H146" s="275">
        <f>'NAW2 - Total - SSES'!H146</f>
        <v>2</v>
      </c>
      <c r="I146" s="275">
        <f>'NAW2 - Total - SSES'!I146</f>
        <v>1</v>
      </c>
      <c r="J146" s="275">
        <f>'NAW2 - Total - SSES'!J146</f>
        <v>0</v>
      </c>
      <c r="K146" s="275">
        <f>'NAW2 - Total - SSES'!K146</f>
        <v>0</v>
      </c>
      <c r="L146" s="220">
        <f t="shared" si="312"/>
        <v>6</v>
      </c>
      <c r="M146" s="275">
        <f>'NAW2 - Total - SSES'!M146</f>
        <v>0</v>
      </c>
      <c r="N146" s="275">
        <f>'NAW2 - Total - SSES'!N146</f>
        <v>0</v>
      </c>
      <c r="O146" s="275">
        <f>'NAW2 - Total - SSES'!O146</f>
        <v>0</v>
      </c>
      <c r="P146" s="275">
        <f>'NAW2 - Total - SSES'!P146</f>
        <v>0</v>
      </c>
      <c r="Q146" s="275">
        <f>'NAW2 - Total - SSES'!Q146</f>
        <v>0</v>
      </c>
      <c r="R146" s="220">
        <f t="shared" si="313"/>
        <v>0</v>
      </c>
      <c r="S146" s="102"/>
      <c r="T146" s="102"/>
      <c r="U146" s="102"/>
      <c r="V146" s="102"/>
      <c r="W146" s="102"/>
      <c r="X146" s="220">
        <f t="shared" si="314"/>
        <v>0</v>
      </c>
      <c r="Y146" s="275">
        <f>'NAW2 - Total - SSES'!Y146</f>
        <v>3</v>
      </c>
      <c r="Z146" s="275">
        <f>'NAW2 - Total - SSES'!Z146</f>
        <v>2</v>
      </c>
      <c r="AA146" s="275">
        <f>'NAW2 - Total - SSES'!AA146</f>
        <v>1</v>
      </c>
      <c r="AB146" s="275">
        <f>'NAW2 - Total - SSES'!AB146</f>
        <v>0</v>
      </c>
      <c r="AC146" s="275">
        <f>'NAW2 - Total - SSES'!AC146</f>
        <v>0</v>
      </c>
      <c r="AD146" s="220">
        <f t="shared" si="315"/>
        <v>6</v>
      </c>
      <c r="AE146" s="102"/>
      <c r="AF146" s="102"/>
      <c r="AG146" s="102"/>
      <c r="AH146" s="102"/>
      <c r="AI146" s="102"/>
      <c r="AJ146" s="220">
        <f t="shared" si="316"/>
        <v>0</v>
      </c>
      <c r="AK146" s="275">
        <f>'NAW2 - Total - SSES'!AK146</f>
        <v>3</v>
      </c>
      <c r="AL146" s="275">
        <f>'NAW2 - Total - SSES'!AL146</f>
        <v>2</v>
      </c>
      <c r="AM146" s="275">
        <f>'NAW2 - Total - SSES'!AM146</f>
        <v>1</v>
      </c>
      <c r="AN146" s="275">
        <f>'NAW2 - Total - SSES'!AN146</f>
        <v>0</v>
      </c>
      <c r="AO146" s="275">
        <f>'NAW2 - Total - SSES'!AO146</f>
        <v>0</v>
      </c>
      <c r="AP146" s="220">
        <f t="shared" si="317"/>
        <v>6</v>
      </c>
    </row>
    <row r="147" spans="1:42" ht="25.5" customHeight="1">
      <c r="A147" s="13"/>
      <c r="B147" s="22"/>
      <c r="C147" s="22"/>
      <c r="D147" s="104"/>
      <c r="E147" s="105"/>
      <c r="F147" s="219" t="s">
        <v>83</v>
      </c>
      <c r="G147" s="275">
        <f>'NAW2 - Total - SSES'!G147</f>
        <v>0</v>
      </c>
      <c r="H147" s="275">
        <f>'NAW2 - Total - SSES'!H147</f>
        <v>0</v>
      </c>
      <c r="I147" s="275">
        <f>'NAW2 - Total - SSES'!I147</f>
        <v>0</v>
      </c>
      <c r="J147" s="275">
        <f>'NAW2 - Total - SSES'!J147</f>
        <v>0</v>
      </c>
      <c r="K147" s="275">
        <f>'NAW2 - Total - SSES'!K147</f>
        <v>0</v>
      </c>
      <c r="L147" s="220">
        <f t="shared" si="312"/>
        <v>0</v>
      </c>
      <c r="M147" s="275">
        <f>'NAW2 - Total - SSES'!M147</f>
        <v>0</v>
      </c>
      <c r="N147" s="275">
        <f>'NAW2 - Total - SSES'!N147</f>
        <v>0</v>
      </c>
      <c r="O147" s="275">
        <f>'NAW2 - Total - SSES'!O147</f>
        <v>0</v>
      </c>
      <c r="P147" s="275">
        <f>'NAW2 - Total - SSES'!P147</f>
        <v>0</v>
      </c>
      <c r="Q147" s="275">
        <f>'NAW2 - Total - SSES'!Q147</f>
        <v>0</v>
      </c>
      <c r="R147" s="220">
        <f t="shared" si="313"/>
        <v>0</v>
      </c>
      <c r="S147" s="102"/>
      <c r="T147" s="102"/>
      <c r="U147" s="102"/>
      <c r="V147" s="102"/>
      <c r="W147" s="102"/>
      <c r="X147" s="220">
        <f t="shared" si="314"/>
        <v>0</v>
      </c>
      <c r="Y147" s="275">
        <f>'NAW2 - Total - SSES'!Y147</f>
        <v>0</v>
      </c>
      <c r="Z147" s="275">
        <f>'NAW2 - Total - SSES'!Z147</f>
        <v>0</v>
      </c>
      <c r="AA147" s="275">
        <f>'NAW2 - Total - SSES'!AA147</f>
        <v>0</v>
      </c>
      <c r="AB147" s="275">
        <f>'NAW2 - Total - SSES'!AB147</f>
        <v>0</v>
      </c>
      <c r="AC147" s="275">
        <f>'NAW2 - Total - SSES'!AC147</f>
        <v>0</v>
      </c>
      <c r="AD147" s="220">
        <f t="shared" si="315"/>
        <v>0</v>
      </c>
      <c r="AE147" s="102"/>
      <c r="AF147" s="102"/>
      <c r="AG147" s="102"/>
      <c r="AH147" s="102"/>
      <c r="AI147" s="102"/>
      <c r="AJ147" s="220">
        <f t="shared" si="316"/>
        <v>0</v>
      </c>
      <c r="AK147" s="275">
        <f>'NAW2 - Total - SSES'!AK147</f>
        <v>0</v>
      </c>
      <c r="AL147" s="275">
        <f>'NAW2 - Total - SSES'!AL147</f>
        <v>0</v>
      </c>
      <c r="AM147" s="275">
        <f>'NAW2 - Total - SSES'!AM147</f>
        <v>0</v>
      </c>
      <c r="AN147" s="275">
        <f>'NAW2 - Total - SSES'!AN147</f>
        <v>0</v>
      </c>
      <c r="AO147" s="275">
        <f>'NAW2 - Total - SSES'!AO147</f>
        <v>0</v>
      </c>
      <c r="AP147" s="220">
        <f t="shared" si="317"/>
        <v>0</v>
      </c>
    </row>
    <row r="148" spans="1:42" ht="25.5" customHeight="1" thickBot="1">
      <c r="A148" s="13"/>
      <c r="B148" s="221"/>
      <c r="C148" s="329"/>
      <c r="D148" s="330"/>
      <c r="E148" s="102"/>
      <c r="F148" s="223"/>
      <c r="G148" s="224">
        <f>SUM(G144:G147)</f>
        <v>290</v>
      </c>
      <c r="H148" s="225">
        <f t="shared" ref="H148:K148" si="318">SUM(H144:H147)</f>
        <v>304</v>
      </c>
      <c r="I148" s="225">
        <f t="shared" si="318"/>
        <v>496</v>
      </c>
      <c r="J148" s="225">
        <f t="shared" si="318"/>
        <v>50</v>
      </c>
      <c r="K148" s="225">
        <f t="shared" si="318"/>
        <v>114</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281</v>
      </c>
      <c r="Z148" s="225">
        <f t="shared" ref="Z148:AC148" si="321">SUM(Z144:Z147)</f>
        <v>313</v>
      </c>
      <c r="AA148" s="225">
        <f t="shared" si="321"/>
        <v>361</v>
      </c>
      <c r="AB148" s="225">
        <f t="shared" si="321"/>
        <v>158</v>
      </c>
      <c r="AC148" s="225">
        <f t="shared" si="321"/>
        <v>141</v>
      </c>
      <c r="AD148" s="150"/>
      <c r="AE148" s="224">
        <f>SUM(AE144:AE147)</f>
        <v>0</v>
      </c>
      <c r="AF148" s="225">
        <f t="shared" ref="AF148:AI148" si="322">SUM(AF144:AF147)</f>
        <v>0</v>
      </c>
      <c r="AG148" s="225">
        <f t="shared" si="322"/>
        <v>0</v>
      </c>
      <c r="AH148" s="225">
        <f t="shared" si="322"/>
        <v>0</v>
      </c>
      <c r="AI148" s="225">
        <f t="shared" si="322"/>
        <v>0</v>
      </c>
      <c r="AJ148" s="150"/>
      <c r="AK148" s="224">
        <f>SUM(AK144:AK147)</f>
        <v>241</v>
      </c>
      <c r="AL148" s="225">
        <f t="shared" ref="AL148:AO148" si="323">SUM(AL144:AL147)</f>
        <v>348</v>
      </c>
      <c r="AM148" s="225">
        <f t="shared" si="323"/>
        <v>364</v>
      </c>
      <c r="AN148" s="225">
        <f t="shared" si="323"/>
        <v>147</v>
      </c>
      <c r="AO148" s="225">
        <f t="shared" si="323"/>
        <v>154</v>
      </c>
      <c r="AP148" s="150"/>
    </row>
    <row r="149" spans="1:42" ht="25.5" customHeight="1">
      <c r="A149" s="13"/>
      <c r="B149" s="23" t="s">
        <v>13</v>
      </c>
      <c r="C149" s="282"/>
      <c r="D149" s="283"/>
      <c r="E149" s="212"/>
      <c r="F149" s="213" t="s">
        <v>78</v>
      </c>
      <c r="G149" s="275">
        <f>'NAW2 - Total - SSES'!G149</f>
        <v>0</v>
      </c>
      <c r="H149" s="275">
        <f>'NAW2 - Total - SSES'!H149</f>
        <v>0</v>
      </c>
      <c r="I149" s="275">
        <f>'NAW2 - Total - SSES'!I149</f>
        <v>0</v>
      </c>
      <c r="J149" s="275">
        <f>'NAW2 - Total - SSES'!J149</f>
        <v>0</v>
      </c>
      <c r="K149" s="275">
        <f>'NAW2 - Total - SSES'!K149</f>
        <v>0</v>
      </c>
      <c r="L149" s="216">
        <f>SUM(G149:K149)</f>
        <v>0</v>
      </c>
      <c r="M149" s="275">
        <f>'NAW2 - Total - SSES'!M149</f>
        <v>0</v>
      </c>
      <c r="N149" s="275">
        <f>'NAW2 - Total - SSES'!N149</f>
        <v>0</v>
      </c>
      <c r="O149" s="275">
        <f>'NAW2 - Total - SSES'!O149</f>
        <v>0</v>
      </c>
      <c r="P149" s="275">
        <f>'NAW2 - Total - SSES'!P149</f>
        <v>0</v>
      </c>
      <c r="Q149" s="275">
        <f>'NAW2 - Total - SSES'!Q149</f>
        <v>0</v>
      </c>
      <c r="R149" s="216">
        <f>SUM(M149:Q149)</f>
        <v>0</v>
      </c>
      <c r="S149" s="214"/>
      <c r="T149" s="215"/>
      <c r="U149" s="215"/>
      <c r="V149" s="215"/>
      <c r="W149" s="215"/>
      <c r="X149" s="216">
        <f>SUM(S149:W149)</f>
        <v>0</v>
      </c>
      <c r="Y149" s="276">
        <f>'NAW2 - Total - SSES'!Y149</f>
        <v>0</v>
      </c>
      <c r="Z149" s="276">
        <f>'NAW2 - Total - SSES'!Z149</f>
        <v>0</v>
      </c>
      <c r="AA149" s="276">
        <f>'NAW2 - Total - SSES'!AA149</f>
        <v>0</v>
      </c>
      <c r="AB149" s="276">
        <f>'NAW2 - Total - SSES'!AB149</f>
        <v>0</v>
      </c>
      <c r="AC149" s="276">
        <f>'NAW2 - Total - SSES'!AC149</f>
        <v>0</v>
      </c>
      <c r="AD149" s="216">
        <f>SUM(Y149:AC149)</f>
        <v>0</v>
      </c>
      <c r="AE149" s="214"/>
      <c r="AF149" s="215"/>
      <c r="AG149" s="215"/>
      <c r="AH149" s="215"/>
      <c r="AI149" s="215"/>
      <c r="AJ149" s="216">
        <f>SUM(AE149:AI149)</f>
        <v>0</v>
      </c>
      <c r="AK149" s="276">
        <f>'NAW2 - Total - SSES'!AK149</f>
        <v>0</v>
      </c>
      <c r="AL149" s="276">
        <f>'NAW2 - Total - SSES'!AL149</f>
        <v>0</v>
      </c>
      <c r="AM149" s="276">
        <f>'NAW2 - Total - SSES'!AM149</f>
        <v>0</v>
      </c>
      <c r="AN149" s="276">
        <f>'NAW2 - Total - SSES'!AN149</f>
        <v>0</v>
      </c>
      <c r="AO149" s="276">
        <f>'NAW2 - Total - SSES'!AO149</f>
        <v>0</v>
      </c>
      <c r="AP149" s="216">
        <f>SUM(AK149:AO149)</f>
        <v>0</v>
      </c>
    </row>
    <row r="150" spans="1:42" ht="25.5" customHeight="1">
      <c r="A150" s="13"/>
      <c r="B150" s="22"/>
      <c r="C150" s="22"/>
      <c r="D150" s="104"/>
      <c r="E150" s="105"/>
      <c r="F150" s="219" t="s">
        <v>80</v>
      </c>
      <c r="G150" s="275">
        <f>'NAW2 - Total - SSES'!G150</f>
        <v>0</v>
      </c>
      <c r="H150" s="275">
        <f>'NAW2 - Total - SSES'!H150</f>
        <v>0</v>
      </c>
      <c r="I150" s="275">
        <f>'NAW2 - Total - SSES'!I150</f>
        <v>0</v>
      </c>
      <c r="J150" s="275">
        <f>'NAW2 - Total - SSES'!J150</f>
        <v>0</v>
      </c>
      <c r="K150" s="275">
        <f>'NAW2 - Total - SSES'!K150</f>
        <v>0</v>
      </c>
      <c r="L150" s="220">
        <f t="shared" ref="L150:L152" si="324">SUM(G150:K150)</f>
        <v>0</v>
      </c>
      <c r="M150" s="275">
        <f>'NAW2 - Total - SSES'!M150</f>
        <v>0</v>
      </c>
      <c r="N150" s="275">
        <f>'NAW2 - Total - SSES'!N150</f>
        <v>0</v>
      </c>
      <c r="O150" s="275">
        <f>'NAW2 - Total - SSES'!O150</f>
        <v>0</v>
      </c>
      <c r="P150" s="275">
        <f>'NAW2 - Total - SSES'!P150</f>
        <v>0</v>
      </c>
      <c r="Q150" s="275">
        <f>'NAW2 - Total - SSES'!Q150</f>
        <v>0</v>
      </c>
      <c r="R150" s="220">
        <f t="shared" ref="R150:R152" si="325">SUM(M150:Q150)</f>
        <v>0</v>
      </c>
      <c r="S150" s="102"/>
      <c r="T150" s="102"/>
      <c r="U150" s="102"/>
      <c r="V150" s="102"/>
      <c r="W150" s="102"/>
      <c r="X150" s="220">
        <f t="shared" ref="X150:X152" si="326">SUM(S150:W150)</f>
        <v>0</v>
      </c>
      <c r="Y150" s="275">
        <f>'NAW2 - Total - SSES'!Y150</f>
        <v>0</v>
      </c>
      <c r="Z150" s="275">
        <f>'NAW2 - Total - SSES'!Z150</f>
        <v>0</v>
      </c>
      <c r="AA150" s="275">
        <f>'NAW2 - Total - SSES'!AA150</f>
        <v>0</v>
      </c>
      <c r="AB150" s="275">
        <f>'NAW2 - Total - SSES'!AB150</f>
        <v>0</v>
      </c>
      <c r="AC150" s="275">
        <f>'NAW2 - Total - SSES'!AC150</f>
        <v>0</v>
      </c>
      <c r="AD150" s="220">
        <f t="shared" ref="AD150:AD152" si="327">SUM(Y150:AC150)</f>
        <v>0</v>
      </c>
      <c r="AE150" s="102"/>
      <c r="AF150" s="102"/>
      <c r="AG150" s="102"/>
      <c r="AH150" s="102"/>
      <c r="AI150" s="102"/>
      <c r="AJ150" s="220">
        <f t="shared" ref="AJ150:AJ152" si="328">SUM(AE150:AI150)</f>
        <v>0</v>
      </c>
      <c r="AK150" s="275">
        <f>'NAW2 - Total - SSES'!AK150</f>
        <v>0</v>
      </c>
      <c r="AL150" s="275">
        <f>'NAW2 - Total - SSES'!AL150</f>
        <v>0</v>
      </c>
      <c r="AM150" s="275">
        <f>'NAW2 - Total - SSES'!AM150</f>
        <v>0</v>
      </c>
      <c r="AN150" s="275">
        <f>'NAW2 - Total - SSES'!AN150</f>
        <v>0</v>
      </c>
      <c r="AO150" s="275">
        <f>'NAW2 - Total - SSES'!AO150</f>
        <v>0</v>
      </c>
      <c r="AP150" s="220">
        <f t="shared" ref="AP150:AP152" si="329">SUM(AK150:AO150)</f>
        <v>0</v>
      </c>
    </row>
    <row r="151" spans="1:42" ht="25.5" customHeight="1">
      <c r="A151" s="13"/>
      <c r="B151" s="22"/>
      <c r="C151" s="22"/>
      <c r="D151" s="104"/>
      <c r="E151" s="105"/>
      <c r="F151" s="219" t="s">
        <v>82</v>
      </c>
      <c r="G151" s="275">
        <f>'NAW2 - Total - SSES'!G151</f>
        <v>0</v>
      </c>
      <c r="H151" s="275">
        <f>'NAW2 - Total - SSES'!H151</f>
        <v>0</v>
      </c>
      <c r="I151" s="275">
        <f>'NAW2 - Total - SSES'!I151</f>
        <v>0</v>
      </c>
      <c r="J151" s="275">
        <f>'NAW2 - Total - SSES'!J151</f>
        <v>0</v>
      </c>
      <c r="K151" s="275">
        <f>'NAW2 - Total - SSES'!K151</f>
        <v>0</v>
      </c>
      <c r="L151" s="220">
        <f t="shared" si="324"/>
        <v>0</v>
      </c>
      <c r="M151" s="275">
        <f>'NAW2 - Total - SSES'!M151</f>
        <v>0</v>
      </c>
      <c r="N151" s="275">
        <f>'NAW2 - Total - SSES'!N151</f>
        <v>0</v>
      </c>
      <c r="O151" s="275">
        <f>'NAW2 - Total - SSES'!O151</f>
        <v>0</v>
      </c>
      <c r="P151" s="275">
        <f>'NAW2 - Total - SSES'!P151</f>
        <v>0</v>
      </c>
      <c r="Q151" s="275">
        <f>'NAW2 - Total - SSES'!Q151</f>
        <v>0</v>
      </c>
      <c r="R151" s="220">
        <f t="shared" si="325"/>
        <v>0</v>
      </c>
      <c r="S151" s="102"/>
      <c r="T151" s="102"/>
      <c r="U151" s="102"/>
      <c r="V151" s="102"/>
      <c r="W151" s="102"/>
      <c r="X151" s="220">
        <f t="shared" si="326"/>
        <v>0</v>
      </c>
      <c r="Y151" s="275">
        <f>'NAW2 - Total - SSES'!Y151</f>
        <v>0</v>
      </c>
      <c r="Z151" s="275">
        <f>'NAW2 - Total - SSES'!Z151</f>
        <v>0</v>
      </c>
      <c r="AA151" s="275">
        <f>'NAW2 - Total - SSES'!AA151</f>
        <v>0</v>
      </c>
      <c r="AB151" s="275">
        <f>'NAW2 - Total - SSES'!AB151</f>
        <v>0</v>
      </c>
      <c r="AC151" s="275">
        <f>'NAW2 - Total - SSES'!AC151</f>
        <v>0</v>
      </c>
      <c r="AD151" s="220">
        <f t="shared" si="327"/>
        <v>0</v>
      </c>
      <c r="AE151" s="102"/>
      <c r="AF151" s="102"/>
      <c r="AG151" s="102"/>
      <c r="AH151" s="102"/>
      <c r="AI151" s="102"/>
      <c r="AJ151" s="220">
        <f t="shared" si="328"/>
        <v>0</v>
      </c>
      <c r="AK151" s="275">
        <f>'NAW2 - Total - SSES'!AK151</f>
        <v>0</v>
      </c>
      <c r="AL151" s="275">
        <f>'NAW2 - Total - SSES'!AL151</f>
        <v>0</v>
      </c>
      <c r="AM151" s="275">
        <f>'NAW2 - Total - SSES'!AM151</f>
        <v>0</v>
      </c>
      <c r="AN151" s="275">
        <f>'NAW2 - Total - SSES'!AN151</f>
        <v>0</v>
      </c>
      <c r="AO151" s="275">
        <f>'NAW2 - Total - SSES'!AO151</f>
        <v>0</v>
      </c>
      <c r="AP151" s="220">
        <f t="shared" si="329"/>
        <v>0</v>
      </c>
    </row>
    <row r="152" spans="1:42" ht="25.5" customHeight="1">
      <c r="A152" s="13"/>
      <c r="B152" s="22"/>
      <c r="C152" s="22"/>
      <c r="D152" s="104"/>
      <c r="E152" s="105"/>
      <c r="F152" s="219" t="s">
        <v>83</v>
      </c>
      <c r="G152" s="275">
        <f>'NAW2 - Total - SSES'!G152</f>
        <v>0</v>
      </c>
      <c r="H152" s="275">
        <f>'NAW2 - Total - SSES'!H152</f>
        <v>0</v>
      </c>
      <c r="I152" s="275">
        <f>'NAW2 - Total - SSES'!I152</f>
        <v>0</v>
      </c>
      <c r="J152" s="275">
        <f>'NAW2 - Total - SSES'!J152</f>
        <v>0</v>
      </c>
      <c r="K152" s="275">
        <f>'NAW2 - Total - SSES'!K152</f>
        <v>0</v>
      </c>
      <c r="L152" s="220">
        <f t="shared" si="324"/>
        <v>0</v>
      </c>
      <c r="M152" s="275">
        <f>'NAW2 - Total - SSES'!M152</f>
        <v>0</v>
      </c>
      <c r="N152" s="275">
        <f>'NAW2 - Total - SSES'!N152</f>
        <v>0</v>
      </c>
      <c r="O152" s="275">
        <f>'NAW2 - Total - SSES'!O152</f>
        <v>0</v>
      </c>
      <c r="P152" s="275">
        <f>'NAW2 - Total - SSES'!P152</f>
        <v>0</v>
      </c>
      <c r="Q152" s="275">
        <f>'NAW2 - Total - SSES'!Q152</f>
        <v>0</v>
      </c>
      <c r="R152" s="220">
        <f t="shared" si="325"/>
        <v>0</v>
      </c>
      <c r="S152" s="102"/>
      <c r="T152" s="102"/>
      <c r="U152" s="102"/>
      <c r="V152" s="102"/>
      <c r="W152" s="102"/>
      <c r="X152" s="220">
        <f t="shared" si="326"/>
        <v>0</v>
      </c>
      <c r="Y152" s="275">
        <f>'NAW2 - Total - SSES'!Y152</f>
        <v>0</v>
      </c>
      <c r="Z152" s="275">
        <f>'NAW2 - Total - SSES'!Z152</f>
        <v>0</v>
      </c>
      <c r="AA152" s="275">
        <f>'NAW2 - Total - SSES'!AA152</f>
        <v>0</v>
      </c>
      <c r="AB152" s="275">
        <f>'NAW2 - Total - SSES'!AB152</f>
        <v>0</v>
      </c>
      <c r="AC152" s="275">
        <f>'NAW2 - Total - SSES'!AC152</f>
        <v>0</v>
      </c>
      <c r="AD152" s="220">
        <f t="shared" si="327"/>
        <v>0</v>
      </c>
      <c r="AE152" s="102"/>
      <c r="AF152" s="102"/>
      <c r="AG152" s="102"/>
      <c r="AH152" s="102"/>
      <c r="AI152" s="102"/>
      <c r="AJ152" s="220">
        <f t="shared" si="328"/>
        <v>0</v>
      </c>
      <c r="AK152" s="275">
        <f>'NAW2 - Total - SSES'!AK152</f>
        <v>0</v>
      </c>
      <c r="AL152" s="275">
        <f>'NAW2 - Total - SSES'!AL152</f>
        <v>0</v>
      </c>
      <c r="AM152" s="275">
        <f>'NAW2 - Total - SSES'!AM152</f>
        <v>0</v>
      </c>
      <c r="AN152" s="275">
        <f>'NAW2 - Total - SSES'!AN152</f>
        <v>0</v>
      </c>
      <c r="AO152" s="275">
        <f>'NAW2 - Total - SSES'!AO152</f>
        <v>0</v>
      </c>
      <c r="AP152" s="220">
        <f t="shared" si="329"/>
        <v>0</v>
      </c>
    </row>
    <row r="153" spans="1:42" ht="25.5" customHeight="1" thickBot="1">
      <c r="A153" s="13"/>
      <c r="B153" s="221"/>
      <c r="C153" s="329"/>
      <c r="D153" s="330"/>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3" t="s">
        <v>13</v>
      </c>
      <c r="C154" s="282"/>
      <c r="D154" s="283"/>
      <c r="E154" s="212"/>
      <c r="F154" s="213" t="s">
        <v>78</v>
      </c>
      <c r="G154" s="275">
        <f>'NAW2 - Total - SSES'!G154</f>
        <v>0</v>
      </c>
      <c r="H154" s="275">
        <f>'NAW2 - Total - SSES'!H154</f>
        <v>0</v>
      </c>
      <c r="I154" s="275">
        <f>'NAW2 - Total - SSES'!I154</f>
        <v>0</v>
      </c>
      <c r="J154" s="275">
        <f>'NAW2 - Total - SSES'!J154</f>
        <v>0</v>
      </c>
      <c r="K154" s="275">
        <f>'NAW2 - Total - SSES'!K154</f>
        <v>0</v>
      </c>
      <c r="L154" s="216">
        <f>SUM(G154:K154)</f>
        <v>0</v>
      </c>
      <c r="M154" s="275">
        <f>'NAW2 - Total - SSES'!M154</f>
        <v>0</v>
      </c>
      <c r="N154" s="275">
        <f>'NAW2 - Total - SSES'!N154</f>
        <v>0</v>
      </c>
      <c r="O154" s="275">
        <f>'NAW2 - Total - SSES'!O154</f>
        <v>0</v>
      </c>
      <c r="P154" s="275">
        <f>'NAW2 - Total - SSES'!P154</f>
        <v>0</v>
      </c>
      <c r="Q154" s="275">
        <f>'NAW2 - Total - SSES'!Q154</f>
        <v>0</v>
      </c>
      <c r="R154" s="216">
        <f>SUM(M154:Q154)</f>
        <v>0</v>
      </c>
      <c r="S154" s="214"/>
      <c r="T154" s="215"/>
      <c r="U154" s="215"/>
      <c r="V154" s="215"/>
      <c r="W154" s="215"/>
      <c r="X154" s="216">
        <f>SUM(S154:W154)</f>
        <v>0</v>
      </c>
      <c r="Y154" s="276">
        <f>'NAW2 - Total - SSES'!Y154</f>
        <v>0</v>
      </c>
      <c r="Z154" s="276">
        <f>'NAW2 - Total - SSES'!Z154</f>
        <v>0</v>
      </c>
      <c r="AA154" s="276">
        <f>'NAW2 - Total - SSES'!AA154</f>
        <v>0</v>
      </c>
      <c r="AB154" s="276">
        <f>'NAW2 - Total - SSES'!AB154</f>
        <v>0</v>
      </c>
      <c r="AC154" s="276">
        <f>'NAW2 - Total - SSES'!AC154</f>
        <v>0</v>
      </c>
      <c r="AD154" s="216">
        <f>SUM(Y154:AC154)</f>
        <v>0</v>
      </c>
      <c r="AE154" s="214"/>
      <c r="AF154" s="215"/>
      <c r="AG154" s="215"/>
      <c r="AH154" s="215"/>
      <c r="AI154" s="215"/>
      <c r="AJ154" s="216">
        <f>SUM(AE154:AI154)</f>
        <v>0</v>
      </c>
      <c r="AK154" s="276">
        <f>'NAW2 - Total - SSES'!AK154</f>
        <v>0</v>
      </c>
      <c r="AL154" s="276">
        <f>'NAW2 - Total - SSES'!AL154</f>
        <v>0</v>
      </c>
      <c r="AM154" s="276">
        <f>'NAW2 - Total - SSES'!AM154</f>
        <v>0</v>
      </c>
      <c r="AN154" s="276">
        <f>'NAW2 - Total - SSES'!AN154</f>
        <v>0</v>
      </c>
      <c r="AO154" s="276">
        <f>'NAW2 - Total - SSES'!AO154</f>
        <v>0</v>
      </c>
      <c r="AP154" s="216">
        <f>SUM(AK154:AO154)</f>
        <v>0</v>
      </c>
    </row>
    <row r="155" spans="1:42" ht="25.5" customHeight="1">
      <c r="A155" s="13"/>
      <c r="B155" s="22"/>
      <c r="C155" s="22"/>
      <c r="D155" s="104"/>
      <c r="E155" s="105"/>
      <c r="F155" s="219" t="s">
        <v>80</v>
      </c>
      <c r="G155" s="275">
        <f>'NAW2 - Total - SSES'!G155</f>
        <v>0</v>
      </c>
      <c r="H155" s="275">
        <f>'NAW2 - Total - SSES'!H155</f>
        <v>0</v>
      </c>
      <c r="I155" s="275">
        <f>'NAW2 - Total - SSES'!I155</f>
        <v>0</v>
      </c>
      <c r="J155" s="275">
        <f>'NAW2 - Total - SSES'!J155</f>
        <v>0</v>
      </c>
      <c r="K155" s="275">
        <f>'NAW2 - Total - SSES'!K155</f>
        <v>0</v>
      </c>
      <c r="L155" s="220">
        <f t="shared" ref="L155:L157" si="336">SUM(G155:K155)</f>
        <v>0</v>
      </c>
      <c r="M155" s="275">
        <f>'NAW2 - Total - SSES'!M155</f>
        <v>0</v>
      </c>
      <c r="N155" s="275">
        <f>'NAW2 - Total - SSES'!N155</f>
        <v>0</v>
      </c>
      <c r="O155" s="275">
        <f>'NAW2 - Total - SSES'!O155</f>
        <v>0</v>
      </c>
      <c r="P155" s="275">
        <f>'NAW2 - Total - SSES'!P155</f>
        <v>0</v>
      </c>
      <c r="Q155" s="275">
        <f>'NAW2 - Total - SSES'!Q155</f>
        <v>0</v>
      </c>
      <c r="R155" s="220">
        <f t="shared" ref="R155:R157" si="337">SUM(M155:Q155)</f>
        <v>0</v>
      </c>
      <c r="S155" s="102"/>
      <c r="T155" s="102"/>
      <c r="U155" s="102"/>
      <c r="V155" s="102"/>
      <c r="W155" s="102"/>
      <c r="X155" s="220">
        <f t="shared" ref="X155:X157" si="338">SUM(S155:W155)</f>
        <v>0</v>
      </c>
      <c r="Y155" s="275">
        <f>'NAW2 - Total - SSES'!Y155</f>
        <v>0</v>
      </c>
      <c r="Z155" s="275">
        <f>'NAW2 - Total - SSES'!Z155</f>
        <v>0</v>
      </c>
      <c r="AA155" s="275">
        <f>'NAW2 - Total - SSES'!AA155</f>
        <v>0</v>
      </c>
      <c r="AB155" s="275">
        <f>'NAW2 - Total - SSES'!AB155</f>
        <v>0</v>
      </c>
      <c r="AC155" s="275">
        <f>'NAW2 - Total - SSES'!AC155</f>
        <v>0</v>
      </c>
      <c r="AD155" s="220">
        <f t="shared" ref="AD155:AD157" si="339">SUM(Y155:AC155)</f>
        <v>0</v>
      </c>
      <c r="AE155" s="102"/>
      <c r="AF155" s="102"/>
      <c r="AG155" s="102"/>
      <c r="AH155" s="102"/>
      <c r="AI155" s="102"/>
      <c r="AJ155" s="220">
        <f t="shared" ref="AJ155:AJ157" si="340">SUM(AE155:AI155)</f>
        <v>0</v>
      </c>
      <c r="AK155" s="275">
        <f>'NAW2 - Total - SSES'!AK155</f>
        <v>0</v>
      </c>
      <c r="AL155" s="275">
        <f>'NAW2 - Total - SSES'!AL155</f>
        <v>0</v>
      </c>
      <c r="AM155" s="275">
        <f>'NAW2 - Total - SSES'!AM155</f>
        <v>0</v>
      </c>
      <c r="AN155" s="275">
        <f>'NAW2 - Total - SSES'!AN155</f>
        <v>0</v>
      </c>
      <c r="AO155" s="275">
        <f>'NAW2 - Total - SSES'!AO155</f>
        <v>0</v>
      </c>
      <c r="AP155" s="220">
        <f t="shared" ref="AP155:AP157" si="341">SUM(AK155:AO155)</f>
        <v>0</v>
      </c>
    </row>
    <row r="156" spans="1:42" ht="25.5" customHeight="1">
      <c r="A156" s="13"/>
      <c r="B156" s="22"/>
      <c r="C156" s="22"/>
      <c r="D156" s="104"/>
      <c r="E156" s="105"/>
      <c r="F156" s="219" t="s">
        <v>82</v>
      </c>
      <c r="G156" s="275">
        <f>'NAW2 - Total - SSES'!G156</f>
        <v>0</v>
      </c>
      <c r="H156" s="275">
        <f>'NAW2 - Total - SSES'!H156</f>
        <v>0</v>
      </c>
      <c r="I156" s="275">
        <f>'NAW2 - Total - SSES'!I156</f>
        <v>0</v>
      </c>
      <c r="J156" s="275">
        <f>'NAW2 - Total - SSES'!J156</f>
        <v>0</v>
      </c>
      <c r="K156" s="275">
        <f>'NAW2 - Total - SSES'!K156</f>
        <v>0</v>
      </c>
      <c r="L156" s="220">
        <f t="shared" si="336"/>
        <v>0</v>
      </c>
      <c r="M156" s="275">
        <f>'NAW2 - Total - SSES'!M156</f>
        <v>0</v>
      </c>
      <c r="N156" s="275">
        <f>'NAW2 - Total - SSES'!N156</f>
        <v>0</v>
      </c>
      <c r="O156" s="275">
        <f>'NAW2 - Total - SSES'!O156</f>
        <v>0</v>
      </c>
      <c r="P156" s="275">
        <f>'NAW2 - Total - SSES'!P156</f>
        <v>0</v>
      </c>
      <c r="Q156" s="275">
        <f>'NAW2 - Total - SSES'!Q156</f>
        <v>0</v>
      </c>
      <c r="R156" s="220">
        <f t="shared" si="337"/>
        <v>0</v>
      </c>
      <c r="S156" s="102"/>
      <c r="T156" s="102"/>
      <c r="U156" s="102"/>
      <c r="V156" s="102"/>
      <c r="W156" s="102"/>
      <c r="X156" s="220">
        <f t="shared" si="338"/>
        <v>0</v>
      </c>
      <c r="Y156" s="275">
        <f>'NAW2 - Total - SSES'!Y156</f>
        <v>0</v>
      </c>
      <c r="Z156" s="275">
        <f>'NAW2 - Total - SSES'!Z156</f>
        <v>0</v>
      </c>
      <c r="AA156" s="275">
        <f>'NAW2 - Total - SSES'!AA156</f>
        <v>0</v>
      </c>
      <c r="AB156" s="275">
        <f>'NAW2 - Total - SSES'!AB156</f>
        <v>0</v>
      </c>
      <c r="AC156" s="275">
        <f>'NAW2 - Total - SSES'!AC156</f>
        <v>0</v>
      </c>
      <c r="AD156" s="220">
        <f t="shared" si="339"/>
        <v>0</v>
      </c>
      <c r="AE156" s="102"/>
      <c r="AF156" s="102"/>
      <c r="AG156" s="102"/>
      <c r="AH156" s="102"/>
      <c r="AI156" s="102"/>
      <c r="AJ156" s="220">
        <f t="shared" si="340"/>
        <v>0</v>
      </c>
      <c r="AK156" s="275">
        <f>'NAW2 - Total - SSES'!AK156</f>
        <v>0</v>
      </c>
      <c r="AL156" s="275">
        <f>'NAW2 - Total - SSES'!AL156</f>
        <v>0</v>
      </c>
      <c r="AM156" s="275">
        <f>'NAW2 - Total - SSES'!AM156</f>
        <v>0</v>
      </c>
      <c r="AN156" s="275">
        <f>'NAW2 - Total - SSES'!AN156</f>
        <v>0</v>
      </c>
      <c r="AO156" s="275">
        <f>'NAW2 - Total - SSES'!AO156</f>
        <v>0</v>
      </c>
      <c r="AP156" s="220">
        <f t="shared" si="341"/>
        <v>0</v>
      </c>
    </row>
    <row r="157" spans="1:42" ht="25.5" customHeight="1">
      <c r="A157" s="13"/>
      <c r="B157" s="22"/>
      <c r="C157" s="22"/>
      <c r="D157" s="104"/>
      <c r="E157" s="105"/>
      <c r="F157" s="219" t="s">
        <v>83</v>
      </c>
      <c r="G157" s="275">
        <f>'NAW2 - Total - SSES'!G157</f>
        <v>0</v>
      </c>
      <c r="H157" s="275">
        <f>'NAW2 - Total - SSES'!H157</f>
        <v>0</v>
      </c>
      <c r="I157" s="275">
        <f>'NAW2 - Total - SSES'!I157</f>
        <v>0</v>
      </c>
      <c r="J157" s="275">
        <f>'NAW2 - Total - SSES'!J157</f>
        <v>0</v>
      </c>
      <c r="K157" s="275">
        <f>'NAW2 - Total - SSES'!K157</f>
        <v>0</v>
      </c>
      <c r="L157" s="220">
        <f t="shared" si="336"/>
        <v>0</v>
      </c>
      <c r="M157" s="275">
        <f>'NAW2 - Total - SSES'!M157</f>
        <v>0</v>
      </c>
      <c r="N157" s="275">
        <f>'NAW2 - Total - SSES'!N157</f>
        <v>0</v>
      </c>
      <c r="O157" s="275">
        <f>'NAW2 - Total - SSES'!O157</f>
        <v>0</v>
      </c>
      <c r="P157" s="275">
        <f>'NAW2 - Total - SSES'!P157</f>
        <v>0</v>
      </c>
      <c r="Q157" s="275">
        <f>'NAW2 - Total - SSES'!Q157</f>
        <v>0</v>
      </c>
      <c r="R157" s="220">
        <f t="shared" si="337"/>
        <v>0</v>
      </c>
      <c r="S157" s="102"/>
      <c r="T157" s="102"/>
      <c r="U157" s="102"/>
      <c r="V157" s="102"/>
      <c r="W157" s="102"/>
      <c r="X157" s="220">
        <f t="shared" si="338"/>
        <v>0</v>
      </c>
      <c r="Y157" s="275">
        <f>'NAW2 - Total - SSES'!Y157</f>
        <v>0</v>
      </c>
      <c r="Z157" s="275">
        <f>'NAW2 - Total - SSES'!Z157</f>
        <v>0</v>
      </c>
      <c r="AA157" s="275">
        <f>'NAW2 - Total - SSES'!AA157</f>
        <v>0</v>
      </c>
      <c r="AB157" s="275">
        <f>'NAW2 - Total - SSES'!AB157</f>
        <v>0</v>
      </c>
      <c r="AC157" s="275">
        <f>'NAW2 - Total - SSES'!AC157</f>
        <v>0</v>
      </c>
      <c r="AD157" s="220">
        <f t="shared" si="339"/>
        <v>0</v>
      </c>
      <c r="AE157" s="102"/>
      <c r="AF157" s="102"/>
      <c r="AG157" s="102"/>
      <c r="AH157" s="102"/>
      <c r="AI157" s="102"/>
      <c r="AJ157" s="220">
        <f t="shared" si="340"/>
        <v>0</v>
      </c>
      <c r="AK157" s="275">
        <f>'NAW2 - Total - SSES'!AK157</f>
        <v>0</v>
      </c>
      <c r="AL157" s="275">
        <f>'NAW2 - Total - SSES'!AL157</f>
        <v>0</v>
      </c>
      <c r="AM157" s="275">
        <f>'NAW2 - Total - SSES'!AM157</f>
        <v>0</v>
      </c>
      <c r="AN157" s="275">
        <f>'NAW2 - Total - SSES'!AN157</f>
        <v>0</v>
      </c>
      <c r="AO157" s="275">
        <f>'NAW2 - Total - SSES'!AO157</f>
        <v>0</v>
      </c>
      <c r="AP157" s="220">
        <f t="shared" si="341"/>
        <v>0</v>
      </c>
    </row>
    <row r="158" spans="1:42" ht="25.5" customHeight="1" thickBot="1">
      <c r="A158" s="13"/>
      <c r="B158" s="221"/>
      <c r="C158" s="329"/>
      <c r="D158" s="330"/>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3" t="s">
        <v>13</v>
      </c>
      <c r="C159" s="282"/>
      <c r="D159" s="283"/>
      <c r="E159" s="212"/>
      <c r="F159" s="213" t="s">
        <v>78</v>
      </c>
      <c r="G159" s="275">
        <f>'NAW2 - Total - SSES'!G159</f>
        <v>0</v>
      </c>
      <c r="H159" s="275">
        <f>'NAW2 - Total - SSES'!H159</f>
        <v>0</v>
      </c>
      <c r="I159" s="275">
        <f>'NAW2 - Total - SSES'!I159</f>
        <v>0</v>
      </c>
      <c r="J159" s="275">
        <f>'NAW2 - Total - SSES'!J159</f>
        <v>0</v>
      </c>
      <c r="K159" s="275">
        <f>'NAW2 - Total - SSES'!K159</f>
        <v>0</v>
      </c>
      <c r="L159" s="216">
        <f>SUM(G159:K159)</f>
        <v>0</v>
      </c>
      <c r="M159" s="275">
        <f>'NAW2 - Total - SSES'!M159</f>
        <v>0</v>
      </c>
      <c r="N159" s="275">
        <f>'NAW2 - Total - SSES'!N159</f>
        <v>0</v>
      </c>
      <c r="O159" s="275">
        <f>'NAW2 - Total - SSES'!O159</f>
        <v>0</v>
      </c>
      <c r="P159" s="275">
        <f>'NAW2 - Total - SSES'!P159</f>
        <v>0</v>
      </c>
      <c r="Q159" s="275">
        <f>'NAW2 - Total - SSES'!Q159</f>
        <v>0</v>
      </c>
      <c r="R159" s="216">
        <f>SUM(M159:Q159)</f>
        <v>0</v>
      </c>
      <c r="S159" s="214"/>
      <c r="T159" s="215"/>
      <c r="U159" s="215"/>
      <c r="V159" s="215"/>
      <c r="W159" s="215"/>
      <c r="X159" s="216">
        <f>SUM(S159:W159)</f>
        <v>0</v>
      </c>
      <c r="Y159" s="276">
        <f>'NAW2 - Total - SSES'!Y159</f>
        <v>0</v>
      </c>
      <c r="Z159" s="276">
        <f>'NAW2 - Total - SSES'!Z159</f>
        <v>0</v>
      </c>
      <c r="AA159" s="276">
        <f>'NAW2 - Total - SSES'!AA159</f>
        <v>0</v>
      </c>
      <c r="AB159" s="276">
        <f>'NAW2 - Total - SSES'!AB159</f>
        <v>0</v>
      </c>
      <c r="AC159" s="276">
        <f>'NAW2 - Total - SSES'!AC159</f>
        <v>0</v>
      </c>
      <c r="AD159" s="216">
        <f>SUM(Y159:AC159)</f>
        <v>0</v>
      </c>
      <c r="AE159" s="214"/>
      <c r="AF159" s="215"/>
      <c r="AG159" s="215"/>
      <c r="AH159" s="215"/>
      <c r="AI159" s="215"/>
      <c r="AJ159" s="216">
        <f>SUM(AE159:AI159)</f>
        <v>0</v>
      </c>
      <c r="AK159" s="276">
        <f>'NAW2 - Total - SSES'!AK159</f>
        <v>0</v>
      </c>
      <c r="AL159" s="276">
        <f>'NAW2 - Total - SSES'!AL159</f>
        <v>0</v>
      </c>
      <c r="AM159" s="276">
        <f>'NAW2 - Total - SSES'!AM159</f>
        <v>0</v>
      </c>
      <c r="AN159" s="276">
        <f>'NAW2 - Total - SSES'!AN159</f>
        <v>0</v>
      </c>
      <c r="AO159" s="276">
        <f>'NAW2 - Total - SSES'!AO159</f>
        <v>0</v>
      </c>
      <c r="AP159" s="216">
        <f>SUM(AK159:AO159)</f>
        <v>0</v>
      </c>
    </row>
    <row r="160" spans="1:42" ht="25.5" customHeight="1">
      <c r="A160" s="13"/>
      <c r="B160" s="22"/>
      <c r="C160" s="22"/>
      <c r="D160" s="104"/>
      <c r="E160" s="105"/>
      <c r="F160" s="219" t="s">
        <v>80</v>
      </c>
      <c r="G160" s="275">
        <f>'NAW2 - Total - SSES'!G160</f>
        <v>0</v>
      </c>
      <c r="H160" s="275">
        <f>'NAW2 - Total - SSES'!H160</f>
        <v>0</v>
      </c>
      <c r="I160" s="275">
        <f>'NAW2 - Total - SSES'!I160</f>
        <v>0</v>
      </c>
      <c r="J160" s="275">
        <f>'NAW2 - Total - SSES'!J160</f>
        <v>0</v>
      </c>
      <c r="K160" s="275">
        <f>'NAW2 - Total - SSES'!K160</f>
        <v>0</v>
      </c>
      <c r="L160" s="220">
        <f t="shared" ref="L160:L162" si="348">SUM(G160:K160)</f>
        <v>0</v>
      </c>
      <c r="M160" s="275">
        <f>'NAW2 - Total - SSES'!M160</f>
        <v>0</v>
      </c>
      <c r="N160" s="275">
        <f>'NAW2 - Total - SSES'!N160</f>
        <v>0</v>
      </c>
      <c r="O160" s="275">
        <f>'NAW2 - Total - SSES'!O160</f>
        <v>0</v>
      </c>
      <c r="P160" s="275">
        <f>'NAW2 - Total - SSES'!P160</f>
        <v>0</v>
      </c>
      <c r="Q160" s="275">
        <f>'NAW2 - Total - SSES'!Q160</f>
        <v>0</v>
      </c>
      <c r="R160" s="220">
        <f t="shared" ref="R160:R162" si="349">SUM(M160:Q160)</f>
        <v>0</v>
      </c>
      <c r="S160" s="102"/>
      <c r="T160" s="102"/>
      <c r="U160" s="102"/>
      <c r="V160" s="102"/>
      <c r="W160" s="102"/>
      <c r="X160" s="220">
        <f t="shared" ref="X160:X162" si="350">SUM(S160:W160)</f>
        <v>0</v>
      </c>
      <c r="Y160" s="275">
        <f>'NAW2 - Total - SSES'!Y160</f>
        <v>0</v>
      </c>
      <c r="Z160" s="275">
        <f>'NAW2 - Total - SSES'!Z160</f>
        <v>0</v>
      </c>
      <c r="AA160" s="275">
        <f>'NAW2 - Total - SSES'!AA160</f>
        <v>0</v>
      </c>
      <c r="AB160" s="275">
        <f>'NAW2 - Total - SSES'!AB160</f>
        <v>0</v>
      </c>
      <c r="AC160" s="275">
        <f>'NAW2 - Total - SSES'!AC160</f>
        <v>0</v>
      </c>
      <c r="AD160" s="220">
        <f t="shared" ref="AD160:AD162" si="351">SUM(Y160:AC160)</f>
        <v>0</v>
      </c>
      <c r="AE160" s="102"/>
      <c r="AF160" s="102"/>
      <c r="AG160" s="102"/>
      <c r="AH160" s="102"/>
      <c r="AI160" s="102"/>
      <c r="AJ160" s="220">
        <f t="shared" ref="AJ160:AJ162" si="352">SUM(AE160:AI160)</f>
        <v>0</v>
      </c>
      <c r="AK160" s="275">
        <f>'NAW2 - Total - SSES'!AK160</f>
        <v>0</v>
      </c>
      <c r="AL160" s="275">
        <f>'NAW2 - Total - SSES'!AL160</f>
        <v>0</v>
      </c>
      <c r="AM160" s="275">
        <f>'NAW2 - Total - SSES'!AM160</f>
        <v>0</v>
      </c>
      <c r="AN160" s="275">
        <f>'NAW2 - Total - SSES'!AN160</f>
        <v>0</v>
      </c>
      <c r="AO160" s="275">
        <f>'NAW2 - Total - SSES'!AO160</f>
        <v>0</v>
      </c>
      <c r="AP160" s="220">
        <f t="shared" ref="AP160:AP162" si="353">SUM(AK160:AO160)</f>
        <v>0</v>
      </c>
    </row>
    <row r="161" spans="1:44" ht="25.5" customHeight="1">
      <c r="A161" s="13"/>
      <c r="B161" s="22"/>
      <c r="C161" s="22"/>
      <c r="D161" s="104"/>
      <c r="E161" s="105"/>
      <c r="F161" s="219" t="s">
        <v>82</v>
      </c>
      <c r="G161" s="275">
        <f>'NAW2 - Total - SSES'!G161</f>
        <v>0</v>
      </c>
      <c r="H161" s="275">
        <f>'NAW2 - Total - SSES'!H161</f>
        <v>0</v>
      </c>
      <c r="I161" s="275">
        <f>'NAW2 - Total - SSES'!I161</f>
        <v>0</v>
      </c>
      <c r="J161" s="275">
        <f>'NAW2 - Total - SSES'!J161</f>
        <v>0</v>
      </c>
      <c r="K161" s="275">
        <f>'NAW2 - Total - SSES'!K161</f>
        <v>0</v>
      </c>
      <c r="L161" s="220">
        <f t="shared" si="348"/>
        <v>0</v>
      </c>
      <c r="M161" s="275">
        <f>'NAW2 - Total - SSES'!M161</f>
        <v>0</v>
      </c>
      <c r="N161" s="275">
        <f>'NAW2 - Total - SSES'!N161</f>
        <v>0</v>
      </c>
      <c r="O161" s="275">
        <f>'NAW2 - Total - SSES'!O161</f>
        <v>0</v>
      </c>
      <c r="P161" s="275">
        <f>'NAW2 - Total - SSES'!P161</f>
        <v>0</v>
      </c>
      <c r="Q161" s="275">
        <f>'NAW2 - Total - SSES'!Q161</f>
        <v>0</v>
      </c>
      <c r="R161" s="220">
        <f t="shared" si="349"/>
        <v>0</v>
      </c>
      <c r="S161" s="102"/>
      <c r="T161" s="102"/>
      <c r="U161" s="102"/>
      <c r="V161" s="102"/>
      <c r="W161" s="102"/>
      <c r="X161" s="220">
        <f t="shared" si="350"/>
        <v>0</v>
      </c>
      <c r="Y161" s="275">
        <f>'NAW2 - Total - SSES'!Y161</f>
        <v>0</v>
      </c>
      <c r="Z161" s="275">
        <f>'NAW2 - Total - SSES'!Z161</f>
        <v>0</v>
      </c>
      <c r="AA161" s="275">
        <f>'NAW2 - Total - SSES'!AA161</f>
        <v>0</v>
      </c>
      <c r="AB161" s="275">
        <f>'NAW2 - Total - SSES'!AB161</f>
        <v>0</v>
      </c>
      <c r="AC161" s="275">
        <f>'NAW2 - Total - SSES'!AC161</f>
        <v>0</v>
      </c>
      <c r="AD161" s="220">
        <f t="shared" si="351"/>
        <v>0</v>
      </c>
      <c r="AE161" s="102"/>
      <c r="AF161" s="102"/>
      <c r="AG161" s="102"/>
      <c r="AH161" s="102"/>
      <c r="AI161" s="102"/>
      <c r="AJ161" s="220">
        <f t="shared" si="352"/>
        <v>0</v>
      </c>
      <c r="AK161" s="275">
        <f>'NAW2 - Total - SSES'!AK161</f>
        <v>0</v>
      </c>
      <c r="AL161" s="275">
        <f>'NAW2 - Total - SSES'!AL161</f>
        <v>0</v>
      </c>
      <c r="AM161" s="275">
        <f>'NAW2 - Total - SSES'!AM161</f>
        <v>0</v>
      </c>
      <c r="AN161" s="275">
        <f>'NAW2 - Total - SSES'!AN161</f>
        <v>0</v>
      </c>
      <c r="AO161" s="275">
        <f>'NAW2 - Total - SSES'!AO161</f>
        <v>0</v>
      </c>
      <c r="AP161" s="220">
        <f t="shared" si="353"/>
        <v>0</v>
      </c>
    </row>
    <row r="162" spans="1:44" ht="25.5" customHeight="1">
      <c r="A162" s="13"/>
      <c r="B162" s="22"/>
      <c r="C162" s="22"/>
      <c r="D162" s="104"/>
      <c r="E162" s="105"/>
      <c r="F162" s="219" t="s">
        <v>83</v>
      </c>
      <c r="G162" s="275">
        <f>'NAW2 - Total - SSES'!G162</f>
        <v>0</v>
      </c>
      <c r="H162" s="275">
        <f>'NAW2 - Total - SSES'!H162</f>
        <v>0</v>
      </c>
      <c r="I162" s="275">
        <f>'NAW2 - Total - SSES'!I162</f>
        <v>0</v>
      </c>
      <c r="J162" s="275">
        <f>'NAW2 - Total - SSES'!J162</f>
        <v>0</v>
      </c>
      <c r="K162" s="275">
        <f>'NAW2 - Total - SSES'!K162</f>
        <v>0</v>
      </c>
      <c r="L162" s="220">
        <f t="shared" si="348"/>
        <v>0</v>
      </c>
      <c r="M162" s="275">
        <f>'NAW2 - Total - SSES'!M162</f>
        <v>0</v>
      </c>
      <c r="N162" s="275">
        <f>'NAW2 - Total - SSES'!N162</f>
        <v>0</v>
      </c>
      <c r="O162" s="275">
        <f>'NAW2 - Total - SSES'!O162</f>
        <v>0</v>
      </c>
      <c r="P162" s="275">
        <f>'NAW2 - Total - SSES'!P162</f>
        <v>0</v>
      </c>
      <c r="Q162" s="275">
        <f>'NAW2 - Total - SSES'!Q162</f>
        <v>0</v>
      </c>
      <c r="R162" s="220">
        <f t="shared" si="349"/>
        <v>0</v>
      </c>
      <c r="S162" s="102"/>
      <c r="T162" s="102"/>
      <c r="U162" s="102"/>
      <c r="V162" s="102"/>
      <c r="W162" s="102"/>
      <c r="X162" s="220">
        <f t="shared" si="350"/>
        <v>0</v>
      </c>
      <c r="Y162" s="275">
        <f>'NAW2 - Total - SSES'!Y162</f>
        <v>0</v>
      </c>
      <c r="Z162" s="275">
        <f>'NAW2 - Total - SSES'!Z162</f>
        <v>0</v>
      </c>
      <c r="AA162" s="275">
        <f>'NAW2 - Total - SSES'!AA162</f>
        <v>0</v>
      </c>
      <c r="AB162" s="275">
        <f>'NAW2 - Total - SSES'!AB162</f>
        <v>0</v>
      </c>
      <c r="AC162" s="275">
        <f>'NAW2 - Total - SSES'!AC162</f>
        <v>0</v>
      </c>
      <c r="AD162" s="220">
        <f t="shared" si="351"/>
        <v>0</v>
      </c>
      <c r="AE162" s="102"/>
      <c r="AF162" s="102"/>
      <c r="AG162" s="102"/>
      <c r="AH162" s="102"/>
      <c r="AI162" s="102"/>
      <c r="AJ162" s="220">
        <f t="shared" si="352"/>
        <v>0</v>
      </c>
      <c r="AK162" s="275">
        <f>'NAW2 - Total - SSES'!AK162</f>
        <v>0</v>
      </c>
      <c r="AL162" s="275">
        <f>'NAW2 - Total - SSES'!AL162</f>
        <v>0</v>
      </c>
      <c r="AM162" s="275">
        <f>'NAW2 - Total - SSES'!AM162</f>
        <v>0</v>
      </c>
      <c r="AN162" s="275">
        <f>'NAW2 - Total - SSES'!AN162</f>
        <v>0</v>
      </c>
      <c r="AO162" s="275">
        <f>'NAW2 - Total - SSES'!AO162</f>
        <v>0</v>
      </c>
      <c r="AP162" s="220">
        <f t="shared" si="353"/>
        <v>0</v>
      </c>
    </row>
    <row r="163" spans="1:44" ht="25.5" customHeight="1" thickBot="1">
      <c r="A163" s="13"/>
      <c r="B163" s="221"/>
      <c r="C163" s="329"/>
      <c r="D163" s="330"/>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3" t="s">
        <v>13</v>
      </c>
      <c r="C164" s="282"/>
      <c r="D164" s="283"/>
      <c r="E164" s="212"/>
      <c r="F164" s="213" t="s">
        <v>78</v>
      </c>
      <c r="G164" s="278">
        <f>'NAW2 - Total - SSES'!G164</f>
        <v>0</v>
      </c>
      <c r="H164" s="278">
        <f>'NAW2 - Total - SSES'!H164</f>
        <v>0</v>
      </c>
      <c r="I164" s="278">
        <f>'NAW2 - Total - SSES'!I164</f>
        <v>0</v>
      </c>
      <c r="J164" s="278">
        <f>'NAW2 - Total - SSES'!J164</f>
        <v>0</v>
      </c>
      <c r="K164" s="278">
        <f>'NAW2 - Total - SSES'!K164</f>
        <v>0</v>
      </c>
      <c r="L164" s="216">
        <f>SUM(G164:K164)</f>
        <v>0</v>
      </c>
      <c r="M164" s="278">
        <f>'NAW2 - Total - SSES'!M164</f>
        <v>0</v>
      </c>
      <c r="N164" s="278">
        <f>'NAW2 - Total - SSES'!N164</f>
        <v>0</v>
      </c>
      <c r="O164" s="278">
        <f>'NAW2 - Total - SSES'!O164</f>
        <v>0</v>
      </c>
      <c r="P164" s="278">
        <f>'NAW2 - Total - SSES'!P164</f>
        <v>0</v>
      </c>
      <c r="Q164" s="278">
        <f>'NAW2 - Total - SSES'!Q164</f>
        <v>0</v>
      </c>
      <c r="R164" s="216">
        <f>SUM(M164:Q164)</f>
        <v>0</v>
      </c>
      <c r="S164" s="214"/>
      <c r="T164" s="215"/>
      <c r="U164" s="215"/>
      <c r="V164" s="215"/>
      <c r="W164" s="215"/>
      <c r="X164" s="216">
        <f>SUM(S164:W164)</f>
        <v>0</v>
      </c>
      <c r="Y164" s="278">
        <f>'NAW2 - Total - SSES'!Y164</f>
        <v>0</v>
      </c>
      <c r="Z164" s="278">
        <f>'NAW2 - Total - SSES'!Z164</f>
        <v>0</v>
      </c>
      <c r="AA164" s="278">
        <f>'NAW2 - Total - SSES'!AA164</f>
        <v>0</v>
      </c>
      <c r="AB164" s="278">
        <f>'NAW2 - Total - SSES'!AB164</f>
        <v>0</v>
      </c>
      <c r="AC164" s="278">
        <f>'NAW2 - Total - SSES'!AC164</f>
        <v>0</v>
      </c>
      <c r="AD164" s="216">
        <f>SUM(Y164:AC164)</f>
        <v>0</v>
      </c>
      <c r="AE164" s="214"/>
      <c r="AF164" s="215"/>
      <c r="AG164" s="215"/>
      <c r="AH164" s="215"/>
      <c r="AI164" s="215"/>
      <c r="AJ164" s="216">
        <f>SUM(AE164:AI164)</f>
        <v>0</v>
      </c>
      <c r="AK164" s="278">
        <f>'NAW2 - Total - SSES'!AK164</f>
        <v>0</v>
      </c>
      <c r="AL164" s="278">
        <f>'NAW2 - Total - SSES'!AL164</f>
        <v>0</v>
      </c>
      <c r="AM164" s="278">
        <f>'NAW2 - Total - SSES'!AM164</f>
        <v>0</v>
      </c>
      <c r="AN164" s="278">
        <f>'NAW2 - Total - SSES'!AN164</f>
        <v>0</v>
      </c>
      <c r="AO164" s="278">
        <f>'NAW2 - Total - SSES'!AO164</f>
        <v>0</v>
      </c>
      <c r="AP164" s="216">
        <f>SUM(AK164:AO164)</f>
        <v>0</v>
      </c>
    </row>
    <row r="165" spans="1:44" ht="25.5" customHeight="1">
      <c r="A165" s="13"/>
      <c r="B165" s="22"/>
      <c r="C165" s="22"/>
      <c r="D165" s="104"/>
      <c r="E165" s="105"/>
      <c r="F165" s="219" t="s">
        <v>80</v>
      </c>
      <c r="G165" s="275">
        <f>'NAW2 - Total - SSES'!G165</f>
        <v>0</v>
      </c>
      <c r="H165" s="275">
        <f>'NAW2 - Total - SSES'!H165</f>
        <v>0</v>
      </c>
      <c r="I165" s="275">
        <f>'NAW2 - Total - SSES'!I165</f>
        <v>0</v>
      </c>
      <c r="J165" s="275">
        <f>'NAW2 - Total - SSES'!J165</f>
        <v>0</v>
      </c>
      <c r="K165" s="275">
        <f>'NAW2 - Total - SSES'!K165</f>
        <v>0</v>
      </c>
      <c r="L165" s="220">
        <f t="shared" ref="L165:L167" si="360">SUM(G165:K165)</f>
        <v>0</v>
      </c>
      <c r="M165" s="275">
        <f>'NAW2 - Total - SSES'!M165</f>
        <v>0</v>
      </c>
      <c r="N165" s="275">
        <f>'NAW2 - Total - SSES'!N165</f>
        <v>0</v>
      </c>
      <c r="O165" s="275">
        <f>'NAW2 - Total - SSES'!O165</f>
        <v>0</v>
      </c>
      <c r="P165" s="275">
        <f>'NAW2 - Total - SSES'!P165</f>
        <v>0</v>
      </c>
      <c r="Q165" s="275">
        <f>'NAW2 - Total - SSES'!Q165</f>
        <v>0</v>
      </c>
      <c r="R165" s="220">
        <f t="shared" ref="R165:R167" si="361">SUM(M165:Q165)</f>
        <v>0</v>
      </c>
      <c r="S165" s="102"/>
      <c r="T165" s="102"/>
      <c r="U165" s="102"/>
      <c r="V165" s="102"/>
      <c r="W165" s="102"/>
      <c r="X165" s="220">
        <f t="shared" ref="X165:X167" si="362">SUM(S165:W165)</f>
        <v>0</v>
      </c>
      <c r="Y165" s="275">
        <f>'NAW2 - Total - SSES'!Y165</f>
        <v>0</v>
      </c>
      <c r="Z165" s="275">
        <f>'NAW2 - Total - SSES'!Z165</f>
        <v>0</v>
      </c>
      <c r="AA165" s="275">
        <f>'NAW2 - Total - SSES'!AA165</f>
        <v>0</v>
      </c>
      <c r="AB165" s="275">
        <f>'NAW2 - Total - SSES'!AB165</f>
        <v>0</v>
      </c>
      <c r="AC165" s="275">
        <f>'NAW2 - Total - SSES'!AC165</f>
        <v>0</v>
      </c>
      <c r="AD165" s="220">
        <f t="shared" ref="AD165:AD167" si="363">SUM(Y165:AC165)</f>
        <v>0</v>
      </c>
      <c r="AE165" s="102"/>
      <c r="AF165" s="102"/>
      <c r="AG165" s="102"/>
      <c r="AH165" s="102"/>
      <c r="AI165" s="102"/>
      <c r="AJ165" s="220">
        <f t="shared" ref="AJ165:AJ167" si="364">SUM(AE165:AI165)</f>
        <v>0</v>
      </c>
      <c r="AK165" s="275">
        <f>'NAW2 - Total - SSES'!AK165</f>
        <v>0</v>
      </c>
      <c r="AL165" s="275">
        <f>'NAW2 - Total - SSES'!AL165</f>
        <v>0</v>
      </c>
      <c r="AM165" s="275">
        <f>'NAW2 - Total - SSES'!AM165</f>
        <v>0</v>
      </c>
      <c r="AN165" s="275">
        <f>'NAW2 - Total - SSES'!AN165</f>
        <v>0</v>
      </c>
      <c r="AO165" s="275">
        <f>'NAW2 - Total - SSES'!AO165</f>
        <v>0</v>
      </c>
      <c r="AP165" s="220">
        <f t="shared" ref="AP165:AP167" si="365">SUM(AK165:AO165)</f>
        <v>0</v>
      </c>
    </row>
    <row r="166" spans="1:44" ht="25.5" customHeight="1">
      <c r="A166" s="13"/>
      <c r="B166" s="22"/>
      <c r="C166" s="22"/>
      <c r="D166" s="104"/>
      <c r="E166" s="105"/>
      <c r="F166" s="219" t="s">
        <v>82</v>
      </c>
      <c r="G166" s="275">
        <f>'NAW2 - Total - SSES'!G166</f>
        <v>0</v>
      </c>
      <c r="H166" s="275">
        <f>'NAW2 - Total - SSES'!H166</f>
        <v>0</v>
      </c>
      <c r="I166" s="275">
        <f>'NAW2 - Total - SSES'!I166</f>
        <v>0</v>
      </c>
      <c r="J166" s="275">
        <f>'NAW2 - Total - SSES'!J166</f>
        <v>0</v>
      </c>
      <c r="K166" s="275">
        <f>'NAW2 - Total - SSES'!K166</f>
        <v>0</v>
      </c>
      <c r="L166" s="220">
        <f t="shared" si="360"/>
        <v>0</v>
      </c>
      <c r="M166" s="275">
        <f>'NAW2 - Total - SSES'!M166</f>
        <v>0</v>
      </c>
      <c r="N166" s="275">
        <f>'NAW2 - Total - SSES'!N166</f>
        <v>0</v>
      </c>
      <c r="O166" s="275">
        <f>'NAW2 - Total - SSES'!O166</f>
        <v>0</v>
      </c>
      <c r="P166" s="275">
        <f>'NAW2 - Total - SSES'!P166</f>
        <v>0</v>
      </c>
      <c r="Q166" s="275">
        <f>'NAW2 - Total - SSES'!Q166</f>
        <v>0</v>
      </c>
      <c r="R166" s="220">
        <f t="shared" si="361"/>
        <v>0</v>
      </c>
      <c r="S166" s="102"/>
      <c r="T166" s="102"/>
      <c r="U166" s="102"/>
      <c r="V166" s="102"/>
      <c r="W166" s="102"/>
      <c r="X166" s="220">
        <f t="shared" si="362"/>
        <v>0</v>
      </c>
      <c r="Y166" s="275">
        <f>'NAW2 - Total - SSES'!Y166</f>
        <v>0</v>
      </c>
      <c r="Z166" s="275">
        <f>'NAW2 - Total - SSES'!Z166</f>
        <v>0</v>
      </c>
      <c r="AA166" s="275">
        <f>'NAW2 - Total - SSES'!AA166</f>
        <v>0</v>
      </c>
      <c r="AB166" s="275">
        <f>'NAW2 - Total - SSES'!AB166</f>
        <v>0</v>
      </c>
      <c r="AC166" s="275">
        <f>'NAW2 - Total - SSES'!AC166</f>
        <v>0</v>
      </c>
      <c r="AD166" s="220">
        <f t="shared" si="363"/>
        <v>0</v>
      </c>
      <c r="AE166" s="102"/>
      <c r="AF166" s="102"/>
      <c r="AG166" s="102"/>
      <c r="AH166" s="102"/>
      <c r="AI166" s="102"/>
      <c r="AJ166" s="220">
        <f t="shared" si="364"/>
        <v>0</v>
      </c>
      <c r="AK166" s="275">
        <f>'NAW2 - Total - SSES'!AK166</f>
        <v>0</v>
      </c>
      <c r="AL166" s="275">
        <f>'NAW2 - Total - SSES'!AL166</f>
        <v>0</v>
      </c>
      <c r="AM166" s="275">
        <f>'NAW2 - Total - SSES'!AM166</f>
        <v>0</v>
      </c>
      <c r="AN166" s="275">
        <f>'NAW2 - Total - SSES'!AN166</f>
        <v>0</v>
      </c>
      <c r="AO166" s="275">
        <f>'NAW2 - Total - SSES'!AO166</f>
        <v>0</v>
      </c>
      <c r="AP166" s="220">
        <f t="shared" si="365"/>
        <v>0</v>
      </c>
    </row>
    <row r="167" spans="1:44" ht="25.5" customHeight="1">
      <c r="A167" s="13"/>
      <c r="B167" s="22"/>
      <c r="C167" s="22"/>
      <c r="D167" s="104"/>
      <c r="E167" s="105"/>
      <c r="F167" s="219" t="s">
        <v>83</v>
      </c>
      <c r="G167" s="275">
        <f>'NAW2 - Total - SSES'!G167</f>
        <v>0</v>
      </c>
      <c r="H167" s="275">
        <f>'NAW2 - Total - SSES'!H167</f>
        <v>0</v>
      </c>
      <c r="I167" s="275">
        <f>'NAW2 - Total - SSES'!I167</f>
        <v>0</v>
      </c>
      <c r="J167" s="275">
        <f>'NAW2 - Total - SSES'!J167</f>
        <v>0</v>
      </c>
      <c r="K167" s="275">
        <f>'NAW2 - Total - SSES'!K167</f>
        <v>0</v>
      </c>
      <c r="L167" s="220">
        <f t="shared" si="360"/>
        <v>0</v>
      </c>
      <c r="M167" s="275">
        <f>'NAW2 - Total - SSES'!M167</f>
        <v>0</v>
      </c>
      <c r="N167" s="275">
        <f>'NAW2 - Total - SSES'!N167</f>
        <v>0</v>
      </c>
      <c r="O167" s="275">
        <f>'NAW2 - Total - SSES'!O167</f>
        <v>0</v>
      </c>
      <c r="P167" s="275">
        <f>'NAW2 - Total - SSES'!P167</f>
        <v>0</v>
      </c>
      <c r="Q167" s="275">
        <f>'NAW2 - Total - SSES'!Q167</f>
        <v>0</v>
      </c>
      <c r="R167" s="220">
        <f t="shared" si="361"/>
        <v>0</v>
      </c>
      <c r="S167" s="102"/>
      <c r="T167" s="102"/>
      <c r="U167" s="102"/>
      <c r="V167" s="102"/>
      <c r="W167" s="102"/>
      <c r="X167" s="220">
        <f t="shared" si="362"/>
        <v>0</v>
      </c>
      <c r="Y167" s="275">
        <f>'NAW2 - Total - SSES'!Y167</f>
        <v>0</v>
      </c>
      <c r="Z167" s="275">
        <f>'NAW2 - Total - SSES'!Z167</f>
        <v>0</v>
      </c>
      <c r="AA167" s="275">
        <f>'NAW2 - Total - SSES'!AA167</f>
        <v>0</v>
      </c>
      <c r="AB167" s="275">
        <f>'NAW2 - Total - SSES'!AB167</f>
        <v>0</v>
      </c>
      <c r="AC167" s="275">
        <f>'NAW2 - Total - SSES'!AC167</f>
        <v>0</v>
      </c>
      <c r="AD167" s="220">
        <f t="shared" si="363"/>
        <v>0</v>
      </c>
      <c r="AE167" s="102"/>
      <c r="AF167" s="102"/>
      <c r="AG167" s="102"/>
      <c r="AH167" s="102"/>
      <c r="AI167" s="102"/>
      <c r="AJ167" s="220">
        <f t="shared" si="364"/>
        <v>0</v>
      </c>
      <c r="AK167" s="275">
        <f>'NAW2 - Total - SSES'!AK167</f>
        <v>0</v>
      </c>
      <c r="AL167" s="275">
        <f>'NAW2 - Total - SSES'!AL167</f>
        <v>0</v>
      </c>
      <c r="AM167" s="275">
        <f>'NAW2 - Total - SSES'!AM167</f>
        <v>0</v>
      </c>
      <c r="AN167" s="275">
        <f>'NAW2 - Total - SSES'!AN167</f>
        <v>0</v>
      </c>
      <c r="AO167" s="275">
        <f>'NAW2 - Total - SSES'!AO167</f>
        <v>0</v>
      </c>
      <c r="AP167" s="220">
        <f t="shared" si="365"/>
        <v>0</v>
      </c>
    </row>
    <row r="168" spans="1:44" ht="25.5" customHeight="1" thickBot="1">
      <c r="A168" s="13"/>
      <c r="B168" s="221"/>
      <c r="C168" s="329"/>
      <c r="D168" s="330"/>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82" t="s">
        <v>29</v>
      </c>
      <c r="C171" s="282"/>
      <c r="D171" s="283"/>
      <c r="E171" s="212"/>
      <c r="F171" s="213" t="s">
        <v>78</v>
      </c>
      <c r="G171" s="275">
        <f>'NAW2 - Total - SSES'!G171</f>
        <v>47</v>
      </c>
      <c r="H171" s="275">
        <f>'NAW2 - Total - SSES'!H171</f>
        <v>0</v>
      </c>
      <c r="I171" s="275">
        <f>'NAW2 - Total - SSES'!I171</f>
        <v>0</v>
      </c>
      <c r="J171" s="275">
        <f>'NAW2 - Total - SSES'!J171</f>
        <v>0</v>
      </c>
      <c r="K171" s="275">
        <f>'NAW2 - Total - SSES'!K171</f>
        <v>1</v>
      </c>
      <c r="L171" s="236">
        <f>SUM(G171:K171)</f>
        <v>48</v>
      </c>
      <c r="M171" s="275">
        <f>'NAW2 - Total - SSES'!M171</f>
        <v>0</v>
      </c>
      <c r="N171" s="275">
        <f>'NAW2 - Total - SSES'!N171</f>
        <v>0</v>
      </c>
      <c r="O171" s="275">
        <f>'NAW2 - Total - SSES'!O171</f>
        <v>0</v>
      </c>
      <c r="P171" s="275">
        <f>'NAW2 - Total - SSES'!P171</f>
        <v>0</v>
      </c>
      <c r="Q171" s="275">
        <f>'NAW2 - Total - SSES'!Q171</f>
        <v>0</v>
      </c>
      <c r="R171" s="216">
        <f>SUM(M171:Q171)</f>
        <v>0</v>
      </c>
      <c r="S171" s="214"/>
      <c r="T171" s="215"/>
      <c r="U171" s="215"/>
      <c r="V171" s="215"/>
      <c r="W171" s="215"/>
      <c r="X171" s="216">
        <f>SUM(S171:W171)</f>
        <v>0</v>
      </c>
      <c r="Y171" s="276">
        <f>'NAW2 - Total - SSES'!Y171</f>
        <v>47</v>
      </c>
      <c r="Z171" s="276">
        <f>'NAW2 - Total - SSES'!Z171</f>
        <v>0</v>
      </c>
      <c r="AA171" s="276">
        <f>'NAW2 - Total - SSES'!AA171</f>
        <v>0</v>
      </c>
      <c r="AB171" s="276">
        <f>'NAW2 - Total - SSES'!AB171</f>
        <v>0</v>
      </c>
      <c r="AC171" s="276">
        <f>'NAW2 - Total - SSES'!AC171</f>
        <v>1</v>
      </c>
      <c r="AD171" s="216">
        <f>SUM(Y171:AC171)</f>
        <v>48</v>
      </c>
      <c r="AE171" s="214"/>
      <c r="AF171" s="215"/>
      <c r="AG171" s="215"/>
      <c r="AH171" s="215"/>
      <c r="AI171" s="215"/>
      <c r="AJ171" s="216">
        <f>SUM(AE171:AI171)</f>
        <v>0</v>
      </c>
      <c r="AK171" s="276">
        <f>'NAW2 - Total - SSES'!AK171</f>
        <v>47</v>
      </c>
      <c r="AL171" s="276">
        <f>'NAW2 - Total - SSES'!AL171</f>
        <v>0</v>
      </c>
      <c r="AM171" s="276">
        <f>'NAW2 - Total - SSES'!AM171</f>
        <v>0</v>
      </c>
      <c r="AN171" s="276">
        <f>'NAW2 - Total - SSES'!AN171</f>
        <v>0</v>
      </c>
      <c r="AO171" s="276">
        <f>'NAW2 - Total - SSES'!AO171</f>
        <v>1</v>
      </c>
      <c r="AP171" s="216">
        <f>SUM(AK171:AO171)</f>
        <v>48</v>
      </c>
    </row>
    <row r="172" spans="1:44" ht="25.5" customHeight="1">
      <c r="A172" s="13"/>
      <c r="B172" s="22"/>
      <c r="C172" s="22"/>
      <c r="D172" s="104"/>
      <c r="E172" s="105"/>
      <c r="F172" s="219" t="s">
        <v>80</v>
      </c>
      <c r="G172" s="275">
        <f>'NAW2 - Total - SSES'!G172</f>
        <v>193</v>
      </c>
      <c r="H172" s="275">
        <f>'NAW2 - Total - SSES'!H172</f>
        <v>0</v>
      </c>
      <c r="I172" s="275">
        <f>'NAW2 - Total - SSES'!I172</f>
        <v>0</v>
      </c>
      <c r="J172" s="275">
        <f>'NAW2 - Total - SSES'!J172</f>
        <v>0</v>
      </c>
      <c r="K172" s="275">
        <f>'NAW2 - Total - SSES'!K172</f>
        <v>11</v>
      </c>
      <c r="L172" s="220">
        <f t="shared" ref="L172:L174" si="372">SUM(G172:K172)</f>
        <v>204</v>
      </c>
      <c r="M172" s="275">
        <f>'NAW2 - Total - SSES'!M172</f>
        <v>0</v>
      </c>
      <c r="N172" s="275">
        <f>'NAW2 - Total - SSES'!N172</f>
        <v>0</v>
      </c>
      <c r="O172" s="275">
        <f>'NAW2 - Total - SSES'!O172</f>
        <v>0</v>
      </c>
      <c r="P172" s="275">
        <f>'NAW2 - Total - SSES'!P172</f>
        <v>0</v>
      </c>
      <c r="Q172" s="275">
        <f>'NAW2 - Total - SSES'!Q172</f>
        <v>0</v>
      </c>
      <c r="R172" s="220">
        <f t="shared" ref="R172:R174" si="373">SUM(M172:Q172)</f>
        <v>0</v>
      </c>
      <c r="S172" s="102"/>
      <c r="T172" s="102"/>
      <c r="U172" s="102"/>
      <c r="V172" s="102"/>
      <c r="W172" s="102"/>
      <c r="X172" s="220">
        <f t="shared" ref="X172:X174" si="374">SUM(S172:W172)</f>
        <v>0</v>
      </c>
      <c r="Y172" s="275">
        <f>'NAW2 - Total - SSES'!Y172</f>
        <v>193</v>
      </c>
      <c r="Z172" s="275">
        <f>'NAW2 - Total - SSES'!Z172</f>
        <v>0</v>
      </c>
      <c r="AA172" s="275">
        <f>'NAW2 - Total - SSES'!AA172</f>
        <v>0</v>
      </c>
      <c r="AB172" s="275">
        <f>'NAW2 - Total - SSES'!AB172</f>
        <v>0</v>
      </c>
      <c r="AC172" s="275">
        <f>'NAW2 - Total - SSES'!AC172</f>
        <v>11</v>
      </c>
      <c r="AD172" s="220">
        <f t="shared" ref="AD172:AD174" si="375">SUM(Y172:AC172)</f>
        <v>204</v>
      </c>
      <c r="AE172" s="102"/>
      <c r="AF172" s="102"/>
      <c r="AG172" s="102"/>
      <c r="AH172" s="102"/>
      <c r="AI172" s="102"/>
      <c r="AJ172" s="220">
        <f t="shared" ref="AJ172:AJ174" si="376">SUM(AE172:AI172)</f>
        <v>0</v>
      </c>
      <c r="AK172" s="275">
        <f>'NAW2 - Total - SSES'!AK172</f>
        <v>193</v>
      </c>
      <c r="AL172" s="275">
        <f>'NAW2 - Total - SSES'!AL172</f>
        <v>0</v>
      </c>
      <c r="AM172" s="275">
        <f>'NAW2 - Total - SSES'!AM172</f>
        <v>0</v>
      </c>
      <c r="AN172" s="275">
        <f>'NAW2 - Total - SSES'!AN172</f>
        <v>0</v>
      </c>
      <c r="AO172" s="275">
        <f>'NAW2 - Total - SSES'!AO172</f>
        <v>11</v>
      </c>
      <c r="AP172" s="220">
        <f t="shared" ref="AP172:AP174" si="377">SUM(AK172:AO172)</f>
        <v>204</v>
      </c>
    </row>
    <row r="173" spans="1:44" ht="25.5" customHeight="1">
      <c r="A173" s="13"/>
      <c r="B173" s="22"/>
      <c r="C173" s="22"/>
      <c r="D173" s="104"/>
      <c r="E173" s="105"/>
      <c r="F173" s="219" t="s">
        <v>82</v>
      </c>
      <c r="G173" s="275">
        <f>'NAW2 - Total - SSES'!G173</f>
        <v>10</v>
      </c>
      <c r="H173" s="275">
        <f>'NAW2 - Total - SSES'!H173</f>
        <v>0</v>
      </c>
      <c r="I173" s="275">
        <f>'NAW2 - Total - SSES'!I173</f>
        <v>0</v>
      </c>
      <c r="J173" s="275">
        <f>'NAW2 - Total - SSES'!J173</f>
        <v>0</v>
      </c>
      <c r="K173" s="275">
        <f>'NAW2 - Total - SSES'!K173</f>
        <v>0</v>
      </c>
      <c r="L173" s="220">
        <f t="shared" si="372"/>
        <v>10</v>
      </c>
      <c r="M173" s="275">
        <f>'NAW2 - Total - SSES'!M173</f>
        <v>0</v>
      </c>
      <c r="N173" s="275">
        <f>'NAW2 - Total - SSES'!N173</f>
        <v>0</v>
      </c>
      <c r="O173" s="275">
        <f>'NAW2 - Total - SSES'!O173</f>
        <v>0</v>
      </c>
      <c r="P173" s="275">
        <f>'NAW2 - Total - SSES'!P173</f>
        <v>0</v>
      </c>
      <c r="Q173" s="275">
        <f>'NAW2 - Total - SSES'!Q173</f>
        <v>0</v>
      </c>
      <c r="R173" s="220">
        <f t="shared" si="373"/>
        <v>0</v>
      </c>
      <c r="S173" s="102"/>
      <c r="T173" s="102"/>
      <c r="U173" s="102"/>
      <c r="V173" s="102"/>
      <c r="W173" s="102"/>
      <c r="X173" s="220">
        <f t="shared" si="374"/>
        <v>0</v>
      </c>
      <c r="Y173" s="275">
        <f>'NAW2 - Total - SSES'!Y173</f>
        <v>10</v>
      </c>
      <c r="Z173" s="275">
        <f>'NAW2 - Total - SSES'!Z173</f>
        <v>0</v>
      </c>
      <c r="AA173" s="275">
        <f>'NAW2 - Total - SSES'!AA173</f>
        <v>0</v>
      </c>
      <c r="AB173" s="275">
        <f>'NAW2 - Total - SSES'!AB173</f>
        <v>0</v>
      </c>
      <c r="AC173" s="275">
        <f>'NAW2 - Total - SSES'!AC173</f>
        <v>0</v>
      </c>
      <c r="AD173" s="220">
        <f t="shared" si="375"/>
        <v>10</v>
      </c>
      <c r="AE173" s="102"/>
      <c r="AF173" s="102"/>
      <c r="AG173" s="102"/>
      <c r="AH173" s="102"/>
      <c r="AI173" s="102"/>
      <c r="AJ173" s="220">
        <f t="shared" si="376"/>
        <v>0</v>
      </c>
      <c r="AK173" s="275">
        <f>'NAW2 - Total - SSES'!AK173</f>
        <v>10</v>
      </c>
      <c r="AL173" s="275">
        <f>'NAW2 - Total - SSES'!AL173</f>
        <v>0</v>
      </c>
      <c r="AM173" s="275">
        <f>'NAW2 - Total - SSES'!AM173</f>
        <v>0</v>
      </c>
      <c r="AN173" s="275">
        <f>'NAW2 - Total - SSES'!AN173</f>
        <v>0</v>
      </c>
      <c r="AO173" s="275">
        <f>'NAW2 - Total - SSES'!AO173</f>
        <v>0</v>
      </c>
      <c r="AP173" s="220">
        <f t="shared" si="377"/>
        <v>10</v>
      </c>
    </row>
    <row r="174" spans="1:44" ht="25.5" customHeight="1">
      <c r="A174" s="13"/>
      <c r="B174" s="22"/>
      <c r="C174" s="22"/>
      <c r="D174" s="104"/>
      <c r="E174" s="105"/>
      <c r="F174" s="219" t="s">
        <v>83</v>
      </c>
      <c r="G174" s="275">
        <f>'NAW2 - Total - SSES'!G174</f>
        <v>23</v>
      </c>
      <c r="H174" s="275">
        <f>'NAW2 - Total - SSES'!H174</f>
        <v>0</v>
      </c>
      <c r="I174" s="275">
        <f>'NAW2 - Total - SSES'!I174</f>
        <v>0</v>
      </c>
      <c r="J174" s="275">
        <f>'NAW2 - Total - SSES'!J174</f>
        <v>0</v>
      </c>
      <c r="K174" s="275">
        <f>'NAW2 - Total - SSES'!K174</f>
        <v>0</v>
      </c>
      <c r="L174" s="220">
        <f t="shared" si="372"/>
        <v>23</v>
      </c>
      <c r="M174" s="275">
        <f>'NAW2 - Total - SSES'!M174</f>
        <v>0</v>
      </c>
      <c r="N174" s="275">
        <f>'NAW2 - Total - SSES'!N174</f>
        <v>0</v>
      </c>
      <c r="O174" s="275">
        <f>'NAW2 - Total - SSES'!O174</f>
        <v>0</v>
      </c>
      <c r="P174" s="275">
        <f>'NAW2 - Total - SSES'!P174</f>
        <v>0</v>
      </c>
      <c r="Q174" s="275">
        <f>'NAW2 - Total - SSES'!Q174</f>
        <v>0</v>
      </c>
      <c r="R174" s="220">
        <f t="shared" si="373"/>
        <v>0</v>
      </c>
      <c r="S174" s="102"/>
      <c r="T174" s="102"/>
      <c r="U174" s="102"/>
      <c r="V174" s="102"/>
      <c r="W174" s="102"/>
      <c r="X174" s="220">
        <f t="shared" si="374"/>
        <v>0</v>
      </c>
      <c r="Y174" s="275">
        <f>'NAW2 - Total - SSES'!Y174</f>
        <v>23</v>
      </c>
      <c r="Z174" s="275">
        <f>'NAW2 - Total - SSES'!Z174</f>
        <v>0</v>
      </c>
      <c r="AA174" s="275">
        <f>'NAW2 - Total - SSES'!AA174</f>
        <v>0</v>
      </c>
      <c r="AB174" s="275">
        <f>'NAW2 - Total - SSES'!AB174</f>
        <v>0</v>
      </c>
      <c r="AC174" s="275">
        <f>'NAW2 - Total - SSES'!AC174</f>
        <v>0</v>
      </c>
      <c r="AD174" s="220">
        <f t="shared" si="375"/>
        <v>23</v>
      </c>
      <c r="AE174" s="102"/>
      <c r="AF174" s="102"/>
      <c r="AG174" s="102"/>
      <c r="AH174" s="102"/>
      <c r="AI174" s="102"/>
      <c r="AJ174" s="220">
        <f t="shared" si="376"/>
        <v>0</v>
      </c>
      <c r="AK174" s="275">
        <f>'NAW2 - Total - SSES'!AK174</f>
        <v>23</v>
      </c>
      <c r="AL174" s="275">
        <f>'NAW2 - Total - SSES'!AL174</f>
        <v>0</v>
      </c>
      <c r="AM174" s="275">
        <f>'NAW2 - Total - SSES'!AM174</f>
        <v>0</v>
      </c>
      <c r="AN174" s="275">
        <f>'NAW2 - Total - SSES'!AN174</f>
        <v>0</v>
      </c>
      <c r="AO174" s="275">
        <f>'NAW2 - Total - SSES'!AO174</f>
        <v>0</v>
      </c>
      <c r="AP174" s="220">
        <f t="shared" si="377"/>
        <v>23</v>
      </c>
    </row>
    <row r="175" spans="1:44" ht="25.5" customHeight="1" thickBot="1">
      <c r="A175" s="13"/>
      <c r="B175" s="221"/>
      <c r="C175" s="329"/>
      <c r="D175" s="330"/>
      <c r="E175" s="102"/>
      <c r="F175" s="223"/>
      <c r="G175" s="224">
        <f>SUM(G171:G174)</f>
        <v>273</v>
      </c>
      <c r="H175" s="225">
        <f t="shared" ref="H175:K175" si="378">SUM(H171:H174)</f>
        <v>0</v>
      </c>
      <c r="I175" s="225">
        <f t="shared" si="378"/>
        <v>0</v>
      </c>
      <c r="J175" s="225">
        <f t="shared" si="378"/>
        <v>0</v>
      </c>
      <c r="K175" s="225">
        <f t="shared" si="378"/>
        <v>12</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273</v>
      </c>
      <c r="Z175" s="225">
        <f t="shared" ref="Z175:AC175" si="381">SUM(Z171:Z174)</f>
        <v>0</v>
      </c>
      <c r="AA175" s="225">
        <f t="shared" si="381"/>
        <v>0</v>
      </c>
      <c r="AB175" s="225">
        <f t="shared" si="381"/>
        <v>0</v>
      </c>
      <c r="AC175" s="225">
        <f t="shared" si="381"/>
        <v>12</v>
      </c>
      <c r="AD175" s="245"/>
      <c r="AE175" s="224">
        <f>SUM(AE171:AE174)</f>
        <v>0</v>
      </c>
      <c r="AF175" s="225">
        <f t="shared" ref="AF175:AI175" si="382">SUM(AF171:AF174)</f>
        <v>0</v>
      </c>
      <c r="AG175" s="225">
        <f t="shared" si="382"/>
        <v>0</v>
      </c>
      <c r="AH175" s="225">
        <f t="shared" si="382"/>
        <v>0</v>
      </c>
      <c r="AI175" s="225">
        <f t="shared" si="382"/>
        <v>0</v>
      </c>
      <c r="AJ175" s="245"/>
      <c r="AK175" s="224">
        <f>SUM(AK171:AK174)</f>
        <v>273</v>
      </c>
      <c r="AL175" s="225">
        <f t="shared" ref="AL175:AO175" si="383">SUM(AL171:AL174)</f>
        <v>0</v>
      </c>
      <c r="AM175" s="225">
        <f t="shared" si="383"/>
        <v>0</v>
      </c>
      <c r="AN175" s="225">
        <f t="shared" si="383"/>
        <v>0</v>
      </c>
      <c r="AO175" s="225">
        <f t="shared" si="383"/>
        <v>12</v>
      </c>
      <c r="AP175" s="245"/>
    </row>
    <row r="176" spans="1:44" ht="25.5" customHeight="1">
      <c r="A176" s="13"/>
      <c r="B176" s="282" t="s">
        <v>30</v>
      </c>
      <c r="C176" s="282"/>
      <c r="D176" s="283"/>
      <c r="E176" s="212"/>
      <c r="F176" s="213" t="s">
        <v>78</v>
      </c>
      <c r="G176" s="275">
        <f>'NAW2 - Total - SSES'!G176</f>
        <v>35</v>
      </c>
      <c r="H176" s="275">
        <f>'NAW2 - Total - SSES'!H176</f>
        <v>3</v>
      </c>
      <c r="I176" s="275">
        <f>'NAW2 - Total - SSES'!I176</f>
        <v>0</v>
      </c>
      <c r="J176" s="275">
        <f>'NAW2 - Total - SSES'!J176</f>
        <v>0</v>
      </c>
      <c r="K176" s="275">
        <f>'NAW2 - Total - SSES'!K176</f>
        <v>7</v>
      </c>
      <c r="L176" s="216">
        <f>SUM(G176:K176)</f>
        <v>45</v>
      </c>
      <c r="M176" s="275">
        <f>'NAW2 - Total - SSES'!M176</f>
        <v>0</v>
      </c>
      <c r="N176" s="275">
        <f>'NAW2 - Total - SSES'!N176</f>
        <v>0</v>
      </c>
      <c r="O176" s="275">
        <f>'NAW2 - Total - SSES'!O176</f>
        <v>0</v>
      </c>
      <c r="P176" s="275">
        <f>'NAW2 - Total - SSES'!P176</f>
        <v>0</v>
      </c>
      <c r="Q176" s="275">
        <f>'NAW2 - Total - SSES'!Q176</f>
        <v>0</v>
      </c>
      <c r="R176" s="216">
        <f>SUM(M176:Q176)</f>
        <v>0</v>
      </c>
      <c r="S176" s="214"/>
      <c r="T176" s="215"/>
      <c r="U176" s="215"/>
      <c r="V176" s="215"/>
      <c r="W176" s="215"/>
      <c r="X176" s="216">
        <f>SUM(S176:W176)</f>
        <v>0</v>
      </c>
      <c r="Y176" s="276">
        <f>'NAW2 - Total - SSES'!Y176</f>
        <v>31</v>
      </c>
      <c r="Z176" s="276">
        <f>'NAW2 - Total - SSES'!Z176</f>
        <v>7</v>
      </c>
      <c r="AA176" s="276">
        <f>'NAW2 - Total - SSES'!AA176</f>
        <v>0</v>
      </c>
      <c r="AB176" s="276">
        <f>'NAW2 - Total - SSES'!AB176</f>
        <v>0</v>
      </c>
      <c r="AC176" s="276">
        <f>'NAW2 - Total - SSES'!AC176</f>
        <v>7</v>
      </c>
      <c r="AD176" s="216">
        <f>SUM(Y176:AC176)</f>
        <v>45</v>
      </c>
      <c r="AE176" s="214"/>
      <c r="AF176" s="215"/>
      <c r="AG176" s="215"/>
      <c r="AH176" s="215"/>
      <c r="AI176" s="215"/>
      <c r="AJ176" s="216">
        <f>SUM(AE176:AI176)</f>
        <v>0</v>
      </c>
      <c r="AK176" s="276">
        <f>'NAW2 - Total - SSES'!AK176</f>
        <v>24</v>
      </c>
      <c r="AL176" s="276">
        <f>'NAW2 - Total - SSES'!AL176</f>
        <v>12</v>
      </c>
      <c r="AM176" s="276">
        <f>'NAW2 - Total - SSES'!AM176</f>
        <v>2</v>
      </c>
      <c r="AN176" s="276">
        <f>'NAW2 - Total - SSES'!AN176</f>
        <v>0</v>
      </c>
      <c r="AO176" s="276">
        <f>'NAW2 - Total - SSES'!AO176</f>
        <v>7</v>
      </c>
      <c r="AP176" s="216">
        <f>SUM(AK176:AO176)</f>
        <v>45</v>
      </c>
    </row>
    <row r="177" spans="1:42" ht="25.5" customHeight="1">
      <c r="A177" s="13"/>
      <c r="B177" s="22"/>
      <c r="C177" s="22"/>
      <c r="D177" s="104"/>
      <c r="E177" s="105"/>
      <c r="F177" s="219" t="s">
        <v>80</v>
      </c>
      <c r="G177" s="275">
        <f>'NAW2 - Total - SSES'!G177</f>
        <v>87</v>
      </c>
      <c r="H177" s="275">
        <f>'NAW2 - Total - SSES'!H177</f>
        <v>22</v>
      </c>
      <c r="I177" s="275">
        <f>'NAW2 - Total - SSES'!I177</f>
        <v>13</v>
      </c>
      <c r="J177" s="275">
        <f>'NAW2 - Total - SSES'!J177</f>
        <v>5</v>
      </c>
      <c r="K177" s="275">
        <f>'NAW2 - Total - SSES'!K177</f>
        <v>5</v>
      </c>
      <c r="L177" s="220">
        <f t="shared" ref="L177:L179" si="384">SUM(G177:K177)</f>
        <v>132</v>
      </c>
      <c r="M177" s="275">
        <f>'NAW2 - Total - SSES'!M177</f>
        <v>0</v>
      </c>
      <c r="N177" s="275">
        <f>'NAW2 - Total - SSES'!N177</f>
        <v>0</v>
      </c>
      <c r="O177" s="275">
        <f>'NAW2 - Total - SSES'!O177</f>
        <v>0</v>
      </c>
      <c r="P177" s="275">
        <f>'NAW2 - Total - SSES'!P177</f>
        <v>0</v>
      </c>
      <c r="Q177" s="275">
        <f>'NAW2 - Total - SSES'!Q177</f>
        <v>0</v>
      </c>
      <c r="R177" s="220">
        <f t="shared" ref="R177:R179" si="385">SUM(M177:Q177)</f>
        <v>0</v>
      </c>
      <c r="S177" s="102"/>
      <c r="T177" s="102"/>
      <c r="U177" s="102"/>
      <c r="V177" s="102"/>
      <c r="W177" s="102"/>
      <c r="X177" s="220">
        <f t="shared" ref="X177:X179" si="386">SUM(S177:W177)</f>
        <v>0</v>
      </c>
      <c r="Y177" s="275">
        <f>'NAW2 - Total - SSES'!Y177</f>
        <v>80</v>
      </c>
      <c r="Z177" s="275">
        <f>'NAW2 - Total - SSES'!Z177</f>
        <v>21</v>
      </c>
      <c r="AA177" s="275">
        <f>'NAW2 - Total - SSES'!AA177</f>
        <v>17</v>
      </c>
      <c r="AB177" s="275">
        <f>'NAW2 - Total - SSES'!AB177</f>
        <v>5</v>
      </c>
      <c r="AC177" s="275">
        <f>'NAW2 - Total - SSES'!AC177</f>
        <v>9</v>
      </c>
      <c r="AD177" s="220">
        <f t="shared" ref="AD177:AD179" si="387">SUM(Y177:AC177)</f>
        <v>132</v>
      </c>
      <c r="AE177" s="102"/>
      <c r="AF177" s="102"/>
      <c r="AG177" s="102"/>
      <c r="AH177" s="102"/>
      <c r="AI177" s="102"/>
      <c r="AJ177" s="220">
        <f t="shared" ref="AJ177:AJ179" si="388">SUM(AE177:AI177)</f>
        <v>0</v>
      </c>
      <c r="AK177" s="275">
        <f>'NAW2 - Total - SSES'!AK177</f>
        <v>66</v>
      </c>
      <c r="AL177" s="275">
        <f>'NAW2 - Total - SSES'!AL177</f>
        <v>21</v>
      </c>
      <c r="AM177" s="275">
        <f>'NAW2 - Total - SSES'!AM177</f>
        <v>20</v>
      </c>
      <c r="AN177" s="275">
        <f>'NAW2 - Total - SSES'!AN177</f>
        <v>13</v>
      </c>
      <c r="AO177" s="275">
        <f>'NAW2 - Total - SSES'!AO177</f>
        <v>12</v>
      </c>
      <c r="AP177" s="220">
        <f t="shared" ref="AP177:AP179" si="389">SUM(AK177:AO177)</f>
        <v>132</v>
      </c>
    </row>
    <row r="178" spans="1:42" ht="25.5" customHeight="1">
      <c r="A178" s="13"/>
      <c r="B178" s="22"/>
      <c r="C178" s="22"/>
      <c r="D178" s="104"/>
      <c r="E178" s="105"/>
      <c r="F178" s="219" t="s">
        <v>82</v>
      </c>
      <c r="G178" s="275">
        <f>'NAW2 - Total - SSES'!G178</f>
        <v>14</v>
      </c>
      <c r="H178" s="275">
        <f>'NAW2 - Total - SSES'!H178</f>
        <v>8</v>
      </c>
      <c r="I178" s="275">
        <f>'NAW2 - Total - SSES'!I178</f>
        <v>5</v>
      </c>
      <c r="J178" s="275">
        <f>'NAW2 - Total - SSES'!J178</f>
        <v>0</v>
      </c>
      <c r="K178" s="275">
        <f>'NAW2 - Total - SSES'!K178</f>
        <v>1</v>
      </c>
      <c r="L178" s="220">
        <f t="shared" si="384"/>
        <v>28</v>
      </c>
      <c r="M178" s="275">
        <f>'NAW2 - Total - SSES'!M178</f>
        <v>0</v>
      </c>
      <c r="N178" s="275">
        <f>'NAW2 - Total - SSES'!N178</f>
        <v>0</v>
      </c>
      <c r="O178" s="275">
        <f>'NAW2 - Total - SSES'!O178</f>
        <v>0</v>
      </c>
      <c r="P178" s="275">
        <f>'NAW2 - Total - SSES'!P178</f>
        <v>0</v>
      </c>
      <c r="Q178" s="275">
        <f>'NAW2 - Total - SSES'!Q178</f>
        <v>0</v>
      </c>
      <c r="R178" s="220">
        <f t="shared" si="385"/>
        <v>0</v>
      </c>
      <c r="S178" s="102"/>
      <c r="T178" s="102"/>
      <c r="U178" s="102"/>
      <c r="V178" s="102"/>
      <c r="W178" s="102"/>
      <c r="X178" s="220">
        <f t="shared" si="386"/>
        <v>0</v>
      </c>
      <c r="Y178" s="275">
        <f>'NAW2 - Total - SSES'!Y178</f>
        <v>12</v>
      </c>
      <c r="Z178" s="275">
        <f>'NAW2 - Total - SSES'!Z178</f>
        <v>2</v>
      </c>
      <c r="AA178" s="275">
        <f>'NAW2 - Total - SSES'!AA178</f>
        <v>10</v>
      </c>
      <c r="AB178" s="275">
        <f>'NAW2 - Total - SSES'!AB178</f>
        <v>3</v>
      </c>
      <c r="AC178" s="275">
        <f>'NAW2 - Total - SSES'!AC178</f>
        <v>1</v>
      </c>
      <c r="AD178" s="220">
        <f t="shared" si="387"/>
        <v>28</v>
      </c>
      <c r="AE178" s="102"/>
      <c r="AF178" s="102"/>
      <c r="AG178" s="102"/>
      <c r="AH178" s="102"/>
      <c r="AI178" s="102"/>
      <c r="AJ178" s="220">
        <f t="shared" si="388"/>
        <v>0</v>
      </c>
      <c r="AK178" s="275">
        <f>'NAW2 - Total - SSES'!AK178</f>
        <v>11</v>
      </c>
      <c r="AL178" s="275">
        <f>'NAW2 - Total - SSES'!AL178</f>
        <v>3</v>
      </c>
      <c r="AM178" s="275">
        <f>'NAW2 - Total - SSES'!AM178</f>
        <v>6</v>
      </c>
      <c r="AN178" s="275">
        <f>'NAW2 - Total - SSES'!AN178</f>
        <v>7</v>
      </c>
      <c r="AO178" s="275">
        <f>'NAW2 - Total - SSES'!AO178</f>
        <v>1</v>
      </c>
      <c r="AP178" s="220">
        <f t="shared" si="389"/>
        <v>28</v>
      </c>
    </row>
    <row r="179" spans="1:42" ht="25.5" customHeight="1">
      <c r="A179" s="13"/>
      <c r="B179" s="22"/>
      <c r="C179" s="22"/>
      <c r="D179" s="104"/>
      <c r="E179" s="105"/>
      <c r="F179" s="219" t="s">
        <v>83</v>
      </c>
      <c r="G179" s="275">
        <f>'NAW2 - Total - SSES'!G179</f>
        <v>0</v>
      </c>
      <c r="H179" s="275">
        <f>'NAW2 - Total - SSES'!H179</f>
        <v>0</v>
      </c>
      <c r="I179" s="275">
        <f>'NAW2 - Total - SSES'!I179</f>
        <v>0</v>
      </c>
      <c r="J179" s="275">
        <f>'NAW2 - Total - SSES'!J179</f>
        <v>0</v>
      </c>
      <c r="K179" s="275">
        <f>'NAW2 - Total - SSES'!K179</f>
        <v>0</v>
      </c>
      <c r="L179" s="220">
        <f t="shared" si="384"/>
        <v>0</v>
      </c>
      <c r="M179" s="275">
        <f>'NAW2 - Total - SSES'!M179</f>
        <v>0</v>
      </c>
      <c r="N179" s="275">
        <f>'NAW2 - Total - SSES'!N179</f>
        <v>0</v>
      </c>
      <c r="O179" s="275">
        <f>'NAW2 - Total - SSES'!O179</f>
        <v>0</v>
      </c>
      <c r="P179" s="275">
        <f>'NAW2 - Total - SSES'!P179</f>
        <v>0</v>
      </c>
      <c r="Q179" s="275">
        <f>'NAW2 - Total - SSES'!Q179</f>
        <v>0</v>
      </c>
      <c r="R179" s="220">
        <f t="shared" si="385"/>
        <v>0</v>
      </c>
      <c r="S179" s="102"/>
      <c r="T179" s="102"/>
      <c r="U179" s="102"/>
      <c r="V179" s="102"/>
      <c r="W179" s="102"/>
      <c r="X179" s="220">
        <f t="shared" si="386"/>
        <v>0</v>
      </c>
      <c r="Y179" s="275">
        <f>'NAW2 - Total - SSES'!Y179</f>
        <v>0</v>
      </c>
      <c r="Z179" s="275">
        <f>'NAW2 - Total - SSES'!Z179</f>
        <v>0</v>
      </c>
      <c r="AA179" s="275">
        <f>'NAW2 - Total - SSES'!AA179</f>
        <v>0</v>
      </c>
      <c r="AB179" s="275">
        <f>'NAW2 - Total - SSES'!AB179</f>
        <v>0</v>
      </c>
      <c r="AC179" s="275">
        <f>'NAW2 - Total - SSES'!AC179</f>
        <v>0</v>
      </c>
      <c r="AD179" s="220">
        <f t="shared" si="387"/>
        <v>0</v>
      </c>
      <c r="AE179" s="102"/>
      <c r="AF179" s="102"/>
      <c r="AG179" s="102"/>
      <c r="AH179" s="102"/>
      <c r="AI179" s="102"/>
      <c r="AJ179" s="220">
        <f t="shared" si="388"/>
        <v>0</v>
      </c>
      <c r="AK179" s="275">
        <f>'NAW2 - Total - SSES'!AK179</f>
        <v>0</v>
      </c>
      <c r="AL179" s="275">
        <f>'NAW2 - Total - SSES'!AL179</f>
        <v>0</v>
      </c>
      <c r="AM179" s="275">
        <f>'NAW2 - Total - SSES'!AM179</f>
        <v>0</v>
      </c>
      <c r="AN179" s="275">
        <f>'NAW2 - Total - SSES'!AN179</f>
        <v>0</v>
      </c>
      <c r="AO179" s="275">
        <f>'NAW2 - Total - SSES'!AO179</f>
        <v>0</v>
      </c>
      <c r="AP179" s="220">
        <f t="shared" si="389"/>
        <v>0</v>
      </c>
    </row>
    <row r="180" spans="1:42" ht="25.5" customHeight="1" thickBot="1">
      <c r="A180" s="13"/>
      <c r="B180" s="221"/>
      <c r="C180" s="329"/>
      <c r="D180" s="330"/>
      <c r="E180" s="102"/>
      <c r="F180" s="223"/>
      <c r="G180" s="224">
        <f>SUM(G176:G179)</f>
        <v>136</v>
      </c>
      <c r="H180" s="225">
        <f t="shared" ref="H180:K180" si="390">SUM(H176:H179)</f>
        <v>33</v>
      </c>
      <c r="I180" s="225">
        <f t="shared" si="390"/>
        <v>18</v>
      </c>
      <c r="J180" s="225">
        <f t="shared" si="390"/>
        <v>5</v>
      </c>
      <c r="K180" s="225">
        <f t="shared" si="390"/>
        <v>13</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123</v>
      </c>
      <c r="Z180" s="225">
        <f t="shared" ref="Z180:AC180" si="393">SUM(Z176:Z179)</f>
        <v>30</v>
      </c>
      <c r="AA180" s="225">
        <f t="shared" si="393"/>
        <v>27</v>
      </c>
      <c r="AB180" s="225">
        <f t="shared" si="393"/>
        <v>8</v>
      </c>
      <c r="AC180" s="225">
        <f t="shared" si="393"/>
        <v>17</v>
      </c>
      <c r="AD180" s="150"/>
      <c r="AE180" s="224">
        <f>SUM(AE176:AE179)</f>
        <v>0</v>
      </c>
      <c r="AF180" s="225">
        <f t="shared" ref="AF180:AI180" si="394">SUM(AF176:AF179)</f>
        <v>0</v>
      </c>
      <c r="AG180" s="225">
        <f t="shared" si="394"/>
        <v>0</v>
      </c>
      <c r="AH180" s="225">
        <f t="shared" si="394"/>
        <v>0</v>
      </c>
      <c r="AI180" s="225">
        <f t="shared" si="394"/>
        <v>0</v>
      </c>
      <c r="AJ180" s="150"/>
      <c r="AK180" s="224">
        <f>SUM(AK176:AK179)</f>
        <v>101</v>
      </c>
      <c r="AL180" s="225">
        <f t="shared" ref="AL180:AO180" si="395">SUM(AL176:AL179)</f>
        <v>36</v>
      </c>
      <c r="AM180" s="225">
        <f t="shared" si="395"/>
        <v>28</v>
      </c>
      <c r="AN180" s="225">
        <f t="shared" si="395"/>
        <v>20</v>
      </c>
      <c r="AO180" s="225">
        <f t="shared" si="395"/>
        <v>20</v>
      </c>
      <c r="AP180" s="150"/>
    </row>
    <row r="181" spans="1:42" ht="25.5" customHeight="1">
      <c r="A181" s="13"/>
      <c r="B181" s="282" t="s">
        <v>31</v>
      </c>
      <c r="C181" s="282"/>
      <c r="D181" s="283"/>
      <c r="E181" s="212"/>
      <c r="F181" s="213" t="s">
        <v>78</v>
      </c>
      <c r="G181" s="275">
        <f>'NAW2 - Total - SSES'!G181</f>
        <v>0</v>
      </c>
      <c r="H181" s="275">
        <f>'NAW2 - Total - SSES'!H181</f>
        <v>0</v>
      </c>
      <c r="I181" s="275">
        <f>'NAW2 - Total - SSES'!I181</f>
        <v>0</v>
      </c>
      <c r="J181" s="275">
        <f>'NAW2 - Total - SSES'!J181</f>
        <v>0</v>
      </c>
      <c r="K181" s="275">
        <f>'NAW2 - Total - SSES'!K181</f>
        <v>0</v>
      </c>
      <c r="L181" s="216">
        <f>SUM(G181:K181)</f>
        <v>0</v>
      </c>
      <c r="M181" s="275">
        <f>'NAW2 - Total - SSES'!M181</f>
        <v>0</v>
      </c>
      <c r="N181" s="275">
        <f>'NAW2 - Total - SSES'!N181</f>
        <v>0</v>
      </c>
      <c r="O181" s="275">
        <f>'NAW2 - Total - SSES'!O181</f>
        <v>0</v>
      </c>
      <c r="P181" s="275">
        <f>'NAW2 - Total - SSES'!P181</f>
        <v>0</v>
      </c>
      <c r="Q181" s="275">
        <f>'NAW2 - Total - SSES'!Q181</f>
        <v>0</v>
      </c>
      <c r="R181" s="216">
        <f>SUM(M181:Q181)</f>
        <v>0</v>
      </c>
      <c r="S181" s="214"/>
      <c r="T181" s="215"/>
      <c r="U181" s="215"/>
      <c r="V181" s="215"/>
      <c r="W181" s="215"/>
      <c r="X181" s="216">
        <f>SUM(S181:W181)</f>
        <v>0</v>
      </c>
      <c r="Y181" s="276">
        <f>'NAW2 - Total - SSES'!Y181</f>
        <v>0</v>
      </c>
      <c r="Z181" s="276">
        <f>'NAW2 - Total - SSES'!Z181</f>
        <v>0</v>
      </c>
      <c r="AA181" s="276">
        <f>'NAW2 - Total - SSES'!AA181</f>
        <v>0</v>
      </c>
      <c r="AB181" s="276">
        <f>'NAW2 - Total - SSES'!AB181</f>
        <v>0</v>
      </c>
      <c r="AC181" s="276">
        <f>'NAW2 - Total - SSES'!AC181</f>
        <v>0</v>
      </c>
      <c r="AD181" s="216">
        <f>SUM(Y181:AC181)</f>
        <v>0</v>
      </c>
      <c r="AE181" s="214"/>
      <c r="AF181" s="215"/>
      <c r="AG181" s="215"/>
      <c r="AH181" s="215"/>
      <c r="AI181" s="215"/>
      <c r="AJ181" s="216">
        <f>SUM(AE181:AI181)</f>
        <v>0</v>
      </c>
      <c r="AK181" s="276">
        <f>'NAW2 - Total - SSES'!AK181</f>
        <v>0</v>
      </c>
      <c r="AL181" s="276">
        <f>'NAW2 - Total - SSES'!AL181</f>
        <v>0</v>
      </c>
      <c r="AM181" s="276">
        <f>'NAW2 - Total - SSES'!AM181</f>
        <v>0</v>
      </c>
      <c r="AN181" s="276">
        <f>'NAW2 - Total - SSES'!AN181</f>
        <v>0</v>
      </c>
      <c r="AO181" s="276">
        <f>'NAW2 - Total - SSES'!AO181</f>
        <v>0</v>
      </c>
      <c r="AP181" s="216">
        <f>SUM(AK181:AO181)</f>
        <v>0</v>
      </c>
    </row>
    <row r="182" spans="1:42" ht="25.5" customHeight="1">
      <c r="A182" s="13"/>
      <c r="B182" s="22"/>
      <c r="C182" s="22"/>
      <c r="D182" s="104"/>
      <c r="E182" s="105"/>
      <c r="F182" s="219" t="s">
        <v>80</v>
      </c>
      <c r="G182" s="275">
        <f>'NAW2 - Total - SSES'!G182</f>
        <v>0</v>
      </c>
      <c r="H182" s="275">
        <f>'NAW2 - Total - SSES'!H182</f>
        <v>0</v>
      </c>
      <c r="I182" s="275">
        <f>'NAW2 - Total - SSES'!I182</f>
        <v>0</v>
      </c>
      <c r="J182" s="275">
        <f>'NAW2 - Total - SSES'!J182</f>
        <v>0</v>
      </c>
      <c r="K182" s="275">
        <f>'NAW2 - Total - SSES'!K182</f>
        <v>0</v>
      </c>
      <c r="L182" s="220">
        <f t="shared" ref="L182:L184" si="396">SUM(G182:K182)</f>
        <v>0</v>
      </c>
      <c r="M182" s="275">
        <f>'NAW2 - Total - SSES'!M182</f>
        <v>0</v>
      </c>
      <c r="N182" s="275">
        <f>'NAW2 - Total - SSES'!N182</f>
        <v>0</v>
      </c>
      <c r="O182" s="275">
        <f>'NAW2 - Total - SSES'!O182</f>
        <v>0</v>
      </c>
      <c r="P182" s="275">
        <f>'NAW2 - Total - SSES'!P182</f>
        <v>0</v>
      </c>
      <c r="Q182" s="275">
        <f>'NAW2 - Total - SSES'!Q182</f>
        <v>0</v>
      </c>
      <c r="R182" s="220">
        <f t="shared" ref="R182:R184" si="397">SUM(M182:Q182)</f>
        <v>0</v>
      </c>
      <c r="S182" s="102"/>
      <c r="T182" s="102"/>
      <c r="U182" s="102"/>
      <c r="V182" s="102"/>
      <c r="W182" s="102"/>
      <c r="X182" s="220">
        <f t="shared" ref="X182:X184" si="398">SUM(S182:W182)</f>
        <v>0</v>
      </c>
      <c r="Y182" s="275">
        <f>'NAW2 - Total - SSES'!Y182</f>
        <v>0</v>
      </c>
      <c r="Z182" s="275">
        <f>'NAW2 - Total - SSES'!Z182</f>
        <v>0</v>
      </c>
      <c r="AA182" s="275">
        <f>'NAW2 - Total - SSES'!AA182</f>
        <v>0</v>
      </c>
      <c r="AB182" s="275">
        <f>'NAW2 - Total - SSES'!AB182</f>
        <v>0</v>
      </c>
      <c r="AC182" s="275">
        <f>'NAW2 - Total - SSES'!AC182</f>
        <v>0</v>
      </c>
      <c r="AD182" s="220">
        <f t="shared" ref="AD182:AD184" si="399">SUM(Y182:AC182)</f>
        <v>0</v>
      </c>
      <c r="AE182" s="102"/>
      <c r="AF182" s="102"/>
      <c r="AG182" s="102"/>
      <c r="AH182" s="102"/>
      <c r="AI182" s="102"/>
      <c r="AJ182" s="220">
        <f t="shared" ref="AJ182:AJ184" si="400">SUM(AE182:AI182)</f>
        <v>0</v>
      </c>
      <c r="AK182" s="275">
        <f>'NAW2 - Total - SSES'!AK182</f>
        <v>0</v>
      </c>
      <c r="AL182" s="275">
        <f>'NAW2 - Total - SSES'!AL182</f>
        <v>0</v>
      </c>
      <c r="AM182" s="275">
        <f>'NAW2 - Total - SSES'!AM182</f>
        <v>0</v>
      </c>
      <c r="AN182" s="275">
        <f>'NAW2 - Total - SSES'!AN182</f>
        <v>0</v>
      </c>
      <c r="AO182" s="275">
        <f>'NAW2 - Total - SSES'!AO182</f>
        <v>0</v>
      </c>
      <c r="AP182" s="220">
        <f t="shared" ref="AP182:AP184" si="401">SUM(AK182:AO182)</f>
        <v>0</v>
      </c>
    </row>
    <row r="183" spans="1:42" ht="25.5" customHeight="1">
      <c r="A183" s="13"/>
      <c r="B183" s="22"/>
      <c r="C183" s="22"/>
      <c r="D183" s="104"/>
      <c r="E183" s="105"/>
      <c r="F183" s="219" t="s">
        <v>82</v>
      </c>
      <c r="G183" s="275">
        <f>'NAW2 - Total - SSES'!G183</f>
        <v>0</v>
      </c>
      <c r="H183" s="275">
        <f>'NAW2 - Total - SSES'!H183</f>
        <v>0</v>
      </c>
      <c r="I183" s="275">
        <f>'NAW2 - Total - SSES'!I183</f>
        <v>0</v>
      </c>
      <c r="J183" s="275">
        <f>'NAW2 - Total - SSES'!J183</f>
        <v>0</v>
      </c>
      <c r="K183" s="275">
        <f>'NAW2 - Total - SSES'!K183</f>
        <v>0</v>
      </c>
      <c r="L183" s="220">
        <f t="shared" si="396"/>
        <v>0</v>
      </c>
      <c r="M183" s="275">
        <f>'NAW2 - Total - SSES'!M183</f>
        <v>0</v>
      </c>
      <c r="N183" s="275">
        <f>'NAW2 - Total - SSES'!N183</f>
        <v>0</v>
      </c>
      <c r="O183" s="275">
        <f>'NAW2 - Total - SSES'!O183</f>
        <v>0</v>
      </c>
      <c r="P183" s="275">
        <f>'NAW2 - Total - SSES'!P183</f>
        <v>0</v>
      </c>
      <c r="Q183" s="275">
        <f>'NAW2 - Total - SSES'!Q183</f>
        <v>0</v>
      </c>
      <c r="R183" s="220">
        <f t="shared" si="397"/>
        <v>0</v>
      </c>
      <c r="S183" s="102"/>
      <c r="T183" s="102"/>
      <c r="U183" s="102"/>
      <c r="V183" s="102"/>
      <c r="W183" s="102"/>
      <c r="X183" s="220">
        <f t="shared" si="398"/>
        <v>0</v>
      </c>
      <c r="Y183" s="275">
        <f>'NAW2 - Total - SSES'!Y183</f>
        <v>0</v>
      </c>
      <c r="Z183" s="275">
        <f>'NAW2 - Total - SSES'!Z183</f>
        <v>0</v>
      </c>
      <c r="AA183" s="275">
        <f>'NAW2 - Total - SSES'!AA183</f>
        <v>0</v>
      </c>
      <c r="AB183" s="275">
        <f>'NAW2 - Total - SSES'!AB183</f>
        <v>0</v>
      </c>
      <c r="AC183" s="275">
        <f>'NAW2 - Total - SSES'!AC183</f>
        <v>0</v>
      </c>
      <c r="AD183" s="220">
        <f t="shared" si="399"/>
        <v>0</v>
      </c>
      <c r="AE183" s="102"/>
      <c r="AF183" s="102"/>
      <c r="AG183" s="102"/>
      <c r="AH183" s="102"/>
      <c r="AI183" s="102"/>
      <c r="AJ183" s="220">
        <f t="shared" si="400"/>
        <v>0</v>
      </c>
      <c r="AK183" s="275">
        <f>'NAW2 - Total - SSES'!AK183</f>
        <v>0</v>
      </c>
      <c r="AL183" s="275">
        <f>'NAW2 - Total - SSES'!AL183</f>
        <v>0</v>
      </c>
      <c r="AM183" s="275">
        <f>'NAW2 - Total - SSES'!AM183</f>
        <v>0</v>
      </c>
      <c r="AN183" s="275">
        <f>'NAW2 - Total - SSES'!AN183</f>
        <v>0</v>
      </c>
      <c r="AO183" s="275">
        <f>'NAW2 - Total - SSES'!AO183</f>
        <v>0</v>
      </c>
      <c r="AP183" s="220">
        <f t="shared" si="401"/>
        <v>0</v>
      </c>
    </row>
    <row r="184" spans="1:42" ht="25.5" customHeight="1">
      <c r="A184" s="13"/>
      <c r="B184" s="22"/>
      <c r="C184" s="22"/>
      <c r="D184" s="104"/>
      <c r="E184" s="105"/>
      <c r="F184" s="219" t="s">
        <v>83</v>
      </c>
      <c r="G184" s="275">
        <f>'NAW2 - Total - SSES'!G184</f>
        <v>0</v>
      </c>
      <c r="H184" s="275">
        <f>'NAW2 - Total - SSES'!H184</f>
        <v>0</v>
      </c>
      <c r="I184" s="275">
        <f>'NAW2 - Total - SSES'!I184</f>
        <v>0</v>
      </c>
      <c r="J184" s="275">
        <f>'NAW2 - Total - SSES'!J184</f>
        <v>0</v>
      </c>
      <c r="K184" s="275">
        <f>'NAW2 - Total - SSES'!K184</f>
        <v>0</v>
      </c>
      <c r="L184" s="220">
        <f t="shared" si="396"/>
        <v>0</v>
      </c>
      <c r="M184" s="275">
        <f>'NAW2 - Total - SSES'!M184</f>
        <v>0</v>
      </c>
      <c r="N184" s="275">
        <f>'NAW2 - Total - SSES'!N184</f>
        <v>0</v>
      </c>
      <c r="O184" s="275">
        <f>'NAW2 - Total - SSES'!O184</f>
        <v>0</v>
      </c>
      <c r="P184" s="275">
        <f>'NAW2 - Total - SSES'!P184</f>
        <v>0</v>
      </c>
      <c r="Q184" s="275">
        <f>'NAW2 - Total - SSES'!Q184</f>
        <v>0</v>
      </c>
      <c r="R184" s="220">
        <f t="shared" si="397"/>
        <v>0</v>
      </c>
      <c r="S184" s="102"/>
      <c r="T184" s="102"/>
      <c r="U184" s="102"/>
      <c r="V184" s="102"/>
      <c r="W184" s="102"/>
      <c r="X184" s="220">
        <f t="shared" si="398"/>
        <v>0</v>
      </c>
      <c r="Y184" s="275">
        <f>'NAW2 - Total - SSES'!Y184</f>
        <v>0</v>
      </c>
      <c r="Z184" s="275">
        <f>'NAW2 - Total - SSES'!Z184</f>
        <v>0</v>
      </c>
      <c r="AA184" s="275">
        <f>'NAW2 - Total - SSES'!AA184</f>
        <v>0</v>
      </c>
      <c r="AB184" s="275">
        <f>'NAW2 - Total - SSES'!AB184</f>
        <v>0</v>
      </c>
      <c r="AC184" s="275">
        <f>'NAW2 - Total - SSES'!AC184</f>
        <v>0</v>
      </c>
      <c r="AD184" s="220">
        <f t="shared" si="399"/>
        <v>0</v>
      </c>
      <c r="AE184" s="102"/>
      <c r="AF184" s="102"/>
      <c r="AG184" s="102"/>
      <c r="AH184" s="102"/>
      <c r="AI184" s="102"/>
      <c r="AJ184" s="220">
        <f t="shared" si="400"/>
        <v>0</v>
      </c>
      <c r="AK184" s="275">
        <f>'NAW2 - Total - SSES'!AK184</f>
        <v>0</v>
      </c>
      <c r="AL184" s="275">
        <f>'NAW2 - Total - SSES'!AL184</f>
        <v>0</v>
      </c>
      <c r="AM184" s="275">
        <f>'NAW2 - Total - SSES'!AM184</f>
        <v>0</v>
      </c>
      <c r="AN184" s="275">
        <f>'NAW2 - Total - SSES'!AN184</f>
        <v>0</v>
      </c>
      <c r="AO184" s="275">
        <f>'NAW2 - Total - SSES'!AO184</f>
        <v>0</v>
      </c>
      <c r="AP184" s="220">
        <f t="shared" si="401"/>
        <v>0</v>
      </c>
    </row>
    <row r="185" spans="1:42" ht="25.5" customHeight="1" thickBot="1">
      <c r="A185" s="13"/>
      <c r="B185" s="221"/>
      <c r="C185" s="329"/>
      <c r="D185" s="330"/>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82" t="s">
        <v>32</v>
      </c>
      <c r="C186" s="282"/>
      <c r="D186" s="283"/>
      <c r="E186" s="212"/>
      <c r="F186" s="213" t="s">
        <v>78</v>
      </c>
      <c r="G186" s="275">
        <f>'NAW2 - Total - SSES'!G186</f>
        <v>0</v>
      </c>
      <c r="H186" s="275">
        <f>'NAW2 - Total - SSES'!H186</f>
        <v>0</v>
      </c>
      <c r="I186" s="275">
        <f>'NAW2 - Total - SSES'!I186</f>
        <v>0</v>
      </c>
      <c r="J186" s="275">
        <f>'NAW2 - Total - SSES'!J186</f>
        <v>0</v>
      </c>
      <c r="K186" s="275">
        <f>'NAW2 - Total - SSES'!K186</f>
        <v>0</v>
      </c>
      <c r="L186" s="216">
        <f>SUM(G186:K186)</f>
        <v>0</v>
      </c>
      <c r="M186" s="275">
        <f>'NAW2 - Total - SSES'!M186</f>
        <v>0</v>
      </c>
      <c r="N186" s="275">
        <f>'NAW2 - Total - SSES'!N186</f>
        <v>0</v>
      </c>
      <c r="O186" s="275">
        <f>'NAW2 - Total - SSES'!O186</f>
        <v>0</v>
      </c>
      <c r="P186" s="275">
        <f>'NAW2 - Total - SSES'!P186</f>
        <v>0</v>
      </c>
      <c r="Q186" s="275">
        <f>'NAW2 - Total - SSES'!Q186</f>
        <v>0</v>
      </c>
      <c r="R186" s="216">
        <f>SUM(M186:Q186)</f>
        <v>0</v>
      </c>
      <c r="S186" s="214"/>
      <c r="T186" s="215"/>
      <c r="U186" s="215"/>
      <c r="V186" s="215"/>
      <c r="W186" s="215"/>
      <c r="X186" s="216">
        <f>SUM(S186:W186)</f>
        <v>0</v>
      </c>
      <c r="Y186" s="276">
        <f>'NAW2 - Total - SSES'!Y186</f>
        <v>0</v>
      </c>
      <c r="Z186" s="276">
        <f>'NAW2 - Total - SSES'!Z186</f>
        <v>0</v>
      </c>
      <c r="AA186" s="276">
        <f>'NAW2 - Total - SSES'!AA186</f>
        <v>0</v>
      </c>
      <c r="AB186" s="276">
        <f>'NAW2 - Total - SSES'!AB186</f>
        <v>0</v>
      </c>
      <c r="AC186" s="276">
        <f>'NAW2 - Total - SSES'!AC186</f>
        <v>0</v>
      </c>
      <c r="AD186" s="216">
        <f>SUM(Y186:AC186)</f>
        <v>0</v>
      </c>
      <c r="AE186" s="214"/>
      <c r="AF186" s="215"/>
      <c r="AG186" s="215"/>
      <c r="AH186" s="215"/>
      <c r="AI186" s="215"/>
      <c r="AJ186" s="216">
        <f>SUM(AE186:AI186)</f>
        <v>0</v>
      </c>
      <c r="AK186" s="276">
        <f>'NAW2 - Total - SSES'!AK186</f>
        <v>0</v>
      </c>
      <c r="AL186" s="276">
        <f>'NAW2 - Total - SSES'!AL186</f>
        <v>0</v>
      </c>
      <c r="AM186" s="276">
        <f>'NAW2 - Total - SSES'!AM186</f>
        <v>0</v>
      </c>
      <c r="AN186" s="276">
        <f>'NAW2 - Total - SSES'!AN186</f>
        <v>0</v>
      </c>
      <c r="AO186" s="276">
        <f>'NAW2 - Total - SSES'!AO186</f>
        <v>0</v>
      </c>
      <c r="AP186" s="216">
        <f>SUM(AK186:AO186)</f>
        <v>0</v>
      </c>
    </row>
    <row r="187" spans="1:42" ht="25.5" customHeight="1">
      <c r="A187" s="13"/>
      <c r="B187" s="22"/>
      <c r="C187" s="22"/>
      <c r="D187" s="104"/>
      <c r="E187" s="105"/>
      <c r="F187" s="219" t="s">
        <v>80</v>
      </c>
      <c r="G187" s="275">
        <f>'NAW2 - Total - SSES'!G187</f>
        <v>0</v>
      </c>
      <c r="H187" s="275">
        <f>'NAW2 - Total - SSES'!H187</f>
        <v>0</v>
      </c>
      <c r="I187" s="275">
        <f>'NAW2 - Total - SSES'!I187</f>
        <v>0</v>
      </c>
      <c r="J187" s="275">
        <f>'NAW2 - Total - SSES'!J187</f>
        <v>0</v>
      </c>
      <c r="K187" s="275">
        <f>'NAW2 - Total - SSES'!K187</f>
        <v>0</v>
      </c>
      <c r="L187" s="220">
        <f t="shared" ref="L187:L189" si="408">SUM(G187:K187)</f>
        <v>0</v>
      </c>
      <c r="M187" s="275">
        <f>'NAW2 - Total - SSES'!M187</f>
        <v>0</v>
      </c>
      <c r="N187" s="275">
        <f>'NAW2 - Total - SSES'!N187</f>
        <v>0</v>
      </c>
      <c r="O187" s="275">
        <f>'NAW2 - Total - SSES'!O187</f>
        <v>0</v>
      </c>
      <c r="P187" s="275">
        <f>'NAW2 - Total - SSES'!P187</f>
        <v>0</v>
      </c>
      <c r="Q187" s="275">
        <f>'NAW2 - Total - SSES'!Q187</f>
        <v>0</v>
      </c>
      <c r="R187" s="220">
        <f t="shared" ref="R187:R189" si="409">SUM(M187:Q187)</f>
        <v>0</v>
      </c>
      <c r="S187" s="102"/>
      <c r="T187" s="102"/>
      <c r="U187" s="102"/>
      <c r="V187" s="102"/>
      <c r="W187" s="102"/>
      <c r="X187" s="220">
        <f t="shared" ref="X187:X189" si="410">SUM(S187:W187)</f>
        <v>0</v>
      </c>
      <c r="Y187" s="275">
        <f>'NAW2 - Total - SSES'!Y187</f>
        <v>0</v>
      </c>
      <c r="Z187" s="275">
        <f>'NAW2 - Total - SSES'!Z187</f>
        <v>0</v>
      </c>
      <c r="AA187" s="275">
        <f>'NAW2 - Total - SSES'!AA187</f>
        <v>0</v>
      </c>
      <c r="AB187" s="275">
        <f>'NAW2 - Total - SSES'!AB187</f>
        <v>0</v>
      </c>
      <c r="AC187" s="275">
        <f>'NAW2 - Total - SSES'!AC187</f>
        <v>0</v>
      </c>
      <c r="AD187" s="220">
        <f t="shared" ref="AD187:AD189" si="411">SUM(Y187:AC187)</f>
        <v>0</v>
      </c>
      <c r="AE187" s="102"/>
      <c r="AF187" s="102"/>
      <c r="AG187" s="102"/>
      <c r="AH187" s="102"/>
      <c r="AI187" s="102"/>
      <c r="AJ187" s="220">
        <f t="shared" ref="AJ187:AJ189" si="412">SUM(AE187:AI187)</f>
        <v>0</v>
      </c>
      <c r="AK187" s="275">
        <f>'NAW2 - Total - SSES'!AK187</f>
        <v>0</v>
      </c>
      <c r="AL187" s="275">
        <f>'NAW2 - Total - SSES'!AL187</f>
        <v>0</v>
      </c>
      <c r="AM187" s="275">
        <f>'NAW2 - Total - SSES'!AM187</f>
        <v>0</v>
      </c>
      <c r="AN187" s="275">
        <f>'NAW2 - Total - SSES'!AN187</f>
        <v>0</v>
      </c>
      <c r="AO187" s="275">
        <f>'NAW2 - Total - SSES'!AO187</f>
        <v>0</v>
      </c>
      <c r="AP187" s="220">
        <f t="shared" ref="AP187:AP189" si="413">SUM(AK187:AO187)</f>
        <v>0</v>
      </c>
    </row>
    <row r="188" spans="1:42" ht="25.5" customHeight="1">
      <c r="A188" s="13"/>
      <c r="B188" s="22"/>
      <c r="C188" s="22"/>
      <c r="D188" s="104"/>
      <c r="E188" s="105"/>
      <c r="F188" s="219" t="s">
        <v>82</v>
      </c>
      <c r="G188" s="275">
        <f>'NAW2 - Total - SSES'!G188</f>
        <v>0</v>
      </c>
      <c r="H188" s="275">
        <f>'NAW2 - Total - SSES'!H188</f>
        <v>0</v>
      </c>
      <c r="I188" s="275">
        <f>'NAW2 - Total - SSES'!I188</f>
        <v>0</v>
      </c>
      <c r="J188" s="275">
        <f>'NAW2 - Total - SSES'!J188</f>
        <v>0</v>
      </c>
      <c r="K188" s="275">
        <f>'NAW2 - Total - SSES'!K188</f>
        <v>0</v>
      </c>
      <c r="L188" s="220">
        <f t="shared" si="408"/>
        <v>0</v>
      </c>
      <c r="M188" s="275">
        <f>'NAW2 - Total - SSES'!M188</f>
        <v>0</v>
      </c>
      <c r="N188" s="275">
        <f>'NAW2 - Total - SSES'!N188</f>
        <v>0</v>
      </c>
      <c r="O188" s="275">
        <f>'NAW2 - Total - SSES'!O188</f>
        <v>0</v>
      </c>
      <c r="P188" s="275">
        <f>'NAW2 - Total - SSES'!P188</f>
        <v>0</v>
      </c>
      <c r="Q188" s="275">
        <f>'NAW2 - Total - SSES'!Q188</f>
        <v>0</v>
      </c>
      <c r="R188" s="220">
        <f t="shared" si="409"/>
        <v>0</v>
      </c>
      <c r="S188" s="102"/>
      <c r="T188" s="102"/>
      <c r="U188" s="102"/>
      <c r="V188" s="102"/>
      <c r="W188" s="102"/>
      <c r="X188" s="220">
        <f t="shared" si="410"/>
        <v>0</v>
      </c>
      <c r="Y188" s="275">
        <f>'NAW2 - Total - SSES'!Y188</f>
        <v>0</v>
      </c>
      <c r="Z188" s="275">
        <f>'NAW2 - Total - SSES'!Z188</f>
        <v>0</v>
      </c>
      <c r="AA188" s="275">
        <f>'NAW2 - Total - SSES'!AA188</f>
        <v>0</v>
      </c>
      <c r="AB188" s="275">
        <f>'NAW2 - Total - SSES'!AB188</f>
        <v>0</v>
      </c>
      <c r="AC188" s="275">
        <f>'NAW2 - Total - SSES'!AC188</f>
        <v>0</v>
      </c>
      <c r="AD188" s="220">
        <f t="shared" si="411"/>
        <v>0</v>
      </c>
      <c r="AE188" s="102"/>
      <c r="AF188" s="102"/>
      <c r="AG188" s="102"/>
      <c r="AH188" s="102"/>
      <c r="AI188" s="102"/>
      <c r="AJ188" s="220">
        <f t="shared" si="412"/>
        <v>0</v>
      </c>
      <c r="AK188" s="275">
        <f>'NAW2 - Total - SSES'!AK188</f>
        <v>0</v>
      </c>
      <c r="AL188" s="275">
        <f>'NAW2 - Total - SSES'!AL188</f>
        <v>0</v>
      </c>
      <c r="AM188" s="275">
        <f>'NAW2 - Total - SSES'!AM188</f>
        <v>0</v>
      </c>
      <c r="AN188" s="275">
        <f>'NAW2 - Total - SSES'!AN188</f>
        <v>0</v>
      </c>
      <c r="AO188" s="275">
        <f>'NAW2 - Total - SSES'!AO188</f>
        <v>0</v>
      </c>
      <c r="AP188" s="220">
        <f t="shared" si="413"/>
        <v>0</v>
      </c>
    </row>
    <row r="189" spans="1:42" ht="25.5" customHeight="1">
      <c r="A189" s="13"/>
      <c r="B189" s="22"/>
      <c r="C189" s="22"/>
      <c r="D189" s="104"/>
      <c r="E189" s="105"/>
      <c r="F189" s="219" t="s">
        <v>83</v>
      </c>
      <c r="G189" s="275">
        <f>'NAW2 - Total - SSES'!G189</f>
        <v>0</v>
      </c>
      <c r="H189" s="275">
        <f>'NAW2 - Total - SSES'!H189</f>
        <v>0</v>
      </c>
      <c r="I189" s="275">
        <f>'NAW2 - Total - SSES'!I189</f>
        <v>0</v>
      </c>
      <c r="J189" s="275">
        <f>'NAW2 - Total - SSES'!J189</f>
        <v>0</v>
      </c>
      <c r="K189" s="275">
        <f>'NAW2 - Total - SSES'!K189</f>
        <v>0</v>
      </c>
      <c r="L189" s="220">
        <f t="shared" si="408"/>
        <v>0</v>
      </c>
      <c r="M189" s="275">
        <f>'NAW2 - Total - SSES'!M189</f>
        <v>0</v>
      </c>
      <c r="N189" s="275">
        <f>'NAW2 - Total - SSES'!N189</f>
        <v>0</v>
      </c>
      <c r="O189" s="275">
        <f>'NAW2 - Total - SSES'!O189</f>
        <v>0</v>
      </c>
      <c r="P189" s="275">
        <f>'NAW2 - Total - SSES'!P189</f>
        <v>0</v>
      </c>
      <c r="Q189" s="275">
        <f>'NAW2 - Total - SSES'!Q189</f>
        <v>0</v>
      </c>
      <c r="R189" s="220">
        <f t="shared" si="409"/>
        <v>0</v>
      </c>
      <c r="S189" s="102"/>
      <c r="T189" s="102"/>
      <c r="U189" s="102"/>
      <c r="V189" s="102"/>
      <c r="W189" s="102"/>
      <c r="X189" s="220">
        <f t="shared" si="410"/>
        <v>0</v>
      </c>
      <c r="Y189" s="275">
        <f>'NAW2 - Total - SSES'!Y189</f>
        <v>0</v>
      </c>
      <c r="Z189" s="275">
        <f>'NAW2 - Total - SSES'!Z189</f>
        <v>0</v>
      </c>
      <c r="AA189" s="275">
        <f>'NAW2 - Total - SSES'!AA189</f>
        <v>0</v>
      </c>
      <c r="AB189" s="275">
        <f>'NAW2 - Total - SSES'!AB189</f>
        <v>0</v>
      </c>
      <c r="AC189" s="275">
        <f>'NAW2 - Total - SSES'!AC189</f>
        <v>0</v>
      </c>
      <c r="AD189" s="220">
        <f t="shared" si="411"/>
        <v>0</v>
      </c>
      <c r="AE189" s="102"/>
      <c r="AF189" s="102"/>
      <c r="AG189" s="102"/>
      <c r="AH189" s="102"/>
      <c r="AI189" s="102"/>
      <c r="AJ189" s="220">
        <f t="shared" si="412"/>
        <v>0</v>
      </c>
      <c r="AK189" s="275">
        <f>'NAW2 - Total - SSES'!AK189</f>
        <v>0</v>
      </c>
      <c r="AL189" s="275">
        <f>'NAW2 - Total - SSES'!AL189</f>
        <v>0</v>
      </c>
      <c r="AM189" s="275">
        <f>'NAW2 - Total - SSES'!AM189</f>
        <v>0</v>
      </c>
      <c r="AN189" s="275">
        <f>'NAW2 - Total - SSES'!AN189</f>
        <v>0</v>
      </c>
      <c r="AO189" s="275">
        <f>'NAW2 - Total - SSES'!AO189</f>
        <v>0</v>
      </c>
      <c r="AP189" s="220">
        <f t="shared" si="413"/>
        <v>0</v>
      </c>
    </row>
    <row r="190" spans="1:42" ht="25.5" customHeight="1" thickBot="1">
      <c r="A190" s="13"/>
      <c r="B190" s="221"/>
      <c r="C190" s="329"/>
      <c r="D190" s="330"/>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82" t="s">
        <v>33</v>
      </c>
      <c r="C191" s="282"/>
      <c r="D191" s="283"/>
      <c r="E191" s="212"/>
      <c r="F191" s="213" t="s">
        <v>78</v>
      </c>
      <c r="G191" s="275">
        <f>'NAW2 - Total - SSES'!G191</f>
        <v>0</v>
      </c>
      <c r="H191" s="275">
        <f>'NAW2 - Total - SSES'!H191</f>
        <v>0</v>
      </c>
      <c r="I191" s="275">
        <f>'NAW2 - Total - SSES'!I191</f>
        <v>0</v>
      </c>
      <c r="J191" s="275">
        <f>'NAW2 - Total - SSES'!J191</f>
        <v>0</v>
      </c>
      <c r="K191" s="275">
        <f>'NAW2 - Total - SSES'!K191</f>
        <v>0</v>
      </c>
      <c r="L191" s="216">
        <f>SUM(G191:K191)</f>
        <v>0</v>
      </c>
      <c r="M191" s="275">
        <f>'NAW2 - Total - SSES'!M191</f>
        <v>0</v>
      </c>
      <c r="N191" s="275">
        <f>'NAW2 - Total - SSES'!N191</f>
        <v>0</v>
      </c>
      <c r="O191" s="275">
        <f>'NAW2 - Total - SSES'!O191</f>
        <v>0</v>
      </c>
      <c r="P191" s="275">
        <f>'NAW2 - Total - SSES'!P191</f>
        <v>0</v>
      </c>
      <c r="Q191" s="275">
        <f>'NAW2 - Total - SSES'!Q191</f>
        <v>0</v>
      </c>
      <c r="R191" s="216">
        <f>SUM(M191:Q191)</f>
        <v>0</v>
      </c>
      <c r="S191" s="214"/>
      <c r="T191" s="215"/>
      <c r="U191" s="215"/>
      <c r="V191" s="215"/>
      <c r="W191" s="215"/>
      <c r="X191" s="216">
        <f>SUM(S191:W191)</f>
        <v>0</v>
      </c>
      <c r="Y191" s="276">
        <f>'NAW2 - Total - SSES'!Y191</f>
        <v>0</v>
      </c>
      <c r="Z191" s="276">
        <f>'NAW2 - Total - SSES'!Z191</f>
        <v>0</v>
      </c>
      <c r="AA191" s="276">
        <f>'NAW2 - Total - SSES'!AA191</f>
        <v>0</v>
      </c>
      <c r="AB191" s="276">
        <f>'NAW2 - Total - SSES'!AB191</f>
        <v>0</v>
      </c>
      <c r="AC191" s="276">
        <f>'NAW2 - Total - SSES'!AC191</f>
        <v>0</v>
      </c>
      <c r="AD191" s="216">
        <f>SUM(Y191:AC191)</f>
        <v>0</v>
      </c>
      <c r="AE191" s="214"/>
      <c r="AF191" s="215"/>
      <c r="AG191" s="215"/>
      <c r="AH191" s="215"/>
      <c r="AI191" s="215"/>
      <c r="AJ191" s="216">
        <f>SUM(AE191:AI191)</f>
        <v>0</v>
      </c>
      <c r="AK191" s="276">
        <f>'NAW2 - Total - SSES'!AK191</f>
        <v>0</v>
      </c>
      <c r="AL191" s="276">
        <f>'NAW2 - Total - SSES'!AL191</f>
        <v>0</v>
      </c>
      <c r="AM191" s="276">
        <f>'NAW2 - Total - SSES'!AM191</f>
        <v>0</v>
      </c>
      <c r="AN191" s="276">
        <f>'NAW2 - Total - SSES'!AN191</f>
        <v>0</v>
      </c>
      <c r="AO191" s="276">
        <f>'NAW2 - Total - SSES'!AO191</f>
        <v>0</v>
      </c>
      <c r="AP191" s="216">
        <f>SUM(AK191:AO191)</f>
        <v>0</v>
      </c>
    </row>
    <row r="192" spans="1:42" ht="25.5" customHeight="1">
      <c r="A192" s="13"/>
      <c r="B192" s="22"/>
      <c r="C192" s="22"/>
      <c r="D192" s="104"/>
      <c r="E192" s="105"/>
      <c r="F192" s="219" t="s">
        <v>80</v>
      </c>
      <c r="G192" s="275">
        <f>'NAW2 - Total - SSES'!G192</f>
        <v>0</v>
      </c>
      <c r="H192" s="275">
        <f>'NAW2 - Total - SSES'!H192</f>
        <v>0</v>
      </c>
      <c r="I192" s="275">
        <f>'NAW2 - Total - SSES'!I192</f>
        <v>0</v>
      </c>
      <c r="J192" s="275">
        <f>'NAW2 - Total - SSES'!J192</f>
        <v>0</v>
      </c>
      <c r="K192" s="275">
        <f>'NAW2 - Total - SSES'!K192</f>
        <v>0</v>
      </c>
      <c r="L192" s="220">
        <f t="shared" ref="L192:L194" si="420">SUM(G192:K192)</f>
        <v>0</v>
      </c>
      <c r="M192" s="275">
        <f>'NAW2 - Total - SSES'!M192</f>
        <v>0</v>
      </c>
      <c r="N192" s="275">
        <f>'NAW2 - Total - SSES'!N192</f>
        <v>0</v>
      </c>
      <c r="O192" s="275">
        <f>'NAW2 - Total - SSES'!O192</f>
        <v>0</v>
      </c>
      <c r="P192" s="275">
        <f>'NAW2 - Total - SSES'!P192</f>
        <v>0</v>
      </c>
      <c r="Q192" s="275">
        <f>'NAW2 - Total - SSES'!Q192</f>
        <v>0</v>
      </c>
      <c r="R192" s="220">
        <f t="shared" ref="R192:R194" si="421">SUM(M192:Q192)</f>
        <v>0</v>
      </c>
      <c r="S192" s="102"/>
      <c r="T192" s="102"/>
      <c r="U192" s="102"/>
      <c r="V192" s="102"/>
      <c r="W192" s="102"/>
      <c r="X192" s="220">
        <f t="shared" ref="X192:X194" si="422">SUM(S192:W192)</f>
        <v>0</v>
      </c>
      <c r="Y192" s="275">
        <f>'NAW2 - Total - SSES'!Y192</f>
        <v>0</v>
      </c>
      <c r="Z192" s="275">
        <f>'NAW2 - Total - SSES'!Z192</f>
        <v>0</v>
      </c>
      <c r="AA192" s="275">
        <f>'NAW2 - Total - SSES'!AA192</f>
        <v>0</v>
      </c>
      <c r="AB192" s="275">
        <f>'NAW2 - Total - SSES'!AB192</f>
        <v>0</v>
      </c>
      <c r="AC192" s="275">
        <f>'NAW2 - Total - SSES'!AC192</f>
        <v>0</v>
      </c>
      <c r="AD192" s="220">
        <f t="shared" ref="AD192:AD194" si="423">SUM(Y192:AC192)</f>
        <v>0</v>
      </c>
      <c r="AE192" s="102"/>
      <c r="AF192" s="102"/>
      <c r="AG192" s="102"/>
      <c r="AH192" s="102"/>
      <c r="AI192" s="102"/>
      <c r="AJ192" s="220">
        <f t="shared" ref="AJ192:AJ194" si="424">SUM(AE192:AI192)</f>
        <v>0</v>
      </c>
      <c r="AK192" s="275">
        <f>'NAW2 - Total - SSES'!AK192</f>
        <v>0</v>
      </c>
      <c r="AL192" s="275">
        <f>'NAW2 - Total - SSES'!AL192</f>
        <v>0</v>
      </c>
      <c r="AM192" s="275">
        <f>'NAW2 - Total - SSES'!AM192</f>
        <v>0</v>
      </c>
      <c r="AN192" s="275">
        <f>'NAW2 - Total - SSES'!AN192</f>
        <v>0</v>
      </c>
      <c r="AO192" s="275">
        <f>'NAW2 - Total - SSES'!AO192</f>
        <v>0</v>
      </c>
      <c r="AP192" s="220">
        <f t="shared" ref="AP192:AP194" si="425">SUM(AK192:AO192)</f>
        <v>0</v>
      </c>
    </row>
    <row r="193" spans="1:44" ht="25.5" customHeight="1">
      <c r="A193" s="13"/>
      <c r="B193" s="22"/>
      <c r="C193" s="22"/>
      <c r="D193" s="104"/>
      <c r="E193" s="105"/>
      <c r="F193" s="219" t="s">
        <v>82</v>
      </c>
      <c r="G193" s="275">
        <f>'NAW2 - Total - SSES'!G193</f>
        <v>0</v>
      </c>
      <c r="H193" s="275">
        <f>'NAW2 - Total - SSES'!H193</f>
        <v>0</v>
      </c>
      <c r="I193" s="275">
        <f>'NAW2 - Total - SSES'!I193</f>
        <v>0</v>
      </c>
      <c r="J193" s="275">
        <f>'NAW2 - Total - SSES'!J193</f>
        <v>0</v>
      </c>
      <c r="K193" s="275">
        <f>'NAW2 - Total - SSES'!K193</f>
        <v>0</v>
      </c>
      <c r="L193" s="220">
        <f t="shared" si="420"/>
        <v>0</v>
      </c>
      <c r="M193" s="275">
        <f>'NAW2 - Total - SSES'!M193</f>
        <v>0</v>
      </c>
      <c r="N193" s="275">
        <f>'NAW2 - Total - SSES'!N193</f>
        <v>0</v>
      </c>
      <c r="O193" s="275">
        <f>'NAW2 - Total - SSES'!O193</f>
        <v>0</v>
      </c>
      <c r="P193" s="275">
        <f>'NAW2 - Total - SSES'!P193</f>
        <v>0</v>
      </c>
      <c r="Q193" s="275">
        <f>'NAW2 - Total - SSES'!Q193</f>
        <v>0</v>
      </c>
      <c r="R193" s="220">
        <f t="shared" si="421"/>
        <v>0</v>
      </c>
      <c r="S193" s="102"/>
      <c r="T193" s="102"/>
      <c r="U193" s="102"/>
      <c r="V193" s="102"/>
      <c r="W193" s="102"/>
      <c r="X193" s="220">
        <f t="shared" si="422"/>
        <v>0</v>
      </c>
      <c r="Y193" s="275">
        <f>'NAW2 - Total - SSES'!Y193</f>
        <v>0</v>
      </c>
      <c r="Z193" s="275">
        <f>'NAW2 - Total - SSES'!Z193</f>
        <v>0</v>
      </c>
      <c r="AA193" s="275">
        <f>'NAW2 - Total - SSES'!AA193</f>
        <v>0</v>
      </c>
      <c r="AB193" s="275">
        <f>'NAW2 - Total - SSES'!AB193</f>
        <v>0</v>
      </c>
      <c r="AC193" s="275">
        <f>'NAW2 - Total - SSES'!AC193</f>
        <v>0</v>
      </c>
      <c r="AD193" s="220">
        <f t="shared" si="423"/>
        <v>0</v>
      </c>
      <c r="AE193" s="102"/>
      <c r="AF193" s="102"/>
      <c r="AG193" s="102"/>
      <c r="AH193" s="102"/>
      <c r="AI193" s="102"/>
      <c r="AJ193" s="220">
        <f t="shared" si="424"/>
        <v>0</v>
      </c>
      <c r="AK193" s="275">
        <f>'NAW2 - Total - SSES'!AK193</f>
        <v>0</v>
      </c>
      <c r="AL193" s="275">
        <f>'NAW2 - Total - SSES'!AL193</f>
        <v>0</v>
      </c>
      <c r="AM193" s="275">
        <f>'NAW2 - Total - SSES'!AM193</f>
        <v>0</v>
      </c>
      <c r="AN193" s="275">
        <f>'NAW2 - Total - SSES'!AN193</f>
        <v>0</v>
      </c>
      <c r="AO193" s="275">
        <f>'NAW2 - Total - SSES'!AO193</f>
        <v>0</v>
      </c>
      <c r="AP193" s="220">
        <f t="shared" si="425"/>
        <v>0</v>
      </c>
    </row>
    <row r="194" spans="1:44" ht="25.5" customHeight="1">
      <c r="A194" s="13"/>
      <c r="B194" s="22"/>
      <c r="C194" s="22"/>
      <c r="D194" s="104"/>
      <c r="E194" s="105"/>
      <c r="F194" s="219" t="s">
        <v>83</v>
      </c>
      <c r="G194" s="275">
        <f>'NAW2 - Total - SSES'!G194</f>
        <v>0</v>
      </c>
      <c r="H194" s="275">
        <f>'NAW2 - Total - SSES'!H194</f>
        <v>0</v>
      </c>
      <c r="I194" s="275">
        <f>'NAW2 - Total - SSES'!I194</f>
        <v>0</v>
      </c>
      <c r="J194" s="275">
        <f>'NAW2 - Total - SSES'!J194</f>
        <v>0</v>
      </c>
      <c r="K194" s="275">
        <f>'NAW2 - Total - SSES'!K194</f>
        <v>0</v>
      </c>
      <c r="L194" s="220">
        <f t="shared" si="420"/>
        <v>0</v>
      </c>
      <c r="M194" s="275">
        <f>'NAW2 - Total - SSES'!M194</f>
        <v>0</v>
      </c>
      <c r="N194" s="275">
        <f>'NAW2 - Total - SSES'!N194</f>
        <v>0</v>
      </c>
      <c r="O194" s="275">
        <f>'NAW2 - Total - SSES'!O194</f>
        <v>0</v>
      </c>
      <c r="P194" s="275">
        <f>'NAW2 - Total - SSES'!P194</f>
        <v>0</v>
      </c>
      <c r="Q194" s="275">
        <f>'NAW2 - Total - SSES'!Q194</f>
        <v>0</v>
      </c>
      <c r="R194" s="220">
        <f t="shared" si="421"/>
        <v>0</v>
      </c>
      <c r="S194" s="102"/>
      <c r="T194" s="102"/>
      <c r="U194" s="102"/>
      <c r="V194" s="102"/>
      <c r="W194" s="102"/>
      <c r="X194" s="220">
        <f t="shared" si="422"/>
        <v>0</v>
      </c>
      <c r="Y194" s="275">
        <f>'NAW2 - Total - SSES'!Y194</f>
        <v>0</v>
      </c>
      <c r="Z194" s="275">
        <f>'NAW2 - Total - SSES'!Z194</f>
        <v>0</v>
      </c>
      <c r="AA194" s="275">
        <f>'NAW2 - Total - SSES'!AA194</f>
        <v>0</v>
      </c>
      <c r="AB194" s="275">
        <f>'NAW2 - Total - SSES'!AB194</f>
        <v>0</v>
      </c>
      <c r="AC194" s="275">
        <f>'NAW2 - Total - SSES'!AC194</f>
        <v>0</v>
      </c>
      <c r="AD194" s="220">
        <f t="shared" si="423"/>
        <v>0</v>
      </c>
      <c r="AE194" s="102"/>
      <c r="AF194" s="102"/>
      <c r="AG194" s="102"/>
      <c r="AH194" s="102"/>
      <c r="AI194" s="102"/>
      <c r="AJ194" s="220">
        <f t="shared" si="424"/>
        <v>0</v>
      </c>
      <c r="AK194" s="275">
        <f>'NAW2 - Total - SSES'!AK194</f>
        <v>0</v>
      </c>
      <c r="AL194" s="275">
        <f>'NAW2 - Total - SSES'!AL194</f>
        <v>0</v>
      </c>
      <c r="AM194" s="275">
        <f>'NAW2 - Total - SSES'!AM194</f>
        <v>0</v>
      </c>
      <c r="AN194" s="275">
        <f>'NAW2 - Total - SSES'!AN194</f>
        <v>0</v>
      </c>
      <c r="AO194" s="275">
        <f>'NAW2 - Total - SSES'!AO194</f>
        <v>0</v>
      </c>
      <c r="AP194" s="220">
        <f t="shared" si="425"/>
        <v>0</v>
      </c>
    </row>
    <row r="195" spans="1:44" ht="25.5" customHeight="1" thickBot="1">
      <c r="A195" s="13"/>
      <c r="B195" s="221"/>
      <c r="C195" s="329"/>
      <c r="D195" s="330"/>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82" t="s">
        <v>34</v>
      </c>
      <c r="C196" s="282"/>
      <c r="D196" s="284"/>
      <c r="E196" s="248"/>
      <c r="F196" s="213" t="s">
        <v>78</v>
      </c>
      <c r="G196" s="275">
        <f>'NAW2 - Total - SSES'!G196</f>
        <v>0</v>
      </c>
      <c r="H196" s="275">
        <f>'NAW2 - Total - SSES'!H196</f>
        <v>0</v>
      </c>
      <c r="I196" s="275">
        <f>'NAW2 - Total - SSES'!I196</f>
        <v>0</v>
      </c>
      <c r="J196" s="275">
        <f>'NAW2 - Total - SSES'!J196</f>
        <v>0</v>
      </c>
      <c r="K196" s="275">
        <f>'NAW2 - Total - SSES'!K196</f>
        <v>0</v>
      </c>
      <c r="L196" s="216">
        <f>SUM(G196:K196)</f>
        <v>0</v>
      </c>
      <c r="M196" s="275">
        <f>'NAW2 - Total - SSES'!M196</f>
        <v>0</v>
      </c>
      <c r="N196" s="275">
        <f>'NAW2 - Total - SSES'!N196</f>
        <v>0</v>
      </c>
      <c r="O196" s="275">
        <f>'NAW2 - Total - SSES'!O196</f>
        <v>0</v>
      </c>
      <c r="P196" s="275">
        <f>'NAW2 - Total - SSES'!P196</f>
        <v>0</v>
      </c>
      <c r="Q196" s="275">
        <f>'NAW2 - Total - SSES'!Q196</f>
        <v>0</v>
      </c>
      <c r="R196" s="216">
        <f>SUM(M196:Q196)</f>
        <v>0</v>
      </c>
      <c r="S196" s="214"/>
      <c r="T196" s="215"/>
      <c r="U196" s="215"/>
      <c r="V196" s="215"/>
      <c r="W196" s="215"/>
      <c r="X196" s="216">
        <f>SUM(S196:W196)</f>
        <v>0</v>
      </c>
      <c r="Y196" s="276">
        <f>'NAW2 - Total - SSES'!Y196</f>
        <v>0</v>
      </c>
      <c r="Z196" s="276">
        <f>'NAW2 - Total - SSES'!Z196</f>
        <v>0</v>
      </c>
      <c r="AA196" s="276">
        <f>'NAW2 - Total - SSES'!AA196</f>
        <v>0</v>
      </c>
      <c r="AB196" s="276">
        <f>'NAW2 - Total - SSES'!AB196</f>
        <v>0</v>
      </c>
      <c r="AC196" s="276">
        <f>'NAW2 - Total - SSES'!AC196</f>
        <v>0</v>
      </c>
      <c r="AD196" s="216">
        <f>SUM(Y196:AC196)</f>
        <v>0</v>
      </c>
      <c r="AE196" s="214"/>
      <c r="AF196" s="215"/>
      <c r="AG196" s="215"/>
      <c r="AH196" s="215"/>
      <c r="AI196" s="215"/>
      <c r="AJ196" s="216">
        <f>SUM(AE196:AI196)</f>
        <v>0</v>
      </c>
      <c r="AK196" s="276">
        <f>'NAW2 - Total - SSES'!AK196</f>
        <v>0</v>
      </c>
      <c r="AL196" s="276">
        <f>'NAW2 - Total - SSES'!AL196</f>
        <v>0</v>
      </c>
      <c r="AM196" s="276">
        <f>'NAW2 - Total - SSES'!AM196</f>
        <v>0</v>
      </c>
      <c r="AN196" s="276">
        <f>'NAW2 - Total - SSES'!AN196</f>
        <v>0</v>
      </c>
      <c r="AO196" s="276">
        <f>'NAW2 - Total - SSES'!AO196</f>
        <v>0</v>
      </c>
      <c r="AP196" s="216">
        <f>SUM(AK196:AO196)</f>
        <v>0</v>
      </c>
    </row>
    <row r="197" spans="1:44" ht="25.5" customHeight="1">
      <c r="A197" s="13"/>
      <c r="B197" s="22"/>
      <c r="C197" s="22"/>
      <c r="D197" s="285"/>
      <c r="E197" s="250"/>
      <c r="F197" s="219" t="s">
        <v>80</v>
      </c>
      <c r="G197" s="275">
        <f>'NAW2 - Total - SSES'!G197</f>
        <v>0</v>
      </c>
      <c r="H197" s="275">
        <f>'NAW2 - Total - SSES'!H197</f>
        <v>0</v>
      </c>
      <c r="I197" s="275">
        <f>'NAW2 - Total - SSES'!I197</f>
        <v>0</v>
      </c>
      <c r="J197" s="275">
        <f>'NAW2 - Total - SSES'!J197</f>
        <v>0</v>
      </c>
      <c r="K197" s="275">
        <f>'NAW2 - Total - SSES'!K197</f>
        <v>0</v>
      </c>
      <c r="L197" s="220">
        <f t="shared" ref="L197:L199" si="432">SUM(G197:K197)</f>
        <v>0</v>
      </c>
      <c r="M197" s="275">
        <f>'NAW2 - Total - SSES'!M197</f>
        <v>0</v>
      </c>
      <c r="N197" s="275">
        <f>'NAW2 - Total - SSES'!N197</f>
        <v>0</v>
      </c>
      <c r="O197" s="275">
        <f>'NAW2 - Total - SSES'!O197</f>
        <v>0</v>
      </c>
      <c r="P197" s="275">
        <f>'NAW2 - Total - SSES'!P197</f>
        <v>0</v>
      </c>
      <c r="Q197" s="275">
        <f>'NAW2 - Total - SSES'!Q197</f>
        <v>0</v>
      </c>
      <c r="R197" s="220">
        <f t="shared" ref="R197:R199" si="433">SUM(M197:Q197)</f>
        <v>0</v>
      </c>
      <c r="S197" s="102"/>
      <c r="T197" s="102"/>
      <c r="U197" s="102"/>
      <c r="V197" s="102"/>
      <c r="W197" s="102"/>
      <c r="X197" s="220">
        <f t="shared" ref="X197:X199" si="434">SUM(S197:W197)</f>
        <v>0</v>
      </c>
      <c r="Y197" s="275">
        <f>'NAW2 - Total - SSES'!Y197</f>
        <v>0</v>
      </c>
      <c r="Z197" s="275">
        <f>'NAW2 - Total - SSES'!Z197</f>
        <v>0</v>
      </c>
      <c r="AA197" s="275">
        <f>'NAW2 - Total - SSES'!AA197</f>
        <v>0</v>
      </c>
      <c r="AB197" s="275">
        <f>'NAW2 - Total - SSES'!AB197</f>
        <v>0</v>
      </c>
      <c r="AC197" s="275">
        <f>'NAW2 - Total - SSES'!AC197</f>
        <v>0</v>
      </c>
      <c r="AD197" s="220">
        <f t="shared" ref="AD197:AD199" si="435">SUM(Y197:AC197)</f>
        <v>0</v>
      </c>
      <c r="AE197" s="102"/>
      <c r="AF197" s="102"/>
      <c r="AG197" s="102"/>
      <c r="AH197" s="102"/>
      <c r="AI197" s="102"/>
      <c r="AJ197" s="220">
        <f t="shared" ref="AJ197:AJ199" si="436">SUM(AE197:AI197)</f>
        <v>0</v>
      </c>
      <c r="AK197" s="275">
        <f>'NAW2 - Total - SSES'!AK197</f>
        <v>0</v>
      </c>
      <c r="AL197" s="275">
        <f>'NAW2 - Total - SSES'!AL197</f>
        <v>0</v>
      </c>
      <c r="AM197" s="275">
        <f>'NAW2 - Total - SSES'!AM197</f>
        <v>0</v>
      </c>
      <c r="AN197" s="275">
        <f>'NAW2 - Total - SSES'!AN197</f>
        <v>0</v>
      </c>
      <c r="AO197" s="275">
        <f>'NAW2 - Total - SSES'!AO197</f>
        <v>0</v>
      </c>
      <c r="AP197" s="220">
        <f t="shared" ref="AP197:AP199" si="437">SUM(AK197:AO197)</f>
        <v>0</v>
      </c>
      <c r="AR197" s="244"/>
    </row>
    <row r="198" spans="1:44" ht="25.5" customHeight="1">
      <c r="A198" s="13"/>
      <c r="B198" s="22"/>
      <c r="C198" s="22"/>
      <c r="D198" s="285"/>
      <c r="E198" s="250"/>
      <c r="F198" s="219" t="s">
        <v>82</v>
      </c>
      <c r="G198" s="275">
        <f>'NAW2 - Total - SSES'!G198</f>
        <v>0</v>
      </c>
      <c r="H198" s="275">
        <f>'NAW2 - Total - SSES'!H198</f>
        <v>0</v>
      </c>
      <c r="I198" s="275">
        <f>'NAW2 - Total - SSES'!I198</f>
        <v>0</v>
      </c>
      <c r="J198" s="275">
        <f>'NAW2 - Total - SSES'!J198</f>
        <v>0</v>
      </c>
      <c r="K198" s="275">
        <f>'NAW2 - Total - SSES'!K198</f>
        <v>0</v>
      </c>
      <c r="L198" s="220">
        <f t="shared" si="432"/>
        <v>0</v>
      </c>
      <c r="M198" s="275">
        <f>'NAW2 - Total - SSES'!M198</f>
        <v>0</v>
      </c>
      <c r="N198" s="275">
        <f>'NAW2 - Total - SSES'!N198</f>
        <v>0</v>
      </c>
      <c r="O198" s="275">
        <f>'NAW2 - Total - SSES'!O198</f>
        <v>0</v>
      </c>
      <c r="P198" s="275">
        <f>'NAW2 - Total - SSES'!P198</f>
        <v>0</v>
      </c>
      <c r="Q198" s="275">
        <f>'NAW2 - Total - SSES'!Q198</f>
        <v>0</v>
      </c>
      <c r="R198" s="220">
        <f t="shared" si="433"/>
        <v>0</v>
      </c>
      <c r="S198" s="102"/>
      <c r="T198" s="102"/>
      <c r="U198" s="102"/>
      <c r="V198" s="102"/>
      <c r="W198" s="102"/>
      <c r="X198" s="220">
        <f t="shared" si="434"/>
        <v>0</v>
      </c>
      <c r="Y198" s="275">
        <f>'NAW2 - Total - SSES'!Y198</f>
        <v>0</v>
      </c>
      <c r="Z198" s="275">
        <f>'NAW2 - Total - SSES'!Z198</f>
        <v>0</v>
      </c>
      <c r="AA198" s="275">
        <f>'NAW2 - Total - SSES'!AA198</f>
        <v>0</v>
      </c>
      <c r="AB198" s="275">
        <f>'NAW2 - Total - SSES'!AB198</f>
        <v>0</v>
      </c>
      <c r="AC198" s="275">
        <f>'NAW2 - Total - SSES'!AC198</f>
        <v>0</v>
      </c>
      <c r="AD198" s="220">
        <f t="shared" si="435"/>
        <v>0</v>
      </c>
      <c r="AE198" s="102"/>
      <c r="AF198" s="102"/>
      <c r="AG198" s="102"/>
      <c r="AH198" s="102"/>
      <c r="AI198" s="102"/>
      <c r="AJ198" s="220">
        <f t="shared" si="436"/>
        <v>0</v>
      </c>
      <c r="AK198" s="275">
        <f>'NAW2 - Total - SSES'!AK198</f>
        <v>0</v>
      </c>
      <c r="AL198" s="275">
        <f>'NAW2 - Total - SSES'!AL198</f>
        <v>0</v>
      </c>
      <c r="AM198" s="275">
        <f>'NAW2 - Total - SSES'!AM198</f>
        <v>0</v>
      </c>
      <c r="AN198" s="275">
        <f>'NAW2 - Total - SSES'!AN198</f>
        <v>0</v>
      </c>
      <c r="AO198" s="275">
        <f>'NAW2 - Total - SSES'!AO198</f>
        <v>0</v>
      </c>
      <c r="AP198" s="220">
        <f t="shared" si="437"/>
        <v>0</v>
      </c>
      <c r="AR198" s="244"/>
    </row>
    <row r="199" spans="1:44" ht="25.5" customHeight="1">
      <c r="A199" s="13"/>
      <c r="B199" s="22"/>
      <c r="C199" s="22"/>
      <c r="D199" s="285"/>
      <c r="E199" s="250"/>
      <c r="F199" s="219" t="s">
        <v>83</v>
      </c>
      <c r="G199" s="275">
        <f>'NAW2 - Total - SSES'!G199</f>
        <v>0</v>
      </c>
      <c r="H199" s="275">
        <f>'NAW2 - Total - SSES'!H199</f>
        <v>0</v>
      </c>
      <c r="I199" s="275">
        <f>'NAW2 - Total - SSES'!I199</f>
        <v>0</v>
      </c>
      <c r="J199" s="275">
        <f>'NAW2 - Total - SSES'!J199</f>
        <v>0</v>
      </c>
      <c r="K199" s="275">
        <f>'NAW2 - Total - SSES'!K199</f>
        <v>0</v>
      </c>
      <c r="L199" s="220">
        <f t="shared" si="432"/>
        <v>0</v>
      </c>
      <c r="M199" s="275">
        <f>'NAW2 - Total - SSES'!M199</f>
        <v>0</v>
      </c>
      <c r="N199" s="275">
        <f>'NAW2 - Total - SSES'!N199</f>
        <v>0</v>
      </c>
      <c r="O199" s="275">
        <f>'NAW2 - Total - SSES'!O199</f>
        <v>0</v>
      </c>
      <c r="P199" s="275">
        <f>'NAW2 - Total - SSES'!P199</f>
        <v>0</v>
      </c>
      <c r="Q199" s="275">
        <f>'NAW2 - Total - SSES'!Q199</f>
        <v>0</v>
      </c>
      <c r="R199" s="220">
        <f t="shared" si="433"/>
        <v>0</v>
      </c>
      <c r="S199" s="102"/>
      <c r="T199" s="102"/>
      <c r="U199" s="102"/>
      <c r="V199" s="102"/>
      <c r="W199" s="102"/>
      <c r="X199" s="220">
        <f t="shared" si="434"/>
        <v>0</v>
      </c>
      <c r="Y199" s="275">
        <f>'NAW2 - Total - SSES'!Y199</f>
        <v>0</v>
      </c>
      <c r="Z199" s="275">
        <f>'NAW2 - Total - SSES'!Z199</f>
        <v>0</v>
      </c>
      <c r="AA199" s="275">
        <f>'NAW2 - Total - SSES'!AA199</f>
        <v>0</v>
      </c>
      <c r="AB199" s="275">
        <f>'NAW2 - Total - SSES'!AB199</f>
        <v>0</v>
      </c>
      <c r="AC199" s="275">
        <f>'NAW2 - Total - SSES'!AC199</f>
        <v>0</v>
      </c>
      <c r="AD199" s="220">
        <f t="shared" si="435"/>
        <v>0</v>
      </c>
      <c r="AE199" s="102"/>
      <c r="AF199" s="102"/>
      <c r="AG199" s="102"/>
      <c r="AH199" s="102"/>
      <c r="AI199" s="102"/>
      <c r="AJ199" s="220">
        <f t="shared" si="436"/>
        <v>0</v>
      </c>
      <c r="AK199" s="275">
        <f>'NAW2 - Total - SSES'!AK199</f>
        <v>0</v>
      </c>
      <c r="AL199" s="275">
        <f>'NAW2 - Total - SSES'!AL199</f>
        <v>0</v>
      </c>
      <c r="AM199" s="275">
        <f>'NAW2 - Total - SSES'!AM199</f>
        <v>0</v>
      </c>
      <c r="AN199" s="275">
        <f>'NAW2 - Total - SSES'!AN199</f>
        <v>0</v>
      </c>
      <c r="AO199" s="275">
        <f>'NAW2 - Total - SSES'!AO199</f>
        <v>0</v>
      </c>
      <c r="AP199" s="220">
        <f t="shared" si="437"/>
        <v>0</v>
      </c>
      <c r="AR199" s="244"/>
    </row>
    <row r="200" spans="1:44" ht="25.5" customHeight="1" thickBot="1">
      <c r="A200" s="13"/>
      <c r="B200" s="221"/>
      <c r="C200" s="329"/>
      <c r="D200" s="330"/>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82"/>
      <c r="D201" s="283"/>
      <c r="E201" s="212"/>
      <c r="F201" s="213" t="s">
        <v>78</v>
      </c>
      <c r="G201" s="278">
        <f>'NAW2 - Total - SSES'!G201</f>
        <v>0</v>
      </c>
      <c r="H201" s="278">
        <f>'NAW2 - Total - SSES'!H201</f>
        <v>0</v>
      </c>
      <c r="I201" s="278">
        <f>'NAW2 - Total - SSES'!I201</f>
        <v>0</v>
      </c>
      <c r="J201" s="278">
        <f>'NAW2 - Total - SSES'!J201</f>
        <v>0</v>
      </c>
      <c r="K201" s="278">
        <f>'NAW2 - Total - SSES'!K201</f>
        <v>0</v>
      </c>
      <c r="L201" s="216">
        <f>SUM(G201:K201)</f>
        <v>0</v>
      </c>
      <c r="M201" s="278">
        <f>'NAW2 - Total - SSES'!M201</f>
        <v>0</v>
      </c>
      <c r="N201" s="278">
        <f>'NAW2 - Total - SSES'!N201</f>
        <v>0</v>
      </c>
      <c r="O201" s="278">
        <f>'NAW2 - Total - SSES'!O201</f>
        <v>0</v>
      </c>
      <c r="P201" s="278">
        <f>'NAW2 - Total - SSES'!P201</f>
        <v>0</v>
      </c>
      <c r="Q201" s="278">
        <f>'NAW2 - Total - SSES'!Q201</f>
        <v>0</v>
      </c>
      <c r="R201" s="216">
        <f>SUM(M201:Q201)</f>
        <v>0</v>
      </c>
      <c r="S201" s="214"/>
      <c r="T201" s="215"/>
      <c r="U201" s="215"/>
      <c r="V201" s="215"/>
      <c r="W201" s="215"/>
      <c r="X201" s="216">
        <f>SUM(S201:W201)</f>
        <v>0</v>
      </c>
      <c r="Y201" s="278">
        <f>'NAW2 - Total - SSES'!Y201</f>
        <v>0</v>
      </c>
      <c r="Z201" s="278">
        <f>'NAW2 - Total - SSES'!Z201</f>
        <v>0</v>
      </c>
      <c r="AA201" s="278">
        <f>'NAW2 - Total - SSES'!AA201</f>
        <v>0</v>
      </c>
      <c r="AB201" s="278">
        <f>'NAW2 - Total - SSES'!AB201</f>
        <v>0</v>
      </c>
      <c r="AC201" s="278">
        <f>'NAW2 - Total - SSES'!AC201</f>
        <v>0</v>
      </c>
      <c r="AD201" s="216">
        <f>SUM(Y201:AC201)</f>
        <v>0</v>
      </c>
      <c r="AE201" s="214"/>
      <c r="AF201" s="215"/>
      <c r="AG201" s="215"/>
      <c r="AH201" s="215"/>
      <c r="AI201" s="215"/>
      <c r="AJ201" s="216">
        <f>SUM(AE201:AI201)</f>
        <v>0</v>
      </c>
      <c r="AK201" s="278">
        <f>'NAW2 - Total - SSES'!AK201</f>
        <v>0</v>
      </c>
      <c r="AL201" s="278">
        <f>'NAW2 - Total - SSES'!AL201</f>
        <v>0</v>
      </c>
      <c r="AM201" s="278">
        <f>'NAW2 - Total - SSES'!AM201</f>
        <v>0</v>
      </c>
      <c r="AN201" s="278">
        <f>'NAW2 - Total - SSES'!AN201</f>
        <v>0</v>
      </c>
      <c r="AO201" s="278">
        <f>'NAW2 - Total - SSES'!AO201</f>
        <v>0</v>
      </c>
      <c r="AP201" s="216">
        <f>SUM(AK201:AO201)</f>
        <v>0</v>
      </c>
    </row>
    <row r="202" spans="1:44" s="244" customFormat="1" ht="25.5" customHeight="1">
      <c r="A202" s="13"/>
      <c r="B202" s="19"/>
      <c r="C202" s="22"/>
      <c r="D202" s="104"/>
      <c r="E202" s="105"/>
      <c r="F202" s="219" t="s">
        <v>80</v>
      </c>
      <c r="G202" s="275">
        <f>'NAW2 - Total - SSES'!G202</f>
        <v>990.25699999999995</v>
      </c>
      <c r="H202" s="275">
        <f>'NAW2 - Total - SSES'!H202</f>
        <v>245.559</v>
      </c>
      <c r="I202" s="275">
        <f>'NAW2 - Total - SSES'!I202</f>
        <v>513.48299999999995</v>
      </c>
      <c r="J202" s="275">
        <f>'NAW2 - Total - SSES'!J202</f>
        <v>0</v>
      </c>
      <c r="K202" s="275">
        <f>'NAW2 - Total - SSES'!K202</f>
        <v>0</v>
      </c>
      <c r="L202" s="220">
        <f t="shared" ref="L202:L204" si="444">SUM(G202:K202)</f>
        <v>1749.299</v>
      </c>
      <c r="M202" s="275">
        <f>'NAW2 - Total - SSES'!M202</f>
        <v>0</v>
      </c>
      <c r="N202" s="275">
        <f>'NAW2 - Total - SSES'!N202</f>
        <v>0</v>
      </c>
      <c r="O202" s="275">
        <f>'NAW2 - Total - SSES'!O202</f>
        <v>0</v>
      </c>
      <c r="P202" s="275">
        <f>'NAW2 - Total - SSES'!P202</f>
        <v>0</v>
      </c>
      <c r="Q202" s="275">
        <f>'NAW2 - Total - SSES'!Q202</f>
        <v>0</v>
      </c>
      <c r="R202" s="220">
        <f t="shared" ref="R202:R204" si="445">SUM(M202:Q202)</f>
        <v>0</v>
      </c>
      <c r="S202" s="102"/>
      <c r="T202" s="102"/>
      <c r="U202" s="102"/>
      <c r="V202" s="102"/>
      <c r="W202" s="102"/>
      <c r="X202" s="220">
        <f t="shared" ref="X202:X204" si="446">SUM(S202:W202)</f>
        <v>0</v>
      </c>
      <c r="Y202" s="275">
        <f>'NAW2 - Total - SSES'!Y202</f>
        <v>922.36199999999997</v>
      </c>
      <c r="Z202" s="275">
        <f>'NAW2 - Total - SSES'!Z202</f>
        <v>126.328</v>
      </c>
      <c r="AA202" s="275">
        <f>'NAW2 - Total - SSES'!AA202</f>
        <v>700.60900000000004</v>
      </c>
      <c r="AB202" s="275">
        <f>'NAW2 - Total - SSES'!AB202</f>
        <v>0</v>
      </c>
      <c r="AC202" s="275">
        <f>'NAW2 - Total - SSES'!AC202</f>
        <v>0</v>
      </c>
      <c r="AD202" s="220">
        <f t="shared" ref="AD202:AD204" si="447">SUM(Y202:AC202)</f>
        <v>1749.299</v>
      </c>
      <c r="AE202" s="102"/>
      <c r="AF202" s="102"/>
      <c r="AG202" s="102"/>
      <c r="AH202" s="102"/>
      <c r="AI202" s="102"/>
      <c r="AJ202" s="220">
        <f t="shared" ref="AJ202:AJ204" si="448">SUM(AE202:AI202)</f>
        <v>0</v>
      </c>
      <c r="AK202" s="275">
        <f>'NAW2 - Total - SSES'!AK202</f>
        <v>789.88300000000004</v>
      </c>
      <c r="AL202" s="275">
        <f>'NAW2 - Total - SSES'!AL202</f>
        <v>201.79300000000001</v>
      </c>
      <c r="AM202" s="275">
        <f>'NAW2 - Total - SSES'!AM202</f>
        <v>196.48</v>
      </c>
      <c r="AN202" s="275">
        <f>'NAW2 - Total - SSES'!AN202</f>
        <v>561.14200000000005</v>
      </c>
      <c r="AO202" s="275">
        <f>'NAW2 - Total - SSES'!AO202</f>
        <v>0</v>
      </c>
      <c r="AP202" s="220">
        <f t="shared" ref="AP202:AP204" si="449">SUM(AK202:AO202)</f>
        <v>1749.298</v>
      </c>
      <c r="AR202" s="187"/>
    </row>
    <row r="203" spans="1:44" s="244" customFormat="1" ht="25.5" customHeight="1">
      <c r="A203" s="13"/>
      <c r="B203" s="19"/>
      <c r="C203" s="22"/>
      <c r="D203" s="104"/>
      <c r="E203" s="105"/>
      <c r="F203" s="219" t="s">
        <v>82</v>
      </c>
      <c r="G203" s="275">
        <f>'NAW2 - Total - SSES'!G203</f>
        <v>60.088999999999999</v>
      </c>
      <c r="H203" s="275">
        <f>'NAW2 - Total - SSES'!H203</f>
        <v>25.548999999999999</v>
      </c>
      <c r="I203" s="275">
        <f>'NAW2 - Total - SSES'!I203</f>
        <v>23.657</v>
      </c>
      <c r="J203" s="275">
        <f>'NAW2 - Total - SSES'!J203</f>
        <v>0</v>
      </c>
      <c r="K203" s="275">
        <f>'NAW2 - Total - SSES'!K203</f>
        <v>0</v>
      </c>
      <c r="L203" s="220">
        <f t="shared" si="444"/>
        <v>109.295</v>
      </c>
      <c r="M203" s="275">
        <f>'NAW2 - Total - SSES'!M203</f>
        <v>0</v>
      </c>
      <c r="N203" s="275">
        <f>'NAW2 - Total - SSES'!N203</f>
        <v>0</v>
      </c>
      <c r="O203" s="275">
        <f>'NAW2 - Total - SSES'!O203</f>
        <v>0</v>
      </c>
      <c r="P203" s="275">
        <f>'NAW2 - Total - SSES'!P203</f>
        <v>0</v>
      </c>
      <c r="Q203" s="275">
        <f>'NAW2 - Total - SSES'!Q203</f>
        <v>0</v>
      </c>
      <c r="R203" s="220">
        <f t="shared" si="445"/>
        <v>0</v>
      </c>
      <c r="S203" s="102"/>
      <c r="T203" s="102"/>
      <c r="U203" s="102"/>
      <c r="V203" s="102"/>
      <c r="W203" s="102"/>
      <c r="X203" s="220">
        <f t="shared" si="446"/>
        <v>0</v>
      </c>
      <c r="Y203" s="275">
        <f>'NAW2 - Total - SSES'!Y203</f>
        <v>54.411000000000001</v>
      </c>
      <c r="Z203" s="275">
        <f>'NAW2 - Total - SSES'!Z203</f>
        <v>13.247999999999999</v>
      </c>
      <c r="AA203" s="275">
        <f>'NAW2 - Total - SSES'!AA203</f>
        <v>41.636000000000003</v>
      </c>
      <c r="AB203" s="275">
        <f>'NAW2 - Total - SSES'!AB203</f>
        <v>0</v>
      </c>
      <c r="AC203" s="275">
        <f>'NAW2 - Total - SSES'!AC203</f>
        <v>0</v>
      </c>
      <c r="AD203" s="220">
        <f t="shared" si="447"/>
        <v>109.29500000000002</v>
      </c>
      <c r="AE203" s="102"/>
      <c r="AF203" s="102"/>
      <c r="AG203" s="102"/>
      <c r="AH203" s="102"/>
      <c r="AI203" s="102"/>
      <c r="AJ203" s="220">
        <f t="shared" si="448"/>
        <v>0</v>
      </c>
      <c r="AK203" s="275">
        <f>'NAW2 - Total - SSES'!AK203</f>
        <v>44.948</v>
      </c>
      <c r="AL203" s="275">
        <f>'NAW2 - Total - SSES'!AL203</f>
        <v>15.14</v>
      </c>
      <c r="AM203" s="275">
        <f>'NAW2 - Total - SSES'!AM203</f>
        <v>12.302</v>
      </c>
      <c r="AN203" s="275">
        <f>'NAW2 - Total - SSES'!AN203</f>
        <v>36.905000000000001</v>
      </c>
      <c r="AO203" s="275">
        <f>'NAW2 - Total - SSES'!AO203</f>
        <v>0</v>
      </c>
      <c r="AP203" s="220">
        <f t="shared" si="449"/>
        <v>109.295</v>
      </c>
    </row>
    <row r="204" spans="1:44" s="244" customFormat="1" ht="25.5" customHeight="1">
      <c r="A204" s="13"/>
      <c r="B204" s="19"/>
      <c r="C204" s="22"/>
      <c r="D204" s="104"/>
      <c r="E204" s="105"/>
      <c r="F204" s="219" t="s">
        <v>83</v>
      </c>
      <c r="G204" s="275">
        <f>'NAW2 - Total - SSES'!G204</f>
        <v>0</v>
      </c>
      <c r="H204" s="275">
        <f>'NAW2 - Total - SSES'!H204</f>
        <v>0</v>
      </c>
      <c r="I204" s="275">
        <f>'NAW2 - Total - SSES'!I204</f>
        <v>0</v>
      </c>
      <c r="J204" s="275">
        <f>'NAW2 - Total - SSES'!J204</f>
        <v>0</v>
      </c>
      <c r="K204" s="275">
        <f>'NAW2 - Total - SSES'!K204</f>
        <v>0</v>
      </c>
      <c r="L204" s="220">
        <f t="shared" si="444"/>
        <v>0</v>
      </c>
      <c r="M204" s="275">
        <f>'NAW2 - Total - SSES'!M204</f>
        <v>0</v>
      </c>
      <c r="N204" s="275">
        <f>'NAW2 - Total - SSES'!N204</f>
        <v>0</v>
      </c>
      <c r="O204" s="275">
        <f>'NAW2 - Total - SSES'!O204</f>
        <v>0</v>
      </c>
      <c r="P204" s="275">
        <f>'NAW2 - Total - SSES'!P204</f>
        <v>0</v>
      </c>
      <c r="Q204" s="275">
        <f>'NAW2 - Total - SSES'!Q204</f>
        <v>0</v>
      </c>
      <c r="R204" s="220">
        <f t="shared" si="445"/>
        <v>0</v>
      </c>
      <c r="S204" s="102"/>
      <c r="T204" s="102"/>
      <c r="U204" s="102"/>
      <c r="V204" s="102"/>
      <c r="W204" s="102"/>
      <c r="X204" s="220">
        <f t="shared" si="446"/>
        <v>0</v>
      </c>
      <c r="Y204" s="275">
        <f>'NAW2 - Total - SSES'!Y204</f>
        <v>0</v>
      </c>
      <c r="Z204" s="275">
        <f>'NAW2 - Total - SSES'!Z204</f>
        <v>0</v>
      </c>
      <c r="AA204" s="275">
        <f>'NAW2 - Total - SSES'!AA204</f>
        <v>0</v>
      </c>
      <c r="AB204" s="275">
        <f>'NAW2 - Total - SSES'!AB204</f>
        <v>0</v>
      </c>
      <c r="AC204" s="275">
        <f>'NAW2 - Total - SSES'!AC204</f>
        <v>0</v>
      </c>
      <c r="AD204" s="220">
        <f t="shared" si="447"/>
        <v>0</v>
      </c>
      <c r="AE204" s="102"/>
      <c r="AF204" s="102"/>
      <c r="AG204" s="102"/>
      <c r="AH204" s="102"/>
      <c r="AI204" s="102"/>
      <c r="AJ204" s="220">
        <f t="shared" si="448"/>
        <v>0</v>
      </c>
      <c r="AK204" s="275">
        <f>'NAW2 - Total - SSES'!AK204</f>
        <v>0</v>
      </c>
      <c r="AL204" s="275">
        <f>'NAW2 - Total - SSES'!AL204</f>
        <v>0</v>
      </c>
      <c r="AM204" s="275">
        <f>'NAW2 - Total - SSES'!AM204</f>
        <v>0</v>
      </c>
      <c r="AN204" s="275">
        <f>'NAW2 - Total - SSES'!AN204</f>
        <v>0</v>
      </c>
      <c r="AO204" s="275">
        <f>'NAW2 - Total - SSES'!AO204</f>
        <v>0</v>
      </c>
      <c r="AP204" s="220">
        <f t="shared" si="449"/>
        <v>0</v>
      </c>
      <c r="AR204" s="187"/>
    </row>
    <row r="205" spans="1:44" s="244" customFormat="1" ht="25.5" customHeight="1" thickBot="1">
      <c r="A205" s="13"/>
      <c r="B205" s="221"/>
      <c r="C205" s="329"/>
      <c r="D205" s="330"/>
      <c r="E205" s="102"/>
      <c r="F205" s="223"/>
      <c r="G205" s="224">
        <f>SUM(G201:G204)</f>
        <v>1050.346</v>
      </c>
      <c r="H205" s="225">
        <f t="shared" ref="H205:K205" si="450">SUM(H201:H204)</f>
        <v>271.108</v>
      </c>
      <c r="I205" s="225">
        <f t="shared" si="450"/>
        <v>537.14</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976.77299999999991</v>
      </c>
      <c r="Z205" s="225">
        <f t="shared" ref="Z205:AC205" si="453">SUM(Z201:Z204)</f>
        <v>139.57599999999999</v>
      </c>
      <c r="AA205" s="225">
        <f t="shared" si="453"/>
        <v>742.245</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834.83100000000002</v>
      </c>
      <c r="AL205" s="225">
        <f t="shared" ref="AL205:AO205" si="455">SUM(AL201:AL204)</f>
        <v>216.93299999999999</v>
      </c>
      <c r="AM205" s="225">
        <f t="shared" si="455"/>
        <v>208.78199999999998</v>
      </c>
      <c r="AN205" s="225">
        <f t="shared" si="455"/>
        <v>598.04700000000003</v>
      </c>
      <c r="AO205" s="225">
        <f t="shared" si="455"/>
        <v>0</v>
      </c>
      <c r="AP205" s="150"/>
      <c r="AR205" s="187"/>
    </row>
    <row r="206" spans="1:44" ht="25.5" customHeight="1">
      <c r="A206" s="13"/>
      <c r="B206" s="209" t="s">
        <v>152</v>
      </c>
      <c r="C206" s="282"/>
      <c r="D206" s="283"/>
      <c r="E206" s="212"/>
      <c r="F206" s="213" t="s">
        <v>78</v>
      </c>
      <c r="G206" s="275">
        <f>'NAW2 - Total - SSES'!G206</f>
        <v>0</v>
      </c>
      <c r="H206" s="275">
        <f>'NAW2 - Total - SSES'!H206</f>
        <v>0</v>
      </c>
      <c r="I206" s="275">
        <f>'NAW2 - Total - SSES'!I206</f>
        <v>0</v>
      </c>
      <c r="J206" s="275">
        <f>'NAW2 - Total - SSES'!J206</f>
        <v>0</v>
      </c>
      <c r="K206" s="275">
        <f>'NAW2 - Total - SSES'!K206</f>
        <v>0</v>
      </c>
      <c r="L206" s="216">
        <f>SUM(G206:K206)</f>
        <v>0</v>
      </c>
      <c r="M206" s="275">
        <f>'NAW2 - Total - SSES'!M206</f>
        <v>0</v>
      </c>
      <c r="N206" s="275">
        <f>'NAW2 - Total - SSES'!N206</f>
        <v>0</v>
      </c>
      <c r="O206" s="275">
        <f>'NAW2 - Total - SSES'!O206</f>
        <v>0</v>
      </c>
      <c r="P206" s="275">
        <f>'NAW2 - Total - SSES'!P206</f>
        <v>0</v>
      </c>
      <c r="Q206" s="275">
        <f>'NAW2 - Total - SSES'!Q206</f>
        <v>0</v>
      </c>
      <c r="R206" s="216">
        <f>SUM(M206:Q206)</f>
        <v>0</v>
      </c>
      <c r="S206" s="214"/>
      <c r="T206" s="215"/>
      <c r="U206" s="215"/>
      <c r="V206" s="215"/>
      <c r="W206" s="215"/>
      <c r="X206" s="216">
        <f>SUM(S206:W206)</f>
        <v>0</v>
      </c>
      <c r="Y206" s="276">
        <f>'NAW2 - Total - SSES'!Y206</f>
        <v>0</v>
      </c>
      <c r="Z206" s="276">
        <f>'NAW2 - Total - SSES'!Z206</f>
        <v>0</v>
      </c>
      <c r="AA206" s="276">
        <f>'NAW2 - Total - SSES'!AA206</f>
        <v>0</v>
      </c>
      <c r="AB206" s="276">
        <f>'NAW2 - Total - SSES'!AB206</f>
        <v>0</v>
      </c>
      <c r="AC206" s="276">
        <f>'NAW2 - Total - SSES'!AC206</f>
        <v>0</v>
      </c>
      <c r="AD206" s="216">
        <f>SUM(Y206:AC206)</f>
        <v>0</v>
      </c>
      <c r="AE206" s="214"/>
      <c r="AF206" s="215"/>
      <c r="AG206" s="215"/>
      <c r="AH206" s="215"/>
      <c r="AI206" s="215"/>
      <c r="AJ206" s="216">
        <f>SUM(AE206:AI206)</f>
        <v>0</v>
      </c>
      <c r="AK206" s="276">
        <f>'NAW2 - Total - SSES'!AK206</f>
        <v>0</v>
      </c>
      <c r="AL206" s="276">
        <f>'NAW2 - Total - SSES'!AL206</f>
        <v>0</v>
      </c>
      <c r="AM206" s="276">
        <f>'NAW2 - Total - SSES'!AM206</f>
        <v>0</v>
      </c>
      <c r="AN206" s="276">
        <f>'NAW2 - Total - SSES'!AN206</f>
        <v>0</v>
      </c>
      <c r="AO206" s="276">
        <f>'NAW2 - Total - SSES'!AO206</f>
        <v>0</v>
      </c>
      <c r="AP206" s="216">
        <f>SUM(AK206:AO206)</f>
        <v>0</v>
      </c>
    </row>
    <row r="207" spans="1:44" ht="25.5" customHeight="1">
      <c r="A207" s="13"/>
      <c r="B207" s="22"/>
      <c r="C207" s="22"/>
      <c r="D207" s="104"/>
      <c r="E207" s="105"/>
      <c r="F207" s="219" t="s">
        <v>80</v>
      </c>
      <c r="G207" s="275">
        <f>'NAW2 - Total - SSES'!G207</f>
        <v>1028</v>
      </c>
      <c r="H207" s="275">
        <f>'NAW2 - Total - SSES'!H207</f>
        <v>642</v>
      </c>
      <c r="I207" s="275">
        <f>'NAW2 - Total - SSES'!I207</f>
        <v>4338</v>
      </c>
      <c r="J207" s="275">
        <f>'NAW2 - Total - SSES'!J207</f>
        <v>585</v>
      </c>
      <c r="K207" s="275">
        <f>'NAW2 - Total - SSES'!K207</f>
        <v>619</v>
      </c>
      <c r="L207" s="220">
        <f t="shared" ref="L207:L209" si="456">SUM(G207:K207)</f>
        <v>7212</v>
      </c>
      <c r="M207" s="275">
        <f>'NAW2 - Total - SSES'!M207</f>
        <v>0</v>
      </c>
      <c r="N207" s="275">
        <f>'NAW2 - Total - SSES'!N207</f>
        <v>0</v>
      </c>
      <c r="O207" s="275">
        <f>'NAW2 - Total - SSES'!O207</f>
        <v>0</v>
      </c>
      <c r="P207" s="275">
        <f>'NAW2 - Total - SSES'!P207</f>
        <v>0</v>
      </c>
      <c r="Q207" s="275">
        <f>'NAW2 - Total - SSES'!Q207</f>
        <v>0</v>
      </c>
      <c r="R207" s="220">
        <f t="shared" ref="R207:R209" si="457">SUM(M207:Q207)</f>
        <v>0</v>
      </c>
      <c r="S207" s="102"/>
      <c r="T207" s="102"/>
      <c r="U207" s="102"/>
      <c r="V207" s="102"/>
      <c r="W207" s="102"/>
      <c r="X207" s="220">
        <f t="shared" ref="X207:X209" si="458">SUM(S207:W207)</f>
        <v>0</v>
      </c>
      <c r="Y207" s="275">
        <f>'NAW2 - Total - SSES'!Y207</f>
        <v>968</v>
      </c>
      <c r="Z207" s="275">
        <f>'NAW2 - Total - SSES'!Z207</f>
        <v>635</v>
      </c>
      <c r="AA207" s="275">
        <f>'NAW2 - Total - SSES'!AA207</f>
        <v>3364</v>
      </c>
      <c r="AB207" s="275">
        <f>'NAW2 - Total - SSES'!AB207</f>
        <v>1226</v>
      </c>
      <c r="AC207" s="275">
        <f>'NAW2 - Total - SSES'!AC207</f>
        <v>1019</v>
      </c>
      <c r="AD207" s="220">
        <f t="shared" ref="AD207:AD209" si="459">SUM(Y207:AC207)</f>
        <v>7212</v>
      </c>
      <c r="AE207" s="102"/>
      <c r="AF207" s="102"/>
      <c r="AG207" s="102"/>
      <c r="AH207" s="102"/>
      <c r="AI207" s="102"/>
      <c r="AJ207" s="220">
        <f t="shared" ref="AJ207:AJ209" si="460">SUM(AE207:AI207)</f>
        <v>0</v>
      </c>
      <c r="AK207" s="275">
        <f>'NAW2 - Total - SSES'!AK207</f>
        <v>884</v>
      </c>
      <c r="AL207" s="275">
        <f>'NAW2 - Total - SSES'!AL207</f>
        <v>390</v>
      </c>
      <c r="AM207" s="275">
        <f>'NAW2 - Total - SSES'!AM207</f>
        <v>2903</v>
      </c>
      <c r="AN207" s="275">
        <f>'NAW2 - Total - SSES'!AN207</f>
        <v>1742</v>
      </c>
      <c r="AO207" s="275">
        <f>'NAW2 - Total - SSES'!AO207</f>
        <v>1293</v>
      </c>
      <c r="AP207" s="220">
        <f t="shared" ref="AP207:AP209" si="461">SUM(AK207:AO207)</f>
        <v>7212</v>
      </c>
    </row>
    <row r="208" spans="1:44" ht="25.5" customHeight="1">
      <c r="A208" s="13"/>
      <c r="B208" s="22"/>
      <c r="C208" s="22"/>
      <c r="D208" s="104"/>
      <c r="E208" s="105"/>
      <c r="F208" s="219" t="s">
        <v>82</v>
      </c>
      <c r="G208" s="275">
        <f>'NAW2 - Total - SSES'!G208</f>
        <v>35</v>
      </c>
      <c r="H208" s="275">
        <f>'NAW2 - Total - SSES'!H208</f>
        <v>19</v>
      </c>
      <c r="I208" s="275">
        <f>'NAW2 - Total - SSES'!I208</f>
        <v>104</v>
      </c>
      <c r="J208" s="275">
        <f>'NAW2 - Total - SSES'!J208</f>
        <v>14</v>
      </c>
      <c r="K208" s="275">
        <f>'NAW2 - Total - SSES'!K208</f>
        <v>18</v>
      </c>
      <c r="L208" s="220">
        <f t="shared" si="456"/>
        <v>190</v>
      </c>
      <c r="M208" s="275">
        <f>'NAW2 - Total - SSES'!M208</f>
        <v>0</v>
      </c>
      <c r="N208" s="275">
        <f>'NAW2 - Total - SSES'!N208</f>
        <v>0</v>
      </c>
      <c r="O208" s="275">
        <f>'NAW2 - Total - SSES'!O208</f>
        <v>0</v>
      </c>
      <c r="P208" s="275">
        <f>'NAW2 - Total - SSES'!P208</f>
        <v>0</v>
      </c>
      <c r="Q208" s="275">
        <f>'NAW2 - Total - SSES'!Q208</f>
        <v>0</v>
      </c>
      <c r="R208" s="220">
        <f t="shared" si="457"/>
        <v>0</v>
      </c>
      <c r="S208" s="102"/>
      <c r="T208" s="102"/>
      <c r="U208" s="102"/>
      <c r="V208" s="102"/>
      <c r="W208" s="102"/>
      <c r="X208" s="220">
        <f t="shared" si="458"/>
        <v>0</v>
      </c>
      <c r="Y208" s="275">
        <f>'NAW2 - Total - SSES'!Y208</f>
        <v>32</v>
      </c>
      <c r="Z208" s="275">
        <f>'NAW2 - Total - SSES'!Z208</f>
        <v>17</v>
      </c>
      <c r="AA208" s="275">
        <f>'NAW2 - Total - SSES'!AA208</f>
        <v>89</v>
      </c>
      <c r="AB208" s="275">
        <f>'NAW2 - Total - SSES'!AB208</f>
        <v>23</v>
      </c>
      <c r="AC208" s="275">
        <f>'NAW2 - Total - SSES'!AC208</f>
        <v>29</v>
      </c>
      <c r="AD208" s="220">
        <f t="shared" si="459"/>
        <v>190</v>
      </c>
      <c r="AE208" s="102"/>
      <c r="AF208" s="102"/>
      <c r="AG208" s="102"/>
      <c r="AH208" s="102"/>
      <c r="AI208" s="102"/>
      <c r="AJ208" s="220">
        <f t="shared" si="460"/>
        <v>0</v>
      </c>
      <c r="AK208" s="275">
        <f>'NAW2 - Total - SSES'!AK208</f>
        <v>25</v>
      </c>
      <c r="AL208" s="275">
        <f>'NAW2 - Total - SSES'!AL208</f>
        <v>21</v>
      </c>
      <c r="AM208" s="275">
        <f>'NAW2 - Total - SSES'!AM208</f>
        <v>64</v>
      </c>
      <c r="AN208" s="275">
        <f>'NAW2 - Total - SSES'!AN208</f>
        <v>44</v>
      </c>
      <c r="AO208" s="275">
        <f>'NAW2 - Total - SSES'!AO208</f>
        <v>36</v>
      </c>
      <c r="AP208" s="220">
        <f t="shared" si="461"/>
        <v>190</v>
      </c>
    </row>
    <row r="209" spans="1:42" ht="25.5" customHeight="1">
      <c r="A209" s="13"/>
      <c r="B209" s="22"/>
      <c r="C209" s="22"/>
      <c r="D209" s="104"/>
      <c r="E209" s="105"/>
      <c r="F209" s="219" t="s">
        <v>83</v>
      </c>
      <c r="G209" s="275">
        <f>'NAW2 - Total - SSES'!G209</f>
        <v>0</v>
      </c>
      <c r="H209" s="275">
        <f>'NAW2 - Total - SSES'!H209</f>
        <v>0</v>
      </c>
      <c r="I209" s="275">
        <f>'NAW2 - Total - SSES'!I209</f>
        <v>0</v>
      </c>
      <c r="J209" s="275">
        <f>'NAW2 - Total - SSES'!J209</f>
        <v>0</v>
      </c>
      <c r="K209" s="275">
        <f>'NAW2 - Total - SSES'!K209</f>
        <v>0</v>
      </c>
      <c r="L209" s="220">
        <f t="shared" si="456"/>
        <v>0</v>
      </c>
      <c r="M209" s="275">
        <f>'NAW2 - Total - SSES'!M209</f>
        <v>0</v>
      </c>
      <c r="N209" s="275">
        <f>'NAW2 - Total - SSES'!N209</f>
        <v>0</v>
      </c>
      <c r="O209" s="275">
        <f>'NAW2 - Total - SSES'!O209</f>
        <v>0</v>
      </c>
      <c r="P209" s="275">
        <f>'NAW2 - Total - SSES'!P209</f>
        <v>0</v>
      </c>
      <c r="Q209" s="275">
        <f>'NAW2 - Total - SSES'!Q209</f>
        <v>0</v>
      </c>
      <c r="R209" s="220">
        <f t="shared" si="457"/>
        <v>0</v>
      </c>
      <c r="S209" s="102"/>
      <c r="T209" s="102"/>
      <c r="U209" s="102"/>
      <c r="V209" s="102"/>
      <c r="W209" s="102"/>
      <c r="X209" s="220">
        <f t="shared" si="458"/>
        <v>0</v>
      </c>
      <c r="Y209" s="275">
        <f>'NAW2 - Total - SSES'!Y209</f>
        <v>0</v>
      </c>
      <c r="Z209" s="275">
        <f>'NAW2 - Total - SSES'!Z209</f>
        <v>0</v>
      </c>
      <c r="AA209" s="275">
        <f>'NAW2 - Total - SSES'!AA209</f>
        <v>0</v>
      </c>
      <c r="AB209" s="275">
        <f>'NAW2 - Total - SSES'!AB209</f>
        <v>0</v>
      </c>
      <c r="AC209" s="275">
        <f>'NAW2 - Total - SSES'!AC209</f>
        <v>0</v>
      </c>
      <c r="AD209" s="220">
        <f t="shared" si="459"/>
        <v>0</v>
      </c>
      <c r="AE209" s="102"/>
      <c r="AF209" s="102"/>
      <c r="AG209" s="102"/>
      <c r="AH209" s="102"/>
      <c r="AI209" s="102"/>
      <c r="AJ209" s="220">
        <f t="shared" si="460"/>
        <v>0</v>
      </c>
      <c r="AK209" s="275">
        <f>'NAW2 - Total - SSES'!AK209</f>
        <v>0</v>
      </c>
      <c r="AL209" s="275">
        <f>'NAW2 - Total - SSES'!AL209</f>
        <v>0</v>
      </c>
      <c r="AM209" s="275">
        <f>'NAW2 - Total - SSES'!AM209</f>
        <v>0</v>
      </c>
      <c r="AN209" s="275">
        <f>'NAW2 - Total - SSES'!AN209</f>
        <v>0</v>
      </c>
      <c r="AO209" s="275">
        <f>'NAW2 - Total - SSES'!AO209</f>
        <v>0</v>
      </c>
      <c r="AP209" s="220">
        <f t="shared" si="461"/>
        <v>0</v>
      </c>
    </row>
    <row r="210" spans="1:42" ht="25.5" customHeight="1" thickBot="1">
      <c r="A210" s="13"/>
      <c r="B210" s="221"/>
      <c r="C210" s="354"/>
      <c r="D210" s="351"/>
      <c r="E210" s="102"/>
      <c r="F210" s="223"/>
      <c r="G210" s="224">
        <f>SUM(G206:G209)</f>
        <v>1063</v>
      </c>
      <c r="H210" s="225">
        <f t="shared" ref="H210:K210" si="462">SUM(H206:H209)</f>
        <v>661</v>
      </c>
      <c r="I210" s="225">
        <f t="shared" si="462"/>
        <v>4442</v>
      </c>
      <c r="J210" s="225">
        <f t="shared" si="462"/>
        <v>599</v>
      </c>
      <c r="K210" s="225">
        <f t="shared" si="462"/>
        <v>637</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1000</v>
      </c>
      <c r="Z210" s="225">
        <f t="shared" ref="Z210:AC210" si="465">SUM(Z206:Z209)</f>
        <v>652</v>
      </c>
      <c r="AA210" s="225">
        <f t="shared" si="465"/>
        <v>3453</v>
      </c>
      <c r="AB210" s="225">
        <f t="shared" si="465"/>
        <v>1249</v>
      </c>
      <c r="AC210" s="225">
        <f t="shared" si="465"/>
        <v>1048</v>
      </c>
      <c r="AD210" s="150"/>
      <c r="AE210" s="224">
        <f>SUM(AE206:AE209)</f>
        <v>0</v>
      </c>
      <c r="AF210" s="225">
        <f t="shared" ref="AF210:AI210" si="466">SUM(AF206:AF209)</f>
        <v>0</v>
      </c>
      <c r="AG210" s="225">
        <f t="shared" si="466"/>
        <v>0</v>
      </c>
      <c r="AH210" s="225">
        <f t="shared" si="466"/>
        <v>0</v>
      </c>
      <c r="AI210" s="225">
        <f t="shared" si="466"/>
        <v>0</v>
      </c>
      <c r="AJ210" s="150"/>
      <c r="AK210" s="224">
        <f>SUM(AK206:AK209)</f>
        <v>909</v>
      </c>
      <c r="AL210" s="225">
        <f t="shared" ref="AL210:AO210" si="467">SUM(AL206:AL209)</f>
        <v>411</v>
      </c>
      <c r="AM210" s="225">
        <f t="shared" si="467"/>
        <v>2967</v>
      </c>
      <c r="AN210" s="225">
        <f t="shared" si="467"/>
        <v>1786</v>
      </c>
      <c r="AO210" s="225">
        <f t="shared" si="467"/>
        <v>1329</v>
      </c>
      <c r="AP210" s="150"/>
    </row>
    <row r="211" spans="1:42" ht="25.5" customHeight="1">
      <c r="A211" s="13"/>
      <c r="B211" s="23" t="s">
        <v>13</v>
      </c>
      <c r="C211" s="282"/>
      <c r="D211" s="283"/>
      <c r="E211" s="212"/>
      <c r="F211" s="213" t="s">
        <v>78</v>
      </c>
      <c r="G211" s="275">
        <f>'NAW2 - Total - SSES'!G211</f>
        <v>0</v>
      </c>
      <c r="H211" s="275">
        <f>'NAW2 - Total - SSES'!H211</f>
        <v>0</v>
      </c>
      <c r="I211" s="275">
        <f>'NAW2 - Total - SSES'!I211</f>
        <v>0</v>
      </c>
      <c r="J211" s="275">
        <f>'NAW2 - Total - SSES'!J211</f>
        <v>0</v>
      </c>
      <c r="K211" s="275">
        <f>'NAW2 - Total - SSES'!K211</f>
        <v>0</v>
      </c>
      <c r="L211" s="216">
        <f>SUM(G211:K211)</f>
        <v>0</v>
      </c>
      <c r="M211" s="275">
        <f>'NAW2 - Total - SSES'!M211</f>
        <v>0</v>
      </c>
      <c r="N211" s="275">
        <f>'NAW2 - Total - SSES'!N211</f>
        <v>0</v>
      </c>
      <c r="O211" s="275">
        <f>'NAW2 - Total - SSES'!O211</f>
        <v>0</v>
      </c>
      <c r="P211" s="275">
        <f>'NAW2 - Total - SSES'!P211</f>
        <v>0</v>
      </c>
      <c r="Q211" s="275">
        <f>'NAW2 - Total - SSES'!Q211</f>
        <v>0</v>
      </c>
      <c r="R211" s="216">
        <f>SUM(M211:Q211)</f>
        <v>0</v>
      </c>
      <c r="S211" s="214"/>
      <c r="T211" s="215"/>
      <c r="U211" s="215"/>
      <c r="V211" s="215"/>
      <c r="W211" s="215"/>
      <c r="X211" s="216">
        <f>SUM(S211:W211)</f>
        <v>0</v>
      </c>
      <c r="Y211" s="276">
        <f>'NAW2 - Total - SSES'!Y211</f>
        <v>0</v>
      </c>
      <c r="Z211" s="276">
        <f>'NAW2 - Total - SSES'!Z211</f>
        <v>0</v>
      </c>
      <c r="AA211" s="276">
        <f>'NAW2 - Total - SSES'!AA211</f>
        <v>0</v>
      </c>
      <c r="AB211" s="276">
        <f>'NAW2 - Total - SSES'!AB211</f>
        <v>0</v>
      </c>
      <c r="AC211" s="276">
        <f>'NAW2 - Total - SSES'!AC211</f>
        <v>0</v>
      </c>
      <c r="AD211" s="216">
        <f>SUM(Y211:AC211)</f>
        <v>0</v>
      </c>
      <c r="AE211" s="214"/>
      <c r="AF211" s="215"/>
      <c r="AG211" s="215"/>
      <c r="AH211" s="215"/>
      <c r="AI211" s="215"/>
      <c r="AJ211" s="216">
        <f>SUM(AE211:AI211)</f>
        <v>0</v>
      </c>
      <c r="AK211" s="276">
        <f>'NAW2 - Total - SSES'!AK211</f>
        <v>0</v>
      </c>
      <c r="AL211" s="276">
        <f>'NAW2 - Total - SSES'!AL211</f>
        <v>0</v>
      </c>
      <c r="AM211" s="276">
        <f>'NAW2 - Total - SSES'!AM211</f>
        <v>0</v>
      </c>
      <c r="AN211" s="276">
        <f>'NAW2 - Total - SSES'!AN211</f>
        <v>0</v>
      </c>
      <c r="AO211" s="276">
        <f>'NAW2 - Total - SSES'!AO211</f>
        <v>0</v>
      </c>
      <c r="AP211" s="216">
        <f>SUM(AK211:AO211)</f>
        <v>0</v>
      </c>
    </row>
    <row r="212" spans="1:42" ht="25.5" customHeight="1">
      <c r="A212" s="13"/>
      <c r="B212" s="22"/>
      <c r="C212" s="22"/>
      <c r="D212" s="104"/>
      <c r="E212" s="105"/>
      <c r="F212" s="219" t="s">
        <v>80</v>
      </c>
      <c r="G212" s="275">
        <f>'NAW2 - Total - SSES'!G212</f>
        <v>0</v>
      </c>
      <c r="H212" s="275">
        <f>'NAW2 - Total - SSES'!H212</f>
        <v>0</v>
      </c>
      <c r="I212" s="275">
        <f>'NAW2 - Total - SSES'!I212</f>
        <v>0</v>
      </c>
      <c r="J212" s="275">
        <f>'NAW2 - Total - SSES'!J212</f>
        <v>0</v>
      </c>
      <c r="K212" s="275">
        <f>'NAW2 - Total - SSES'!K212</f>
        <v>0</v>
      </c>
      <c r="L212" s="220">
        <f t="shared" ref="L212:L214" si="468">SUM(G212:K212)</f>
        <v>0</v>
      </c>
      <c r="M212" s="275">
        <f>'NAW2 - Total - SSES'!M212</f>
        <v>0</v>
      </c>
      <c r="N212" s="275">
        <f>'NAW2 - Total - SSES'!N212</f>
        <v>0</v>
      </c>
      <c r="O212" s="275">
        <f>'NAW2 - Total - SSES'!O212</f>
        <v>0</v>
      </c>
      <c r="P212" s="275">
        <f>'NAW2 - Total - SSES'!P212</f>
        <v>0</v>
      </c>
      <c r="Q212" s="275">
        <f>'NAW2 - Total - SSES'!Q212</f>
        <v>0</v>
      </c>
      <c r="R212" s="220">
        <f t="shared" ref="R212:R214" si="469">SUM(M212:Q212)</f>
        <v>0</v>
      </c>
      <c r="S212" s="102"/>
      <c r="T212" s="102"/>
      <c r="U212" s="102"/>
      <c r="V212" s="102"/>
      <c r="W212" s="102"/>
      <c r="X212" s="220">
        <f t="shared" ref="X212:X214" si="470">SUM(S212:W212)</f>
        <v>0</v>
      </c>
      <c r="Y212" s="275">
        <f>'NAW2 - Total - SSES'!Y212</f>
        <v>0</v>
      </c>
      <c r="Z212" s="275">
        <f>'NAW2 - Total - SSES'!Z212</f>
        <v>0</v>
      </c>
      <c r="AA212" s="275">
        <f>'NAW2 - Total - SSES'!AA212</f>
        <v>0</v>
      </c>
      <c r="AB212" s="275">
        <f>'NAW2 - Total - SSES'!AB212</f>
        <v>0</v>
      </c>
      <c r="AC212" s="275">
        <f>'NAW2 - Total - SSES'!AC212</f>
        <v>0</v>
      </c>
      <c r="AD212" s="220">
        <f t="shared" ref="AD212:AD214" si="471">SUM(Y212:AC212)</f>
        <v>0</v>
      </c>
      <c r="AE212" s="102"/>
      <c r="AF212" s="102"/>
      <c r="AG212" s="102"/>
      <c r="AH212" s="102"/>
      <c r="AI212" s="102"/>
      <c r="AJ212" s="220">
        <f t="shared" ref="AJ212:AJ214" si="472">SUM(AE212:AI212)</f>
        <v>0</v>
      </c>
      <c r="AK212" s="275">
        <f>'NAW2 - Total - SSES'!AK212</f>
        <v>0</v>
      </c>
      <c r="AL212" s="275">
        <f>'NAW2 - Total - SSES'!AL212</f>
        <v>0</v>
      </c>
      <c r="AM212" s="275">
        <f>'NAW2 - Total - SSES'!AM212</f>
        <v>0</v>
      </c>
      <c r="AN212" s="275">
        <f>'NAW2 - Total - SSES'!AN212</f>
        <v>0</v>
      </c>
      <c r="AO212" s="275">
        <f>'NAW2 - Total - SSES'!AO212</f>
        <v>0</v>
      </c>
      <c r="AP212" s="220">
        <f t="shared" ref="AP212:AP214" si="473">SUM(AK212:AO212)</f>
        <v>0</v>
      </c>
    </row>
    <row r="213" spans="1:42" ht="25.5" customHeight="1">
      <c r="A213" s="13"/>
      <c r="B213" s="22"/>
      <c r="C213" s="22"/>
      <c r="D213" s="104"/>
      <c r="E213" s="105"/>
      <c r="F213" s="219" t="s">
        <v>82</v>
      </c>
      <c r="G213" s="275">
        <f>'NAW2 - Total - SSES'!G213</f>
        <v>0</v>
      </c>
      <c r="H213" s="275">
        <f>'NAW2 - Total - SSES'!H213</f>
        <v>0</v>
      </c>
      <c r="I213" s="275">
        <f>'NAW2 - Total - SSES'!I213</f>
        <v>0</v>
      </c>
      <c r="J213" s="275">
        <f>'NAW2 - Total - SSES'!J213</f>
        <v>0</v>
      </c>
      <c r="K213" s="275">
        <f>'NAW2 - Total - SSES'!K213</f>
        <v>0</v>
      </c>
      <c r="L213" s="220">
        <f t="shared" si="468"/>
        <v>0</v>
      </c>
      <c r="M213" s="275">
        <f>'NAW2 - Total - SSES'!M213</f>
        <v>0</v>
      </c>
      <c r="N213" s="275">
        <f>'NAW2 - Total - SSES'!N213</f>
        <v>0</v>
      </c>
      <c r="O213" s="275">
        <f>'NAW2 - Total - SSES'!O213</f>
        <v>0</v>
      </c>
      <c r="P213" s="275">
        <f>'NAW2 - Total - SSES'!P213</f>
        <v>0</v>
      </c>
      <c r="Q213" s="275">
        <f>'NAW2 - Total - SSES'!Q213</f>
        <v>0</v>
      </c>
      <c r="R213" s="220">
        <f t="shared" si="469"/>
        <v>0</v>
      </c>
      <c r="S213" s="102"/>
      <c r="T213" s="102"/>
      <c r="U213" s="102"/>
      <c r="V213" s="102"/>
      <c r="W213" s="102"/>
      <c r="X213" s="220">
        <f t="shared" si="470"/>
        <v>0</v>
      </c>
      <c r="Y213" s="275">
        <f>'NAW2 - Total - SSES'!Y213</f>
        <v>0</v>
      </c>
      <c r="Z213" s="275">
        <f>'NAW2 - Total - SSES'!Z213</f>
        <v>0</v>
      </c>
      <c r="AA213" s="275">
        <f>'NAW2 - Total - SSES'!AA213</f>
        <v>0</v>
      </c>
      <c r="AB213" s="275">
        <f>'NAW2 - Total - SSES'!AB213</f>
        <v>0</v>
      </c>
      <c r="AC213" s="275">
        <f>'NAW2 - Total - SSES'!AC213</f>
        <v>0</v>
      </c>
      <c r="AD213" s="220">
        <f t="shared" si="471"/>
        <v>0</v>
      </c>
      <c r="AE213" s="102"/>
      <c r="AF213" s="102"/>
      <c r="AG213" s="102"/>
      <c r="AH213" s="102"/>
      <c r="AI213" s="102"/>
      <c r="AJ213" s="220">
        <f t="shared" si="472"/>
        <v>0</v>
      </c>
      <c r="AK213" s="275">
        <f>'NAW2 - Total - SSES'!AK213</f>
        <v>0</v>
      </c>
      <c r="AL213" s="275">
        <f>'NAW2 - Total - SSES'!AL213</f>
        <v>0</v>
      </c>
      <c r="AM213" s="275">
        <f>'NAW2 - Total - SSES'!AM213</f>
        <v>0</v>
      </c>
      <c r="AN213" s="275">
        <f>'NAW2 - Total - SSES'!AN213</f>
        <v>0</v>
      </c>
      <c r="AO213" s="275">
        <f>'NAW2 - Total - SSES'!AO213</f>
        <v>0</v>
      </c>
      <c r="AP213" s="220">
        <f t="shared" si="473"/>
        <v>0</v>
      </c>
    </row>
    <row r="214" spans="1:42" ht="25.5" customHeight="1">
      <c r="A214" s="13"/>
      <c r="B214" s="22"/>
      <c r="C214" s="22"/>
      <c r="D214" s="104"/>
      <c r="E214" s="105"/>
      <c r="F214" s="219" t="s">
        <v>83</v>
      </c>
      <c r="G214" s="275">
        <f>'NAW2 - Total - SSES'!G214</f>
        <v>0</v>
      </c>
      <c r="H214" s="275">
        <f>'NAW2 - Total - SSES'!H214</f>
        <v>0</v>
      </c>
      <c r="I214" s="275">
        <f>'NAW2 - Total - SSES'!I214</f>
        <v>0</v>
      </c>
      <c r="J214" s="275">
        <f>'NAW2 - Total - SSES'!J214</f>
        <v>0</v>
      </c>
      <c r="K214" s="275">
        <f>'NAW2 - Total - SSES'!K214</f>
        <v>0</v>
      </c>
      <c r="L214" s="220">
        <f t="shared" si="468"/>
        <v>0</v>
      </c>
      <c r="M214" s="275">
        <f>'NAW2 - Total - SSES'!M214</f>
        <v>0</v>
      </c>
      <c r="N214" s="275">
        <f>'NAW2 - Total - SSES'!N214</f>
        <v>0</v>
      </c>
      <c r="O214" s="275">
        <f>'NAW2 - Total - SSES'!O214</f>
        <v>0</v>
      </c>
      <c r="P214" s="275">
        <f>'NAW2 - Total - SSES'!P214</f>
        <v>0</v>
      </c>
      <c r="Q214" s="275">
        <f>'NAW2 - Total - SSES'!Q214</f>
        <v>0</v>
      </c>
      <c r="R214" s="220">
        <f t="shared" si="469"/>
        <v>0</v>
      </c>
      <c r="S214" s="102"/>
      <c r="T214" s="102"/>
      <c r="U214" s="102"/>
      <c r="V214" s="102"/>
      <c r="W214" s="102"/>
      <c r="X214" s="220">
        <f t="shared" si="470"/>
        <v>0</v>
      </c>
      <c r="Y214" s="275">
        <f>'NAW2 - Total - SSES'!Y214</f>
        <v>0</v>
      </c>
      <c r="Z214" s="275">
        <f>'NAW2 - Total - SSES'!Z214</f>
        <v>0</v>
      </c>
      <c r="AA214" s="275">
        <f>'NAW2 - Total - SSES'!AA214</f>
        <v>0</v>
      </c>
      <c r="AB214" s="275">
        <f>'NAW2 - Total - SSES'!AB214</f>
        <v>0</v>
      </c>
      <c r="AC214" s="275">
        <f>'NAW2 - Total - SSES'!AC214</f>
        <v>0</v>
      </c>
      <c r="AD214" s="220">
        <f t="shared" si="471"/>
        <v>0</v>
      </c>
      <c r="AE214" s="102"/>
      <c r="AF214" s="102"/>
      <c r="AG214" s="102"/>
      <c r="AH214" s="102"/>
      <c r="AI214" s="102"/>
      <c r="AJ214" s="220">
        <f t="shared" si="472"/>
        <v>0</v>
      </c>
      <c r="AK214" s="275">
        <f>'NAW2 - Total - SSES'!AK214</f>
        <v>0</v>
      </c>
      <c r="AL214" s="275">
        <f>'NAW2 - Total - SSES'!AL214</f>
        <v>0</v>
      </c>
      <c r="AM214" s="275">
        <f>'NAW2 - Total - SSES'!AM214</f>
        <v>0</v>
      </c>
      <c r="AN214" s="275">
        <f>'NAW2 - Total - SSES'!AN214</f>
        <v>0</v>
      </c>
      <c r="AO214" s="275">
        <f>'NAW2 - Total - SSES'!AO214</f>
        <v>0</v>
      </c>
      <c r="AP214" s="220">
        <f t="shared" si="473"/>
        <v>0</v>
      </c>
    </row>
    <row r="215" spans="1:42" ht="25.5" customHeight="1" thickBot="1">
      <c r="A215" s="13"/>
      <c r="B215" s="221"/>
      <c r="C215" s="329"/>
      <c r="D215" s="330"/>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3" t="s">
        <v>13</v>
      </c>
      <c r="C216" s="282"/>
      <c r="D216" s="283"/>
      <c r="E216" s="212"/>
      <c r="F216" s="213" t="s">
        <v>78</v>
      </c>
      <c r="G216" s="275">
        <f>'NAW2 - Total - SSES'!G216</f>
        <v>0</v>
      </c>
      <c r="H216" s="275">
        <f>'NAW2 - Total - SSES'!H216</f>
        <v>0</v>
      </c>
      <c r="I216" s="275">
        <f>'NAW2 - Total - SSES'!I216</f>
        <v>0</v>
      </c>
      <c r="J216" s="275">
        <f>'NAW2 - Total - SSES'!J216</f>
        <v>0</v>
      </c>
      <c r="K216" s="275">
        <f>'NAW2 - Total - SSES'!K216</f>
        <v>0</v>
      </c>
      <c r="L216" s="216">
        <f>SUM(G216:K216)</f>
        <v>0</v>
      </c>
      <c r="M216" s="275">
        <f>'NAW2 - Total - SSES'!M216</f>
        <v>0</v>
      </c>
      <c r="N216" s="275">
        <f>'NAW2 - Total - SSES'!N216</f>
        <v>0</v>
      </c>
      <c r="O216" s="275">
        <f>'NAW2 - Total - SSES'!O216</f>
        <v>0</v>
      </c>
      <c r="P216" s="275">
        <f>'NAW2 - Total - SSES'!P216</f>
        <v>0</v>
      </c>
      <c r="Q216" s="275">
        <f>'NAW2 - Total - SSES'!Q216</f>
        <v>0</v>
      </c>
      <c r="R216" s="216">
        <f>SUM(M216:Q216)</f>
        <v>0</v>
      </c>
      <c r="S216" s="214"/>
      <c r="T216" s="215"/>
      <c r="U216" s="215"/>
      <c r="V216" s="215"/>
      <c r="W216" s="215"/>
      <c r="X216" s="216">
        <f>SUM(S216:W216)</f>
        <v>0</v>
      </c>
      <c r="Y216" s="276">
        <f>'NAW2 - Total - SSES'!Y216</f>
        <v>0</v>
      </c>
      <c r="Z216" s="276">
        <f>'NAW2 - Total - SSES'!Z216</f>
        <v>0</v>
      </c>
      <c r="AA216" s="276">
        <f>'NAW2 - Total - SSES'!AA216</f>
        <v>0</v>
      </c>
      <c r="AB216" s="276">
        <f>'NAW2 - Total - SSES'!AB216</f>
        <v>0</v>
      </c>
      <c r="AC216" s="276">
        <f>'NAW2 - Total - SSES'!AC216</f>
        <v>0</v>
      </c>
      <c r="AD216" s="216">
        <f>SUM(Y216:AC216)</f>
        <v>0</v>
      </c>
      <c r="AE216" s="214"/>
      <c r="AF216" s="215"/>
      <c r="AG216" s="215"/>
      <c r="AH216" s="215"/>
      <c r="AI216" s="215"/>
      <c r="AJ216" s="216">
        <f>SUM(AE216:AI216)</f>
        <v>0</v>
      </c>
      <c r="AK216" s="276">
        <f>'NAW2 - Total - SSES'!AK216</f>
        <v>0</v>
      </c>
      <c r="AL216" s="276">
        <f>'NAW2 - Total - SSES'!AL216</f>
        <v>0</v>
      </c>
      <c r="AM216" s="276">
        <f>'NAW2 - Total - SSES'!AM216</f>
        <v>0</v>
      </c>
      <c r="AN216" s="276">
        <f>'NAW2 - Total - SSES'!AN216</f>
        <v>0</v>
      </c>
      <c r="AO216" s="276">
        <f>'NAW2 - Total - SSES'!AO216</f>
        <v>0</v>
      </c>
      <c r="AP216" s="216">
        <f>SUM(AK216:AO216)</f>
        <v>0</v>
      </c>
    </row>
    <row r="217" spans="1:42" ht="25.5" customHeight="1">
      <c r="A217" s="13"/>
      <c r="B217" s="22"/>
      <c r="C217" s="22"/>
      <c r="D217" s="104"/>
      <c r="E217" s="105"/>
      <c r="F217" s="219" t="s">
        <v>80</v>
      </c>
      <c r="G217" s="275">
        <f>'NAW2 - Total - SSES'!G217</f>
        <v>0</v>
      </c>
      <c r="H217" s="275">
        <f>'NAW2 - Total - SSES'!H217</f>
        <v>0</v>
      </c>
      <c r="I217" s="275">
        <f>'NAW2 - Total - SSES'!I217</f>
        <v>0</v>
      </c>
      <c r="J217" s="275">
        <f>'NAW2 - Total - SSES'!J217</f>
        <v>0</v>
      </c>
      <c r="K217" s="275">
        <f>'NAW2 - Total - SSES'!K217</f>
        <v>0</v>
      </c>
      <c r="L217" s="220">
        <f t="shared" ref="L217:L219" si="480">SUM(G217:K217)</f>
        <v>0</v>
      </c>
      <c r="M217" s="275">
        <f>'NAW2 - Total - SSES'!M217</f>
        <v>0</v>
      </c>
      <c r="N217" s="275">
        <f>'NAW2 - Total - SSES'!N217</f>
        <v>0</v>
      </c>
      <c r="O217" s="275">
        <f>'NAW2 - Total - SSES'!O217</f>
        <v>0</v>
      </c>
      <c r="P217" s="275">
        <f>'NAW2 - Total - SSES'!P217</f>
        <v>0</v>
      </c>
      <c r="Q217" s="275">
        <f>'NAW2 - Total - SSES'!Q217</f>
        <v>0</v>
      </c>
      <c r="R217" s="220">
        <f t="shared" ref="R217:R219" si="481">SUM(M217:Q217)</f>
        <v>0</v>
      </c>
      <c r="S217" s="102"/>
      <c r="T217" s="102"/>
      <c r="U217" s="102"/>
      <c r="V217" s="102"/>
      <c r="W217" s="102"/>
      <c r="X217" s="220">
        <f t="shared" ref="X217:X219" si="482">SUM(S217:W217)</f>
        <v>0</v>
      </c>
      <c r="Y217" s="275">
        <f>'NAW2 - Total - SSES'!Y217</f>
        <v>0</v>
      </c>
      <c r="Z217" s="275">
        <f>'NAW2 - Total - SSES'!Z217</f>
        <v>0</v>
      </c>
      <c r="AA217" s="275">
        <f>'NAW2 - Total - SSES'!AA217</f>
        <v>0</v>
      </c>
      <c r="AB217" s="275">
        <f>'NAW2 - Total - SSES'!AB217</f>
        <v>0</v>
      </c>
      <c r="AC217" s="275">
        <f>'NAW2 - Total - SSES'!AC217</f>
        <v>0</v>
      </c>
      <c r="AD217" s="220">
        <f t="shared" ref="AD217:AD219" si="483">SUM(Y217:AC217)</f>
        <v>0</v>
      </c>
      <c r="AE217" s="102"/>
      <c r="AF217" s="102"/>
      <c r="AG217" s="102"/>
      <c r="AH217" s="102"/>
      <c r="AI217" s="102"/>
      <c r="AJ217" s="220">
        <f t="shared" ref="AJ217:AJ219" si="484">SUM(AE217:AI217)</f>
        <v>0</v>
      </c>
      <c r="AK217" s="275">
        <f>'NAW2 - Total - SSES'!AK217</f>
        <v>0</v>
      </c>
      <c r="AL217" s="275">
        <f>'NAW2 - Total - SSES'!AL217</f>
        <v>0</v>
      </c>
      <c r="AM217" s="275">
        <f>'NAW2 - Total - SSES'!AM217</f>
        <v>0</v>
      </c>
      <c r="AN217" s="275">
        <f>'NAW2 - Total - SSES'!AN217</f>
        <v>0</v>
      </c>
      <c r="AO217" s="275">
        <f>'NAW2 - Total - SSES'!AO217</f>
        <v>0</v>
      </c>
      <c r="AP217" s="220">
        <f t="shared" ref="AP217:AP219" si="485">SUM(AK217:AO217)</f>
        <v>0</v>
      </c>
    </row>
    <row r="218" spans="1:42" ht="25.5" customHeight="1">
      <c r="A218" s="13"/>
      <c r="B218" s="22"/>
      <c r="C218" s="22"/>
      <c r="D218" s="104"/>
      <c r="E218" s="105"/>
      <c r="F218" s="219" t="s">
        <v>82</v>
      </c>
      <c r="G218" s="275">
        <f>'NAW2 - Total - SSES'!G218</f>
        <v>0</v>
      </c>
      <c r="H218" s="275">
        <f>'NAW2 - Total - SSES'!H218</f>
        <v>0</v>
      </c>
      <c r="I218" s="275">
        <f>'NAW2 - Total - SSES'!I218</f>
        <v>0</v>
      </c>
      <c r="J218" s="275">
        <f>'NAW2 - Total - SSES'!J218</f>
        <v>0</v>
      </c>
      <c r="K218" s="275">
        <f>'NAW2 - Total - SSES'!K218</f>
        <v>0</v>
      </c>
      <c r="L218" s="220">
        <f t="shared" si="480"/>
        <v>0</v>
      </c>
      <c r="M218" s="275">
        <f>'NAW2 - Total - SSES'!M218</f>
        <v>0</v>
      </c>
      <c r="N218" s="275">
        <f>'NAW2 - Total - SSES'!N218</f>
        <v>0</v>
      </c>
      <c r="O218" s="275">
        <f>'NAW2 - Total - SSES'!O218</f>
        <v>0</v>
      </c>
      <c r="P218" s="275">
        <f>'NAW2 - Total - SSES'!P218</f>
        <v>0</v>
      </c>
      <c r="Q218" s="275">
        <f>'NAW2 - Total - SSES'!Q218</f>
        <v>0</v>
      </c>
      <c r="R218" s="220">
        <f t="shared" si="481"/>
        <v>0</v>
      </c>
      <c r="S218" s="102"/>
      <c r="T218" s="102"/>
      <c r="U218" s="102"/>
      <c r="V218" s="102"/>
      <c r="W218" s="102"/>
      <c r="X218" s="220">
        <f t="shared" si="482"/>
        <v>0</v>
      </c>
      <c r="Y218" s="275">
        <f>'NAW2 - Total - SSES'!Y218</f>
        <v>0</v>
      </c>
      <c r="Z218" s="275">
        <f>'NAW2 - Total - SSES'!Z218</f>
        <v>0</v>
      </c>
      <c r="AA218" s="275">
        <f>'NAW2 - Total - SSES'!AA218</f>
        <v>0</v>
      </c>
      <c r="AB218" s="275">
        <f>'NAW2 - Total - SSES'!AB218</f>
        <v>0</v>
      </c>
      <c r="AC218" s="275">
        <f>'NAW2 - Total - SSES'!AC218</f>
        <v>0</v>
      </c>
      <c r="AD218" s="220">
        <f t="shared" si="483"/>
        <v>0</v>
      </c>
      <c r="AE218" s="102"/>
      <c r="AF218" s="102"/>
      <c r="AG218" s="102"/>
      <c r="AH218" s="102"/>
      <c r="AI218" s="102"/>
      <c r="AJ218" s="220">
        <f t="shared" si="484"/>
        <v>0</v>
      </c>
      <c r="AK218" s="275">
        <f>'NAW2 - Total - SSES'!AK218</f>
        <v>0</v>
      </c>
      <c r="AL218" s="275">
        <f>'NAW2 - Total - SSES'!AL218</f>
        <v>0</v>
      </c>
      <c r="AM218" s="275">
        <f>'NAW2 - Total - SSES'!AM218</f>
        <v>0</v>
      </c>
      <c r="AN218" s="275">
        <f>'NAW2 - Total - SSES'!AN218</f>
        <v>0</v>
      </c>
      <c r="AO218" s="275">
        <f>'NAW2 - Total - SSES'!AO218</f>
        <v>0</v>
      </c>
      <c r="AP218" s="220">
        <f t="shared" si="485"/>
        <v>0</v>
      </c>
    </row>
    <row r="219" spans="1:42" ht="25.5" customHeight="1">
      <c r="A219" s="13"/>
      <c r="B219" s="22"/>
      <c r="C219" s="22"/>
      <c r="D219" s="104"/>
      <c r="E219" s="105"/>
      <c r="F219" s="219" t="s">
        <v>83</v>
      </c>
      <c r="G219" s="275">
        <f>'NAW2 - Total - SSES'!G219</f>
        <v>0</v>
      </c>
      <c r="H219" s="275">
        <f>'NAW2 - Total - SSES'!H219</f>
        <v>0</v>
      </c>
      <c r="I219" s="275">
        <f>'NAW2 - Total - SSES'!I219</f>
        <v>0</v>
      </c>
      <c r="J219" s="275">
        <f>'NAW2 - Total - SSES'!J219</f>
        <v>0</v>
      </c>
      <c r="K219" s="275">
        <f>'NAW2 - Total - SSES'!K219</f>
        <v>0</v>
      </c>
      <c r="L219" s="220">
        <f t="shared" si="480"/>
        <v>0</v>
      </c>
      <c r="M219" s="275">
        <f>'NAW2 - Total - SSES'!M219</f>
        <v>0</v>
      </c>
      <c r="N219" s="275">
        <f>'NAW2 - Total - SSES'!N219</f>
        <v>0</v>
      </c>
      <c r="O219" s="275">
        <f>'NAW2 - Total - SSES'!O219</f>
        <v>0</v>
      </c>
      <c r="P219" s="275">
        <f>'NAW2 - Total - SSES'!P219</f>
        <v>0</v>
      </c>
      <c r="Q219" s="275">
        <f>'NAW2 - Total - SSES'!Q219</f>
        <v>0</v>
      </c>
      <c r="R219" s="220">
        <f t="shared" si="481"/>
        <v>0</v>
      </c>
      <c r="S219" s="102"/>
      <c r="T219" s="102"/>
      <c r="U219" s="102"/>
      <c r="V219" s="102"/>
      <c r="W219" s="102"/>
      <c r="X219" s="220">
        <f t="shared" si="482"/>
        <v>0</v>
      </c>
      <c r="Y219" s="275">
        <f>'NAW2 - Total - SSES'!Y219</f>
        <v>0</v>
      </c>
      <c r="Z219" s="275">
        <f>'NAW2 - Total - SSES'!Z219</f>
        <v>0</v>
      </c>
      <c r="AA219" s="275">
        <f>'NAW2 - Total - SSES'!AA219</f>
        <v>0</v>
      </c>
      <c r="AB219" s="275">
        <f>'NAW2 - Total - SSES'!AB219</f>
        <v>0</v>
      </c>
      <c r="AC219" s="275">
        <f>'NAW2 - Total - SSES'!AC219</f>
        <v>0</v>
      </c>
      <c r="AD219" s="220">
        <f t="shared" si="483"/>
        <v>0</v>
      </c>
      <c r="AE219" s="102"/>
      <c r="AF219" s="102"/>
      <c r="AG219" s="102"/>
      <c r="AH219" s="102"/>
      <c r="AI219" s="102"/>
      <c r="AJ219" s="220">
        <f t="shared" si="484"/>
        <v>0</v>
      </c>
      <c r="AK219" s="275">
        <f>'NAW2 - Total - SSES'!AK219</f>
        <v>0</v>
      </c>
      <c r="AL219" s="275">
        <f>'NAW2 - Total - SSES'!AL219</f>
        <v>0</v>
      </c>
      <c r="AM219" s="275">
        <f>'NAW2 - Total - SSES'!AM219</f>
        <v>0</v>
      </c>
      <c r="AN219" s="275">
        <f>'NAW2 - Total - SSES'!AN219</f>
        <v>0</v>
      </c>
      <c r="AO219" s="275">
        <f>'NAW2 - Total - SSES'!AO219</f>
        <v>0</v>
      </c>
      <c r="AP219" s="220">
        <f t="shared" si="485"/>
        <v>0</v>
      </c>
    </row>
    <row r="220" spans="1:42" ht="25.5" customHeight="1" thickBot="1">
      <c r="A220" s="13"/>
      <c r="B220" s="221"/>
      <c r="C220" s="329"/>
      <c r="D220" s="330"/>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3" t="s">
        <v>13</v>
      </c>
      <c r="C221" s="282"/>
      <c r="D221" s="283"/>
      <c r="E221" s="212"/>
      <c r="F221" s="213" t="s">
        <v>78</v>
      </c>
      <c r="G221" s="275">
        <f>'NAW2 - Total - SSES'!G221</f>
        <v>0</v>
      </c>
      <c r="H221" s="275">
        <f>'NAW2 - Total - SSES'!H221</f>
        <v>0</v>
      </c>
      <c r="I221" s="275">
        <f>'NAW2 - Total - SSES'!I221</f>
        <v>0</v>
      </c>
      <c r="J221" s="275">
        <f>'NAW2 - Total - SSES'!J221</f>
        <v>0</v>
      </c>
      <c r="K221" s="275">
        <f>'NAW2 - Total - SSES'!K221</f>
        <v>0</v>
      </c>
      <c r="L221" s="216">
        <f>SUM(G221:K221)</f>
        <v>0</v>
      </c>
      <c r="M221" s="275">
        <f>'NAW2 - Total - SSES'!M221</f>
        <v>0</v>
      </c>
      <c r="N221" s="275">
        <f>'NAW2 - Total - SSES'!N221</f>
        <v>0</v>
      </c>
      <c r="O221" s="275">
        <f>'NAW2 - Total - SSES'!O221</f>
        <v>0</v>
      </c>
      <c r="P221" s="275">
        <f>'NAW2 - Total - SSES'!P221</f>
        <v>0</v>
      </c>
      <c r="Q221" s="275">
        <f>'NAW2 - Total - SSES'!Q221</f>
        <v>0</v>
      </c>
      <c r="R221" s="216">
        <f>SUM(M221:Q221)</f>
        <v>0</v>
      </c>
      <c r="S221" s="214"/>
      <c r="T221" s="215"/>
      <c r="U221" s="215"/>
      <c r="V221" s="215"/>
      <c r="W221" s="215"/>
      <c r="X221" s="216">
        <f>SUM(S221:W221)</f>
        <v>0</v>
      </c>
      <c r="Y221" s="276">
        <f>'NAW2 - Total - SSES'!Y221</f>
        <v>0</v>
      </c>
      <c r="Z221" s="276">
        <f>'NAW2 - Total - SSES'!Z221</f>
        <v>0</v>
      </c>
      <c r="AA221" s="276">
        <f>'NAW2 - Total - SSES'!AA221</f>
        <v>0</v>
      </c>
      <c r="AB221" s="276">
        <f>'NAW2 - Total - SSES'!AB221</f>
        <v>0</v>
      </c>
      <c r="AC221" s="276">
        <f>'NAW2 - Total - SSES'!AC221</f>
        <v>0</v>
      </c>
      <c r="AD221" s="216">
        <f>SUM(Y221:AC221)</f>
        <v>0</v>
      </c>
      <c r="AE221" s="214"/>
      <c r="AF221" s="215"/>
      <c r="AG221" s="215"/>
      <c r="AH221" s="215"/>
      <c r="AI221" s="215"/>
      <c r="AJ221" s="216">
        <f>SUM(AE221:AI221)</f>
        <v>0</v>
      </c>
      <c r="AK221" s="276">
        <f>'NAW2 - Total - SSES'!AK221</f>
        <v>0</v>
      </c>
      <c r="AL221" s="276">
        <f>'NAW2 - Total - SSES'!AL221</f>
        <v>0</v>
      </c>
      <c r="AM221" s="276">
        <f>'NAW2 - Total - SSES'!AM221</f>
        <v>0</v>
      </c>
      <c r="AN221" s="276">
        <f>'NAW2 - Total - SSES'!AN221</f>
        <v>0</v>
      </c>
      <c r="AO221" s="276">
        <f>'NAW2 - Total - SSES'!AO221</f>
        <v>0</v>
      </c>
      <c r="AP221" s="216">
        <f>SUM(AK221:AO221)</f>
        <v>0</v>
      </c>
    </row>
    <row r="222" spans="1:42" ht="25.5" customHeight="1">
      <c r="A222" s="13"/>
      <c r="B222" s="22"/>
      <c r="C222" s="22"/>
      <c r="D222" s="104"/>
      <c r="E222" s="105"/>
      <c r="F222" s="219" t="s">
        <v>80</v>
      </c>
      <c r="G222" s="275">
        <f>'NAW2 - Total - SSES'!G222</f>
        <v>0</v>
      </c>
      <c r="H222" s="275">
        <f>'NAW2 - Total - SSES'!H222</f>
        <v>0</v>
      </c>
      <c r="I222" s="275">
        <f>'NAW2 - Total - SSES'!I222</f>
        <v>0</v>
      </c>
      <c r="J222" s="275">
        <f>'NAW2 - Total - SSES'!J222</f>
        <v>0</v>
      </c>
      <c r="K222" s="275">
        <f>'NAW2 - Total - SSES'!K222</f>
        <v>0</v>
      </c>
      <c r="L222" s="220">
        <f t="shared" ref="L222:L224" si="492">SUM(G222:K222)</f>
        <v>0</v>
      </c>
      <c r="M222" s="275">
        <f>'NAW2 - Total - SSES'!M222</f>
        <v>0</v>
      </c>
      <c r="N222" s="275">
        <f>'NAW2 - Total - SSES'!N222</f>
        <v>0</v>
      </c>
      <c r="O222" s="275">
        <f>'NAW2 - Total - SSES'!O222</f>
        <v>0</v>
      </c>
      <c r="P222" s="275">
        <f>'NAW2 - Total - SSES'!P222</f>
        <v>0</v>
      </c>
      <c r="Q222" s="275">
        <f>'NAW2 - Total - SSES'!Q222</f>
        <v>0</v>
      </c>
      <c r="R222" s="220">
        <f t="shared" ref="R222:R224" si="493">SUM(M222:Q222)</f>
        <v>0</v>
      </c>
      <c r="S222" s="102"/>
      <c r="T222" s="102"/>
      <c r="U222" s="102"/>
      <c r="V222" s="102"/>
      <c r="W222" s="102"/>
      <c r="X222" s="220">
        <f t="shared" ref="X222:X224" si="494">SUM(S222:W222)</f>
        <v>0</v>
      </c>
      <c r="Y222" s="275">
        <f>'NAW2 - Total - SSES'!Y222</f>
        <v>0</v>
      </c>
      <c r="Z222" s="275">
        <f>'NAW2 - Total - SSES'!Z222</f>
        <v>0</v>
      </c>
      <c r="AA222" s="275">
        <f>'NAW2 - Total - SSES'!AA222</f>
        <v>0</v>
      </c>
      <c r="AB222" s="275">
        <f>'NAW2 - Total - SSES'!AB222</f>
        <v>0</v>
      </c>
      <c r="AC222" s="275">
        <f>'NAW2 - Total - SSES'!AC222</f>
        <v>0</v>
      </c>
      <c r="AD222" s="220">
        <f t="shared" ref="AD222:AD224" si="495">SUM(Y222:AC222)</f>
        <v>0</v>
      </c>
      <c r="AE222" s="102"/>
      <c r="AF222" s="102"/>
      <c r="AG222" s="102"/>
      <c r="AH222" s="102"/>
      <c r="AI222" s="102"/>
      <c r="AJ222" s="220">
        <f t="shared" ref="AJ222:AJ224" si="496">SUM(AE222:AI222)</f>
        <v>0</v>
      </c>
      <c r="AK222" s="275">
        <f>'NAW2 - Total - SSES'!AK222</f>
        <v>0</v>
      </c>
      <c r="AL222" s="275">
        <f>'NAW2 - Total - SSES'!AL222</f>
        <v>0</v>
      </c>
      <c r="AM222" s="275">
        <f>'NAW2 - Total - SSES'!AM222</f>
        <v>0</v>
      </c>
      <c r="AN222" s="275">
        <f>'NAW2 - Total - SSES'!AN222</f>
        <v>0</v>
      </c>
      <c r="AO222" s="275">
        <f>'NAW2 - Total - SSES'!AO222</f>
        <v>0</v>
      </c>
      <c r="AP222" s="220">
        <f t="shared" ref="AP222:AP224" si="497">SUM(AK222:AO222)</f>
        <v>0</v>
      </c>
    </row>
    <row r="223" spans="1:42" ht="25.5" customHeight="1">
      <c r="A223" s="13"/>
      <c r="B223" s="22"/>
      <c r="C223" s="22"/>
      <c r="D223" s="104"/>
      <c r="E223" s="105"/>
      <c r="F223" s="219" t="s">
        <v>82</v>
      </c>
      <c r="G223" s="275">
        <f>'NAW2 - Total - SSES'!G223</f>
        <v>0</v>
      </c>
      <c r="H223" s="275">
        <f>'NAW2 - Total - SSES'!H223</f>
        <v>0</v>
      </c>
      <c r="I223" s="275">
        <f>'NAW2 - Total - SSES'!I223</f>
        <v>0</v>
      </c>
      <c r="J223" s="275">
        <f>'NAW2 - Total - SSES'!J223</f>
        <v>0</v>
      </c>
      <c r="K223" s="275">
        <f>'NAW2 - Total - SSES'!K223</f>
        <v>0</v>
      </c>
      <c r="L223" s="220">
        <f t="shared" si="492"/>
        <v>0</v>
      </c>
      <c r="M223" s="275">
        <f>'NAW2 - Total - SSES'!M223</f>
        <v>0</v>
      </c>
      <c r="N223" s="275">
        <f>'NAW2 - Total - SSES'!N223</f>
        <v>0</v>
      </c>
      <c r="O223" s="275">
        <f>'NAW2 - Total - SSES'!O223</f>
        <v>0</v>
      </c>
      <c r="P223" s="275">
        <f>'NAW2 - Total - SSES'!P223</f>
        <v>0</v>
      </c>
      <c r="Q223" s="275">
        <f>'NAW2 - Total - SSES'!Q223</f>
        <v>0</v>
      </c>
      <c r="R223" s="220">
        <f t="shared" si="493"/>
        <v>0</v>
      </c>
      <c r="S223" s="102"/>
      <c r="T223" s="102"/>
      <c r="U223" s="102"/>
      <c r="V223" s="102"/>
      <c r="W223" s="102"/>
      <c r="X223" s="220">
        <f t="shared" si="494"/>
        <v>0</v>
      </c>
      <c r="Y223" s="275">
        <f>'NAW2 - Total - SSES'!Y223</f>
        <v>0</v>
      </c>
      <c r="Z223" s="275">
        <f>'NAW2 - Total - SSES'!Z223</f>
        <v>0</v>
      </c>
      <c r="AA223" s="275">
        <f>'NAW2 - Total - SSES'!AA223</f>
        <v>0</v>
      </c>
      <c r="AB223" s="275">
        <f>'NAW2 - Total - SSES'!AB223</f>
        <v>0</v>
      </c>
      <c r="AC223" s="275">
        <f>'NAW2 - Total - SSES'!AC223</f>
        <v>0</v>
      </c>
      <c r="AD223" s="220">
        <f t="shared" si="495"/>
        <v>0</v>
      </c>
      <c r="AE223" s="102"/>
      <c r="AF223" s="102"/>
      <c r="AG223" s="102"/>
      <c r="AH223" s="102"/>
      <c r="AI223" s="102"/>
      <c r="AJ223" s="220">
        <f t="shared" si="496"/>
        <v>0</v>
      </c>
      <c r="AK223" s="275">
        <f>'NAW2 - Total - SSES'!AK223</f>
        <v>0</v>
      </c>
      <c r="AL223" s="275">
        <f>'NAW2 - Total - SSES'!AL223</f>
        <v>0</v>
      </c>
      <c r="AM223" s="275">
        <f>'NAW2 - Total - SSES'!AM223</f>
        <v>0</v>
      </c>
      <c r="AN223" s="275">
        <f>'NAW2 - Total - SSES'!AN223</f>
        <v>0</v>
      </c>
      <c r="AO223" s="275">
        <f>'NAW2 - Total - SSES'!AO223</f>
        <v>0</v>
      </c>
      <c r="AP223" s="220">
        <f t="shared" si="497"/>
        <v>0</v>
      </c>
    </row>
    <row r="224" spans="1:42" ht="25.5" customHeight="1">
      <c r="A224" s="13"/>
      <c r="B224" s="22"/>
      <c r="C224" s="22"/>
      <c r="D224" s="104"/>
      <c r="E224" s="105"/>
      <c r="F224" s="219" t="s">
        <v>83</v>
      </c>
      <c r="G224" s="275">
        <f>'NAW2 - Total - SSES'!G224</f>
        <v>0</v>
      </c>
      <c r="H224" s="275">
        <f>'NAW2 - Total - SSES'!H224</f>
        <v>0</v>
      </c>
      <c r="I224" s="275">
        <f>'NAW2 - Total - SSES'!I224</f>
        <v>0</v>
      </c>
      <c r="J224" s="275">
        <f>'NAW2 - Total - SSES'!J224</f>
        <v>0</v>
      </c>
      <c r="K224" s="275">
        <f>'NAW2 - Total - SSES'!K224</f>
        <v>0</v>
      </c>
      <c r="L224" s="220">
        <f t="shared" si="492"/>
        <v>0</v>
      </c>
      <c r="M224" s="275">
        <f>'NAW2 - Total - SSES'!M224</f>
        <v>0</v>
      </c>
      <c r="N224" s="275">
        <f>'NAW2 - Total - SSES'!N224</f>
        <v>0</v>
      </c>
      <c r="O224" s="275">
        <f>'NAW2 - Total - SSES'!O224</f>
        <v>0</v>
      </c>
      <c r="P224" s="275">
        <f>'NAW2 - Total - SSES'!P224</f>
        <v>0</v>
      </c>
      <c r="Q224" s="275">
        <f>'NAW2 - Total - SSES'!Q224</f>
        <v>0</v>
      </c>
      <c r="R224" s="220">
        <f t="shared" si="493"/>
        <v>0</v>
      </c>
      <c r="S224" s="102"/>
      <c r="T224" s="102"/>
      <c r="U224" s="102"/>
      <c r="V224" s="102"/>
      <c r="W224" s="102"/>
      <c r="X224" s="220">
        <f t="shared" si="494"/>
        <v>0</v>
      </c>
      <c r="Y224" s="275">
        <f>'NAW2 - Total - SSES'!Y224</f>
        <v>0</v>
      </c>
      <c r="Z224" s="275">
        <f>'NAW2 - Total - SSES'!Z224</f>
        <v>0</v>
      </c>
      <c r="AA224" s="275">
        <f>'NAW2 - Total - SSES'!AA224</f>
        <v>0</v>
      </c>
      <c r="AB224" s="275">
        <f>'NAW2 - Total - SSES'!AB224</f>
        <v>0</v>
      </c>
      <c r="AC224" s="275">
        <f>'NAW2 - Total - SSES'!AC224</f>
        <v>0</v>
      </c>
      <c r="AD224" s="220">
        <f t="shared" si="495"/>
        <v>0</v>
      </c>
      <c r="AE224" s="102"/>
      <c r="AF224" s="102"/>
      <c r="AG224" s="102"/>
      <c r="AH224" s="102"/>
      <c r="AI224" s="102"/>
      <c r="AJ224" s="220">
        <f t="shared" si="496"/>
        <v>0</v>
      </c>
      <c r="AK224" s="275">
        <f>'NAW2 - Total - SSES'!AK224</f>
        <v>0</v>
      </c>
      <c r="AL224" s="275">
        <f>'NAW2 - Total - SSES'!AL224</f>
        <v>0</v>
      </c>
      <c r="AM224" s="275">
        <f>'NAW2 - Total - SSES'!AM224</f>
        <v>0</v>
      </c>
      <c r="AN224" s="275">
        <f>'NAW2 - Total - SSES'!AN224</f>
        <v>0</v>
      </c>
      <c r="AO224" s="275">
        <f>'NAW2 - Total - SSES'!AO224</f>
        <v>0</v>
      </c>
      <c r="AP224" s="220">
        <f t="shared" si="497"/>
        <v>0</v>
      </c>
    </row>
    <row r="225" spans="1:44" ht="25.5" customHeight="1" thickBot="1">
      <c r="A225" s="13"/>
      <c r="B225" s="221"/>
      <c r="C225" s="329"/>
      <c r="D225" s="330"/>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3" t="s">
        <v>13</v>
      </c>
      <c r="C226" s="282"/>
      <c r="D226" s="283"/>
      <c r="E226" s="212"/>
      <c r="F226" s="213" t="s">
        <v>78</v>
      </c>
      <c r="G226" s="278">
        <f>'NAW2 - Total - SSES'!G226</f>
        <v>0</v>
      </c>
      <c r="H226" s="278">
        <f>'NAW2 - Total - SSES'!H226</f>
        <v>0</v>
      </c>
      <c r="I226" s="278">
        <f>'NAW2 - Total - SSES'!I226</f>
        <v>0</v>
      </c>
      <c r="J226" s="278">
        <f>'NAW2 - Total - SSES'!J226</f>
        <v>0</v>
      </c>
      <c r="K226" s="278">
        <f>'NAW2 - Total - SSES'!K226</f>
        <v>0</v>
      </c>
      <c r="L226" s="216">
        <f>SUM(G226:K226)</f>
        <v>0</v>
      </c>
      <c r="M226" s="278">
        <f>'NAW2 - Total - SSES'!M226</f>
        <v>0</v>
      </c>
      <c r="N226" s="278">
        <f>'NAW2 - Total - SSES'!N226</f>
        <v>0</v>
      </c>
      <c r="O226" s="278">
        <f>'NAW2 - Total - SSES'!O226</f>
        <v>0</v>
      </c>
      <c r="P226" s="278">
        <f>'NAW2 - Total - SSES'!P226</f>
        <v>0</v>
      </c>
      <c r="Q226" s="278">
        <f>'NAW2 - Total - SSES'!Q226</f>
        <v>0</v>
      </c>
      <c r="R226" s="216">
        <f>SUM(M226:Q226)</f>
        <v>0</v>
      </c>
      <c r="S226" s="214"/>
      <c r="T226" s="215"/>
      <c r="U226" s="215"/>
      <c r="V226" s="215"/>
      <c r="W226" s="215"/>
      <c r="X226" s="216">
        <f>SUM(S226:W226)</f>
        <v>0</v>
      </c>
      <c r="Y226" s="278">
        <f>'NAW2 - Total - SSES'!Y226</f>
        <v>0</v>
      </c>
      <c r="Z226" s="278">
        <f>'NAW2 - Total - SSES'!Z226</f>
        <v>0</v>
      </c>
      <c r="AA226" s="278">
        <f>'NAW2 - Total - SSES'!AA226</f>
        <v>0</v>
      </c>
      <c r="AB226" s="278">
        <f>'NAW2 - Total - SSES'!AB226</f>
        <v>0</v>
      </c>
      <c r="AC226" s="278">
        <f>'NAW2 - Total - SSES'!AC226</f>
        <v>0</v>
      </c>
      <c r="AD226" s="216">
        <f>SUM(Y226:AC226)</f>
        <v>0</v>
      </c>
      <c r="AE226" s="214"/>
      <c r="AF226" s="215"/>
      <c r="AG226" s="215"/>
      <c r="AH226" s="215"/>
      <c r="AI226" s="215"/>
      <c r="AJ226" s="216">
        <f>SUM(AE226:AI226)</f>
        <v>0</v>
      </c>
      <c r="AK226" s="278">
        <f>'NAW2 - Total - SSES'!AK226</f>
        <v>0</v>
      </c>
      <c r="AL226" s="278">
        <f>'NAW2 - Total - SSES'!AL226</f>
        <v>0</v>
      </c>
      <c r="AM226" s="278">
        <f>'NAW2 - Total - SSES'!AM226</f>
        <v>0</v>
      </c>
      <c r="AN226" s="278">
        <f>'NAW2 - Total - SSES'!AN226</f>
        <v>0</v>
      </c>
      <c r="AO226" s="278">
        <f>'NAW2 - Total - SSES'!AO226</f>
        <v>0</v>
      </c>
      <c r="AP226" s="216">
        <f>SUM(AK226:AO226)</f>
        <v>0</v>
      </c>
    </row>
    <row r="227" spans="1:44" ht="25.5" customHeight="1">
      <c r="A227" s="13"/>
      <c r="B227" s="22"/>
      <c r="C227" s="22"/>
      <c r="D227" s="104"/>
      <c r="E227" s="105"/>
      <c r="F227" s="219" t="s">
        <v>80</v>
      </c>
      <c r="G227" s="275">
        <f>'NAW2 - Total - SSES'!G227</f>
        <v>0</v>
      </c>
      <c r="H227" s="275">
        <f>'NAW2 - Total - SSES'!H227</f>
        <v>0</v>
      </c>
      <c r="I227" s="275">
        <f>'NAW2 - Total - SSES'!I227</f>
        <v>0</v>
      </c>
      <c r="J227" s="275">
        <f>'NAW2 - Total - SSES'!J227</f>
        <v>0</v>
      </c>
      <c r="K227" s="275">
        <f>'NAW2 - Total - SSES'!K227</f>
        <v>0</v>
      </c>
      <c r="L227" s="220">
        <f t="shared" ref="L227:L229" si="504">SUM(G227:K227)</f>
        <v>0</v>
      </c>
      <c r="M227" s="275">
        <f>'NAW2 - Total - SSES'!M227</f>
        <v>0</v>
      </c>
      <c r="N227" s="275">
        <f>'NAW2 - Total - SSES'!N227</f>
        <v>0</v>
      </c>
      <c r="O227" s="275">
        <f>'NAW2 - Total - SSES'!O227</f>
        <v>0</v>
      </c>
      <c r="P227" s="275">
        <f>'NAW2 - Total - SSES'!P227</f>
        <v>0</v>
      </c>
      <c r="Q227" s="275">
        <f>'NAW2 - Total - SSES'!Q227</f>
        <v>0</v>
      </c>
      <c r="R227" s="220">
        <f t="shared" ref="R227:R229" si="505">SUM(M227:Q227)</f>
        <v>0</v>
      </c>
      <c r="S227" s="102"/>
      <c r="T227" s="102"/>
      <c r="U227" s="102"/>
      <c r="V227" s="102"/>
      <c r="W227" s="102"/>
      <c r="X227" s="220">
        <f t="shared" ref="X227:X229" si="506">SUM(S227:W227)</f>
        <v>0</v>
      </c>
      <c r="Y227" s="275">
        <f>'NAW2 - Total - SSES'!Y227</f>
        <v>0</v>
      </c>
      <c r="Z227" s="275">
        <f>'NAW2 - Total - SSES'!Z227</f>
        <v>0</v>
      </c>
      <c r="AA227" s="275">
        <f>'NAW2 - Total - SSES'!AA227</f>
        <v>0</v>
      </c>
      <c r="AB227" s="275">
        <f>'NAW2 - Total - SSES'!AB227</f>
        <v>0</v>
      </c>
      <c r="AC227" s="275">
        <f>'NAW2 - Total - SSES'!AC227</f>
        <v>0</v>
      </c>
      <c r="AD227" s="220">
        <f t="shared" ref="AD227:AD229" si="507">SUM(Y227:AC227)</f>
        <v>0</v>
      </c>
      <c r="AE227" s="102"/>
      <c r="AF227" s="102"/>
      <c r="AG227" s="102"/>
      <c r="AH227" s="102"/>
      <c r="AI227" s="102"/>
      <c r="AJ227" s="220">
        <f t="shared" ref="AJ227:AJ229" si="508">SUM(AE227:AI227)</f>
        <v>0</v>
      </c>
      <c r="AK227" s="275">
        <f>'NAW2 - Total - SSES'!AK227</f>
        <v>0</v>
      </c>
      <c r="AL227" s="275">
        <f>'NAW2 - Total - SSES'!AL227</f>
        <v>0</v>
      </c>
      <c r="AM227" s="275">
        <f>'NAW2 - Total - SSES'!AM227</f>
        <v>0</v>
      </c>
      <c r="AN227" s="275">
        <f>'NAW2 - Total - SSES'!AN227</f>
        <v>0</v>
      </c>
      <c r="AO227" s="275">
        <f>'NAW2 - Total - SSES'!AO227</f>
        <v>0</v>
      </c>
      <c r="AP227" s="220">
        <f t="shared" ref="AP227:AP229" si="509">SUM(AK227:AO227)</f>
        <v>0</v>
      </c>
    </row>
    <row r="228" spans="1:44" ht="25.5" customHeight="1">
      <c r="A228" s="13"/>
      <c r="B228" s="22"/>
      <c r="C228" s="22"/>
      <c r="D228" s="104"/>
      <c r="E228" s="105"/>
      <c r="F228" s="219" t="s">
        <v>82</v>
      </c>
      <c r="G228" s="275">
        <f>'NAW2 - Total - SSES'!G228</f>
        <v>0</v>
      </c>
      <c r="H228" s="275">
        <f>'NAW2 - Total - SSES'!H228</f>
        <v>0</v>
      </c>
      <c r="I228" s="275">
        <f>'NAW2 - Total - SSES'!I228</f>
        <v>0</v>
      </c>
      <c r="J228" s="275">
        <f>'NAW2 - Total - SSES'!J228</f>
        <v>0</v>
      </c>
      <c r="K228" s="275">
        <f>'NAW2 - Total - SSES'!K228</f>
        <v>0</v>
      </c>
      <c r="L228" s="220">
        <f t="shared" si="504"/>
        <v>0</v>
      </c>
      <c r="M228" s="275">
        <f>'NAW2 - Total - SSES'!M228</f>
        <v>0</v>
      </c>
      <c r="N228" s="275">
        <f>'NAW2 - Total - SSES'!N228</f>
        <v>0</v>
      </c>
      <c r="O228" s="275">
        <f>'NAW2 - Total - SSES'!O228</f>
        <v>0</v>
      </c>
      <c r="P228" s="275">
        <f>'NAW2 - Total - SSES'!P228</f>
        <v>0</v>
      </c>
      <c r="Q228" s="275">
        <f>'NAW2 - Total - SSES'!Q228</f>
        <v>0</v>
      </c>
      <c r="R228" s="220">
        <f t="shared" si="505"/>
        <v>0</v>
      </c>
      <c r="S228" s="102"/>
      <c r="T228" s="102"/>
      <c r="U228" s="102"/>
      <c r="V228" s="102"/>
      <c r="W228" s="102"/>
      <c r="X228" s="220">
        <f t="shared" si="506"/>
        <v>0</v>
      </c>
      <c r="Y228" s="275">
        <f>'NAW2 - Total - SSES'!Y228</f>
        <v>0</v>
      </c>
      <c r="Z228" s="275">
        <f>'NAW2 - Total - SSES'!Z228</f>
        <v>0</v>
      </c>
      <c r="AA228" s="275">
        <f>'NAW2 - Total - SSES'!AA228</f>
        <v>0</v>
      </c>
      <c r="AB228" s="275">
        <f>'NAW2 - Total - SSES'!AB228</f>
        <v>0</v>
      </c>
      <c r="AC228" s="275">
        <f>'NAW2 - Total - SSES'!AC228</f>
        <v>0</v>
      </c>
      <c r="AD228" s="220">
        <f t="shared" si="507"/>
        <v>0</v>
      </c>
      <c r="AE228" s="102"/>
      <c r="AF228" s="102"/>
      <c r="AG228" s="102"/>
      <c r="AH228" s="102"/>
      <c r="AI228" s="102"/>
      <c r="AJ228" s="220">
        <f t="shared" si="508"/>
        <v>0</v>
      </c>
      <c r="AK228" s="275">
        <f>'NAW2 - Total - SSES'!AK228</f>
        <v>0</v>
      </c>
      <c r="AL228" s="275">
        <f>'NAW2 - Total - SSES'!AL228</f>
        <v>0</v>
      </c>
      <c r="AM228" s="275">
        <f>'NAW2 - Total - SSES'!AM228</f>
        <v>0</v>
      </c>
      <c r="AN228" s="275">
        <f>'NAW2 - Total - SSES'!AN228</f>
        <v>0</v>
      </c>
      <c r="AO228" s="275">
        <f>'NAW2 - Total - SSES'!AO228</f>
        <v>0</v>
      </c>
      <c r="AP228" s="220">
        <f t="shared" si="509"/>
        <v>0</v>
      </c>
    </row>
    <row r="229" spans="1:44" ht="25.5" customHeight="1">
      <c r="A229" s="13"/>
      <c r="B229" s="22"/>
      <c r="C229" s="22"/>
      <c r="D229" s="104"/>
      <c r="E229" s="105"/>
      <c r="F229" s="219" t="s">
        <v>83</v>
      </c>
      <c r="G229" s="275">
        <f>'NAW2 - Total - SSES'!G229</f>
        <v>0</v>
      </c>
      <c r="H229" s="275">
        <f>'NAW2 - Total - SSES'!H229</f>
        <v>0</v>
      </c>
      <c r="I229" s="275">
        <f>'NAW2 - Total - SSES'!I229</f>
        <v>0</v>
      </c>
      <c r="J229" s="275">
        <f>'NAW2 - Total - SSES'!J229</f>
        <v>0</v>
      </c>
      <c r="K229" s="275">
        <f>'NAW2 - Total - SSES'!K229</f>
        <v>0</v>
      </c>
      <c r="L229" s="220">
        <f t="shared" si="504"/>
        <v>0</v>
      </c>
      <c r="M229" s="275">
        <f>'NAW2 - Total - SSES'!M229</f>
        <v>0</v>
      </c>
      <c r="N229" s="275">
        <f>'NAW2 - Total - SSES'!N229</f>
        <v>0</v>
      </c>
      <c r="O229" s="275">
        <f>'NAW2 - Total - SSES'!O229</f>
        <v>0</v>
      </c>
      <c r="P229" s="275">
        <f>'NAW2 - Total - SSES'!P229</f>
        <v>0</v>
      </c>
      <c r="Q229" s="275">
        <f>'NAW2 - Total - SSES'!Q229</f>
        <v>0</v>
      </c>
      <c r="R229" s="220">
        <f t="shared" si="505"/>
        <v>0</v>
      </c>
      <c r="S229" s="102"/>
      <c r="T229" s="102"/>
      <c r="U229" s="102"/>
      <c r="V229" s="102"/>
      <c r="W229" s="102"/>
      <c r="X229" s="220">
        <f t="shared" si="506"/>
        <v>0</v>
      </c>
      <c r="Y229" s="275">
        <f>'NAW2 - Total - SSES'!Y229</f>
        <v>0</v>
      </c>
      <c r="Z229" s="275">
        <f>'NAW2 - Total - SSES'!Z229</f>
        <v>0</v>
      </c>
      <c r="AA229" s="275">
        <f>'NAW2 - Total - SSES'!AA229</f>
        <v>0</v>
      </c>
      <c r="AB229" s="275">
        <f>'NAW2 - Total - SSES'!AB229</f>
        <v>0</v>
      </c>
      <c r="AC229" s="275">
        <f>'NAW2 - Total - SSES'!AC229</f>
        <v>0</v>
      </c>
      <c r="AD229" s="220">
        <f t="shared" si="507"/>
        <v>0</v>
      </c>
      <c r="AE229" s="102"/>
      <c r="AF229" s="102"/>
      <c r="AG229" s="102"/>
      <c r="AH229" s="102"/>
      <c r="AI229" s="102"/>
      <c r="AJ229" s="220">
        <f t="shared" si="508"/>
        <v>0</v>
      </c>
      <c r="AK229" s="275">
        <f>'NAW2 - Total - SSES'!AK229</f>
        <v>0</v>
      </c>
      <c r="AL229" s="275">
        <f>'NAW2 - Total - SSES'!AL229</f>
        <v>0</v>
      </c>
      <c r="AM229" s="275">
        <f>'NAW2 - Total - SSES'!AM229</f>
        <v>0</v>
      </c>
      <c r="AN229" s="275">
        <f>'NAW2 - Total - SSES'!AN229</f>
        <v>0</v>
      </c>
      <c r="AO229" s="275">
        <f>'NAW2 - Total - SSES'!AO229</f>
        <v>0</v>
      </c>
      <c r="AP229" s="220">
        <f t="shared" si="509"/>
        <v>0</v>
      </c>
    </row>
    <row r="230" spans="1:44" ht="25.5" customHeight="1" thickBot="1">
      <c r="A230" s="13"/>
      <c r="B230" s="221"/>
      <c r="C230" s="329"/>
      <c r="D230" s="330"/>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82" t="s">
        <v>36</v>
      </c>
      <c r="C233" s="282"/>
      <c r="D233" s="283"/>
      <c r="E233" s="212"/>
      <c r="F233" s="213" t="s">
        <v>78</v>
      </c>
      <c r="G233" s="275">
        <f>'NAW2 - Total - SSES'!G233</f>
        <v>0</v>
      </c>
      <c r="H233" s="275">
        <f>'NAW2 - Total - SSES'!H233</f>
        <v>0</v>
      </c>
      <c r="I233" s="275">
        <f>'NAW2 - Total - SSES'!I233</f>
        <v>2.036</v>
      </c>
      <c r="J233" s="275">
        <f>'NAW2 - Total - SSES'!J233</f>
        <v>0</v>
      </c>
      <c r="K233" s="275">
        <f>'NAW2 - Total - SSES'!K233</f>
        <v>0</v>
      </c>
      <c r="L233" s="236">
        <f>SUM(G233:K233)</f>
        <v>2.036</v>
      </c>
      <c r="M233" s="275">
        <f>'NAW2 - Total - SSES'!M233</f>
        <v>0</v>
      </c>
      <c r="N233" s="275">
        <f>'NAW2 - Total - SSES'!N233</f>
        <v>0</v>
      </c>
      <c r="O233" s="275">
        <f>'NAW2 - Total - SSES'!O233</f>
        <v>0</v>
      </c>
      <c r="P233" s="275">
        <f>'NAW2 - Total - SSES'!P233</f>
        <v>0</v>
      </c>
      <c r="Q233" s="275">
        <f>'NAW2 - Total - SSES'!Q233</f>
        <v>0</v>
      </c>
      <c r="R233" s="216">
        <f>SUM(M233:Q233)</f>
        <v>0</v>
      </c>
      <c r="S233" s="214"/>
      <c r="T233" s="215"/>
      <c r="U233" s="215"/>
      <c r="V233" s="215"/>
      <c r="W233" s="215"/>
      <c r="X233" s="216">
        <f>SUM(S233:W233)</f>
        <v>0</v>
      </c>
      <c r="Y233" s="276">
        <f>'NAW2 - Total - SSES'!Y233</f>
        <v>0</v>
      </c>
      <c r="Z233" s="276">
        <f>'NAW2 - Total - SSES'!Z233</f>
        <v>0</v>
      </c>
      <c r="AA233" s="276">
        <f>'NAW2 - Total - SSES'!AA233</f>
        <v>2.036</v>
      </c>
      <c r="AB233" s="276">
        <f>'NAW2 - Total - SSES'!AB233</f>
        <v>0</v>
      </c>
      <c r="AC233" s="276">
        <f>'NAW2 - Total - SSES'!AC233</f>
        <v>0</v>
      </c>
      <c r="AD233" s="216">
        <f>SUM(Y233:AC233)</f>
        <v>2.036</v>
      </c>
      <c r="AE233" s="214"/>
      <c r="AF233" s="215"/>
      <c r="AG233" s="215"/>
      <c r="AH233" s="215"/>
      <c r="AI233" s="215"/>
      <c r="AJ233" s="216">
        <f>SUM(AE233:AI233)</f>
        <v>0</v>
      </c>
      <c r="AK233" s="276">
        <f>'NAW2 - Total - SSES'!AK233</f>
        <v>0</v>
      </c>
      <c r="AL233" s="276">
        <f>'NAW2 - Total - SSES'!AL233</f>
        <v>0</v>
      </c>
      <c r="AM233" s="276">
        <f>'NAW2 - Total - SSES'!AM233</f>
        <v>0</v>
      </c>
      <c r="AN233" s="276">
        <f>'NAW2 - Total - SSES'!AN233</f>
        <v>2.036</v>
      </c>
      <c r="AO233" s="276">
        <f>'NAW2 - Total - SSES'!AO233</f>
        <v>0</v>
      </c>
      <c r="AP233" s="216">
        <f>SUM(AK233:AO233)</f>
        <v>2.036</v>
      </c>
    </row>
    <row r="234" spans="1:44" ht="25.5" customHeight="1">
      <c r="A234" s="13"/>
      <c r="B234" s="22"/>
      <c r="C234" s="22"/>
      <c r="D234" s="104"/>
      <c r="E234" s="105"/>
      <c r="F234" s="219" t="s">
        <v>80</v>
      </c>
      <c r="G234" s="275">
        <f>'NAW2 - Total - SSES'!G234</f>
        <v>0.76800000000000002</v>
      </c>
      <c r="H234" s="275">
        <f>'NAW2 - Total - SSES'!H234</f>
        <v>0</v>
      </c>
      <c r="I234" s="275">
        <f>'NAW2 - Total - SSES'!I234</f>
        <v>1.897</v>
      </c>
      <c r="J234" s="275">
        <f>'NAW2 - Total - SSES'!J234</f>
        <v>0</v>
      </c>
      <c r="K234" s="275">
        <f>'NAW2 - Total - SSES'!K234</f>
        <v>0</v>
      </c>
      <c r="L234" s="220">
        <f t="shared" ref="L234:L236" si="516">SUM(G234:K234)</f>
        <v>2.665</v>
      </c>
      <c r="M234" s="275">
        <f>'NAW2 - Total - SSES'!M234</f>
        <v>0</v>
      </c>
      <c r="N234" s="275">
        <f>'NAW2 - Total - SSES'!N234</f>
        <v>0</v>
      </c>
      <c r="O234" s="275">
        <f>'NAW2 - Total - SSES'!O234</f>
        <v>0</v>
      </c>
      <c r="P234" s="275">
        <f>'NAW2 - Total - SSES'!P234</f>
        <v>0</v>
      </c>
      <c r="Q234" s="275">
        <f>'NAW2 - Total - SSES'!Q234</f>
        <v>0</v>
      </c>
      <c r="R234" s="220">
        <f t="shared" ref="R234:R236" si="517">SUM(M234:Q234)</f>
        <v>0</v>
      </c>
      <c r="S234" s="102"/>
      <c r="T234" s="102"/>
      <c r="U234" s="102"/>
      <c r="V234" s="102"/>
      <c r="W234" s="102"/>
      <c r="X234" s="220">
        <f t="shared" ref="X234:X236" si="518">SUM(S234:W234)</f>
        <v>0</v>
      </c>
      <c r="Y234" s="275">
        <f>'NAW2 - Total - SSES'!Y234</f>
        <v>0.76800000000000002</v>
      </c>
      <c r="Z234" s="275">
        <f>'NAW2 - Total - SSES'!Z234</f>
        <v>0</v>
      </c>
      <c r="AA234" s="275">
        <f>'NAW2 - Total - SSES'!AA234</f>
        <v>1.897</v>
      </c>
      <c r="AB234" s="275">
        <f>'NAW2 - Total - SSES'!AB234</f>
        <v>0</v>
      </c>
      <c r="AC234" s="275">
        <f>'NAW2 - Total - SSES'!AC234</f>
        <v>0</v>
      </c>
      <c r="AD234" s="220">
        <f t="shared" ref="AD234:AD236" si="519">SUM(Y234:AC234)</f>
        <v>2.665</v>
      </c>
      <c r="AE234" s="102"/>
      <c r="AF234" s="102"/>
      <c r="AG234" s="102"/>
      <c r="AH234" s="102"/>
      <c r="AI234" s="102"/>
      <c r="AJ234" s="220">
        <f t="shared" ref="AJ234:AJ236" si="520">SUM(AE234:AI234)</f>
        <v>0</v>
      </c>
      <c r="AK234" s="275">
        <f>'NAW2 - Total - SSES'!AK234</f>
        <v>0.76800000000000002</v>
      </c>
      <c r="AL234" s="275">
        <f>'NAW2 - Total - SSES'!AL234</f>
        <v>0</v>
      </c>
      <c r="AM234" s="275">
        <f>'NAW2 - Total - SSES'!AM234</f>
        <v>0</v>
      </c>
      <c r="AN234" s="275">
        <f>'NAW2 - Total - SSES'!AN234</f>
        <v>1.897</v>
      </c>
      <c r="AO234" s="275">
        <f>'NAW2 - Total - SSES'!AO234</f>
        <v>0</v>
      </c>
      <c r="AP234" s="220">
        <f t="shared" ref="AP234:AP236" si="521">SUM(AK234:AO234)</f>
        <v>2.665</v>
      </c>
    </row>
    <row r="235" spans="1:44" ht="25.5" customHeight="1">
      <c r="A235" s="13"/>
      <c r="B235" s="22"/>
      <c r="C235" s="22"/>
      <c r="D235" s="104"/>
      <c r="E235" s="105"/>
      <c r="F235" s="219" t="s">
        <v>82</v>
      </c>
      <c r="G235" s="275">
        <f>'NAW2 - Total - SSES'!G235</f>
        <v>14.539</v>
      </c>
      <c r="H235" s="275">
        <f>'NAW2 - Total - SSES'!H235</f>
        <v>0</v>
      </c>
      <c r="I235" s="275">
        <f>'NAW2 - Total - SSES'!I235</f>
        <v>0</v>
      </c>
      <c r="J235" s="275">
        <f>'NAW2 - Total - SSES'!J235</f>
        <v>0</v>
      </c>
      <c r="K235" s="275">
        <f>'NAW2 - Total - SSES'!K235</f>
        <v>0</v>
      </c>
      <c r="L235" s="220">
        <f t="shared" si="516"/>
        <v>14.539</v>
      </c>
      <c r="M235" s="275">
        <f>'NAW2 - Total - SSES'!M235</f>
        <v>0</v>
      </c>
      <c r="N235" s="275">
        <f>'NAW2 - Total - SSES'!N235</f>
        <v>0</v>
      </c>
      <c r="O235" s="275">
        <f>'NAW2 - Total - SSES'!O235</f>
        <v>0</v>
      </c>
      <c r="P235" s="275">
        <f>'NAW2 - Total - SSES'!P235</f>
        <v>0</v>
      </c>
      <c r="Q235" s="275">
        <f>'NAW2 - Total - SSES'!Q235</f>
        <v>0</v>
      </c>
      <c r="R235" s="220">
        <f t="shared" si="517"/>
        <v>0</v>
      </c>
      <c r="S235" s="102"/>
      <c r="T235" s="102"/>
      <c r="U235" s="102"/>
      <c r="V235" s="102"/>
      <c r="W235" s="102"/>
      <c r="X235" s="220">
        <f t="shared" si="518"/>
        <v>0</v>
      </c>
      <c r="Y235" s="275">
        <f>'NAW2 - Total - SSES'!Y235</f>
        <v>14.539</v>
      </c>
      <c r="Z235" s="275">
        <f>'NAW2 - Total - SSES'!Z235</f>
        <v>0</v>
      </c>
      <c r="AA235" s="275">
        <f>'NAW2 - Total - SSES'!AA235</f>
        <v>0</v>
      </c>
      <c r="AB235" s="275">
        <f>'NAW2 - Total - SSES'!AB235</f>
        <v>0</v>
      </c>
      <c r="AC235" s="275">
        <f>'NAW2 - Total - SSES'!AC235</f>
        <v>0</v>
      </c>
      <c r="AD235" s="220">
        <f t="shared" si="519"/>
        <v>14.539</v>
      </c>
      <c r="AE235" s="102"/>
      <c r="AF235" s="102"/>
      <c r="AG235" s="102"/>
      <c r="AH235" s="102"/>
      <c r="AI235" s="102"/>
      <c r="AJ235" s="220">
        <f t="shared" si="520"/>
        <v>0</v>
      </c>
      <c r="AK235" s="275">
        <f>'NAW2 - Total - SSES'!AK235</f>
        <v>14.041</v>
      </c>
      <c r="AL235" s="275">
        <f>'NAW2 - Total - SSES'!AL235</f>
        <v>0.498</v>
      </c>
      <c r="AM235" s="275">
        <f>'NAW2 - Total - SSES'!AM235</f>
        <v>0</v>
      </c>
      <c r="AN235" s="275">
        <f>'NAW2 - Total - SSES'!AN235</f>
        <v>0</v>
      </c>
      <c r="AO235" s="275">
        <f>'NAW2 - Total - SSES'!AO235</f>
        <v>0</v>
      </c>
      <c r="AP235" s="220">
        <f t="shared" si="521"/>
        <v>14.539</v>
      </c>
    </row>
    <row r="236" spans="1:44" ht="25.5" customHeight="1">
      <c r="A236" s="13"/>
      <c r="B236" s="22"/>
      <c r="C236" s="22"/>
      <c r="D236" s="104"/>
      <c r="E236" s="105"/>
      <c r="F236" s="219" t="s">
        <v>83</v>
      </c>
      <c r="G236" s="275">
        <f>'NAW2 - Total - SSES'!G236</f>
        <v>0</v>
      </c>
      <c r="H236" s="275">
        <f>'NAW2 - Total - SSES'!H236</f>
        <v>0</v>
      </c>
      <c r="I236" s="275">
        <f>'NAW2 - Total - SSES'!I236</f>
        <v>0</v>
      </c>
      <c r="J236" s="275">
        <f>'NAW2 - Total - SSES'!J236</f>
        <v>0</v>
      </c>
      <c r="K236" s="275">
        <f>'NAW2 - Total - SSES'!K236</f>
        <v>0</v>
      </c>
      <c r="L236" s="220">
        <f t="shared" si="516"/>
        <v>0</v>
      </c>
      <c r="M236" s="275">
        <f>'NAW2 - Total - SSES'!M236</f>
        <v>0</v>
      </c>
      <c r="N236" s="275">
        <f>'NAW2 - Total - SSES'!N236</f>
        <v>0</v>
      </c>
      <c r="O236" s="275">
        <f>'NAW2 - Total - SSES'!O236</f>
        <v>0</v>
      </c>
      <c r="P236" s="275">
        <f>'NAW2 - Total - SSES'!P236</f>
        <v>0</v>
      </c>
      <c r="Q236" s="275">
        <f>'NAW2 - Total - SSES'!Q236</f>
        <v>0</v>
      </c>
      <c r="R236" s="220">
        <f t="shared" si="517"/>
        <v>0</v>
      </c>
      <c r="S236" s="102"/>
      <c r="T236" s="102"/>
      <c r="U236" s="102"/>
      <c r="V236" s="102"/>
      <c r="W236" s="102"/>
      <c r="X236" s="220">
        <f t="shared" si="518"/>
        <v>0</v>
      </c>
      <c r="Y236" s="275">
        <f>'NAW2 - Total - SSES'!Y236</f>
        <v>0</v>
      </c>
      <c r="Z236" s="275">
        <f>'NAW2 - Total - SSES'!Z236</f>
        <v>0</v>
      </c>
      <c r="AA236" s="275">
        <f>'NAW2 - Total - SSES'!AA236</f>
        <v>0</v>
      </c>
      <c r="AB236" s="275">
        <f>'NAW2 - Total - SSES'!AB236</f>
        <v>0</v>
      </c>
      <c r="AC236" s="275">
        <f>'NAW2 - Total - SSES'!AC236</f>
        <v>0</v>
      </c>
      <c r="AD236" s="220">
        <f t="shared" si="519"/>
        <v>0</v>
      </c>
      <c r="AE236" s="102"/>
      <c r="AF236" s="102"/>
      <c r="AG236" s="102"/>
      <c r="AH236" s="102"/>
      <c r="AI236" s="102"/>
      <c r="AJ236" s="220">
        <f t="shared" si="520"/>
        <v>0</v>
      </c>
      <c r="AK236" s="275">
        <f>'NAW2 - Total - SSES'!AK236</f>
        <v>0</v>
      </c>
      <c r="AL236" s="275">
        <f>'NAW2 - Total - SSES'!AL236</f>
        <v>0</v>
      </c>
      <c r="AM236" s="275">
        <f>'NAW2 - Total - SSES'!AM236</f>
        <v>0</v>
      </c>
      <c r="AN236" s="275">
        <f>'NAW2 - Total - SSES'!AN236</f>
        <v>0</v>
      </c>
      <c r="AO236" s="275">
        <f>'NAW2 - Total - SSES'!AO236</f>
        <v>0</v>
      </c>
      <c r="AP236" s="220">
        <f t="shared" si="521"/>
        <v>0</v>
      </c>
    </row>
    <row r="237" spans="1:44" ht="25.5" customHeight="1" thickBot="1">
      <c r="A237" s="13"/>
      <c r="B237" s="251"/>
      <c r="C237" s="329"/>
      <c r="D237" s="330"/>
      <c r="E237" s="102"/>
      <c r="F237" s="223"/>
      <c r="G237" s="224">
        <f>SUM(G233:G236)</f>
        <v>15.307</v>
      </c>
      <c r="H237" s="225">
        <f t="shared" ref="H237:K237" si="522">SUM(H233:H236)</f>
        <v>0</v>
      </c>
      <c r="I237" s="225">
        <f t="shared" si="522"/>
        <v>3.9329999999999998</v>
      </c>
      <c r="J237" s="225">
        <f t="shared" si="522"/>
        <v>0</v>
      </c>
      <c r="K237" s="225">
        <f t="shared" si="522"/>
        <v>0</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15.307</v>
      </c>
      <c r="Z237" s="225">
        <f t="shared" ref="Z237:AC237" si="525">SUM(Z233:Z236)</f>
        <v>0</v>
      </c>
      <c r="AA237" s="225">
        <f t="shared" si="525"/>
        <v>3.9329999999999998</v>
      </c>
      <c r="AB237" s="225">
        <f t="shared" si="525"/>
        <v>0</v>
      </c>
      <c r="AC237" s="225">
        <f t="shared" si="525"/>
        <v>0</v>
      </c>
      <c r="AD237" s="150"/>
      <c r="AE237" s="224">
        <f>SUM(AE233:AE236)</f>
        <v>0</v>
      </c>
      <c r="AF237" s="225">
        <f t="shared" ref="AF237:AI237" si="526">SUM(AF233:AF236)</f>
        <v>0</v>
      </c>
      <c r="AG237" s="225">
        <f t="shared" si="526"/>
        <v>0</v>
      </c>
      <c r="AH237" s="225">
        <f t="shared" si="526"/>
        <v>0</v>
      </c>
      <c r="AI237" s="225">
        <f t="shared" si="526"/>
        <v>0</v>
      </c>
      <c r="AJ237" s="150"/>
      <c r="AK237" s="224">
        <f>SUM(AK233:AK236)</f>
        <v>14.809000000000001</v>
      </c>
      <c r="AL237" s="225">
        <f t="shared" ref="AL237:AO237" si="527">SUM(AL233:AL236)</f>
        <v>0.498</v>
      </c>
      <c r="AM237" s="225">
        <f t="shared" si="527"/>
        <v>0</v>
      </c>
      <c r="AN237" s="225">
        <f t="shared" si="527"/>
        <v>3.9329999999999998</v>
      </c>
      <c r="AO237" s="225">
        <f t="shared" si="527"/>
        <v>0</v>
      </c>
      <c r="AP237" s="150"/>
    </row>
    <row r="238" spans="1:44" ht="25.5" customHeight="1">
      <c r="A238" s="13"/>
      <c r="B238" s="23" t="s">
        <v>13</v>
      </c>
      <c r="C238" s="282"/>
      <c r="D238" s="283"/>
      <c r="E238" s="212"/>
      <c r="F238" s="213" t="s">
        <v>78</v>
      </c>
      <c r="G238" s="275">
        <f>'NAW2 - Total - SSES'!G238</f>
        <v>0</v>
      </c>
      <c r="H238" s="275">
        <f>'NAW2 - Total - SSES'!H238</f>
        <v>0</v>
      </c>
      <c r="I238" s="275">
        <f>'NAW2 - Total - SSES'!I238</f>
        <v>0</v>
      </c>
      <c r="J238" s="275">
        <f>'NAW2 - Total - SSES'!J238</f>
        <v>0</v>
      </c>
      <c r="K238" s="275">
        <f>'NAW2 - Total - SSES'!K238</f>
        <v>0</v>
      </c>
      <c r="L238" s="216">
        <f>SUM(G238:K238)</f>
        <v>0</v>
      </c>
      <c r="M238" s="275">
        <f>'NAW2 - Total - SSES'!M238</f>
        <v>0</v>
      </c>
      <c r="N238" s="275">
        <f>'NAW2 - Total - SSES'!N238</f>
        <v>0</v>
      </c>
      <c r="O238" s="275">
        <f>'NAW2 - Total - SSES'!O238</f>
        <v>0</v>
      </c>
      <c r="P238" s="275">
        <f>'NAW2 - Total - SSES'!P238</f>
        <v>0</v>
      </c>
      <c r="Q238" s="275">
        <f>'NAW2 - Total - SSES'!Q238</f>
        <v>0</v>
      </c>
      <c r="R238" s="216">
        <f>SUM(M238:Q238)</f>
        <v>0</v>
      </c>
      <c r="S238" s="214"/>
      <c r="T238" s="215"/>
      <c r="U238" s="215"/>
      <c r="V238" s="215"/>
      <c r="W238" s="215"/>
      <c r="X238" s="216">
        <f>SUM(S238:W238)</f>
        <v>0</v>
      </c>
      <c r="Y238" s="276">
        <f>'NAW2 - Total - SSES'!Y238</f>
        <v>0</v>
      </c>
      <c r="Z238" s="276">
        <f>'NAW2 - Total - SSES'!Z238</f>
        <v>0</v>
      </c>
      <c r="AA238" s="276">
        <f>'NAW2 - Total - SSES'!AA238</f>
        <v>0</v>
      </c>
      <c r="AB238" s="276">
        <f>'NAW2 - Total - SSES'!AB238</f>
        <v>0</v>
      </c>
      <c r="AC238" s="276">
        <f>'NAW2 - Total - SSES'!AC238</f>
        <v>0</v>
      </c>
      <c r="AD238" s="216">
        <f>SUM(Y238:AC238)</f>
        <v>0</v>
      </c>
      <c r="AE238" s="214"/>
      <c r="AF238" s="215"/>
      <c r="AG238" s="215"/>
      <c r="AH238" s="215"/>
      <c r="AI238" s="215"/>
      <c r="AJ238" s="216">
        <f>SUM(AE238:AI238)</f>
        <v>0</v>
      </c>
      <c r="AK238" s="276">
        <f>'NAW2 - Total - SSES'!AK238</f>
        <v>0</v>
      </c>
      <c r="AL238" s="276">
        <f>'NAW2 - Total - SSES'!AL238</f>
        <v>0</v>
      </c>
      <c r="AM238" s="276">
        <f>'NAW2 - Total - SSES'!AM238</f>
        <v>0</v>
      </c>
      <c r="AN238" s="276">
        <f>'NAW2 - Total - SSES'!AN238</f>
        <v>0</v>
      </c>
      <c r="AO238" s="276">
        <f>'NAW2 - Total - SSES'!AO238</f>
        <v>0</v>
      </c>
      <c r="AP238" s="216">
        <f>SUM(AK238:AO238)</f>
        <v>0</v>
      </c>
    </row>
    <row r="239" spans="1:44" ht="25.5" customHeight="1">
      <c r="A239" s="13"/>
      <c r="B239" s="22"/>
      <c r="C239" s="22"/>
      <c r="D239" s="104"/>
      <c r="E239" s="105"/>
      <c r="F239" s="219" t="s">
        <v>80</v>
      </c>
      <c r="G239" s="275">
        <f>'NAW2 - Total - SSES'!G239</f>
        <v>0</v>
      </c>
      <c r="H239" s="275">
        <f>'NAW2 - Total - SSES'!H239</f>
        <v>0</v>
      </c>
      <c r="I239" s="275">
        <f>'NAW2 - Total - SSES'!I239</f>
        <v>0</v>
      </c>
      <c r="J239" s="275">
        <f>'NAW2 - Total - SSES'!J239</f>
        <v>0</v>
      </c>
      <c r="K239" s="275">
        <f>'NAW2 - Total - SSES'!K239</f>
        <v>0</v>
      </c>
      <c r="L239" s="220">
        <f t="shared" ref="L239:L241" si="528">SUM(G239:K239)</f>
        <v>0</v>
      </c>
      <c r="M239" s="275">
        <f>'NAW2 - Total - SSES'!M239</f>
        <v>0</v>
      </c>
      <c r="N239" s="275">
        <f>'NAW2 - Total - SSES'!N239</f>
        <v>0</v>
      </c>
      <c r="O239" s="275">
        <f>'NAW2 - Total - SSES'!O239</f>
        <v>0</v>
      </c>
      <c r="P239" s="275">
        <f>'NAW2 - Total - SSES'!P239</f>
        <v>0</v>
      </c>
      <c r="Q239" s="275">
        <f>'NAW2 - Total - SSES'!Q239</f>
        <v>0</v>
      </c>
      <c r="R239" s="220">
        <f t="shared" ref="R239:R241" si="529">SUM(M239:Q239)</f>
        <v>0</v>
      </c>
      <c r="S239" s="102"/>
      <c r="T239" s="102"/>
      <c r="U239" s="102"/>
      <c r="V239" s="102"/>
      <c r="W239" s="102"/>
      <c r="X239" s="220">
        <f t="shared" ref="X239:X241" si="530">SUM(S239:W239)</f>
        <v>0</v>
      </c>
      <c r="Y239" s="275">
        <f>'NAW2 - Total - SSES'!Y239</f>
        <v>0</v>
      </c>
      <c r="Z239" s="275">
        <f>'NAW2 - Total - SSES'!Z239</f>
        <v>0</v>
      </c>
      <c r="AA239" s="275">
        <f>'NAW2 - Total - SSES'!AA239</f>
        <v>0</v>
      </c>
      <c r="AB239" s="275">
        <f>'NAW2 - Total - SSES'!AB239</f>
        <v>0</v>
      </c>
      <c r="AC239" s="275">
        <f>'NAW2 - Total - SSES'!AC239</f>
        <v>0</v>
      </c>
      <c r="AD239" s="220">
        <f t="shared" ref="AD239:AD241" si="531">SUM(Y239:AC239)</f>
        <v>0</v>
      </c>
      <c r="AE239" s="102"/>
      <c r="AF239" s="102"/>
      <c r="AG239" s="102"/>
      <c r="AH239" s="102"/>
      <c r="AI239" s="102"/>
      <c r="AJ239" s="220">
        <f t="shared" ref="AJ239:AJ241" si="532">SUM(AE239:AI239)</f>
        <v>0</v>
      </c>
      <c r="AK239" s="275">
        <f>'NAW2 - Total - SSES'!AK239</f>
        <v>0</v>
      </c>
      <c r="AL239" s="275">
        <f>'NAW2 - Total - SSES'!AL239</f>
        <v>0</v>
      </c>
      <c r="AM239" s="275">
        <f>'NAW2 - Total - SSES'!AM239</f>
        <v>0</v>
      </c>
      <c r="AN239" s="275">
        <f>'NAW2 - Total - SSES'!AN239</f>
        <v>0</v>
      </c>
      <c r="AO239" s="275">
        <f>'NAW2 - Total - SSES'!AO239</f>
        <v>0</v>
      </c>
      <c r="AP239" s="220">
        <f t="shared" ref="AP239:AP241" si="533">SUM(AK239:AO239)</f>
        <v>0</v>
      </c>
    </row>
    <row r="240" spans="1:44" ht="25.5" customHeight="1">
      <c r="A240" s="13"/>
      <c r="B240" s="22"/>
      <c r="C240" s="22"/>
      <c r="D240" s="104"/>
      <c r="E240" s="105"/>
      <c r="F240" s="219" t="s">
        <v>82</v>
      </c>
      <c r="G240" s="275">
        <f>'NAW2 - Total - SSES'!G240</f>
        <v>0</v>
      </c>
      <c r="H240" s="275">
        <f>'NAW2 - Total - SSES'!H240</f>
        <v>0</v>
      </c>
      <c r="I240" s="275">
        <f>'NAW2 - Total - SSES'!I240</f>
        <v>0</v>
      </c>
      <c r="J240" s="275">
        <f>'NAW2 - Total - SSES'!J240</f>
        <v>0</v>
      </c>
      <c r="K240" s="275">
        <f>'NAW2 - Total - SSES'!K240</f>
        <v>0</v>
      </c>
      <c r="L240" s="220">
        <f t="shared" si="528"/>
        <v>0</v>
      </c>
      <c r="M240" s="275">
        <f>'NAW2 - Total - SSES'!M240</f>
        <v>0</v>
      </c>
      <c r="N240" s="275">
        <f>'NAW2 - Total - SSES'!N240</f>
        <v>0</v>
      </c>
      <c r="O240" s="275">
        <f>'NAW2 - Total - SSES'!O240</f>
        <v>0</v>
      </c>
      <c r="P240" s="275">
        <f>'NAW2 - Total - SSES'!P240</f>
        <v>0</v>
      </c>
      <c r="Q240" s="275">
        <f>'NAW2 - Total - SSES'!Q240</f>
        <v>0</v>
      </c>
      <c r="R240" s="220">
        <f t="shared" si="529"/>
        <v>0</v>
      </c>
      <c r="S240" s="102"/>
      <c r="T240" s="102"/>
      <c r="U240" s="102"/>
      <c r="V240" s="102"/>
      <c r="W240" s="102"/>
      <c r="X240" s="220">
        <f t="shared" si="530"/>
        <v>0</v>
      </c>
      <c r="Y240" s="275">
        <f>'NAW2 - Total - SSES'!Y240</f>
        <v>0</v>
      </c>
      <c r="Z240" s="275">
        <f>'NAW2 - Total - SSES'!Z240</f>
        <v>0</v>
      </c>
      <c r="AA240" s="275">
        <f>'NAW2 - Total - SSES'!AA240</f>
        <v>0</v>
      </c>
      <c r="AB240" s="275">
        <f>'NAW2 - Total - SSES'!AB240</f>
        <v>0</v>
      </c>
      <c r="AC240" s="275">
        <f>'NAW2 - Total - SSES'!AC240</f>
        <v>0</v>
      </c>
      <c r="AD240" s="220">
        <f t="shared" si="531"/>
        <v>0</v>
      </c>
      <c r="AE240" s="102"/>
      <c r="AF240" s="102"/>
      <c r="AG240" s="102"/>
      <c r="AH240" s="102"/>
      <c r="AI240" s="102"/>
      <c r="AJ240" s="220">
        <f t="shared" si="532"/>
        <v>0</v>
      </c>
      <c r="AK240" s="275">
        <f>'NAW2 - Total - SSES'!AK240</f>
        <v>0</v>
      </c>
      <c r="AL240" s="275">
        <f>'NAW2 - Total - SSES'!AL240</f>
        <v>0</v>
      </c>
      <c r="AM240" s="275">
        <f>'NAW2 - Total - SSES'!AM240</f>
        <v>0</v>
      </c>
      <c r="AN240" s="275">
        <f>'NAW2 - Total - SSES'!AN240</f>
        <v>0</v>
      </c>
      <c r="AO240" s="275">
        <f>'NAW2 - Total - SSES'!AO240</f>
        <v>0</v>
      </c>
      <c r="AP240" s="220">
        <f t="shared" si="533"/>
        <v>0</v>
      </c>
    </row>
    <row r="241" spans="1:42" ht="25.5" customHeight="1">
      <c r="A241" s="13"/>
      <c r="B241" s="22"/>
      <c r="C241" s="22"/>
      <c r="D241" s="104"/>
      <c r="E241" s="105"/>
      <c r="F241" s="219" t="s">
        <v>83</v>
      </c>
      <c r="G241" s="275">
        <f>'NAW2 - Total - SSES'!G241</f>
        <v>0</v>
      </c>
      <c r="H241" s="275">
        <f>'NAW2 - Total - SSES'!H241</f>
        <v>0</v>
      </c>
      <c r="I241" s="275">
        <f>'NAW2 - Total - SSES'!I241</f>
        <v>0</v>
      </c>
      <c r="J241" s="275">
        <f>'NAW2 - Total - SSES'!J241</f>
        <v>0</v>
      </c>
      <c r="K241" s="275">
        <f>'NAW2 - Total - SSES'!K241</f>
        <v>0</v>
      </c>
      <c r="L241" s="220">
        <f t="shared" si="528"/>
        <v>0</v>
      </c>
      <c r="M241" s="275">
        <f>'NAW2 - Total - SSES'!M241</f>
        <v>0</v>
      </c>
      <c r="N241" s="275">
        <f>'NAW2 - Total - SSES'!N241</f>
        <v>0</v>
      </c>
      <c r="O241" s="275">
        <f>'NAW2 - Total - SSES'!O241</f>
        <v>0</v>
      </c>
      <c r="P241" s="275">
        <f>'NAW2 - Total - SSES'!P241</f>
        <v>0</v>
      </c>
      <c r="Q241" s="275">
        <f>'NAW2 - Total - SSES'!Q241</f>
        <v>0</v>
      </c>
      <c r="R241" s="220">
        <f t="shared" si="529"/>
        <v>0</v>
      </c>
      <c r="S241" s="102"/>
      <c r="T241" s="102"/>
      <c r="U241" s="102"/>
      <c r="V241" s="102"/>
      <c r="W241" s="102"/>
      <c r="X241" s="220">
        <f t="shared" si="530"/>
        <v>0</v>
      </c>
      <c r="Y241" s="275">
        <f>'NAW2 - Total - SSES'!Y241</f>
        <v>0</v>
      </c>
      <c r="Z241" s="275">
        <f>'NAW2 - Total - SSES'!Z241</f>
        <v>0</v>
      </c>
      <c r="AA241" s="275">
        <f>'NAW2 - Total - SSES'!AA241</f>
        <v>0</v>
      </c>
      <c r="AB241" s="275">
        <f>'NAW2 - Total - SSES'!AB241</f>
        <v>0</v>
      </c>
      <c r="AC241" s="275">
        <f>'NAW2 - Total - SSES'!AC241</f>
        <v>0</v>
      </c>
      <c r="AD241" s="220">
        <f t="shared" si="531"/>
        <v>0</v>
      </c>
      <c r="AE241" s="102"/>
      <c r="AF241" s="102"/>
      <c r="AG241" s="102"/>
      <c r="AH241" s="102"/>
      <c r="AI241" s="102"/>
      <c r="AJ241" s="220">
        <f t="shared" si="532"/>
        <v>0</v>
      </c>
      <c r="AK241" s="275">
        <f>'NAW2 - Total - SSES'!AK241</f>
        <v>0</v>
      </c>
      <c r="AL241" s="275">
        <f>'NAW2 - Total - SSES'!AL241</f>
        <v>0</v>
      </c>
      <c r="AM241" s="275">
        <f>'NAW2 - Total - SSES'!AM241</f>
        <v>0</v>
      </c>
      <c r="AN241" s="275">
        <f>'NAW2 - Total - SSES'!AN241</f>
        <v>0</v>
      </c>
      <c r="AO241" s="275">
        <f>'NAW2 - Total - SSES'!AO241</f>
        <v>0</v>
      </c>
      <c r="AP241" s="220">
        <f t="shared" si="533"/>
        <v>0</v>
      </c>
    </row>
    <row r="242" spans="1:42" ht="25.5" customHeight="1" thickBot="1">
      <c r="A242" s="13"/>
      <c r="B242" s="221"/>
      <c r="C242" s="329"/>
      <c r="D242" s="330"/>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3" t="s">
        <v>13</v>
      </c>
      <c r="C243" s="282"/>
      <c r="D243" s="283"/>
      <c r="E243" s="212"/>
      <c r="F243" s="213" t="s">
        <v>78</v>
      </c>
      <c r="G243" s="275">
        <f>'NAW2 - Total - SSES'!G243</f>
        <v>0</v>
      </c>
      <c r="H243" s="275">
        <f>'NAW2 - Total - SSES'!H243</f>
        <v>0</v>
      </c>
      <c r="I243" s="275">
        <f>'NAW2 - Total - SSES'!I243</f>
        <v>0</v>
      </c>
      <c r="J243" s="275">
        <f>'NAW2 - Total - SSES'!J243</f>
        <v>0</v>
      </c>
      <c r="K243" s="275">
        <f>'NAW2 - Total - SSES'!K243</f>
        <v>0</v>
      </c>
      <c r="L243" s="216">
        <f>SUM(G243:K243)</f>
        <v>0</v>
      </c>
      <c r="M243" s="275">
        <f>'NAW2 - Total - SSES'!M243</f>
        <v>0</v>
      </c>
      <c r="N243" s="275">
        <f>'NAW2 - Total - SSES'!N243</f>
        <v>0</v>
      </c>
      <c r="O243" s="275">
        <f>'NAW2 - Total - SSES'!O243</f>
        <v>0</v>
      </c>
      <c r="P243" s="275">
        <f>'NAW2 - Total - SSES'!P243</f>
        <v>0</v>
      </c>
      <c r="Q243" s="275">
        <f>'NAW2 - Total - SSES'!Q243</f>
        <v>0</v>
      </c>
      <c r="R243" s="216">
        <f>SUM(M243:Q243)</f>
        <v>0</v>
      </c>
      <c r="S243" s="214"/>
      <c r="T243" s="215"/>
      <c r="U243" s="215"/>
      <c r="V243" s="215"/>
      <c r="W243" s="215"/>
      <c r="X243" s="216">
        <f>SUM(S243:W243)</f>
        <v>0</v>
      </c>
      <c r="Y243" s="276">
        <f>'NAW2 - Total - SSES'!Y243</f>
        <v>0</v>
      </c>
      <c r="Z243" s="276">
        <f>'NAW2 - Total - SSES'!Z243</f>
        <v>0</v>
      </c>
      <c r="AA243" s="276">
        <f>'NAW2 - Total - SSES'!AA243</f>
        <v>0</v>
      </c>
      <c r="AB243" s="276">
        <f>'NAW2 - Total - SSES'!AB243</f>
        <v>0</v>
      </c>
      <c r="AC243" s="276">
        <f>'NAW2 - Total - SSES'!AC243</f>
        <v>0</v>
      </c>
      <c r="AD243" s="216">
        <f>SUM(Y243:AC243)</f>
        <v>0</v>
      </c>
      <c r="AE243" s="214"/>
      <c r="AF243" s="215"/>
      <c r="AG243" s="215"/>
      <c r="AH243" s="215"/>
      <c r="AI243" s="215"/>
      <c r="AJ243" s="216">
        <f>SUM(AE243:AI243)</f>
        <v>0</v>
      </c>
      <c r="AK243" s="276">
        <f>'NAW2 - Total - SSES'!AK243</f>
        <v>0</v>
      </c>
      <c r="AL243" s="276">
        <f>'NAW2 - Total - SSES'!AL243</f>
        <v>0</v>
      </c>
      <c r="AM243" s="276">
        <f>'NAW2 - Total - SSES'!AM243</f>
        <v>0</v>
      </c>
      <c r="AN243" s="276">
        <f>'NAW2 - Total - SSES'!AN243</f>
        <v>0</v>
      </c>
      <c r="AO243" s="276">
        <f>'NAW2 - Total - SSES'!AO243</f>
        <v>0</v>
      </c>
      <c r="AP243" s="216">
        <f>SUM(AK243:AO243)</f>
        <v>0</v>
      </c>
    </row>
    <row r="244" spans="1:42" ht="25.5" customHeight="1">
      <c r="A244" s="13"/>
      <c r="B244" s="22"/>
      <c r="C244" s="22"/>
      <c r="D244" s="104"/>
      <c r="E244" s="105"/>
      <c r="F244" s="219" t="s">
        <v>80</v>
      </c>
      <c r="G244" s="275">
        <f>'NAW2 - Total - SSES'!G244</f>
        <v>0</v>
      </c>
      <c r="H244" s="275">
        <f>'NAW2 - Total - SSES'!H244</f>
        <v>0</v>
      </c>
      <c r="I244" s="275">
        <f>'NAW2 - Total - SSES'!I244</f>
        <v>0</v>
      </c>
      <c r="J244" s="275">
        <f>'NAW2 - Total - SSES'!J244</f>
        <v>0</v>
      </c>
      <c r="K244" s="275">
        <f>'NAW2 - Total - SSES'!K244</f>
        <v>0</v>
      </c>
      <c r="L244" s="220">
        <f t="shared" ref="L244:L246" si="540">SUM(G244:K244)</f>
        <v>0</v>
      </c>
      <c r="M244" s="275">
        <f>'NAW2 - Total - SSES'!M244</f>
        <v>0</v>
      </c>
      <c r="N244" s="275">
        <f>'NAW2 - Total - SSES'!N244</f>
        <v>0</v>
      </c>
      <c r="O244" s="275">
        <f>'NAW2 - Total - SSES'!O244</f>
        <v>0</v>
      </c>
      <c r="P244" s="275">
        <f>'NAW2 - Total - SSES'!P244</f>
        <v>0</v>
      </c>
      <c r="Q244" s="275">
        <f>'NAW2 - Total - SSES'!Q244</f>
        <v>0</v>
      </c>
      <c r="R244" s="220">
        <f t="shared" ref="R244:R246" si="541">SUM(M244:Q244)</f>
        <v>0</v>
      </c>
      <c r="S244" s="102"/>
      <c r="T244" s="102"/>
      <c r="U244" s="102"/>
      <c r="V244" s="102"/>
      <c r="W244" s="102"/>
      <c r="X244" s="220">
        <f t="shared" ref="X244:X246" si="542">SUM(S244:W244)</f>
        <v>0</v>
      </c>
      <c r="Y244" s="275">
        <f>'NAW2 - Total - SSES'!Y244</f>
        <v>0</v>
      </c>
      <c r="Z244" s="275">
        <f>'NAW2 - Total - SSES'!Z244</f>
        <v>0</v>
      </c>
      <c r="AA244" s="275">
        <f>'NAW2 - Total - SSES'!AA244</f>
        <v>0</v>
      </c>
      <c r="AB244" s="275">
        <f>'NAW2 - Total - SSES'!AB244</f>
        <v>0</v>
      </c>
      <c r="AC244" s="275">
        <f>'NAW2 - Total - SSES'!AC244</f>
        <v>0</v>
      </c>
      <c r="AD244" s="220">
        <f t="shared" ref="AD244:AD246" si="543">SUM(Y244:AC244)</f>
        <v>0</v>
      </c>
      <c r="AE244" s="102"/>
      <c r="AF244" s="102"/>
      <c r="AG244" s="102"/>
      <c r="AH244" s="102"/>
      <c r="AI244" s="102"/>
      <c r="AJ244" s="220">
        <f t="shared" ref="AJ244:AJ246" si="544">SUM(AE244:AI244)</f>
        <v>0</v>
      </c>
      <c r="AK244" s="275">
        <f>'NAW2 - Total - SSES'!AK244</f>
        <v>0</v>
      </c>
      <c r="AL244" s="275">
        <f>'NAW2 - Total - SSES'!AL244</f>
        <v>0</v>
      </c>
      <c r="AM244" s="275">
        <f>'NAW2 - Total - SSES'!AM244</f>
        <v>0</v>
      </c>
      <c r="AN244" s="275">
        <f>'NAW2 - Total - SSES'!AN244</f>
        <v>0</v>
      </c>
      <c r="AO244" s="275">
        <f>'NAW2 - Total - SSES'!AO244</f>
        <v>0</v>
      </c>
      <c r="AP244" s="220">
        <f t="shared" ref="AP244:AP246" si="545">SUM(AK244:AO244)</f>
        <v>0</v>
      </c>
    </row>
    <row r="245" spans="1:42" ht="25.5" customHeight="1">
      <c r="A245" s="13"/>
      <c r="B245" s="22"/>
      <c r="C245" s="22"/>
      <c r="D245" s="104"/>
      <c r="E245" s="105"/>
      <c r="F245" s="219" t="s">
        <v>82</v>
      </c>
      <c r="G245" s="275">
        <f>'NAW2 - Total - SSES'!G245</f>
        <v>0</v>
      </c>
      <c r="H245" s="275">
        <f>'NAW2 - Total - SSES'!H245</f>
        <v>0</v>
      </c>
      <c r="I245" s="275">
        <f>'NAW2 - Total - SSES'!I245</f>
        <v>0</v>
      </c>
      <c r="J245" s="275">
        <f>'NAW2 - Total - SSES'!J245</f>
        <v>0</v>
      </c>
      <c r="K245" s="275">
        <f>'NAW2 - Total - SSES'!K245</f>
        <v>0</v>
      </c>
      <c r="L245" s="220">
        <f t="shared" si="540"/>
        <v>0</v>
      </c>
      <c r="M245" s="275">
        <f>'NAW2 - Total - SSES'!M245</f>
        <v>0</v>
      </c>
      <c r="N245" s="275">
        <f>'NAW2 - Total - SSES'!N245</f>
        <v>0</v>
      </c>
      <c r="O245" s="275">
        <f>'NAW2 - Total - SSES'!O245</f>
        <v>0</v>
      </c>
      <c r="P245" s="275">
        <f>'NAW2 - Total - SSES'!P245</f>
        <v>0</v>
      </c>
      <c r="Q245" s="275">
        <f>'NAW2 - Total - SSES'!Q245</f>
        <v>0</v>
      </c>
      <c r="R245" s="220">
        <f t="shared" si="541"/>
        <v>0</v>
      </c>
      <c r="S245" s="102"/>
      <c r="T245" s="102"/>
      <c r="U245" s="102"/>
      <c r="V245" s="102"/>
      <c r="W245" s="102"/>
      <c r="X245" s="220">
        <f t="shared" si="542"/>
        <v>0</v>
      </c>
      <c r="Y245" s="275">
        <f>'NAW2 - Total - SSES'!Y245</f>
        <v>0</v>
      </c>
      <c r="Z245" s="275">
        <f>'NAW2 - Total - SSES'!Z245</f>
        <v>0</v>
      </c>
      <c r="AA245" s="275">
        <f>'NAW2 - Total - SSES'!AA245</f>
        <v>0</v>
      </c>
      <c r="AB245" s="275">
        <f>'NAW2 - Total - SSES'!AB245</f>
        <v>0</v>
      </c>
      <c r="AC245" s="275">
        <f>'NAW2 - Total - SSES'!AC245</f>
        <v>0</v>
      </c>
      <c r="AD245" s="220">
        <f t="shared" si="543"/>
        <v>0</v>
      </c>
      <c r="AE245" s="102"/>
      <c r="AF245" s="102"/>
      <c r="AG245" s="102"/>
      <c r="AH245" s="102"/>
      <c r="AI245" s="102"/>
      <c r="AJ245" s="220">
        <f t="shared" si="544"/>
        <v>0</v>
      </c>
      <c r="AK245" s="275">
        <f>'NAW2 - Total - SSES'!AK245</f>
        <v>0</v>
      </c>
      <c r="AL245" s="275">
        <f>'NAW2 - Total - SSES'!AL245</f>
        <v>0</v>
      </c>
      <c r="AM245" s="275">
        <f>'NAW2 - Total - SSES'!AM245</f>
        <v>0</v>
      </c>
      <c r="AN245" s="275">
        <f>'NAW2 - Total - SSES'!AN245</f>
        <v>0</v>
      </c>
      <c r="AO245" s="275">
        <f>'NAW2 - Total - SSES'!AO245</f>
        <v>0</v>
      </c>
      <c r="AP245" s="220">
        <f t="shared" si="545"/>
        <v>0</v>
      </c>
    </row>
    <row r="246" spans="1:42" ht="25.5" customHeight="1">
      <c r="A246" s="13"/>
      <c r="B246" s="22"/>
      <c r="C246" s="22"/>
      <c r="D246" s="104"/>
      <c r="E246" s="105"/>
      <c r="F246" s="219" t="s">
        <v>83</v>
      </c>
      <c r="G246" s="275">
        <f>'NAW2 - Total - SSES'!G246</f>
        <v>0</v>
      </c>
      <c r="H246" s="275">
        <f>'NAW2 - Total - SSES'!H246</f>
        <v>0</v>
      </c>
      <c r="I246" s="275">
        <f>'NAW2 - Total - SSES'!I246</f>
        <v>0</v>
      </c>
      <c r="J246" s="275">
        <f>'NAW2 - Total - SSES'!J246</f>
        <v>0</v>
      </c>
      <c r="K246" s="275">
        <f>'NAW2 - Total - SSES'!K246</f>
        <v>0</v>
      </c>
      <c r="L246" s="220">
        <f t="shared" si="540"/>
        <v>0</v>
      </c>
      <c r="M246" s="275">
        <f>'NAW2 - Total - SSES'!M246</f>
        <v>0</v>
      </c>
      <c r="N246" s="275">
        <f>'NAW2 - Total - SSES'!N246</f>
        <v>0</v>
      </c>
      <c r="O246" s="275">
        <f>'NAW2 - Total - SSES'!O246</f>
        <v>0</v>
      </c>
      <c r="P246" s="275">
        <f>'NAW2 - Total - SSES'!P246</f>
        <v>0</v>
      </c>
      <c r="Q246" s="275">
        <f>'NAW2 - Total - SSES'!Q246</f>
        <v>0</v>
      </c>
      <c r="R246" s="220">
        <f t="shared" si="541"/>
        <v>0</v>
      </c>
      <c r="S246" s="102"/>
      <c r="T246" s="102"/>
      <c r="U246" s="102"/>
      <c r="V246" s="102"/>
      <c r="W246" s="102"/>
      <c r="X246" s="220">
        <f t="shared" si="542"/>
        <v>0</v>
      </c>
      <c r="Y246" s="275">
        <f>'NAW2 - Total - SSES'!Y246</f>
        <v>0</v>
      </c>
      <c r="Z246" s="275">
        <f>'NAW2 - Total - SSES'!Z246</f>
        <v>0</v>
      </c>
      <c r="AA246" s="275">
        <f>'NAW2 - Total - SSES'!AA246</f>
        <v>0</v>
      </c>
      <c r="AB246" s="275">
        <f>'NAW2 - Total - SSES'!AB246</f>
        <v>0</v>
      </c>
      <c r="AC246" s="275">
        <f>'NAW2 - Total - SSES'!AC246</f>
        <v>0</v>
      </c>
      <c r="AD246" s="220">
        <f t="shared" si="543"/>
        <v>0</v>
      </c>
      <c r="AE246" s="102"/>
      <c r="AF246" s="102"/>
      <c r="AG246" s="102"/>
      <c r="AH246" s="102"/>
      <c r="AI246" s="102"/>
      <c r="AJ246" s="220">
        <f t="shared" si="544"/>
        <v>0</v>
      </c>
      <c r="AK246" s="275">
        <f>'NAW2 - Total - SSES'!AK246</f>
        <v>0</v>
      </c>
      <c r="AL246" s="275">
        <f>'NAW2 - Total - SSES'!AL246</f>
        <v>0</v>
      </c>
      <c r="AM246" s="275">
        <f>'NAW2 - Total - SSES'!AM246</f>
        <v>0</v>
      </c>
      <c r="AN246" s="275">
        <f>'NAW2 - Total - SSES'!AN246</f>
        <v>0</v>
      </c>
      <c r="AO246" s="275">
        <f>'NAW2 - Total - SSES'!AO246</f>
        <v>0</v>
      </c>
      <c r="AP246" s="220">
        <f t="shared" si="545"/>
        <v>0</v>
      </c>
    </row>
    <row r="247" spans="1:42" ht="25.5" customHeight="1" thickBot="1">
      <c r="A247" s="13"/>
      <c r="B247" s="221"/>
      <c r="C247" s="329"/>
      <c r="D247" s="330"/>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3" t="s">
        <v>13</v>
      </c>
      <c r="C248" s="282"/>
      <c r="D248" s="283"/>
      <c r="E248" s="212"/>
      <c r="F248" s="213" t="s">
        <v>78</v>
      </c>
      <c r="G248" s="275">
        <f>'NAW2 - Total - SSES'!G248</f>
        <v>0</v>
      </c>
      <c r="H248" s="275">
        <f>'NAW2 - Total - SSES'!H248</f>
        <v>0</v>
      </c>
      <c r="I248" s="275">
        <f>'NAW2 - Total - SSES'!I248</f>
        <v>0</v>
      </c>
      <c r="J248" s="275">
        <f>'NAW2 - Total - SSES'!J248</f>
        <v>0</v>
      </c>
      <c r="K248" s="275">
        <f>'NAW2 - Total - SSES'!K248</f>
        <v>0</v>
      </c>
      <c r="L248" s="216">
        <f>SUM(G248:K248)</f>
        <v>0</v>
      </c>
      <c r="M248" s="275">
        <f>'NAW2 - Total - SSES'!M248</f>
        <v>0</v>
      </c>
      <c r="N248" s="275">
        <f>'NAW2 - Total - SSES'!N248</f>
        <v>0</v>
      </c>
      <c r="O248" s="275">
        <f>'NAW2 - Total - SSES'!O248</f>
        <v>0</v>
      </c>
      <c r="P248" s="275">
        <f>'NAW2 - Total - SSES'!P248</f>
        <v>0</v>
      </c>
      <c r="Q248" s="275">
        <f>'NAW2 - Total - SSES'!Q248</f>
        <v>0</v>
      </c>
      <c r="R248" s="216">
        <f>SUM(M248:Q248)</f>
        <v>0</v>
      </c>
      <c r="S248" s="214"/>
      <c r="T248" s="215"/>
      <c r="U248" s="215"/>
      <c r="V248" s="215"/>
      <c r="W248" s="215"/>
      <c r="X248" s="216">
        <f>SUM(S248:W248)</f>
        <v>0</v>
      </c>
      <c r="Y248" s="276">
        <f>'NAW2 - Total - SSES'!Y248</f>
        <v>0</v>
      </c>
      <c r="Z248" s="276">
        <f>'NAW2 - Total - SSES'!Z248</f>
        <v>0</v>
      </c>
      <c r="AA248" s="276">
        <f>'NAW2 - Total - SSES'!AA248</f>
        <v>0</v>
      </c>
      <c r="AB248" s="276">
        <f>'NAW2 - Total - SSES'!AB248</f>
        <v>0</v>
      </c>
      <c r="AC248" s="276">
        <f>'NAW2 - Total - SSES'!AC248</f>
        <v>0</v>
      </c>
      <c r="AD248" s="216">
        <f>SUM(Y248:AC248)</f>
        <v>0</v>
      </c>
      <c r="AE248" s="214"/>
      <c r="AF248" s="215"/>
      <c r="AG248" s="215"/>
      <c r="AH248" s="215"/>
      <c r="AI248" s="215"/>
      <c r="AJ248" s="216">
        <f>SUM(AE248:AI248)</f>
        <v>0</v>
      </c>
      <c r="AK248" s="276">
        <f>'NAW2 - Total - SSES'!AK248</f>
        <v>0</v>
      </c>
      <c r="AL248" s="276">
        <f>'NAW2 - Total - SSES'!AL248</f>
        <v>0</v>
      </c>
      <c r="AM248" s="276">
        <f>'NAW2 - Total - SSES'!AM248</f>
        <v>0</v>
      </c>
      <c r="AN248" s="276">
        <f>'NAW2 - Total - SSES'!AN248</f>
        <v>0</v>
      </c>
      <c r="AO248" s="276">
        <f>'NAW2 - Total - SSES'!AO248</f>
        <v>0</v>
      </c>
      <c r="AP248" s="216">
        <f>SUM(AK248:AO248)</f>
        <v>0</v>
      </c>
    </row>
    <row r="249" spans="1:42" ht="25.5" customHeight="1">
      <c r="A249" s="13"/>
      <c r="B249" s="22"/>
      <c r="C249" s="22"/>
      <c r="D249" s="104"/>
      <c r="E249" s="105"/>
      <c r="F249" s="219" t="s">
        <v>80</v>
      </c>
      <c r="G249" s="275">
        <f>'NAW2 - Total - SSES'!G249</f>
        <v>0</v>
      </c>
      <c r="H249" s="275">
        <f>'NAW2 - Total - SSES'!H249</f>
        <v>0</v>
      </c>
      <c r="I249" s="275">
        <f>'NAW2 - Total - SSES'!I249</f>
        <v>0</v>
      </c>
      <c r="J249" s="275">
        <f>'NAW2 - Total - SSES'!J249</f>
        <v>0</v>
      </c>
      <c r="K249" s="275">
        <f>'NAW2 - Total - SSES'!K249</f>
        <v>0</v>
      </c>
      <c r="L249" s="220">
        <f t="shared" ref="L249:L251" si="552">SUM(G249:K249)</f>
        <v>0</v>
      </c>
      <c r="M249" s="275">
        <f>'NAW2 - Total - SSES'!M249</f>
        <v>0</v>
      </c>
      <c r="N249" s="275">
        <f>'NAW2 - Total - SSES'!N249</f>
        <v>0</v>
      </c>
      <c r="O249" s="275">
        <f>'NAW2 - Total - SSES'!O249</f>
        <v>0</v>
      </c>
      <c r="P249" s="275">
        <f>'NAW2 - Total - SSES'!P249</f>
        <v>0</v>
      </c>
      <c r="Q249" s="275">
        <f>'NAW2 - Total - SSES'!Q249</f>
        <v>0</v>
      </c>
      <c r="R249" s="220">
        <f t="shared" ref="R249:R251" si="553">SUM(M249:Q249)</f>
        <v>0</v>
      </c>
      <c r="S249" s="102"/>
      <c r="T249" s="102"/>
      <c r="U249" s="102"/>
      <c r="V249" s="102"/>
      <c r="W249" s="102"/>
      <c r="X249" s="220">
        <f t="shared" ref="X249:X251" si="554">SUM(S249:W249)</f>
        <v>0</v>
      </c>
      <c r="Y249" s="275">
        <f>'NAW2 - Total - SSES'!Y249</f>
        <v>0</v>
      </c>
      <c r="Z249" s="275">
        <f>'NAW2 - Total - SSES'!Z249</f>
        <v>0</v>
      </c>
      <c r="AA249" s="275">
        <f>'NAW2 - Total - SSES'!AA249</f>
        <v>0</v>
      </c>
      <c r="AB249" s="275">
        <f>'NAW2 - Total - SSES'!AB249</f>
        <v>0</v>
      </c>
      <c r="AC249" s="275">
        <f>'NAW2 - Total - SSES'!AC249</f>
        <v>0</v>
      </c>
      <c r="AD249" s="220">
        <f t="shared" ref="AD249:AD251" si="555">SUM(Y249:AC249)</f>
        <v>0</v>
      </c>
      <c r="AE249" s="102"/>
      <c r="AF249" s="102"/>
      <c r="AG249" s="102"/>
      <c r="AH249" s="102"/>
      <c r="AI249" s="102"/>
      <c r="AJ249" s="220">
        <f t="shared" ref="AJ249:AJ251" si="556">SUM(AE249:AI249)</f>
        <v>0</v>
      </c>
      <c r="AK249" s="275">
        <f>'NAW2 - Total - SSES'!AK249</f>
        <v>0</v>
      </c>
      <c r="AL249" s="275">
        <f>'NAW2 - Total - SSES'!AL249</f>
        <v>0</v>
      </c>
      <c r="AM249" s="275">
        <f>'NAW2 - Total - SSES'!AM249</f>
        <v>0</v>
      </c>
      <c r="AN249" s="275">
        <f>'NAW2 - Total - SSES'!AN249</f>
        <v>0</v>
      </c>
      <c r="AO249" s="275">
        <f>'NAW2 - Total - SSES'!AO249</f>
        <v>0</v>
      </c>
      <c r="AP249" s="220">
        <f t="shared" ref="AP249:AP251" si="557">SUM(AK249:AO249)</f>
        <v>0</v>
      </c>
    </row>
    <row r="250" spans="1:42" ht="25.5" customHeight="1">
      <c r="A250" s="13"/>
      <c r="B250" s="22"/>
      <c r="C250" s="22"/>
      <c r="D250" s="104"/>
      <c r="E250" s="105"/>
      <c r="F250" s="219" t="s">
        <v>82</v>
      </c>
      <c r="G250" s="275">
        <f>'NAW2 - Total - SSES'!G250</f>
        <v>0</v>
      </c>
      <c r="H250" s="275">
        <f>'NAW2 - Total - SSES'!H250</f>
        <v>0</v>
      </c>
      <c r="I250" s="275">
        <f>'NAW2 - Total - SSES'!I250</f>
        <v>0</v>
      </c>
      <c r="J250" s="275">
        <f>'NAW2 - Total - SSES'!J250</f>
        <v>0</v>
      </c>
      <c r="K250" s="275">
        <f>'NAW2 - Total - SSES'!K250</f>
        <v>0</v>
      </c>
      <c r="L250" s="220">
        <f t="shared" si="552"/>
        <v>0</v>
      </c>
      <c r="M250" s="275">
        <f>'NAW2 - Total - SSES'!M250</f>
        <v>0</v>
      </c>
      <c r="N250" s="275">
        <f>'NAW2 - Total - SSES'!N250</f>
        <v>0</v>
      </c>
      <c r="O250" s="275">
        <f>'NAW2 - Total - SSES'!O250</f>
        <v>0</v>
      </c>
      <c r="P250" s="275">
        <f>'NAW2 - Total - SSES'!P250</f>
        <v>0</v>
      </c>
      <c r="Q250" s="275">
        <f>'NAW2 - Total - SSES'!Q250</f>
        <v>0</v>
      </c>
      <c r="R250" s="220">
        <f t="shared" si="553"/>
        <v>0</v>
      </c>
      <c r="S250" s="102"/>
      <c r="T250" s="102"/>
      <c r="U250" s="102"/>
      <c r="V250" s="102"/>
      <c r="W250" s="102"/>
      <c r="X250" s="220">
        <f t="shared" si="554"/>
        <v>0</v>
      </c>
      <c r="Y250" s="275">
        <f>'NAW2 - Total - SSES'!Y250</f>
        <v>0</v>
      </c>
      <c r="Z250" s="275">
        <f>'NAW2 - Total - SSES'!Z250</f>
        <v>0</v>
      </c>
      <c r="AA250" s="275">
        <f>'NAW2 - Total - SSES'!AA250</f>
        <v>0</v>
      </c>
      <c r="AB250" s="275">
        <f>'NAW2 - Total - SSES'!AB250</f>
        <v>0</v>
      </c>
      <c r="AC250" s="275">
        <f>'NAW2 - Total - SSES'!AC250</f>
        <v>0</v>
      </c>
      <c r="AD250" s="220">
        <f t="shared" si="555"/>
        <v>0</v>
      </c>
      <c r="AE250" s="102"/>
      <c r="AF250" s="102"/>
      <c r="AG250" s="102"/>
      <c r="AH250" s="102"/>
      <c r="AI250" s="102"/>
      <c r="AJ250" s="220">
        <f t="shared" si="556"/>
        <v>0</v>
      </c>
      <c r="AK250" s="275">
        <f>'NAW2 - Total - SSES'!AK250</f>
        <v>0</v>
      </c>
      <c r="AL250" s="275">
        <f>'NAW2 - Total - SSES'!AL250</f>
        <v>0</v>
      </c>
      <c r="AM250" s="275">
        <f>'NAW2 - Total - SSES'!AM250</f>
        <v>0</v>
      </c>
      <c r="AN250" s="275">
        <f>'NAW2 - Total - SSES'!AN250</f>
        <v>0</v>
      </c>
      <c r="AO250" s="275">
        <f>'NAW2 - Total - SSES'!AO250</f>
        <v>0</v>
      </c>
      <c r="AP250" s="220">
        <f t="shared" si="557"/>
        <v>0</v>
      </c>
    </row>
    <row r="251" spans="1:42" ht="25.5" customHeight="1">
      <c r="A251" s="13"/>
      <c r="B251" s="22"/>
      <c r="C251" s="22"/>
      <c r="D251" s="104"/>
      <c r="E251" s="105"/>
      <c r="F251" s="219" t="s">
        <v>83</v>
      </c>
      <c r="G251" s="275">
        <f>'NAW2 - Total - SSES'!G251</f>
        <v>0</v>
      </c>
      <c r="H251" s="275">
        <f>'NAW2 - Total - SSES'!H251</f>
        <v>0</v>
      </c>
      <c r="I251" s="275">
        <f>'NAW2 - Total - SSES'!I251</f>
        <v>0</v>
      </c>
      <c r="J251" s="275">
        <f>'NAW2 - Total - SSES'!J251</f>
        <v>0</v>
      </c>
      <c r="K251" s="275">
        <f>'NAW2 - Total - SSES'!K251</f>
        <v>0</v>
      </c>
      <c r="L251" s="220">
        <f t="shared" si="552"/>
        <v>0</v>
      </c>
      <c r="M251" s="275">
        <f>'NAW2 - Total - SSES'!M251</f>
        <v>0</v>
      </c>
      <c r="N251" s="275">
        <f>'NAW2 - Total - SSES'!N251</f>
        <v>0</v>
      </c>
      <c r="O251" s="275">
        <f>'NAW2 - Total - SSES'!O251</f>
        <v>0</v>
      </c>
      <c r="P251" s="275">
        <f>'NAW2 - Total - SSES'!P251</f>
        <v>0</v>
      </c>
      <c r="Q251" s="275">
        <f>'NAW2 - Total - SSES'!Q251</f>
        <v>0</v>
      </c>
      <c r="R251" s="220">
        <f t="shared" si="553"/>
        <v>0</v>
      </c>
      <c r="S251" s="102"/>
      <c r="T251" s="102"/>
      <c r="U251" s="102"/>
      <c r="V251" s="102"/>
      <c r="W251" s="102"/>
      <c r="X251" s="220">
        <f t="shared" si="554"/>
        <v>0</v>
      </c>
      <c r="Y251" s="275">
        <f>'NAW2 - Total - SSES'!Y251</f>
        <v>0</v>
      </c>
      <c r="Z251" s="275">
        <f>'NAW2 - Total - SSES'!Z251</f>
        <v>0</v>
      </c>
      <c r="AA251" s="275">
        <f>'NAW2 - Total - SSES'!AA251</f>
        <v>0</v>
      </c>
      <c r="AB251" s="275">
        <f>'NAW2 - Total - SSES'!AB251</f>
        <v>0</v>
      </c>
      <c r="AC251" s="275">
        <f>'NAW2 - Total - SSES'!AC251</f>
        <v>0</v>
      </c>
      <c r="AD251" s="220">
        <f t="shared" si="555"/>
        <v>0</v>
      </c>
      <c r="AE251" s="102"/>
      <c r="AF251" s="102"/>
      <c r="AG251" s="102"/>
      <c r="AH251" s="102"/>
      <c r="AI251" s="102"/>
      <c r="AJ251" s="220">
        <f t="shared" si="556"/>
        <v>0</v>
      </c>
      <c r="AK251" s="275">
        <f>'NAW2 - Total - SSES'!AK251</f>
        <v>0</v>
      </c>
      <c r="AL251" s="275">
        <f>'NAW2 - Total - SSES'!AL251</f>
        <v>0</v>
      </c>
      <c r="AM251" s="275">
        <f>'NAW2 - Total - SSES'!AM251</f>
        <v>0</v>
      </c>
      <c r="AN251" s="275">
        <f>'NAW2 - Total - SSES'!AN251</f>
        <v>0</v>
      </c>
      <c r="AO251" s="275">
        <f>'NAW2 - Total - SSES'!AO251</f>
        <v>0</v>
      </c>
      <c r="AP251" s="220">
        <f t="shared" si="557"/>
        <v>0</v>
      </c>
    </row>
    <row r="252" spans="1:42" ht="25.5" customHeight="1" thickBot="1">
      <c r="A252" s="13"/>
      <c r="B252" s="221"/>
      <c r="C252" s="329"/>
      <c r="D252" s="330"/>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3" t="s">
        <v>13</v>
      </c>
      <c r="C253" s="282"/>
      <c r="D253" s="283"/>
      <c r="E253" s="212"/>
      <c r="F253" s="213" t="s">
        <v>78</v>
      </c>
      <c r="G253" s="275">
        <f>'NAW2 - Total - SSES'!G253</f>
        <v>0</v>
      </c>
      <c r="H253" s="275">
        <f>'NAW2 - Total - SSES'!H253</f>
        <v>0</v>
      </c>
      <c r="I253" s="275">
        <f>'NAW2 - Total - SSES'!I253</f>
        <v>0</v>
      </c>
      <c r="J253" s="275">
        <f>'NAW2 - Total - SSES'!J253</f>
        <v>0</v>
      </c>
      <c r="K253" s="275">
        <f>'NAW2 - Total - SSES'!K253</f>
        <v>0</v>
      </c>
      <c r="L253" s="216">
        <f>SUM(G253:K253)</f>
        <v>0</v>
      </c>
      <c r="M253" s="275">
        <f>'NAW2 - Total - SSES'!M253</f>
        <v>0</v>
      </c>
      <c r="N253" s="275">
        <f>'NAW2 - Total - SSES'!N253</f>
        <v>0</v>
      </c>
      <c r="O253" s="275">
        <f>'NAW2 - Total - SSES'!O253</f>
        <v>0</v>
      </c>
      <c r="P253" s="275">
        <f>'NAW2 - Total - SSES'!P253</f>
        <v>0</v>
      </c>
      <c r="Q253" s="275">
        <f>'NAW2 - Total - SSES'!Q253</f>
        <v>0</v>
      </c>
      <c r="R253" s="216">
        <f>SUM(M253:Q253)</f>
        <v>0</v>
      </c>
      <c r="S253" s="214"/>
      <c r="T253" s="215"/>
      <c r="U253" s="215"/>
      <c r="V253" s="215"/>
      <c r="W253" s="215"/>
      <c r="X253" s="216">
        <f>SUM(S253:W253)</f>
        <v>0</v>
      </c>
      <c r="Y253" s="276">
        <f>'NAW2 - Total - SSES'!Y253</f>
        <v>0</v>
      </c>
      <c r="Z253" s="276">
        <f>'NAW2 - Total - SSES'!Z253</f>
        <v>0</v>
      </c>
      <c r="AA253" s="276">
        <f>'NAW2 - Total - SSES'!AA253</f>
        <v>0</v>
      </c>
      <c r="AB253" s="276">
        <f>'NAW2 - Total - SSES'!AB253</f>
        <v>0</v>
      </c>
      <c r="AC253" s="276">
        <f>'NAW2 - Total - SSES'!AC253</f>
        <v>0</v>
      </c>
      <c r="AD253" s="216">
        <f>SUM(Y253:AC253)</f>
        <v>0</v>
      </c>
      <c r="AE253" s="214"/>
      <c r="AF253" s="215"/>
      <c r="AG253" s="215"/>
      <c r="AH253" s="215"/>
      <c r="AI253" s="215"/>
      <c r="AJ253" s="216">
        <f>SUM(AE253:AI253)</f>
        <v>0</v>
      </c>
      <c r="AK253" s="276">
        <f>'NAW2 - Total - SSES'!AK253</f>
        <v>0</v>
      </c>
      <c r="AL253" s="276">
        <f>'NAW2 - Total - SSES'!AL253</f>
        <v>0</v>
      </c>
      <c r="AM253" s="276">
        <f>'NAW2 - Total - SSES'!AM253</f>
        <v>0</v>
      </c>
      <c r="AN253" s="276">
        <f>'NAW2 - Total - SSES'!AN253</f>
        <v>0</v>
      </c>
      <c r="AO253" s="276">
        <f>'NAW2 - Total - SSES'!AO253</f>
        <v>0</v>
      </c>
      <c r="AP253" s="216">
        <f>SUM(AK253:AO253)</f>
        <v>0</v>
      </c>
    </row>
    <row r="254" spans="1:42" ht="25.5" customHeight="1">
      <c r="A254" s="13"/>
      <c r="B254" s="22"/>
      <c r="C254" s="22"/>
      <c r="D254" s="104"/>
      <c r="E254" s="105"/>
      <c r="F254" s="219" t="s">
        <v>80</v>
      </c>
      <c r="G254" s="275">
        <f>'NAW2 - Total - SSES'!G254</f>
        <v>0</v>
      </c>
      <c r="H254" s="275">
        <f>'NAW2 - Total - SSES'!H254</f>
        <v>0</v>
      </c>
      <c r="I254" s="275">
        <f>'NAW2 - Total - SSES'!I254</f>
        <v>0</v>
      </c>
      <c r="J254" s="275">
        <f>'NAW2 - Total - SSES'!J254</f>
        <v>0</v>
      </c>
      <c r="K254" s="275">
        <f>'NAW2 - Total - SSES'!K254</f>
        <v>0</v>
      </c>
      <c r="L254" s="220">
        <f t="shared" ref="L254:L256" si="564">SUM(G254:K254)</f>
        <v>0</v>
      </c>
      <c r="M254" s="275">
        <f>'NAW2 - Total - SSES'!M254</f>
        <v>0</v>
      </c>
      <c r="N254" s="275">
        <f>'NAW2 - Total - SSES'!N254</f>
        <v>0</v>
      </c>
      <c r="O254" s="275">
        <f>'NAW2 - Total - SSES'!O254</f>
        <v>0</v>
      </c>
      <c r="P254" s="275">
        <f>'NAW2 - Total - SSES'!P254</f>
        <v>0</v>
      </c>
      <c r="Q254" s="275">
        <f>'NAW2 - Total - SSES'!Q254</f>
        <v>0</v>
      </c>
      <c r="R254" s="220">
        <f t="shared" ref="R254:R256" si="565">SUM(M254:Q254)</f>
        <v>0</v>
      </c>
      <c r="S254" s="102"/>
      <c r="T254" s="102"/>
      <c r="U254" s="102"/>
      <c r="V254" s="102"/>
      <c r="W254" s="102"/>
      <c r="X254" s="220">
        <f t="shared" ref="X254:X256" si="566">SUM(S254:W254)</f>
        <v>0</v>
      </c>
      <c r="Y254" s="275">
        <f>'NAW2 - Total - SSES'!Y254</f>
        <v>0</v>
      </c>
      <c r="Z254" s="275">
        <f>'NAW2 - Total - SSES'!Z254</f>
        <v>0</v>
      </c>
      <c r="AA254" s="275">
        <f>'NAW2 - Total - SSES'!AA254</f>
        <v>0</v>
      </c>
      <c r="AB254" s="275">
        <f>'NAW2 - Total - SSES'!AB254</f>
        <v>0</v>
      </c>
      <c r="AC254" s="275">
        <f>'NAW2 - Total - SSES'!AC254</f>
        <v>0</v>
      </c>
      <c r="AD254" s="220">
        <f t="shared" ref="AD254:AD256" si="567">SUM(Y254:AC254)</f>
        <v>0</v>
      </c>
      <c r="AE254" s="102"/>
      <c r="AF254" s="102"/>
      <c r="AG254" s="102"/>
      <c r="AH254" s="102"/>
      <c r="AI254" s="102"/>
      <c r="AJ254" s="220">
        <f t="shared" ref="AJ254:AJ256" si="568">SUM(AE254:AI254)</f>
        <v>0</v>
      </c>
      <c r="AK254" s="275">
        <f>'NAW2 - Total - SSES'!AK254</f>
        <v>0</v>
      </c>
      <c r="AL254" s="275">
        <f>'NAW2 - Total - SSES'!AL254</f>
        <v>0</v>
      </c>
      <c r="AM254" s="275">
        <f>'NAW2 - Total - SSES'!AM254</f>
        <v>0</v>
      </c>
      <c r="AN254" s="275">
        <f>'NAW2 - Total - SSES'!AN254</f>
        <v>0</v>
      </c>
      <c r="AO254" s="275">
        <f>'NAW2 - Total - SSES'!AO254</f>
        <v>0</v>
      </c>
      <c r="AP254" s="220">
        <f t="shared" ref="AP254:AP256" si="569">SUM(AK254:AO254)</f>
        <v>0</v>
      </c>
    </row>
    <row r="255" spans="1:42" ht="25.5" customHeight="1">
      <c r="A255" s="13"/>
      <c r="B255" s="22"/>
      <c r="C255" s="22"/>
      <c r="D255" s="104"/>
      <c r="E255" s="105"/>
      <c r="F255" s="219" t="s">
        <v>82</v>
      </c>
      <c r="G255" s="275">
        <f>'NAW2 - Total - SSES'!G255</f>
        <v>0</v>
      </c>
      <c r="H255" s="275">
        <f>'NAW2 - Total - SSES'!H255</f>
        <v>0</v>
      </c>
      <c r="I255" s="275">
        <f>'NAW2 - Total - SSES'!I255</f>
        <v>0</v>
      </c>
      <c r="J255" s="275">
        <f>'NAW2 - Total - SSES'!J255</f>
        <v>0</v>
      </c>
      <c r="K255" s="275">
        <f>'NAW2 - Total - SSES'!K255</f>
        <v>0</v>
      </c>
      <c r="L255" s="220">
        <f t="shared" si="564"/>
        <v>0</v>
      </c>
      <c r="M255" s="275">
        <f>'NAW2 - Total - SSES'!M255</f>
        <v>0</v>
      </c>
      <c r="N255" s="275">
        <f>'NAW2 - Total - SSES'!N255</f>
        <v>0</v>
      </c>
      <c r="O255" s="275">
        <f>'NAW2 - Total - SSES'!O255</f>
        <v>0</v>
      </c>
      <c r="P255" s="275">
        <f>'NAW2 - Total - SSES'!P255</f>
        <v>0</v>
      </c>
      <c r="Q255" s="275">
        <f>'NAW2 - Total - SSES'!Q255</f>
        <v>0</v>
      </c>
      <c r="R255" s="220">
        <f t="shared" si="565"/>
        <v>0</v>
      </c>
      <c r="S255" s="102"/>
      <c r="T255" s="102"/>
      <c r="U255" s="102"/>
      <c r="V255" s="102"/>
      <c r="W255" s="102"/>
      <c r="X255" s="220">
        <f t="shared" si="566"/>
        <v>0</v>
      </c>
      <c r="Y255" s="275">
        <f>'NAW2 - Total - SSES'!Y255</f>
        <v>0</v>
      </c>
      <c r="Z255" s="275">
        <f>'NAW2 - Total - SSES'!Z255</f>
        <v>0</v>
      </c>
      <c r="AA255" s="275">
        <f>'NAW2 - Total - SSES'!AA255</f>
        <v>0</v>
      </c>
      <c r="AB255" s="275">
        <f>'NAW2 - Total - SSES'!AB255</f>
        <v>0</v>
      </c>
      <c r="AC255" s="275">
        <f>'NAW2 - Total - SSES'!AC255</f>
        <v>0</v>
      </c>
      <c r="AD255" s="220">
        <f t="shared" si="567"/>
        <v>0</v>
      </c>
      <c r="AE255" s="102"/>
      <c r="AF255" s="102"/>
      <c r="AG255" s="102"/>
      <c r="AH255" s="102"/>
      <c r="AI255" s="102"/>
      <c r="AJ255" s="220">
        <f t="shared" si="568"/>
        <v>0</v>
      </c>
      <c r="AK255" s="275">
        <f>'NAW2 - Total - SSES'!AK255</f>
        <v>0</v>
      </c>
      <c r="AL255" s="275">
        <f>'NAW2 - Total - SSES'!AL255</f>
        <v>0</v>
      </c>
      <c r="AM255" s="275">
        <f>'NAW2 - Total - SSES'!AM255</f>
        <v>0</v>
      </c>
      <c r="AN255" s="275">
        <f>'NAW2 - Total - SSES'!AN255</f>
        <v>0</v>
      </c>
      <c r="AO255" s="275">
        <f>'NAW2 - Total - SSES'!AO255</f>
        <v>0</v>
      </c>
      <c r="AP255" s="220">
        <f t="shared" si="569"/>
        <v>0</v>
      </c>
    </row>
    <row r="256" spans="1:42" ht="25.5" customHeight="1">
      <c r="A256" s="13"/>
      <c r="B256" s="22"/>
      <c r="C256" s="22"/>
      <c r="D256" s="104"/>
      <c r="E256" s="105"/>
      <c r="F256" s="219" t="s">
        <v>83</v>
      </c>
      <c r="G256" s="275">
        <f>'NAW2 - Total - SSES'!G256</f>
        <v>0</v>
      </c>
      <c r="H256" s="275">
        <f>'NAW2 - Total - SSES'!H256</f>
        <v>0</v>
      </c>
      <c r="I256" s="275">
        <f>'NAW2 - Total - SSES'!I256</f>
        <v>0</v>
      </c>
      <c r="J256" s="275">
        <f>'NAW2 - Total - SSES'!J256</f>
        <v>0</v>
      </c>
      <c r="K256" s="275">
        <f>'NAW2 - Total - SSES'!K256</f>
        <v>0</v>
      </c>
      <c r="L256" s="220">
        <f t="shared" si="564"/>
        <v>0</v>
      </c>
      <c r="M256" s="275">
        <f>'NAW2 - Total - SSES'!M256</f>
        <v>0</v>
      </c>
      <c r="N256" s="275">
        <f>'NAW2 - Total - SSES'!N256</f>
        <v>0</v>
      </c>
      <c r="O256" s="275">
        <f>'NAW2 - Total - SSES'!O256</f>
        <v>0</v>
      </c>
      <c r="P256" s="275">
        <f>'NAW2 - Total - SSES'!P256</f>
        <v>0</v>
      </c>
      <c r="Q256" s="275">
        <f>'NAW2 - Total - SSES'!Q256</f>
        <v>0</v>
      </c>
      <c r="R256" s="220">
        <f t="shared" si="565"/>
        <v>0</v>
      </c>
      <c r="S256" s="102"/>
      <c r="T256" s="102"/>
      <c r="U256" s="102"/>
      <c r="V256" s="102"/>
      <c r="W256" s="102"/>
      <c r="X256" s="220">
        <f t="shared" si="566"/>
        <v>0</v>
      </c>
      <c r="Y256" s="275">
        <f>'NAW2 - Total - SSES'!Y256</f>
        <v>0</v>
      </c>
      <c r="Z256" s="275">
        <f>'NAW2 - Total - SSES'!Z256</f>
        <v>0</v>
      </c>
      <c r="AA256" s="275">
        <f>'NAW2 - Total - SSES'!AA256</f>
        <v>0</v>
      </c>
      <c r="AB256" s="275">
        <f>'NAW2 - Total - SSES'!AB256</f>
        <v>0</v>
      </c>
      <c r="AC256" s="275">
        <f>'NAW2 - Total - SSES'!AC256</f>
        <v>0</v>
      </c>
      <c r="AD256" s="220">
        <f t="shared" si="567"/>
        <v>0</v>
      </c>
      <c r="AE256" s="102"/>
      <c r="AF256" s="102"/>
      <c r="AG256" s="102"/>
      <c r="AH256" s="102"/>
      <c r="AI256" s="102"/>
      <c r="AJ256" s="220">
        <f t="shared" si="568"/>
        <v>0</v>
      </c>
      <c r="AK256" s="275">
        <f>'NAW2 - Total - SSES'!AK256</f>
        <v>0</v>
      </c>
      <c r="AL256" s="275">
        <f>'NAW2 - Total - SSES'!AL256</f>
        <v>0</v>
      </c>
      <c r="AM256" s="275">
        <f>'NAW2 - Total - SSES'!AM256</f>
        <v>0</v>
      </c>
      <c r="AN256" s="275">
        <f>'NAW2 - Total - SSES'!AN256</f>
        <v>0</v>
      </c>
      <c r="AO256" s="275">
        <f>'NAW2 - Total - SSES'!AO256</f>
        <v>0</v>
      </c>
      <c r="AP256" s="220">
        <f t="shared" si="569"/>
        <v>0</v>
      </c>
    </row>
    <row r="257" spans="1:44" ht="25.5" customHeight="1" thickBot="1">
      <c r="A257" s="13"/>
      <c r="B257" s="221"/>
      <c r="C257" s="329"/>
      <c r="D257" s="330"/>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3" t="s">
        <v>13</v>
      </c>
      <c r="C258" s="282"/>
      <c r="D258" s="283"/>
      <c r="E258" s="212"/>
      <c r="F258" s="213" t="s">
        <v>78</v>
      </c>
      <c r="G258" s="278">
        <f>'NAW2 - Total - SSES'!G258</f>
        <v>0</v>
      </c>
      <c r="H258" s="278">
        <f>'NAW2 - Total - SSES'!H258</f>
        <v>0</v>
      </c>
      <c r="I258" s="278">
        <f>'NAW2 - Total - SSES'!I258</f>
        <v>0</v>
      </c>
      <c r="J258" s="278">
        <f>'NAW2 - Total - SSES'!J258</f>
        <v>0</v>
      </c>
      <c r="K258" s="278">
        <f>'NAW2 - Total - SSES'!K258</f>
        <v>0</v>
      </c>
      <c r="L258" s="216">
        <f>SUM(G258:K258)</f>
        <v>0</v>
      </c>
      <c r="M258" s="278">
        <f>'NAW2 - Total - SSES'!M258</f>
        <v>0</v>
      </c>
      <c r="N258" s="278">
        <f>'NAW2 - Total - SSES'!N258</f>
        <v>0</v>
      </c>
      <c r="O258" s="278">
        <f>'NAW2 - Total - SSES'!O258</f>
        <v>0</v>
      </c>
      <c r="P258" s="278">
        <f>'NAW2 - Total - SSES'!P258</f>
        <v>0</v>
      </c>
      <c r="Q258" s="278">
        <f>'NAW2 - Total - SSES'!Q258</f>
        <v>0</v>
      </c>
      <c r="R258" s="216">
        <f>SUM(M258:Q258)</f>
        <v>0</v>
      </c>
      <c r="S258" s="214"/>
      <c r="T258" s="215"/>
      <c r="U258" s="215"/>
      <c r="V258" s="215"/>
      <c r="W258" s="215"/>
      <c r="X258" s="216">
        <f>SUM(S258:W258)</f>
        <v>0</v>
      </c>
      <c r="Y258" s="278">
        <f>'NAW2 - Total - SSES'!Y258</f>
        <v>0</v>
      </c>
      <c r="Z258" s="278">
        <f>'NAW2 - Total - SSES'!Z258</f>
        <v>0</v>
      </c>
      <c r="AA258" s="278">
        <f>'NAW2 - Total - SSES'!AA258</f>
        <v>0</v>
      </c>
      <c r="AB258" s="278">
        <f>'NAW2 - Total - SSES'!AB258</f>
        <v>0</v>
      </c>
      <c r="AC258" s="278">
        <f>'NAW2 - Total - SSES'!AC258</f>
        <v>0</v>
      </c>
      <c r="AD258" s="216">
        <f>SUM(Y258:AC258)</f>
        <v>0</v>
      </c>
      <c r="AE258" s="214"/>
      <c r="AF258" s="215"/>
      <c r="AG258" s="215"/>
      <c r="AH258" s="215"/>
      <c r="AI258" s="215"/>
      <c r="AJ258" s="216">
        <f>SUM(AE258:AI258)</f>
        <v>0</v>
      </c>
      <c r="AK258" s="278">
        <f>'NAW2 - Total - SSES'!AK258</f>
        <v>0</v>
      </c>
      <c r="AL258" s="278">
        <f>'NAW2 - Total - SSES'!AL258</f>
        <v>0</v>
      </c>
      <c r="AM258" s="278">
        <f>'NAW2 - Total - SSES'!AM258</f>
        <v>0</v>
      </c>
      <c r="AN258" s="278">
        <f>'NAW2 - Total - SSES'!AN258</f>
        <v>0</v>
      </c>
      <c r="AO258" s="278">
        <f>'NAW2 - Total - SSES'!AO258</f>
        <v>0</v>
      </c>
      <c r="AP258" s="216">
        <f>SUM(AK258:AO258)</f>
        <v>0</v>
      </c>
    </row>
    <row r="259" spans="1:44" ht="25.5" customHeight="1">
      <c r="A259" s="13"/>
      <c r="B259" s="22"/>
      <c r="C259" s="22"/>
      <c r="D259" s="104"/>
      <c r="E259" s="105"/>
      <c r="F259" s="219" t="s">
        <v>80</v>
      </c>
      <c r="G259" s="275">
        <f>'NAW2 - Total - SSES'!G259</f>
        <v>0</v>
      </c>
      <c r="H259" s="275">
        <f>'NAW2 - Total - SSES'!H259</f>
        <v>0</v>
      </c>
      <c r="I259" s="275">
        <f>'NAW2 - Total - SSES'!I259</f>
        <v>0</v>
      </c>
      <c r="J259" s="275">
        <f>'NAW2 - Total - SSES'!J259</f>
        <v>0</v>
      </c>
      <c r="K259" s="275">
        <f>'NAW2 - Total - SSES'!K259</f>
        <v>0</v>
      </c>
      <c r="L259" s="220">
        <f t="shared" ref="L259:L261" si="576">SUM(G259:K259)</f>
        <v>0</v>
      </c>
      <c r="M259" s="275">
        <f>'NAW2 - Total - SSES'!M259</f>
        <v>0</v>
      </c>
      <c r="N259" s="275">
        <f>'NAW2 - Total - SSES'!N259</f>
        <v>0</v>
      </c>
      <c r="O259" s="275">
        <f>'NAW2 - Total - SSES'!O259</f>
        <v>0</v>
      </c>
      <c r="P259" s="275">
        <f>'NAW2 - Total - SSES'!P259</f>
        <v>0</v>
      </c>
      <c r="Q259" s="275">
        <f>'NAW2 - Total - SSES'!Q259</f>
        <v>0</v>
      </c>
      <c r="R259" s="220">
        <f t="shared" ref="R259:R261" si="577">SUM(M259:Q259)</f>
        <v>0</v>
      </c>
      <c r="S259" s="102"/>
      <c r="T259" s="102"/>
      <c r="U259" s="102"/>
      <c r="V259" s="102"/>
      <c r="W259" s="102"/>
      <c r="X259" s="220">
        <f t="shared" ref="X259:X261" si="578">SUM(S259:W259)</f>
        <v>0</v>
      </c>
      <c r="Y259" s="275">
        <f>'NAW2 - Total - SSES'!Y259</f>
        <v>0</v>
      </c>
      <c r="Z259" s="275">
        <f>'NAW2 - Total - SSES'!Z259</f>
        <v>0</v>
      </c>
      <c r="AA259" s="275">
        <f>'NAW2 - Total - SSES'!AA259</f>
        <v>0</v>
      </c>
      <c r="AB259" s="275">
        <f>'NAW2 - Total - SSES'!AB259</f>
        <v>0</v>
      </c>
      <c r="AC259" s="275">
        <f>'NAW2 - Total - SSES'!AC259</f>
        <v>0</v>
      </c>
      <c r="AD259" s="220">
        <f t="shared" ref="AD259:AD261" si="579">SUM(Y259:AC259)</f>
        <v>0</v>
      </c>
      <c r="AE259" s="102"/>
      <c r="AF259" s="102"/>
      <c r="AG259" s="102"/>
      <c r="AH259" s="102"/>
      <c r="AI259" s="102"/>
      <c r="AJ259" s="220">
        <f t="shared" ref="AJ259:AJ261" si="580">SUM(AE259:AI259)</f>
        <v>0</v>
      </c>
      <c r="AK259" s="275">
        <f>'NAW2 - Total - SSES'!AK259</f>
        <v>0</v>
      </c>
      <c r="AL259" s="275">
        <f>'NAW2 - Total - SSES'!AL259</f>
        <v>0</v>
      </c>
      <c r="AM259" s="275">
        <f>'NAW2 - Total - SSES'!AM259</f>
        <v>0</v>
      </c>
      <c r="AN259" s="275">
        <f>'NAW2 - Total - SSES'!AN259</f>
        <v>0</v>
      </c>
      <c r="AO259" s="275">
        <f>'NAW2 - Total - SSES'!AO259</f>
        <v>0</v>
      </c>
      <c r="AP259" s="220">
        <f t="shared" ref="AP259:AP261" si="581">SUM(AK259:AO259)</f>
        <v>0</v>
      </c>
    </row>
    <row r="260" spans="1:44" ht="25.5" customHeight="1">
      <c r="A260" s="13"/>
      <c r="B260" s="22"/>
      <c r="C260" s="22"/>
      <c r="D260" s="104"/>
      <c r="E260" s="105"/>
      <c r="F260" s="219" t="s">
        <v>82</v>
      </c>
      <c r="G260" s="275">
        <f>'NAW2 - Total - SSES'!G260</f>
        <v>0</v>
      </c>
      <c r="H260" s="275">
        <f>'NAW2 - Total - SSES'!H260</f>
        <v>0</v>
      </c>
      <c r="I260" s="275">
        <f>'NAW2 - Total - SSES'!I260</f>
        <v>0</v>
      </c>
      <c r="J260" s="275">
        <f>'NAW2 - Total - SSES'!J260</f>
        <v>0</v>
      </c>
      <c r="K260" s="275">
        <f>'NAW2 - Total - SSES'!K260</f>
        <v>0</v>
      </c>
      <c r="L260" s="220">
        <f t="shared" si="576"/>
        <v>0</v>
      </c>
      <c r="M260" s="275">
        <f>'NAW2 - Total - SSES'!M260</f>
        <v>0</v>
      </c>
      <c r="N260" s="275">
        <f>'NAW2 - Total - SSES'!N260</f>
        <v>0</v>
      </c>
      <c r="O260" s="275">
        <f>'NAW2 - Total - SSES'!O260</f>
        <v>0</v>
      </c>
      <c r="P260" s="275">
        <f>'NAW2 - Total - SSES'!P260</f>
        <v>0</v>
      </c>
      <c r="Q260" s="275">
        <f>'NAW2 - Total - SSES'!Q260</f>
        <v>0</v>
      </c>
      <c r="R260" s="220">
        <f t="shared" si="577"/>
        <v>0</v>
      </c>
      <c r="S260" s="102"/>
      <c r="T260" s="102"/>
      <c r="U260" s="102"/>
      <c r="V260" s="102"/>
      <c r="W260" s="102"/>
      <c r="X260" s="220">
        <f t="shared" si="578"/>
        <v>0</v>
      </c>
      <c r="Y260" s="275">
        <f>'NAW2 - Total - SSES'!Y260</f>
        <v>0</v>
      </c>
      <c r="Z260" s="275">
        <f>'NAW2 - Total - SSES'!Z260</f>
        <v>0</v>
      </c>
      <c r="AA260" s="275">
        <f>'NAW2 - Total - SSES'!AA260</f>
        <v>0</v>
      </c>
      <c r="AB260" s="275">
        <f>'NAW2 - Total - SSES'!AB260</f>
        <v>0</v>
      </c>
      <c r="AC260" s="275">
        <f>'NAW2 - Total - SSES'!AC260</f>
        <v>0</v>
      </c>
      <c r="AD260" s="220">
        <f t="shared" si="579"/>
        <v>0</v>
      </c>
      <c r="AE260" s="102"/>
      <c r="AF260" s="102"/>
      <c r="AG260" s="102"/>
      <c r="AH260" s="102"/>
      <c r="AI260" s="102"/>
      <c r="AJ260" s="220">
        <f t="shared" si="580"/>
        <v>0</v>
      </c>
      <c r="AK260" s="275">
        <f>'NAW2 - Total - SSES'!AK260</f>
        <v>0</v>
      </c>
      <c r="AL260" s="275">
        <f>'NAW2 - Total - SSES'!AL260</f>
        <v>0</v>
      </c>
      <c r="AM260" s="275">
        <f>'NAW2 - Total - SSES'!AM260</f>
        <v>0</v>
      </c>
      <c r="AN260" s="275">
        <f>'NAW2 - Total - SSES'!AN260</f>
        <v>0</v>
      </c>
      <c r="AO260" s="275">
        <f>'NAW2 - Total - SSES'!AO260</f>
        <v>0</v>
      </c>
      <c r="AP260" s="220">
        <f t="shared" si="581"/>
        <v>0</v>
      </c>
    </row>
    <row r="261" spans="1:44" ht="25.5" customHeight="1">
      <c r="A261" s="13"/>
      <c r="B261" s="22"/>
      <c r="C261" s="22"/>
      <c r="D261" s="104"/>
      <c r="E261" s="105"/>
      <c r="F261" s="219" t="s">
        <v>83</v>
      </c>
      <c r="G261" s="275">
        <f>'NAW2 - Total - SSES'!G261</f>
        <v>0</v>
      </c>
      <c r="H261" s="275">
        <f>'NAW2 - Total - SSES'!H261</f>
        <v>0</v>
      </c>
      <c r="I261" s="275">
        <f>'NAW2 - Total - SSES'!I261</f>
        <v>0</v>
      </c>
      <c r="J261" s="275">
        <f>'NAW2 - Total - SSES'!J261</f>
        <v>0</v>
      </c>
      <c r="K261" s="275">
        <f>'NAW2 - Total - SSES'!K261</f>
        <v>0</v>
      </c>
      <c r="L261" s="220">
        <f t="shared" si="576"/>
        <v>0</v>
      </c>
      <c r="M261" s="275">
        <f>'NAW2 - Total - SSES'!M261</f>
        <v>0</v>
      </c>
      <c r="N261" s="275">
        <f>'NAW2 - Total - SSES'!N261</f>
        <v>0</v>
      </c>
      <c r="O261" s="275">
        <f>'NAW2 - Total - SSES'!O261</f>
        <v>0</v>
      </c>
      <c r="P261" s="275">
        <f>'NAW2 - Total - SSES'!P261</f>
        <v>0</v>
      </c>
      <c r="Q261" s="275">
        <f>'NAW2 - Total - SSES'!Q261</f>
        <v>0</v>
      </c>
      <c r="R261" s="220">
        <f t="shared" si="577"/>
        <v>0</v>
      </c>
      <c r="S261" s="102"/>
      <c r="T261" s="102"/>
      <c r="U261" s="102"/>
      <c r="V261" s="102"/>
      <c r="W261" s="102"/>
      <c r="X261" s="220">
        <f t="shared" si="578"/>
        <v>0</v>
      </c>
      <c r="Y261" s="275">
        <f>'NAW2 - Total - SSES'!Y261</f>
        <v>0</v>
      </c>
      <c r="Z261" s="275">
        <f>'NAW2 - Total - SSES'!Z261</f>
        <v>0</v>
      </c>
      <c r="AA261" s="275">
        <f>'NAW2 - Total - SSES'!AA261</f>
        <v>0</v>
      </c>
      <c r="AB261" s="275">
        <f>'NAW2 - Total - SSES'!AB261</f>
        <v>0</v>
      </c>
      <c r="AC261" s="275">
        <f>'NAW2 - Total - SSES'!AC261</f>
        <v>0</v>
      </c>
      <c r="AD261" s="220">
        <f t="shared" si="579"/>
        <v>0</v>
      </c>
      <c r="AE261" s="102"/>
      <c r="AF261" s="102"/>
      <c r="AG261" s="102"/>
      <c r="AH261" s="102"/>
      <c r="AI261" s="102"/>
      <c r="AJ261" s="220">
        <f t="shared" si="580"/>
        <v>0</v>
      </c>
      <c r="AK261" s="275">
        <f>'NAW2 - Total - SSES'!AK261</f>
        <v>0</v>
      </c>
      <c r="AL261" s="275">
        <f>'NAW2 - Total - SSES'!AL261</f>
        <v>0</v>
      </c>
      <c r="AM261" s="275">
        <f>'NAW2 - Total - SSES'!AM261</f>
        <v>0</v>
      </c>
      <c r="AN261" s="275">
        <f>'NAW2 - Total - SSES'!AN261</f>
        <v>0</v>
      </c>
      <c r="AO261" s="275">
        <f>'NAW2 - Total - SSES'!AO261</f>
        <v>0</v>
      </c>
      <c r="AP261" s="220">
        <f t="shared" si="581"/>
        <v>0</v>
      </c>
    </row>
    <row r="262" spans="1:44" ht="25.5" customHeight="1" thickBot="1">
      <c r="A262" s="13"/>
      <c r="B262" s="221"/>
      <c r="C262" s="329"/>
      <c r="D262" s="330"/>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346534.26981099998</v>
      </c>
      <c r="H266" s="225">
        <f t="shared" ref="H266:K266" si="588">H14+H19+H24+H56+H61+H66+H71+H76+H108+H113+H118+H123+H128+H133+H138+H143+H175+H180+H185+H190+H195+H200+H205+H237+H29+H34+H39+H44+H49+H81+H86+H91+H96+H101+H148+H153+H158+H163+H168+H210+H215+H220+H225+H230+H242+H247+H252+H257+H262</f>
        <v>61683.108</v>
      </c>
      <c r="I266" s="225">
        <f t="shared" si="588"/>
        <v>102203.02174700001</v>
      </c>
      <c r="J266" s="225">
        <f t="shared" si="588"/>
        <v>35008.230267999999</v>
      </c>
      <c r="K266" s="225">
        <f t="shared" si="588"/>
        <v>40973</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323742.69681099994</v>
      </c>
      <c r="Z266" s="225">
        <f t="shared" ref="Z266:AC266" si="591">Z14+Z19+Z24+Z56+Z61+Z66+Z71+Z76+Z108+Z113+Z118+Z123+Z128+Z133+Z138+Z143+Z175+Z180+Z185+Z190+Z195+Z200+Z205+Z237+Z29+Z34+Z39+Z44+Z49+Z81+Z86+Z91+Z96+Z101+Z148+Z153+Z158+Z163+Z168+Z210+Z215+Z220+Z225+Z230+Z242+Z247+Z252+Z257+Z262</f>
        <v>64797.576000000001</v>
      </c>
      <c r="AA266" s="225">
        <f t="shared" si="591"/>
        <v>98849.126747000002</v>
      </c>
      <c r="AB266" s="225">
        <f t="shared" si="591"/>
        <v>33470.230267999999</v>
      </c>
      <c r="AC266" s="225">
        <f t="shared" si="591"/>
        <v>65542</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93">AL14+AL19+AL24+AL56+AL61+AL66+AL71+AL76+AL108+AL113+AL118+AL123+AL128+AL133+AL138+AL143+AL175+AL180+AL185+AL190+AL195+AL200+AL205+AL237+AL29+AL34+AL39+AL44+AL49+AL81+AL86+AL91+AL96+AL101+AL148+AL153+AL158+AL163+AL168+AL210+AL215+AL220+AL225+AL230+AL242+AL247+AL252+AL257+AL262</f>
        <v>59032.430999999997</v>
      </c>
      <c r="AM266" s="225">
        <f t="shared" si="593"/>
        <v>44453.730747000001</v>
      </c>
      <c r="AN266" s="225">
        <f t="shared" si="593"/>
        <v>95275.21026800001</v>
      </c>
      <c r="AO266" s="225">
        <f t="shared" si="593"/>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4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4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4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4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4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40" fitToPage="1">
      <pane xSplit="2" ySplit="8" topLeftCell="C10" activePane="bottomRight" state="frozen"/>
      <selection pane="bottomRight" activeCell="B6" sqref="B6:B8"/>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233:C262 C52:C101 C104:C168 C10:C49 C171:C230">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84" zoomScaleNormal="84" workbookViewId="0">
      <pane xSplit="2" ySplit="8" topLeftCell="C9" activePane="bottomRight" state="frozen"/>
      <selection activeCell="O15" sqref="O15"/>
      <selection pane="topRight" activeCell="O15" sqref="O15"/>
      <selection pane="bottomLeft" activeCell="O15" sqref="O15"/>
      <selection pane="bottomRight" activeCell="A8" sqref="A8"/>
    </sheetView>
  </sheetViews>
  <sheetFormatPr defaultRowHeight="12.75"/>
  <cols>
    <col min="1" max="1" width="9" style="72"/>
    <col min="2" max="2" width="41" style="72" customWidth="1"/>
    <col min="3" max="3" width="21.875" style="72" customWidth="1"/>
    <col min="4" max="4" width="11.5" style="181" customWidth="1"/>
    <col min="5" max="6" width="11.5" style="72" customWidth="1"/>
    <col min="7" max="24" width="11.5" style="157" customWidth="1"/>
    <col min="25" max="42" width="11.5" style="187" customWidth="1"/>
    <col min="43" max="44" width="9" style="187"/>
    <col min="45" max="45" width="3.5" style="187" customWidth="1"/>
    <col min="46" max="46" width="2.625" style="187" customWidth="1"/>
    <col min="47" max="47" width="2.875" style="187" customWidth="1"/>
    <col min="48" max="16384" width="9" style="187"/>
  </cols>
  <sheetData>
    <row r="1" spans="1:44" s="186"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6"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6"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0"/>
      <c r="C4" s="70"/>
      <c r="D4" s="71"/>
      <c r="E4" s="70"/>
      <c r="F4" s="70"/>
      <c r="G4" s="70"/>
      <c r="H4" s="70"/>
      <c r="I4" s="70"/>
      <c r="J4" s="70"/>
      <c r="K4" s="70"/>
      <c r="L4" s="70"/>
      <c r="M4" s="70"/>
      <c r="N4" s="70"/>
      <c r="O4" s="70"/>
      <c r="P4" s="70"/>
      <c r="Q4" s="70"/>
      <c r="R4" s="70"/>
      <c r="S4" s="70"/>
      <c r="T4" s="70"/>
      <c r="U4" s="70"/>
      <c r="V4" s="70"/>
      <c r="W4" s="70"/>
      <c r="X4" s="70"/>
    </row>
    <row r="5" spans="1:44" ht="15" thickBot="1">
      <c r="A5" s="12"/>
      <c r="B5" s="12"/>
      <c r="C5" s="12"/>
      <c r="D5" s="73"/>
      <c r="E5" s="12"/>
      <c r="F5" s="12"/>
      <c r="G5" s="12"/>
      <c r="H5" s="12"/>
      <c r="I5" s="70"/>
      <c r="J5" s="70"/>
      <c r="K5" s="70"/>
      <c r="L5" s="70"/>
      <c r="M5" s="70"/>
      <c r="N5" s="70"/>
      <c r="O5" s="70"/>
      <c r="P5" s="70"/>
      <c r="Q5" s="70"/>
      <c r="R5" s="70"/>
      <c r="S5" s="70"/>
      <c r="T5" s="70"/>
      <c r="U5" s="70"/>
      <c r="V5" s="70"/>
      <c r="W5" s="70"/>
      <c r="X5" s="70"/>
    </row>
    <row r="6" spans="1:44" ht="27.75" customHeight="1">
      <c r="A6" s="13"/>
      <c r="B6" s="387" t="s">
        <v>0</v>
      </c>
      <c r="C6" s="331"/>
      <c r="D6" s="390" t="s">
        <v>48</v>
      </c>
      <c r="E6" s="391"/>
      <c r="F6" s="189"/>
      <c r="G6" s="394" t="s">
        <v>67</v>
      </c>
      <c r="H6" s="395"/>
      <c r="I6" s="395"/>
      <c r="J6" s="395"/>
      <c r="K6" s="395"/>
      <c r="L6" s="396"/>
      <c r="M6" s="394" t="s">
        <v>68</v>
      </c>
      <c r="N6" s="395"/>
      <c r="O6" s="395"/>
      <c r="P6" s="395"/>
      <c r="Q6" s="395"/>
      <c r="R6" s="396"/>
      <c r="S6" s="394" t="s">
        <v>76</v>
      </c>
      <c r="T6" s="395"/>
      <c r="U6" s="395"/>
      <c r="V6" s="395"/>
      <c r="W6" s="395"/>
      <c r="X6" s="396"/>
      <c r="Y6" s="394" t="s">
        <v>70</v>
      </c>
      <c r="Z6" s="395"/>
      <c r="AA6" s="395"/>
      <c r="AB6" s="395"/>
      <c r="AC6" s="395"/>
      <c r="AD6" s="396"/>
      <c r="AE6" s="394" t="s">
        <v>77</v>
      </c>
      <c r="AF6" s="395"/>
      <c r="AG6" s="395"/>
      <c r="AH6" s="395"/>
      <c r="AI6" s="395"/>
      <c r="AJ6" s="396"/>
      <c r="AK6" s="394" t="s">
        <v>72</v>
      </c>
      <c r="AL6" s="395"/>
      <c r="AM6" s="395"/>
      <c r="AN6" s="395"/>
      <c r="AO6" s="395"/>
      <c r="AP6" s="396"/>
    </row>
    <row r="7" spans="1:44" ht="61.5" customHeight="1">
      <c r="A7" s="13"/>
      <c r="B7" s="388"/>
      <c r="C7" s="400" t="s">
        <v>73</v>
      </c>
      <c r="D7" s="392"/>
      <c r="E7" s="393"/>
      <c r="F7" s="190"/>
      <c r="G7" s="397"/>
      <c r="H7" s="398"/>
      <c r="I7" s="398"/>
      <c r="J7" s="398"/>
      <c r="K7" s="398"/>
      <c r="L7" s="399"/>
      <c r="M7" s="397"/>
      <c r="N7" s="398"/>
      <c r="O7" s="398"/>
      <c r="P7" s="398"/>
      <c r="Q7" s="398"/>
      <c r="R7" s="399"/>
      <c r="S7" s="397"/>
      <c r="T7" s="398"/>
      <c r="U7" s="398"/>
      <c r="V7" s="398"/>
      <c r="W7" s="398"/>
      <c r="X7" s="399"/>
      <c r="Y7" s="397"/>
      <c r="Z7" s="398"/>
      <c r="AA7" s="398"/>
      <c r="AB7" s="398"/>
      <c r="AC7" s="398"/>
      <c r="AD7" s="399"/>
      <c r="AE7" s="397"/>
      <c r="AF7" s="398"/>
      <c r="AG7" s="398"/>
      <c r="AH7" s="398"/>
      <c r="AI7" s="398"/>
      <c r="AJ7" s="399"/>
      <c r="AK7" s="397"/>
      <c r="AL7" s="398"/>
      <c r="AM7" s="398"/>
      <c r="AN7" s="398"/>
      <c r="AO7" s="398"/>
      <c r="AP7" s="399"/>
    </row>
    <row r="8" spans="1:44" ht="57" customHeight="1">
      <c r="A8" s="13"/>
      <c r="B8" s="388"/>
      <c r="C8" s="400"/>
      <c r="D8" s="191" t="s">
        <v>74</v>
      </c>
      <c r="E8" s="192" t="s">
        <v>75</v>
      </c>
      <c r="F8" s="193"/>
      <c r="G8" s="82" t="s">
        <v>2</v>
      </c>
      <c r="H8" s="83" t="s">
        <v>3</v>
      </c>
      <c r="I8" s="83" t="s">
        <v>4</v>
      </c>
      <c r="J8" s="83" t="s">
        <v>5</v>
      </c>
      <c r="K8" s="194" t="s">
        <v>6</v>
      </c>
      <c r="L8" s="195"/>
      <c r="M8" s="82" t="s">
        <v>2</v>
      </c>
      <c r="N8" s="83" t="s">
        <v>3</v>
      </c>
      <c r="O8" s="83" t="s">
        <v>4</v>
      </c>
      <c r="P8" s="83" t="s">
        <v>5</v>
      </c>
      <c r="Q8" s="194" t="s">
        <v>6</v>
      </c>
      <c r="R8" s="195"/>
      <c r="S8" s="82" t="s">
        <v>2</v>
      </c>
      <c r="T8" s="83" t="s">
        <v>3</v>
      </c>
      <c r="U8" s="83" t="s">
        <v>4</v>
      </c>
      <c r="V8" s="83" t="s">
        <v>5</v>
      </c>
      <c r="W8" s="194" t="s">
        <v>6</v>
      </c>
      <c r="X8" s="195"/>
      <c r="Y8" s="82" t="s">
        <v>2</v>
      </c>
      <c r="Z8" s="83" t="s">
        <v>3</v>
      </c>
      <c r="AA8" s="83" t="s">
        <v>4</v>
      </c>
      <c r="AB8" s="83" t="s">
        <v>5</v>
      </c>
      <c r="AC8" s="194" t="s">
        <v>6</v>
      </c>
      <c r="AD8" s="195"/>
      <c r="AE8" s="82" t="s">
        <v>2</v>
      </c>
      <c r="AF8" s="83" t="s">
        <v>3</v>
      </c>
      <c r="AG8" s="83" t="s">
        <v>4</v>
      </c>
      <c r="AH8" s="83" t="s">
        <v>5</v>
      </c>
      <c r="AI8" s="194" t="s">
        <v>6</v>
      </c>
      <c r="AJ8" s="195"/>
      <c r="AK8" s="196" t="s">
        <v>2</v>
      </c>
      <c r="AL8" s="197" t="s">
        <v>3</v>
      </c>
      <c r="AM8" s="197" t="s">
        <v>4</v>
      </c>
      <c r="AN8" s="197" t="s">
        <v>5</v>
      </c>
      <c r="AO8" s="198" t="s">
        <v>6</v>
      </c>
      <c r="AP8" s="199"/>
    </row>
    <row r="9" spans="1:44" ht="25.5" customHeight="1" thickBot="1">
      <c r="A9" s="13"/>
      <c r="B9" s="200" t="s">
        <v>9</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82" t="s">
        <v>10</v>
      </c>
      <c r="C10" s="282"/>
      <c r="D10" s="283"/>
      <c r="E10" s="212"/>
      <c r="F10" s="213" t="s">
        <v>78</v>
      </c>
      <c r="G10" s="275">
        <f>'NAW2 - Total - SSES'!G10</f>
        <v>4888</v>
      </c>
      <c r="H10" s="275">
        <f>'NAW2 - Total - SSES'!H10</f>
        <v>247</v>
      </c>
      <c r="I10" s="275">
        <f>'NAW2 - Total - SSES'!I10</f>
        <v>51</v>
      </c>
      <c r="J10" s="275">
        <f>'NAW2 - Total - SSES'!J10</f>
        <v>6</v>
      </c>
      <c r="K10" s="275">
        <f>'NAW2 - Total - SSES'!K10</f>
        <v>16</v>
      </c>
      <c r="L10" s="216">
        <f>SUM(G10:K10)</f>
        <v>5208</v>
      </c>
      <c r="M10" s="275">
        <f>'NAW2 - Total - SSES'!M10</f>
        <v>0</v>
      </c>
      <c r="N10" s="275">
        <f>'NAW2 - Total - SSES'!N10</f>
        <v>0</v>
      </c>
      <c r="O10" s="275">
        <f>'NAW2 - Total - SSES'!O10</f>
        <v>0</v>
      </c>
      <c r="P10" s="275">
        <f>'NAW2 - Total - SSES'!P10</f>
        <v>0</v>
      </c>
      <c r="Q10" s="275">
        <f>'NAW2 - Total - SSES'!Q10</f>
        <v>0</v>
      </c>
      <c r="R10" s="216">
        <f>SUM(M10:Q10)</f>
        <v>0</v>
      </c>
      <c r="S10" s="214"/>
      <c r="T10" s="215"/>
      <c r="U10" s="215"/>
      <c r="V10" s="215"/>
      <c r="W10" s="215"/>
      <c r="X10" s="216">
        <f>SUM(S10:W10)</f>
        <v>0</v>
      </c>
      <c r="Y10" s="276">
        <f>'NAW2 - Total - SSES'!Y10</f>
        <v>4729</v>
      </c>
      <c r="Z10" s="276">
        <f>'NAW2 - Total - SSES'!Z10</f>
        <v>348</v>
      </c>
      <c r="AA10" s="276">
        <f>'NAW2 - Total - SSES'!AA10</f>
        <v>100</v>
      </c>
      <c r="AB10" s="276">
        <f>'NAW2 - Total - SSES'!AB10</f>
        <v>10</v>
      </c>
      <c r="AC10" s="276">
        <f>'NAW2 - Total - SSES'!AC10</f>
        <v>21</v>
      </c>
      <c r="AD10" s="216">
        <f>SUM(Y10:AC10)</f>
        <v>5208</v>
      </c>
      <c r="AE10" s="214"/>
      <c r="AF10" s="215"/>
      <c r="AG10" s="215"/>
      <c r="AH10" s="215"/>
      <c r="AI10" s="215"/>
      <c r="AJ10" s="216">
        <f>SUM(AE10:AI10)</f>
        <v>0</v>
      </c>
      <c r="AK10" s="276">
        <f>'NAW2 - Total - SSES'!AK10</f>
        <v>4527</v>
      </c>
      <c r="AL10" s="276">
        <f>'NAW2 - Total - SSES'!AL10</f>
        <v>451</v>
      </c>
      <c r="AM10" s="276">
        <f>'NAW2 - Total - SSES'!AM10</f>
        <v>152</v>
      </c>
      <c r="AN10" s="276">
        <f>'NAW2 - Total - SSES'!AN10</f>
        <v>52</v>
      </c>
      <c r="AO10" s="276">
        <f>'NAW2 - Total - SSES'!AO10</f>
        <v>26</v>
      </c>
      <c r="AP10" s="216">
        <f>SUM(AK10:AO10)</f>
        <v>5208</v>
      </c>
      <c r="AR10" s="187" t="s">
        <v>79</v>
      </c>
    </row>
    <row r="11" spans="1:44" ht="25.5" customHeight="1">
      <c r="A11" s="13"/>
      <c r="B11" s="22"/>
      <c r="C11" s="22"/>
      <c r="D11" s="104"/>
      <c r="E11" s="105"/>
      <c r="F11" s="219" t="s">
        <v>80</v>
      </c>
      <c r="G11" s="275">
        <f>'NAW2 - Total - SSES'!G11</f>
        <v>18817</v>
      </c>
      <c r="H11" s="275">
        <f>'NAW2 - Total - SSES'!H11</f>
        <v>1779</v>
      </c>
      <c r="I11" s="275">
        <f>'NAW2 - Total - SSES'!I11</f>
        <v>442</v>
      </c>
      <c r="J11" s="275">
        <f>'NAW2 - Total - SSES'!J11</f>
        <v>33</v>
      </c>
      <c r="K11" s="275">
        <f>'NAW2 - Total - SSES'!K11</f>
        <v>148</v>
      </c>
      <c r="L11" s="220">
        <f t="shared" ref="L11:L13" si="0">SUM(G11:K11)</f>
        <v>21219</v>
      </c>
      <c r="M11" s="275">
        <f>'NAW2 - Total - SSES'!M11</f>
        <v>0</v>
      </c>
      <c r="N11" s="275">
        <f>'NAW2 - Total - SSES'!N11</f>
        <v>0</v>
      </c>
      <c r="O11" s="275">
        <f>'NAW2 - Total - SSES'!O11</f>
        <v>0</v>
      </c>
      <c r="P11" s="275">
        <f>'NAW2 - Total - SSES'!P11</f>
        <v>0</v>
      </c>
      <c r="Q11" s="275">
        <f>'NAW2 - Total - SSES'!Q11</f>
        <v>0</v>
      </c>
      <c r="R11" s="220">
        <f t="shared" ref="R11:R13" si="1">SUM(M11:Q11)</f>
        <v>0</v>
      </c>
      <c r="S11" s="102"/>
      <c r="T11" s="102"/>
      <c r="U11" s="102"/>
      <c r="V11" s="102"/>
      <c r="W11" s="102"/>
      <c r="X11" s="220">
        <f t="shared" ref="X11:X13" si="2">SUM(S11:W11)</f>
        <v>0</v>
      </c>
      <c r="Y11" s="275">
        <f>'NAW2 - Total - SSES'!Y11</f>
        <v>17482</v>
      </c>
      <c r="Z11" s="275">
        <f>'NAW2 - Total - SSES'!Z11</f>
        <v>2706</v>
      </c>
      <c r="AA11" s="275">
        <f>'NAW2 - Total - SSES'!AA11</f>
        <v>778</v>
      </c>
      <c r="AB11" s="275">
        <f>'NAW2 - Total - SSES'!AB11</f>
        <v>88</v>
      </c>
      <c r="AC11" s="275">
        <f>'NAW2 - Total - SSES'!AC11</f>
        <v>165</v>
      </c>
      <c r="AD11" s="220">
        <f t="shared" ref="AD11:AD13" si="3">SUM(Y11:AC11)</f>
        <v>21219</v>
      </c>
      <c r="AE11" s="102"/>
      <c r="AF11" s="102"/>
      <c r="AG11" s="102"/>
      <c r="AH11" s="102"/>
      <c r="AI11" s="102"/>
      <c r="AJ11" s="220">
        <f t="shared" ref="AJ11:AJ13" si="4">SUM(AE11:AI11)</f>
        <v>0</v>
      </c>
      <c r="AK11" s="275">
        <f>'NAW2 - Total - SSES'!AK11</f>
        <v>15633</v>
      </c>
      <c r="AL11" s="275">
        <f>'NAW2 - Total - SSES'!AL11</f>
        <v>3776</v>
      </c>
      <c r="AM11" s="275">
        <f>'NAW2 - Total - SSES'!AM11</f>
        <v>1063</v>
      </c>
      <c r="AN11" s="275">
        <f>'NAW2 - Total - SSES'!AN11</f>
        <v>519</v>
      </c>
      <c r="AO11" s="275">
        <f>'NAW2 - Total - SSES'!AO11</f>
        <v>228</v>
      </c>
      <c r="AP11" s="220">
        <f t="shared" ref="AP11:AP13" si="5">SUM(AK11:AO11)</f>
        <v>21219</v>
      </c>
      <c r="AR11" s="187" t="s">
        <v>81</v>
      </c>
    </row>
    <row r="12" spans="1:44" ht="25.5" customHeight="1">
      <c r="A12" s="13"/>
      <c r="B12" s="22"/>
      <c r="C12" s="22"/>
      <c r="D12" s="104"/>
      <c r="E12" s="105"/>
      <c r="F12" s="219" t="s">
        <v>82</v>
      </c>
      <c r="G12" s="275">
        <f>'NAW2 - Total - SSES'!G12</f>
        <v>2644</v>
      </c>
      <c r="H12" s="275">
        <f>'NAW2 - Total - SSES'!H12</f>
        <v>344</v>
      </c>
      <c r="I12" s="275">
        <f>'NAW2 - Total - SSES'!I12</f>
        <v>1989</v>
      </c>
      <c r="J12" s="275">
        <f>'NAW2 - Total - SSES'!J12</f>
        <v>9</v>
      </c>
      <c r="K12" s="275">
        <f>'NAW2 - Total - SSES'!K12</f>
        <v>31</v>
      </c>
      <c r="L12" s="220">
        <f t="shared" si="0"/>
        <v>5017</v>
      </c>
      <c r="M12" s="275">
        <f>'NAW2 - Total - SSES'!M12</f>
        <v>0</v>
      </c>
      <c r="N12" s="275">
        <f>'NAW2 - Total - SSES'!N12</f>
        <v>0</v>
      </c>
      <c r="O12" s="275">
        <f>'NAW2 - Total - SSES'!O12</f>
        <v>0</v>
      </c>
      <c r="P12" s="275">
        <f>'NAW2 - Total - SSES'!P12</f>
        <v>0</v>
      </c>
      <c r="Q12" s="275">
        <f>'NAW2 - Total - SSES'!Q12</f>
        <v>0</v>
      </c>
      <c r="R12" s="220">
        <f t="shared" si="1"/>
        <v>0</v>
      </c>
      <c r="S12" s="102"/>
      <c r="T12" s="102"/>
      <c r="U12" s="102"/>
      <c r="V12" s="102"/>
      <c r="W12" s="102"/>
      <c r="X12" s="220">
        <f t="shared" si="2"/>
        <v>0</v>
      </c>
      <c r="Y12" s="275">
        <f>'NAW2 - Total - SSES'!Y12</f>
        <v>2415</v>
      </c>
      <c r="Z12" s="275">
        <f>'NAW2 - Total - SSES'!Z12</f>
        <v>488</v>
      </c>
      <c r="AA12" s="275">
        <f>'NAW2 - Total - SSES'!AA12</f>
        <v>2064</v>
      </c>
      <c r="AB12" s="275">
        <f>'NAW2 - Total - SSES'!AB12</f>
        <v>15</v>
      </c>
      <c r="AC12" s="275">
        <f>'NAW2 - Total - SSES'!AC12</f>
        <v>35</v>
      </c>
      <c r="AD12" s="220">
        <f t="shared" si="3"/>
        <v>5017</v>
      </c>
      <c r="AE12" s="102"/>
      <c r="AF12" s="102"/>
      <c r="AG12" s="102"/>
      <c r="AH12" s="102"/>
      <c r="AI12" s="102"/>
      <c r="AJ12" s="220">
        <f t="shared" si="4"/>
        <v>0</v>
      </c>
      <c r="AK12" s="275">
        <f>'NAW2 - Total - SSES'!AK12</f>
        <v>2002</v>
      </c>
      <c r="AL12" s="275">
        <f>'NAW2 - Total - SSES'!AL12</f>
        <v>758</v>
      </c>
      <c r="AM12" s="275">
        <f>'NAW2 - Total - SSES'!AM12</f>
        <v>213</v>
      </c>
      <c r="AN12" s="275">
        <f>'NAW2 - Total - SSES'!AN12</f>
        <v>2004</v>
      </c>
      <c r="AO12" s="275">
        <f>'NAW2 - Total - SSES'!AO12</f>
        <v>40</v>
      </c>
      <c r="AP12" s="220">
        <f t="shared" si="5"/>
        <v>5017</v>
      </c>
    </row>
    <row r="13" spans="1:44" ht="25.5" customHeight="1">
      <c r="A13" s="13"/>
      <c r="B13" s="22"/>
      <c r="C13" s="22"/>
      <c r="D13" s="104"/>
      <c r="E13" s="105"/>
      <c r="F13" s="219" t="s">
        <v>83</v>
      </c>
      <c r="G13" s="275">
        <f>'NAW2 - Total - SSES'!G13</f>
        <v>84</v>
      </c>
      <c r="H13" s="275">
        <f>'NAW2 - Total - SSES'!H13</f>
        <v>12</v>
      </c>
      <c r="I13" s="275">
        <f>'NAW2 - Total - SSES'!I13</f>
        <v>4</v>
      </c>
      <c r="J13" s="275">
        <f>'NAW2 - Total - SSES'!J13</f>
        <v>0</v>
      </c>
      <c r="K13" s="275">
        <f>'NAW2 - Total - SSES'!K13</f>
        <v>0</v>
      </c>
      <c r="L13" s="220">
        <f t="shared" si="0"/>
        <v>100</v>
      </c>
      <c r="M13" s="275">
        <f>'NAW2 - Total - SSES'!M13</f>
        <v>0</v>
      </c>
      <c r="N13" s="275">
        <f>'NAW2 - Total - SSES'!N13</f>
        <v>0</v>
      </c>
      <c r="O13" s="275">
        <f>'NAW2 - Total - SSES'!O13</f>
        <v>0</v>
      </c>
      <c r="P13" s="275">
        <f>'NAW2 - Total - SSES'!P13</f>
        <v>0</v>
      </c>
      <c r="Q13" s="275">
        <f>'NAW2 - Total - SSES'!Q13</f>
        <v>0</v>
      </c>
      <c r="R13" s="220">
        <f t="shared" si="1"/>
        <v>0</v>
      </c>
      <c r="S13" s="102"/>
      <c r="T13" s="102"/>
      <c r="U13" s="102"/>
      <c r="V13" s="102"/>
      <c r="W13" s="102"/>
      <c r="X13" s="220">
        <f t="shared" si="2"/>
        <v>0</v>
      </c>
      <c r="Y13" s="275">
        <f>'NAW2 - Total - SSES'!Y13</f>
        <v>82</v>
      </c>
      <c r="Z13" s="275">
        <f>'NAW2 - Total - SSES'!Z13</f>
        <v>6</v>
      </c>
      <c r="AA13" s="275">
        <f>'NAW2 - Total - SSES'!AA13</f>
        <v>12</v>
      </c>
      <c r="AB13" s="275">
        <f>'NAW2 - Total - SSES'!AB13</f>
        <v>0</v>
      </c>
      <c r="AC13" s="275">
        <f>'NAW2 - Total - SSES'!AC13</f>
        <v>0</v>
      </c>
      <c r="AD13" s="220">
        <f t="shared" si="3"/>
        <v>100</v>
      </c>
      <c r="AE13" s="102"/>
      <c r="AF13" s="102"/>
      <c r="AG13" s="102"/>
      <c r="AH13" s="102"/>
      <c r="AI13" s="102"/>
      <c r="AJ13" s="220">
        <f t="shared" si="4"/>
        <v>0</v>
      </c>
      <c r="AK13" s="275">
        <f>'NAW2 - Total - SSES'!AK13</f>
        <v>62</v>
      </c>
      <c r="AL13" s="275">
        <f>'NAW2 - Total - SSES'!AL13</f>
        <v>25</v>
      </c>
      <c r="AM13" s="275">
        <f>'NAW2 - Total - SSES'!AM13</f>
        <v>9</v>
      </c>
      <c r="AN13" s="275">
        <f>'NAW2 - Total - SSES'!AN13</f>
        <v>4</v>
      </c>
      <c r="AO13" s="275">
        <f>'NAW2 - Total - SSES'!AO13</f>
        <v>0</v>
      </c>
      <c r="AP13" s="220">
        <f t="shared" si="5"/>
        <v>100</v>
      </c>
    </row>
    <row r="14" spans="1:44" ht="25.5" customHeight="1" thickBot="1">
      <c r="A14" s="13"/>
      <c r="B14" s="221"/>
      <c r="C14" s="329"/>
      <c r="D14" s="330"/>
      <c r="E14" s="102"/>
      <c r="F14" s="223"/>
      <c r="G14" s="224">
        <f>SUM(G10:G13)</f>
        <v>26433</v>
      </c>
      <c r="H14" s="225">
        <f t="shared" ref="H14:K14" si="6">SUM(H10:H13)</f>
        <v>2382</v>
      </c>
      <c r="I14" s="225">
        <f t="shared" si="6"/>
        <v>2486</v>
      </c>
      <c r="J14" s="225">
        <f t="shared" si="6"/>
        <v>48</v>
      </c>
      <c r="K14" s="225">
        <f t="shared" si="6"/>
        <v>195</v>
      </c>
      <c r="L14" s="150"/>
      <c r="M14" s="224">
        <f>SUM(M10:M13)</f>
        <v>0</v>
      </c>
      <c r="N14" s="225">
        <f t="shared" ref="N14:Q14" si="7">SUM(N10:N13)</f>
        <v>0</v>
      </c>
      <c r="O14" s="225">
        <f t="shared" si="7"/>
        <v>0</v>
      </c>
      <c r="P14" s="225">
        <f t="shared" si="7"/>
        <v>0</v>
      </c>
      <c r="Q14" s="225">
        <f t="shared" si="7"/>
        <v>0</v>
      </c>
      <c r="R14" s="150"/>
      <c r="S14" s="224">
        <f>SUM(S10:S13)</f>
        <v>0</v>
      </c>
      <c r="T14" s="225">
        <f t="shared" ref="T14:W14" si="8">SUM(T10:T13)</f>
        <v>0</v>
      </c>
      <c r="U14" s="225">
        <f t="shared" si="8"/>
        <v>0</v>
      </c>
      <c r="V14" s="225">
        <f t="shared" si="8"/>
        <v>0</v>
      </c>
      <c r="W14" s="225">
        <f t="shared" si="8"/>
        <v>0</v>
      </c>
      <c r="X14" s="150"/>
      <c r="Y14" s="224">
        <f>SUM(Y10:Y13)</f>
        <v>24708</v>
      </c>
      <c r="Z14" s="225">
        <f t="shared" ref="Z14:AC14" si="9">SUM(Z10:Z13)</f>
        <v>3548</v>
      </c>
      <c r="AA14" s="225">
        <f t="shared" si="9"/>
        <v>2954</v>
      </c>
      <c r="AB14" s="225">
        <f t="shared" si="9"/>
        <v>113</v>
      </c>
      <c r="AC14" s="225">
        <f t="shared" si="9"/>
        <v>221</v>
      </c>
      <c r="AD14" s="150"/>
      <c r="AE14" s="224">
        <f>SUM(AE10:AE13)</f>
        <v>0</v>
      </c>
      <c r="AF14" s="225">
        <f t="shared" ref="AF14:AI14" si="10">SUM(AF10:AF13)</f>
        <v>0</v>
      </c>
      <c r="AG14" s="225">
        <f t="shared" si="10"/>
        <v>0</v>
      </c>
      <c r="AH14" s="225">
        <f t="shared" si="10"/>
        <v>0</v>
      </c>
      <c r="AI14" s="225">
        <f t="shared" si="10"/>
        <v>0</v>
      </c>
      <c r="AJ14" s="150"/>
      <c r="AK14" s="224">
        <f>SUM(AK10:AK13)</f>
        <v>22224</v>
      </c>
      <c r="AL14" s="225">
        <f t="shared" ref="AL14:AO14" si="11">SUM(AL10:AL13)</f>
        <v>5010</v>
      </c>
      <c r="AM14" s="225">
        <f t="shared" si="11"/>
        <v>1437</v>
      </c>
      <c r="AN14" s="225">
        <f t="shared" si="11"/>
        <v>2579</v>
      </c>
      <c r="AO14" s="225">
        <f t="shared" si="11"/>
        <v>294</v>
      </c>
      <c r="AP14" s="150"/>
    </row>
    <row r="15" spans="1:44" ht="25.5" customHeight="1">
      <c r="A15" s="13"/>
      <c r="B15" s="282" t="s">
        <v>11</v>
      </c>
      <c r="C15" s="282"/>
      <c r="D15" s="283"/>
      <c r="E15" s="212"/>
      <c r="F15" s="213" t="s">
        <v>78</v>
      </c>
      <c r="G15" s="275">
        <f>'NAW2 - Total - SSES'!G15</f>
        <v>0</v>
      </c>
      <c r="H15" s="275">
        <f>'NAW2 - Total - SSES'!H15</f>
        <v>0</v>
      </c>
      <c r="I15" s="275">
        <f>'NAW2 - Total - SSES'!I15</f>
        <v>0</v>
      </c>
      <c r="J15" s="275">
        <f>'NAW2 - Total - SSES'!J15</f>
        <v>0</v>
      </c>
      <c r="K15" s="275">
        <f>'NAW2 - Total - SSES'!K15</f>
        <v>0</v>
      </c>
      <c r="L15" s="216">
        <f>SUM(G15:K15)</f>
        <v>0</v>
      </c>
      <c r="M15" s="275">
        <f>'NAW2 - Total - SSES'!M15</f>
        <v>0</v>
      </c>
      <c r="N15" s="275">
        <f>'NAW2 - Total - SSES'!N15</f>
        <v>0</v>
      </c>
      <c r="O15" s="275">
        <f>'NAW2 - Total - SSES'!O15</f>
        <v>0</v>
      </c>
      <c r="P15" s="275">
        <f>'NAW2 - Total - SSES'!P15</f>
        <v>0</v>
      </c>
      <c r="Q15" s="275">
        <f>'NAW2 - Total - SSES'!Q15</f>
        <v>0</v>
      </c>
      <c r="R15" s="216">
        <f>SUM(M15:Q15)</f>
        <v>0</v>
      </c>
      <c r="S15" s="214"/>
      <c r="T15" s="215"/>
      <c r="U15" s="215"/>
      <c r="V15" s="215"/>
      <c r="W15" s="215"/>
      <c r="X15" s="216">
        <f>SUM(S15:W15)</f>
        <v>0</v>
      </c>
      <c r="Y15" s="276">
        <f>'NAW2 - Total - SSES'!Y15</f>
        <v>0</v>
      </c>
      <c r="Z15" s="276">
        <f>'NAW2 - Total - SSES'!Z15</f>
        <v>0</v>
      </c>
      <c r="AA15" s="276">
        <f>'NAW2 - Total - SSES'!AA15</f>
        <v>0</v>
      </c>
      <c r="AB15" s="276">
        <f>'NAW2 - Total - SSES'!AB15</f>
        <v>0</v>
      </c>
      <c r="AC15" s="276">
        <f>'NAW2 - Total - SSES'!AC15</f>
        <v>0</v>
      </c>
      <c r="AD15" s="216">
        <f>SUM(Y15:AC15)</f>
        <v>0</v>
      </c>
      <c r="AE15" s="214"/>
      <c r="AF15" s="215"/>
      <c r="AG15" s="215"/>
      <c r="AH15" s="215"/>
      <c r="AI15" s="215"/>
      <c r="AJ15" s="216">
        <f>SUM(AE15:AI15)</f>
        <v>0</v>
      </c>
      <c r="AK15" s="276">
        <f>'NAW2 - Total - SSES'!AK15</f>
        <v>0</v>
      </c>
      <c r="AL15" s="276">
        <f>'NAW2 - Total - SSES'!AL15</f>
        <v>0</v>
      </c>
      <c r="AM15" s="276">
        <f>'NAW2 - Total - SSES'!AM15</f>
        <v>0</v>
      </c>
      <c r="AN15" s="276">
        <f>'NAW2 - Total - SSES'!AN15</f>
        <v>0</v>
      </c>
      <c r="AO15" s="276">
        <f>'NAW2 - Total - SSES'!AO15</f>
        <v>0</v>
      </c>
      <c r="AP15" s="216">
        <f>SUM(AK15:AO15)</f>
        <v>0</v>
      </c>
    </row>
    <row r="16" spans="1:44" ht="25.5" customHeight="1">
      <c r="A16" s="13"/>
      <c r="B16" s="22"/>
      <c r="C16" s="22"/>
      <c r="D16" s="104"/>
      <c r="E16" s="105"/>
      <c r="F16" s="219" t="s">
        <v>80</v>
      </c>
      <c r="G16" s="275">
        <f>'NAW2 - Total - SSES'!G16</f>
        <v>0</v>
      </c>
      <c r="H16" s="275">
        <f>'NAW2 - Total - SSES'!H16</f>
        <v>0</v>
      </c>
      <c r="I16" s="275">
        <f>'NAW2 - Total - SSES'!I16</f>
        <v>0</v>
      </c>
      <c r="J16" s="275">
        <f>'NAW2 - Total - SSES'!J16</f>
        <v>0</v>
      </c>
      <c r="K16" s="275">
        <f>'NAW2 - Total - SSES'!K16</f>
        <v>0</v>
      </c>
      <c r="L16" s="220">
        <f t="shared" ref="L16:L18" si="12">SUM(G16:K16)</f>
        <v>0</v>
      </c>
      <c r="M16" s="275">
        <f>'NAW2 - Total - SSES'!M16</f>
        <v>0</v>
      </c>
      <c r="N16" s="275">
        <f>'NAW2 - Total - SSES'!N16</f>
        <v>0</v>
      </c>
      <c r="O16" s="275">
        <f>'NAW2 - Total - SSES'!O16</f>
        <v>0</v>
      </c>
      <c r="P16" s="275">
        <f>'NAW2 - Total - SSES'!P16</f>
        <v>0</v>
      </c>
      <c r="Q16" s="275">
        <f>'NAW2 - Total - SSES'!Q16</f>
        <v>0</v>
      </c>
      <c r="R16" s="220">
        <f t="shared" ref="R16:R18" si="13">SUM(M16:Q16)</f>
        <v>0</v>
      </c>
      <c r="S16" s="102"/>
      <c r="T16" s="102"/>
      <c r="U16" s="102"/>
      <c r="V16" s="102"/>
      <c r="W16" s="102"/>
      <c r="X16" s="220">
        <f t="shared" ref="X16:X18" si="14">SUM(S16:W16)</f>
        <v>0</v>
      </c>
      <c r="Y16" s="275">
        <f>'NAW2 - Total - SSES'!Y16</f>
        <v>0</v>
      </c>
      <c r="Z16" s="275">
        <f>'NAW2 - Total - SSES'!Z16</f>
        <v>0</v>
      </c>
      <c r="AA16" s="275">
        <f>'NAW2 - Total - SSES'!AA16</f>
        <v>0</v>
      </c>
      <c r="AB16" s="275">
        <f>'NAW2 - Total - SSES'!AB16</f>
        <v>0</v>
      </c>
      <c r="AC16" s="275">
        <f>'NAW2 - Total - SSES'!AC16</f>
        <v>0</v>
      </c>
      <c r="AD16" s="220">
        <f t="shared" ref="AD16:AD18" si="15">SUM(Y16:AC16)</f>
        <v>0</v>
      </c>
      <c r="AE16" s="102"/>
      <c r="AF16" s="102"/>
      <c r="AG16" s="102"/>
      <c r="AH16" s="102"/>
      <c r="AI16" s="102"/>
      <c r="AJ16" s="220">
        <f t="shared" ref="AJ16:AJ18" si="16">SUM(AE16:AI16)</f>
        <v>0</v>
      </c>
      <c r="AK16" s="275">
        <f>'NAW2 - Total - SSES'!AK16</f>
        <v>0</v>
      </c>
      <c r="AL16" s="275">
        <f>'NAW2 - Total - SSES'!AL16</f>
        <v>0</v>
      </c>
      <c r="AM16" s="275">
        <f>'NAW2 - Total - SSES'!AM16</f>
        <v>0</v>
      </c>
      <c r="AN16" s="275">
        <f>'NAW2 - Total - SSES'!AN16</f>
        <v>0</v>
      </c>
      <c r="AO16" s="275">
        <f>'NAW2 - Total - SSES'!AO16</f>
        <v>0</v>
      </c>
      <c r="AP16" s="220">
        <f t="shared" ref="AP16:AP18" si="17">SUM(AK16:AO16)</f>
        <v>0</v>
      </c>
    </row>
    <row r="17" spans="1:42" ht="25.5" customHeight="1">
      <c r="A17" s="13"/>
      <c r="B17" s="22"/>
      <c r="C17" s="22"/>
      <c r="D17" s="104"/>
      <c r="E17" s="105"/>
      <c r="F17" s="219" t="s">
        <v>82</v>
      </c>
      <c r="G17" s="275">
        <f>'NAW2 - Total - SSES'!G17</f>
        <v>0</v>
      </c>
      <c r="H17" s="275">
        <f>'NAW2 - Total - SSES'!H17</f>
        <v>0</v>
      </c>
      <c r="I17" s="275">
        <f>'NAW2 - Total - SSES'!I17</f>
        <v>0</v>
      </c>
      <c r="J17" s="275">
        <f>'NAW2 - Total - SSES'!J17</f>
        <v>0</v>
      </c>
      <c r="K17" s="275">
        <f>'NAW2 - Total - SSES'!K17</f>
        <v>0</v>
      </c>
      <c r="L17" s="220">
        <f t="shared" si="12"/>
        <v>0</v>
      </c>
      <c r="M17" s="275">
        <f>'NAW2 - Total - SSES'!M17</f>
        <v>0</v>
      </c>
      <c r="N17" s="275">
        <f>'NAW2 - Total - SSES'!N17</f>
        <v>0</v>
      </c>
      <c r="O17" s="275">
        <f>'NAW2 - Total - SSES'!O17</f>
        <v>0</v>
      </c>
      <c r="P17" s="275">
        <f>'NAW2 - Total - SSES'!P17</f>
        <v>0</v>
      </c>
      <c r="Q17" s="275">
        <f>'NAW2 - Total - SSES'!Q17</f>
        <v>0</v>
      </c>
      <c r="R17" s="220">
        <f t="shared" si="13"/>
        <v>0</v>
      </c>
      <c r="S17" s="102"/>
      <c r="T17" s="102"/>
      <c r="U17" s="102"/>
      <c r="V17" s="102"/>
      <c r="W17" s="102"/>
      <c r="X17" s="220">
        <f t="shared" si="14"/>
        <v>0</v>
      </c>
      <c r="Y17" s="275">
        <f>'NAW2 - Total - SSES'!Y17</f>
        <v>0</v>
      </c>
      <c r="Z17" s="275">
        <f>'NAW2 - Total - SSES'!Z17</f>
        <v>0</v>
      </c>
      <c r="AA17" s="275">
        <f>'NAW2 - Total - SSES'!AA17</f>
        <v>0</v>
      </c>
      <c r="AB17" s="275">
        <f>'NAW2 - Total - SSES'!AB17</f>
        <v>0</v>
      </c>
      <c r="AC17" s="275">
        <f>'NAW2 - Total - SSES'!AC17</f>
        <v>0</v>
      </c>
      <c r="AD17" s="220">
        <f t="shared" si="15"/>
        <v>0</v>
      </c>
      <c r="AE17" s="102"/>
      <c r="AF17" s="102"/>
      <c r="AG17" s="102"/>
      <c r="AH17" s="102"/>
      <c r="AI17" s="102"/>
      <c r="AJ17" s="220">
        <f t="shared" si="16"/>
        <v>0</v>
      </c>
      <c r="AK17" s="275">
        <f>'NAW2 - Total - SSES'!AK17</f>
        <v>0</v>
      </c>
      <c r="AL17" s="275">
        <f>'NAW2 - Total - SSES'!AL17</f>
        <v>0</v>
      </c>
      <c r="AM17" s="275">
        <f>'NAW2 - Total - SSES'!AM17</f>
        <v>0</v>
      </c>
      <c r="AN17" s="275">
        <f>'NAW2 - Total - SSES'!AN17</f>
        <v>0</v>
      </c>
      <c r="AO17" s="275">
        <f>'NAW2 - Total - SSES'!AO17</f>
        <v>0</v>
      </c>
      <c r="AP17" s="220">
        <f t="shared" si="17"/>
        <v>0</v>
      </c>
    </row>
    <row r="18" spans="1:42" ht="25.5" customHeight="1">
      <c r="A18" s="13"/>
      <c r="B18" s="22"/>
      <c r="C18" s="22"/>
      <c r="D18" s="104"/>
      <c r="E18" s="105"/>
      <c r="F18" s="219" t="s">
        <v>83</v>
      </c>
      <c r="G18" s="275">
        <f>'NAW2 - Total - SSES'!G18</f>
        <v>0</v>
      </c>
      <c r="H18" s="275">
        <f>'NAW2 - Total - SSES'!H18</f>
        <v>0</v>
      </c>
      <c r="I18" s="275">
        <f>'NAW2 - Total - SSES'!I18</f>
        <v>0</v>
      </c>
      <c r="J18" s="275">
        <f>'NAW2 - Total - SSES'!J18</f>
        <v>0</v>
      </c>
      <c r="K18" s="275">
        <f>'NAW2 - Total - SSES'!K18</f>
        <v>0</v>
      </c>
      <c r="L18" s="220">
        <f t="shared" si="12"/>
        <v>0</v>
      </c>
      <c r="M18" s="275">
        <f>'NAW2 - Total - SSES'!M18</f>
        <v>0</v>
      </c>
      <c r="N18" s="275">
        <f>'NAW2 - Total - SSES'!N18</f>
        <v>0</v>
      </c>
      <c r="O18" s="275">
        <f>'NAW2 - Total - SSES'!O18</f>
        <v>0</v>
      </c>
      <c r="P18" s="275">
        <f>'NAW2 - Total - SSES'!P18</f>
        <v>0</v>
      </c>
      <c r="Q18" s="275">
        <f>'NAW2 - Total - SSES'!Q18</f>
        <v>0</v>
      </c>
      <c r="R18" s="220">
        <f t="shared" si="13"/>
        <v>0</v>
      </c>
      <c r="S18" s="102"/>
      <c r="T18" s="102"/>
      <c r="U18" s="102"/>
      <c r="V18" s="102"/>
      <c r="W18" s="102"/>
      <c r="X18" s="220">
        <f t="shared" si="14"/>
        <v>0</v>
      </c>
      <c r="Y18" s="275">
        <f>'NAW2 - Total - SSES'!Y18</f>
        <v>0</v>
      </c>
      <c r="Z18" s="275">
        <f>'NAW2 - Total - SSES'!Z18</f>
        <v>0</v>
      </c>
      <c r="AA18" s="275">
        <f>'NAW2 - Total - SSES'!AA18</f>
        <v>0</v>
      </c>
      <c r="AB18" s="275">
        <f>'NAW2 - Total - SSES'!AB18</f>
        <v>0</v>
      </c>
      <c r="AC18" s="275">
        <f>'NAW2 - Total - SSES'!AC18</f>
        <v>0</v>
      </c>
      <c r="AD18" s="220">
        <f t="shared" si="15"/>
        <v>0</v>
      </c>
      <c r="AE18" s="102"/>
      <c r="AF18" s="102"/>
      <c r="AG18" s="102"/>
      <c r="AH18" s="102"/>
      <c r="AI18" s="102"/>
      <c r="AJ18" s="220">
        <f t="shared" si="16"/>
        <v>0</v>
      </c>
      <c r="AK18" s="275">
        <f>'NAW2 - Total - SSES'!AK18</f>
        <v>0</v>
      </c>
      <c r="AL18" s="275">
        <f>'NAW2 - Total - SSES'!AL18</f>
        <v>0</v>
      </c>
      <c r="AM18" s="275">
        <f>'NAW2 - Total - SSES'!AM18</f>
        <v>0</v>
      </c>
      <c r="AN18" s="275">
        <f>'NAW2 - Total - SSES'!AN18</f>
        <v>0</v>
      </c>
      <c r="AO18" s="275">
        <f>'NAW2 - Total - SSES'!AO18</f>
        <v>0</v>
      </c>
      <c r="AP18" s="220">
        <f t="shared" si="17"/>
        <v>0</v>
      </c>
    </row>
    <row r="19" spans="1:42" ht="25.5" customHeight="1" thickBot="1">
      <c r="A19" s="13"/>
      <c r="B19" s="221"/>
      <c r="C19" s="329"/>
      <c r="D19" s="330"/>
      <c r="E19" s="102"/>
      <c r="F19" s="223"/>
      <c r="G19" s="224">
        <f>SUM(G15:G18)</f>
        <v>0</v>
      </c>
      <c r="H19" s="225">
        <f t="shared" ref="H19:K19" si="18">SUM(H15:H18)</f>
        <v>0</v>
      </c>
      <c r="I19" s="225">
        <f t="shared" si="18"/>
        <v>0</v>
      </c>
      <c r="J19" s="225">
        <f t="shared" si="18"/>
        <v>0</v>
      </c>
      <c r="K19" s="225">
        <f t="shared" si="18"/>
        <v>0</v>
      </c>
      <c r="L19" s="150"/>
      <c r="M19" s="224">
        <f>SUM(M15:M18)</f>
        <v>0</v>
      </c>
      <c r="N19" s="225">
        <f t="shared" ref="N19:Q19" si="19">SUM(N15:N18)</f>
        <v>0</v>
      </c>
      <c r="O19" s="225">
        <f t="shared" si="19"/>
        <v>0</v>
      </c>
      <c r="P19" s="225">
        <f t="shared" si="19"/>
        <v>0</v>
      </c>
      <c r="Q19" s="225">
        <f t="shared" si="19"/>
        <v>0</v>
      </c>
      <c r="R19" s="150"/>
      <c r="S19" s="224">
        <f>SUM(S15:S18)</f>
        <v>0</v>
      </c>
      <c r="T19" s="225">
        <f t="shared" ref="T19:W19" si="20">SUM(T15:T18)</f>
        <v>0</v>
      </c>
      <c r="U19" s="225">
        <f t="shared" si="20"/>
        <v>0</v>
      </c>
      <c r="V19" s="225">
        <f t="shared" si="20"/>
        <v>0</v>
      </c>
      <c r="W19" s="225">
        <f t="shared" si="20"/>
        <v>0</v>
      </c>
      <c r="X19" s="150"/>
      <c r="Y19" s="224">
        <f>SUM(Y15:Y18)</f>
        <v>0</v>
      </c>
      <c r="Z19" s="225">
        <f t="shared" ref="Z19:AC19" si="21">SUM(Z15:Z18)</f>
        <v>0</v>
      </c>
      <c r="AA19" s="225">
        <f t="shared" si="21"/>
        <v>0</v>
      </c>
      <c r="AB19" s="225">
        <f t="shared" si="21"/>
        <v>0</v>
      </c>
      <c r="AC19" s="225">
        <f t="shared" si="21"/>
        <v>0</v>
      </c>
      <c r="AD19" s="150"/>
      <c r="AE19" s="224">
        <f>SUM(AE15:AE18)</f>
        <v>0</v>
      </c>
      <c r="AF19" s="225">
        <f t="shared" ref="AF19:AI19" si="22">SUM(AF15:AF18)</f>
        <v>0</v>
      </c>
      <c r="AG19" s="225">
        <f t="shared" si="22"/>
        <v>0</v>
      </c>
      <c r="AH19" s="225">
        <f t="shared" si="22"/>
        <v>0</v>
      </c>
      <c r="AI19" s="225">
        <f t="shared" si="22"/>
        <v>0</v>
      </c>
      <c r="AJ19" s="150"/>
      <c r="AK19" s="224">
        <f>SUM(AK15:AK18)</f>
        <v>0</v>
      </c>
      <c r="AL19" s="225">
        <f t="shared" ref="AL19:AO19" si="23">SUM(AL15:AL18)</f>
        <v>0</v>
      </c>
      <c r="AM19" s="225">
        <f t="shared" si="23"/>
        <v>0</v>
      </c>
      <c r="AN19" s="225">
        <f t="shared" si="23"/>
        <v>0</v>
      </c>
      <c r="AO19" s="225">
        <f t="shared" si="23"/>
        <v>0</v>
      </c>
      <c r="AP19" s="150"/>
    </row>
    <row r="20" spans="1:42" ht="25.5" customHeight="1">
      <c r="A20" s="13"/>
      <c r="B20" s="282" t="s">
        <v>12</v>
      </c>
      <c r="C20" s="282"/>
      <c r="D20" s="283"/>
      <c r="E20" s="212"/>
      <c r="F20" s="213" t="s">
        <v>78</v>
      </c>
      <c r="G20" s="278">
        <f>'NAW2 - Total - SSES'!G20</f>
        <v>0</v>
      </c>
      <c r="H20" s="278">
        <f>'NAW2 - Total - SSES'!H20</f>
        <v>0</v>
      </c>
      <c r="I20" s="278">
        <f>'NAW2 - Total - SSES'!I20</f>
        <v>0</v>
      </c>
      <c r="J20" s="278">
        <f>'NAW2 - Total - SSES'!J20</f>
        <v>0</v>
      </c>
      <c r="K20" s="278">
        <f>'NAW2 - Total - SSES'!K20</f>
        <v>0</v>
      </c>
      <c r="L20" s="216">
        <f>SUM(G20:K20)</f>
        <v>0</v>
      </c>
      <c r="M20" s="278">
        <f>'NAW2 - Total - SSES'!M20</f>
        <v>0</v>
      </c>
      <c r="N20" s="278">
        <f>'NAW2 - Total - SSES'!N20</f>
        <v>0</v>
      </c>
      <c r="O20" s="278">
        <f>'NAW2 - Total - SSES'!O20</f>
        <v>0</v>
      </c>
      <c r="P20" s="278">
        <f>'NAW2 - Total - SSES'!P20</f>
        <v>0</v>
      </c>
      <c r="Q20" s="278">
        <f>'NAW2 - Total - SSES'!Q20</f>
        <v>0</v>
      </c>
      <c r="R20" s="216">
        <f>SUM(M20:Q20)</f>
        <v>0</v>
      </c>
      <c r="S20" s="214"/>
      <c r="T20" s="215"/>
      <c r="U20" s="215"/>
      <c r="V20" s="215"/>
      <c r="W20" s="215"/>
      <c r="X20" s="216">
        <f>SUM(S20:W20)</f>
        <v>0</v>
      </c>
      <c r="Y20" s="278">
        <f>'NAW2 - Total - SSES'!Y20</f>
        <v>0</v>
      </c>
      <c r="Z20" s="278">
        <f>'NAW2 - Total - SSES'!Z20</f>
        <v>0</v>
      </c>
      <c r="AA20" s="278">
        <f>'NAW2 - Total - SSES'!AA20</f>
        <v>0</v>
      </c>
      <c r="AB20" s="278">
        <f>'NAW2 - Total - SSES'!AB20</f>
        <v>0</v>
      </c>
      <c r="AC20" s="278">
        <f>'NAW2 - Total - SSES'!AC20</f>
        <v>0</v>
      </c>
      <c r="AD20" s="216">
        <f>SUM(Y20:AC20)</f>
        <v>0</v>
      </c>
      <c r="AE20" s="214"/>
      <c r="AF20" s="215"/>
      <c r="AG20" s="215"/>
      <c r="AH20" s="215"/>
      <c r="AI20" s="215"/>
      <c r="AJ20" s="216">
        <f>SUM(AE20:AI20)</f>
        <v>0</v>
      </c>
      <c r="AK20" s="278">
        <f>'NAW2 - Total - SSES'!AK20</f>
        <v>0</v>
      </c>
      <c r="AL20" s="278">
        <f>'NAW2 - Total - SSES'!AL20</f>
        <v>0</v>
      </c>
      <c r="AM20" s="278">
        <f>'NAW2 - Total - SSES'!AM20</f>
        <v>0</v>
      </c>
      <c r="AN20" s="278">
        <f>'NAW2 - Total - SSES'!AN20</f>
        <v>0</v>
      </c>
      <c r="AO20" s="278">
        <f>'NAW2 - Total - SSES'!AO20</f>
        <v>0</v>
      </c>
      <c r="AP20" s="216">
        <f>SUM(AK20:AO20)</f>
        <v>0</v>
      </c>
    </row>
    <row r="21" spans="1:42" ht="25.5" customHeight="1">
      <c r="A21" s="13"/>
      <c r="B21" s="22"/>
      <c r="C21" s="22"/>
      <c r="D21" s="104"/>
      <c r="E21" s="105"/>
      <c r="F21" s="219" t="s">
        <v>80</v>
      </c>
      <c r="G21" s="275">
        <f>'NAW2 - Total - SSES'!G21</f>
        <v>147695</v>
      </c>
      <c r="H21" s="275">
        <f>'NAW2 - Total - SSES'!H21</f>
        <v>23520</v>
      </c>
      <c r="I21" s="275">
        <f>'NAW2 - Total - SSES'!I21</f>
        <v>56706</v>
      </c>
      <c r="J21" s="275">
        <f>'NAW2 - Total - SSES'!J21</f>
        <v>15766</v>
      </c>
      <c r="K21" s="275">
        <f>'NAW2 - Total - SSES'!K21</f>
        <v>17769</v>
      </c>
      <c r="L21" s="220">
        <f t="shared" ref="L21:L23" si="24">SUM(G21:K21)</f>
        <v>261456</v>
      </c>
      <c r="M21" s="275">
        <f>'NAW2 - Total - SSES'!M21</f>
        <v>0</v>
      </c>
      <c r="N21" s="275">
        <f>'NAW2 - Total - SSES'!N21</f>
        <v>0</v>
      </c>
      <c r="O21" s="275">
        <f>'NAW2 - Total - SSES'!O21</f>
        <v>0</v>
      </c>
      <c r="P21" s="275">
        <f>'NAW2 - Total - SSES'!P21</f>
        <v>0</v>
      </c>
      <c r="Q21" s="275">
        <f>'NAW2 - Total - SSES'!Q21</f>
        <v>0</v>
      </c>
      <c r="R21" s="220">
        <f t="shared" ref="R21:R23" si="25">SUM(M21:Q21)</f>
        <v>0</v>
      </c>
      <c r="S21" s="102"/>
      <c r="T21" s="102"/>
      <c r="U21" s="102"/>
      <c r="V21" s="102"/>
      <c r="W21" s="102"/>
      <c r="X21" s="220">
        <f t="shared" ref="X21:X23" si="26">SUM(S21:W21)</f>
        <v>0</v>
      </c>
      <c r="Y21" s="275">
        <f>'NAW2 - Total - SSES'!Y21</f>
        <v>140598</v>
      </c>
      <c r="Z21" s="275">
        <f>'NAW2 - Total - SSES'!Z21</f>
        <v>22218</v>
      </c>
      <c r="AA21" s="275">
        <f>'NAW2 - Total - SSES'!AA21</f>
        <v>51543</v>
      </c>
      <c r="AB21" s="275">
        <f>'NAW2 - Total - SSES'!AB21</f>
        <v>18226</v>
      </c>
      <c r="AC21" s="275">
        <f>'NAW2 - Total - SSES'!AC21</f>
        <v>28871</v>
      </c>
      <c r="AD21" s="220">
        <f t="shared" ref="AD21:AD23" si="27">SUM(Y21:AC21)</f>
        <v>261456</v>
      </c>
      <c r="AE21" s="102"/>
      <c r="AF21" s="102"/>
      <c r="AG21" s="102"/>
      <c r="AH21" s="102"/>
      <c r="AI21" s="102"/>
      <c r="AJ21" s="220">
        <f t="shared" ref="AJ21:AJ23" si="28">SUM(AE21:AI21)</f>
        <v>0</v>
      </c>
      <c r="AK21" s="275">
        <f>'NAW2 - Total - SSES'!AK21</f>
        <v>131604</v>
      </c>
      <c r="AL21" s="275">
        <f>'NAW2 - Total - SSES'!AL21</f>
        <v>18209</v>
      </c>
      <c r="AM21" s="275">
        <f>'NAW2 - Total - SSES'!AM21</f>
        <v>16779</v>
      </c>
      <c r="AN21" s="275">
        <f>'NAW2 - Total - SSES'!AN21</f>
        <v>50949</v>
      </c>
      <c r="AO21" s="275">
        <f>'NAW2 - Total - SSES'!AO21</f>
        <v>43915</v>
      </c>
      <c r="AP21" s="220">
        <f t="shared" ref="AP21:AP23" si="29">SUM(AK21:AO21)</f>
        <v>261456</v>
      </c>
    </row>
    <row r="22" spans="1:42" ht="25.5" customHeight="1">
      <c r="A22" s="13"/>
      <c r="B22" s="22"/>
      <c r="C22" s="22"/>
      <c r="D22" s="104"/>
      <c r="E22" s="105"/>
      <c r="F22" s="219" t="s">
        <v>82</v>
      </c>
      <c r="G22" s="275">
        <f>'NAW2 - Total - SSES'!G22</f>
        <v>0</v>
      </c>
      <c r="H22" s="275">
        <f>'NAW2 - Total - SSES'!H22</f>
        <v>0</v>
      </c>
      <c r="I22" s="275">
        <f>'NAW2 - Total - SSES'!I22</f>
        <v>0</v>
      </c>
      <c r="J22" s="275">
        <f>'NAW2 - Total - SSES'!J22</f>
        <v>0</v>
      </c>
      <c r="K22" s="275">
        <f>'NAW2 - Total - SSES'!K22</f>
        <v>0</v>
      </c>
      <c r="L22" s="220">
        <f t="shared" si="24"/>
        <v>0</v>
      </c>
      <c r="M22" s="275">
        <f>'NAW2 - Total - SSES'!M22</f>
        <v>0</v>
      </c>
      <c r="N22" s="275">
        <f>'NAW2 - Total - SSES'!N22</f>
        <v>0</v>
      </c>
      <c r="O22" s="275">
        <f>'NAW2 - Total - SSES'!O22</f>
        <v>0</v>
      </c>
      <c r="P22" s="275">
        <f>'NAW2 - Total - SSES'!P22</f>
        <v>0</v>
      </c>
      <c r="Q22" s="275">
        <f>'NAW2 - Total - SSES'!Q22</f>
        <v>0</v>
      </c>
      <c r="R22" s="220">
        <f t="shared" si="25"/>
        <v>0</v>
      </c>
      <c r="S22" s="102"/>
      <c r="T22" s="102"/>
      <c r="U22" s="102"/>
      <c r="V22" s="102"/>
      <c r="W22" s="102"/>
      <c r="X22" s="220">
        <f t="shared" si="26"/>
        <v>0</v>
      </c>
      <c r="Y22" s="275">
        <f>'NAW2 - Total - SSES'!Y22</f>
        <v>0</v>
      </c>
      <c r="Z22" s="275">
        <f>'NAW2 - Total - SSES'!Z22</f>
        <v>0</v>
      </c>
      <c r="AA22" s="275">
        <f>'NAW2 - Total - SSES'!AA22</f>
        <v>0</v>
      </c>
      <c r="AB22" s="275">
        <f>'NAW2 - Total - SSES'!AB22</f>
        <v>0</v>
      </c>
      <c r="AC22" s="275">
        <f>'NAW2 - Total - SSES'!AC22</f>
        <v>0</v>
      </c>
      <c r="AD22" s="220">
        <f t="shared" si="27"/>
        <v>0</v>
      </c>
      <c r="AE22" s="102"/>
      <c r="AF22" s="102"/>
      <c r="AG22" s="102"/>
      <c r="AH22" s="102"/>
      <c r="AI22" s="102"/>
      <c r="AJ22" s="220">
        <f t="shared" si="28"/>
        <v>0</v>
      </c>
      <c r="AK22" s="275">
        <f>'NAW2 - Total - SSES'!AK22</f>
        <v>0</v>
      </c>
      <c r="AL22" s="275">
        <f>'NAW2 - Total - SSES'!AL22</f>
        <v>0</v>
      </c>
      <c r="AM22" s="275">
        <f>'NAW2 - Total - SSES'!AM22</f>
        <v>0</v>
      </c>
      <c r="AN22" s="275">
        <f>'NAW2 - Total - SSES'!AN22</f>
        <v>0</v>
      </c>
      <c r="AO22" s="275">
        <f>'NAW2 - Total - SSES'!AO22</f>
        <v>0</v>
      </c>
      <c r="AP22" s="220">
        <f t="shared" si="29"/>
        <v>0</v>
      </c>
    </row>
    <row r="23" spans="1:42" ht="25.5" customHeight="1">
      <c r="A23" s="13"/>
      <c r="B23" s="22"/>
      <c r="C23" s="22"/>
      <c r="D23" s="104"/>
      <c r="E23" s="105"/>
      <c r="F23" s="219" t="s">
        <v>83</v>
      </c>
      <c r="G23" s="275">
        <f>'NAW2 - Total - SSES'!G23</f>
        <v>0</v>
      </c>
      <c r="H23" s="275">
        <f>'NAW2 - Total - SSES'!H23</f>
        <v>0</v>
      </c>
      <c r="I23" s="275">
        <f>'NAW2 - Total - SSES'!I23</f>
        <v>0</v>
      </c>
      <c r="J23" s="275">
        <f>'NAW2 - Total - SSES'!J23</f>
        <v>0</v>
      </c>
      <c r="K23" s="275">
        <f>'NAW2 - Total - SSES'!K23</f>
        <v>0</v>
      </c>
      <c r="L23" s="220">
        <f t="shared" si="24"/>
        <v>0</v>
      </c>
      <c r="M23" s="275">
        <f>'NAW2 - Total - SSES'!M23</f>
        <v>0</v>
      </c>
      <c r="N23" s="275">
        <f>'NAW2 - Total - SSES'!N23</f>
        <v>0</v>
      </c>
      <c r="O23" s="275">
        <f>'NAW2 - Total - SSES'!O23</f>
        <v>0</v>
      </c>
      <c r="P23" s="275">
        <f>'NAW2 - Total - SSES'!P23</f>
        <v>0</v>
      </c>
      <c r="Q23" s="275">
        <f>'NAW2 - Total - SSES'!Q23</f>
        <v>0</v>
      </c>
      <c r="R23" s="220">
        <f t="shared" si="25"/>
        <v>0</v>
      </c>
      <c r="S23" s="102"/>
      <c r="T23" s="102"/>
      <c r="U23" s="102"/>
      <c r="V23" s="102"/>
      <c r="W23" s="102"/>
      <c r="X23" s="220">
        <f t="shared" si="26"/>
        <v>0</v>
      </c>
      <c r="Y23" s="275">
        <f>'NAW2 - Total - SSES'!Y23</f>
        <v>0</v>
      </c>
      <c r="Z23" s="275">
        <f>'NAW2 - Total - SSES'!Z23</f>
        <v>0</v>
      </c>
      <c r="AA23" s="275">
        <f>'NAW2 - Total - SSES'!AA23</f>
        <v>0</v>
      </c>
      <c r="AB23" s="275">
        <f>'NAW2 - Total - SSES'!AB23</f>
        <v>0</v>
      </c>
      <c r="AC23" s="275">
        <f>'NAW2 - Total - SSES'!AC23</f>
        <v>0</v>
      </c>
      <c r="AD23" s="220">
        <f t="shared" si="27"/>
        <v>0</v>
      </c>
      <c r="AE23" s="102"/>
      <c r="AF23" s="102"/>
      <c r="AG23" s="102"/>
      <c r="AH23" s="102"/>
      <c r="AI23" s="102"/>
      <c r="AJ23" s="220">
        <f t="shared" si="28"/>
        <v>0</v>
      </c>
      <c r="AK23" s="275">
        <f>'NAW2 - Total - SSES'!AK23</f>
        <v>0</v>
      </c>
      <c r="AL23" s="275">
        <f>'NAW2 - Total - SSES'!AL23</f>
        <v>0</v>
      </c>
      <c r="AM23" s="275">
        <f>'NAW2 - Total - SSES'!AM23</f>
        <v>0</v>
      </c>
      <c r="AN23" s="275">
        <f>'NAW2 - Total - SSES'!AN23</f>
        <v>0</v>
      </c>
      <c r="AO23" s="275">
        <f>'NAW2 - Total - SSES'!AO23</f>
        <v>0</v>
      </c>
      <c r="AP23" s="220">
        <f t="shared" si="29"/>
        <v>0</v>
      </c>
    </row>
    <row r="24" spans="1:42" ht="25.5" customHeight="1" thickBot="1">
      <c r="A24" s="13"/>
      <c r="B24" s="221"/>
      <c r="C24" s="329"/>
      <c r="D24" s="330"/>
      <c r="E24" s="102"/>
      <c r="F24" s="223"/>
      <c r="G24" s="224">
        <f>SUM(G20:G23)</f>
        <v>147695</v>
      </c>
      <c r="H24" s="225">
        <f t="shared" ref="H24:K24" si="30">SUM(H20:H23)</f>
        <v>23520</v>
      </c>
      <c r="I24" s="225">
        <f t="shared" si="30"/>
        <v>56706</v>
      </c>
      <c r="J24" s="225">
        <f t="shared" si="30"/>
        <v>15766</v>
      </c>
      <c r="K24" s="225">
        <f t="shared" si="30"/>
        <v>17769</v>
      </c>
      <c r="L24" s="150"/>
      <c r="M24" s="224">
        <f>SUM(M20:M23)</f>
        <v>0</v>
      </c>
      <c r="N24" s="225">
        <f t="shared" ref="N24:Q24" si="31">SUM(N20:N23)</f>
        <v>0</v>
      </c>
      <c r="O24" s="225">
        <f t="shared" si="31"/>
        <v>0</v>
      </c>
      <c r="P24" s="225">
        <f t="shared" si="31"/>
        <v>0</v>
      </c>
      <c r="Q24" s="225">
        <f t="shared" si="31"/>
        <v>0</v>
      </c>
      <c r="R24" s="150"/>
      <c r="S24" s="224">
        <f>SUM(S20:S23)</f>
        <v>0</v>
      </c>
      <c r="T24" s="225">
        <f t="shared" ref="T24:W24" si="32">SUM(T20:T23)</f>
        <v>0</v>
      </c>
      <c r="U24" s="225">
        <f t="shared" si="32"/>
        <v>0</v>
      </c>
      <c r="V24" s="225">
        <f t="shared" si="32"/>
        <v>0</v>
      </c>
      <c r="W24" s="225">
        <f t="shared" si="32"/>
        <v>0</v>
      </c>
      <c r="X24" s="150"/>
      <c r="Y24" s="224">
        <f>SUM(Y20:Y23)</f>
        <v>140598</v>
      </c>
      <c r="Z24" s="225">
        <f t="shared" ref="Z24:AC24" si="33">SUM(Z20:Z23)</f>
        <v>22218</v>
      </c>
      <c r="AA24" s="225">
        <f t="shared" si="33"/>
        <v>51543</v>
      </c>
      <c r="AB24" s="225">
        <f t="shared" si="33"/>
        <v>18226</v>
      </c>
      <c r="AC24" s="225">
        <f t="shared" si="33"/>
        <v>28871</v>
      </c>
      <c r="AD24" s="150"/>
      <c r="AE24" s="224">
        <f>SUM(AE20:AE23)</f>
        <v>0</v>
      </c>
      <c r="AF24" s="225">
        <f t="shared" ref="AF24:AI24" si="34">SUM(AF20:AF23)</f>
        <v>0</v>
      </c>
      <c r="AG24" s="225">
        <f t="shared" si="34"/>
        <v>0</v>
      </c>
      <c r="AH24" s="225">
        <f t="shared" si="34"/>
        <v>0</v>
      </c>
      <c r="AI24" s="225">
        <f t="shared" si="34"/>
        <v>0</v>
      </c>
      <c r="AJ24" s="150"/>
      <c r="AK24" s="224">
        <f>SUM(AK20:AK23)</f>
        <v>131604</v>
      </c>
      <c r="AL24" s="225">
        <f t="shared" ref="AL24:AO24" si="35">SUM(AL20:AL23)</f>
        <v>18209</v>
      </c>
      <c r="AM24" s="225">
        <f t="shared" si="35"/>
        <v>16779</v>
      </c>
      <c r="AN24" s="225">
        <f t="shared" si="35"/>
        <v>50949</v>
      </c>
      <c r="AO24" s="225">
        <f t="shared" si="35"/>
        <v>43915</v>
      </c>
      <c r="AP24" s="150"/>
    </row>
    <row r="25" spans="1:42" ht="25.5" customHeight="1">
      <c r="A25" s="13"/>
      <c r="B25" s="23" t="s">
        <v>13</v>
      </c>
      <c r="C25" s="282"/>
      <c r="D25" s="283"/>
      <c r="E25" s="212"/>
      <c r="F25" s="213" t="s">
        <v>78</v>
      </c>
      <c r="G25" s="275">
        <f>'NAW2 - Total - SSES'!G25</f>
        <v>0</v>
      </c>
      <c r="H25" s="275">
        <f>'NAW2 - Total - SSES'!H25</f>
        <v>0</v>
      </c>
      <c r="I25" s="275">
        <f>'NAW2 - Total - SSES'!I25</f>
        <v>0</v>
      </c>
      <c r="J25" s="275">
        <f>'NAW2 - Total - SSES'!J25</f>
        <v>0</v>
      </c>
      <c r="K25" s="275">
        <f>'NAW2 - Total - SSES'!K25</f>
        <v>0</v>
      </c>
      <c r="L25" s="216">
        <f>SUM(G25:K25)</f>
        <v>0</v>
      </c>
      <c r="M25" s="275">
        <f>'NAW2 - Total - SSES'!M25</f>
        <v>0</v>
      </c>
      <c r="N25" s="275">
        <f>'NAW2 - Total - SSES'!N25</f>
        <v>0</v>
      </c>
      <c r="O25" s="275">
        <f>'NAW2 - Total - SSES'!O25</f>
        <v>0</v>
      </c>
      <c r="P25" s="275">
        <f>'NAW2 - Total - SSES'!P25</f>
        <v>0</v>
      </c>
      <c r="Q25" s="275">
        <f>'NAW2 - Total - SSES'!Q25</f>
        <v>0</v>
      </c>
      <c r="R25" s="216">
        <f>SUM(M25:Q25)</f>
        <v>0</v>
      </c>
      <c r="S25" s="214"/>
      <c r="T25" s="215"/>
      <c r="U25" s="215"/>
      <c r="V25" s="215"/>
      <c r="W25" s="215"/>
      <c r="X25" s="216">
        <f>SUM(S25:W25)</f>
        <v>0</v>
      </c>
      <c r="Y25" s="276">
        <f>'NAW2 - Total - SSES'!Y25</f>
        <v>0</v>
      </c>
      <c r="Z25" s="276">
        <f>'NAW2 - Total - SSES'!Z25</f>
        <v>0</v>
      </c>
      <c r="AA25" s="276">
        <f>'NAW2 - Total - SSES'!AA25</f>
        <v>0</v>
      </c>
      <c r="AB25" s="276">
        <f>'NAW2 - Total - SSES'!AB25</f>
        <v>0</v>
      </c>
      <c r="AC25" s="276">
        <f>'NAW2 - Total - SSES'!AC25</f>
        <v>0</v>
      </c>
      <c r="AD25" s="216">
        <f>SUM(Y25:AC25)</f>
        <v>0</v>
      </c>
      <c r="AE25" s="214"/>
      <c r="AF25" s="215"/>
      <c r="AG25" s="215"/>
      <c r="AH25" s="215"/>
      <c r="AI25" s="215"/>
      <c r="AJ25" s="216">
        <f>SUM(AE25:AI25)</f>
        <v>0</v>
      </c>
      <c r="AK25" s="276">
        <f>'NAW2 - Total - SSES'!AK25</f>
        <v>0</v>
      </c>
      <c r="AL25" s="276">
        <f>'NAW2 - Total - SSES'!AL25</f>
        <v>0</v>
      </c>
      <c r="AM25" s="276">
        <f>'NAW2 - Total - SSES'!AM25</f>
        <v>0</v>
      </c>
      <c r="AN25" s="276">
        <f>'NAW2 - Total - SSES'!AN25</f>
        <v>0</v>
      </c>
      <c r="AO25" s="276">
        <f>'NAW2 - Total - SSES'!AO25</f>
        <v>0</v>
      </c>
      <c r="AP25" s="216">
        <f>SUM(AK25:AO25)</f>
        <v>0</v>
      </c>
    </row>
    <row r="26" spans="1:42" ht="25.5" customHeight="1">
      <c r="A26" s="13"/>
      <c r="B26" s="22"/>
      <c r="C26" s="22"/>
      <c r="D26" s="104"/>
      <c r="E26" s="105"/>
      <c r="F26" s="219" t="s">
        <v>80</v>
      </c>
      <c r="G26" s="275">
        <f>'NAW2 - Total - SSES'!G26</f>
        <v>0</v>
      </c>
      <c r="H26" s="275">
        <f>'NAW2 - Total - SSES'!H26</f>
        <v>0</v>
      </c>
      <c r="I26" s="275">
        <f>'NAW2 - Total - SSES'!I26</f>
        <v>0</v>
      </c>
      <c r="J26" s="275">
        <f>'NAW2 - Total - SSES'!J26</f>
        <v>0</v>
      </c>
      <c r="K26" s="275">
        <f>'NAW2 - Total - SSES'!K26</f>
        <v>0</v>
      </c>
      <c r="L26" s="220">
        <f t="shared" ref="L26:L28" si="36">SUM(G26:K26)</f>
        <v>0</v>
      </c>
      <c r="M26" s="275">
        <f>'NAW2 - Total - SSES'!M26</f>
        <v>0</v>
      </c>
      <c r="N26" s="275">
        <f>'NAW2 - Total - SSES'!N26</f>
        <v>0</v>
      </c>
      <c r="O26" s="275">
        <f>'NAW2 - Total - SSES'!O26</f>
        <v>0</v>
      </c>
      <c r="P26" s="275">
        <f>'NAW2 - Total - SSES'!P26</f>
        <v>0</v>
      </c>
      <c r="Q26" s="275">
        <f>'NAW2 - Total - SSES'!Q26</f>
        <v>0</v>
      </c>
      <c r="R26" s="220">
        <f t="shared" ref="R26:R28" si="37">SUM(M26:Q26)</f>
        <v>0</v>
      </c>
      <c r="S26" s="102"/>
      <c r="T26" s="102"/>
      <c r="U26" s="102"/>
      <c r="V26" s="102"/>
      <c r="W26" s="102"/>
      <c r="X26" s="220">
        <f t="shared" ref="X26:X28" si="38">SUM(S26:W26)</f>
        <v>0</v>
      </c>
      <c r="Y26" s="275">
        <f>'NAW2 - Total - SSES'!Y26</f>
        <v>0</v>
      </c>
      <c r="Z26" s="275">
        <f>'NAW2 - Total - SSES'!Z26</f>
        <v>0</v>
      </c>
      <c r="AA26" s="275">
        <f>'NAW2 - Total - SSES'!AA26</f>
        <v>0</v>
      </c>
      <c r="AB26" s="275">
        <f>'NAW2 - Total - SSES'!AB26</f>
        <v>0</v>
      </c>
      <c r="AC26" s="275">
        <f>'NAW2 - Total - SSES'!AC26</f>
        <v>0</v>
      </c>
      <c r="AD26" s="220">
        <f t="shared" ref="AD26:AD28" si="39">SUM(Y26:AC26)</f>
        <v>0</v>
      </c>
      <c r="AE26" s="102"/>
      <c r="AF26" s="102"/>
      <c r="AG26" s="102"/>
      <c r="AH26" s="102"/>
      <c r="AI26" s="102"/>
      <c r="AJ26" s="220">
        <f t="shared" ref="AJ26:AJ28" si="40">SUM(AE26:AI26)</f>
        <v>0</v>
      </c>
      <c r="AK26" s="275">
        <f>'NAW2 - Total - SSES'!AK26</f>
        <v>0</v>
      </c>
      <c r="AL26" s="275">
        <f>'NAW2 - Total - SSES'!AL26</f>
        <v>0</v>
      </c>
      <c r="AM26" s="275">
        <f>'NAW2 - Total - SSES'!AM26</f>
        <v>0</v>
      </c>
      <c r="AN26" s="275">
        <f>'NAW2 - Total - SSES'!AN26</f>
        <v>0</v>
      </c>
      <c r="AO26" s="275">
        <f>'NAW2 - Total - SSES'!AO26</f>
        <v>0</v>
      </c>
      <c r="AP26" s="220">
        <f t="shared" ref="AP26:AP28" si="41">SUM(AK26:AO26)</f>
        <v>0</v>
      </c>
    </row>
    <row r="27" spans="1:42" ht="25.5" customHeight="1">
      <c r="A27" s="13"/>
      <c r="B27" s="22"/>
      <c r="C27" s="22"/>
      <c r="D27" s="104"/>
      <c r="E27" s="105"/>
      <c r="F27" s="219" t="s">
        <v>82</v>
      </c>
      <c r="G27" s="275">
        <f>'NAW2 - Total - SSES'!G27</f>
        <v>0</v>
      </c>
      <c r="H27" s="275">
        <f>'NAW2 - Total - SSES'!H27</f>
        <v>0</v>
      </c>
      <c r="I27" s="275">
        <f>'NAW2 - Total - SSES'!I27</f>
        <v>0</v>
      </c>
      <c r="J27" s="275">
        <f>'NAW2 - Total - SSES'!J27</f>
        <v>0</v>
      </c>
      <c r="K27" s="275">
        <f>'NAW2 - Total - SSES'!K27</f>
        <v>0</v>
      </c>
      <c r="L27" s="220">
        <f t="shared" si="36"/>
        <v>0</v>
      </c>
      <c r="M27" s="275">
        <f>'NAW2 - Total - SSES'!M27</f>
        <v>0</v>
      </c>
      <c r="N27" s="275">
        <f>'NAW2 - Total - SSES'!N27</f>
        <v>0</v>
      </c>
      <c r="O27" s="275">
        <f>'NAW2 - Total - SSES'!O27</f>
        <v>0</v>
      </c>
      <c r="P27" s="275">
        <f>'NAW2 - Total - SSES'!P27</f>
        <v>0</v>
      </c>
      <c r="Q27" s="275">
        <f>'NAW2 - Total - SSES'!Q27</f>
        <v>0</v>
      </c>
      <c r="R27" s="220">
        <f t="shared" si="37"/>
        <v>0</v>
      </c>
      <c r="S27" s="102"/>
      <c r="T27" s="102"/>
      <c r="U27" s="102"/>
      <c r="V27" s="102"/>
      <c r="W27" s="102"/>
      <c r="X27" s="220">
        <f t="shared" si="38"/>
        <v>0</v>
      </c>
      <c r="Y27" s="275">
        <f>'NAW2 - Total - SSES'!Y27</f>
        <v>0</v>
      </c>
      <c r="Z27" s="275">
        <f>'NAW2 - Total - SSES'!Z27</f>
        <v>0</v>
      </c>
      <c r="AA27" s="275">
        <f>'NAW2 - Total - SSES'!AA27</f>
        <v>0</v>
      </c>
      <c r="AB27" s="275">
        <f>'NAW2 - Total - SSES'!AB27</f>
        <v>0</v>
      </c>
      <c r="AC27" s="275">
        <f>'NAW2 - Total - SSES'!AC27</f>
        <v>0</v>
      </c>
      <c r="AD27" s="220">
        <f t="shared" si="39"/>
        <v>0</v>
      </c>
      <c r="AE27" s="102"/>
      <c r="AF27" s="102"/>
      <c r="AG27" s="102"/>
      <c r="AH27" s="102"/>
      <c r="AI27" s="102"/>
      <c r="AJ27" s="220">
        <f t="shared" si="40"/>
        <v>0</v>
      </c>
      <c r="AK27" s="275">
        <f>'NAW2 - Total - SSES'!AK27</f>
        <v>0</v>
      </c>
      <c r="AL27" s="275">
        <f>'NAW2 - Total - SSES'!AL27</f>
        <v>0</v>
      </c>
      <c r="AM27" s="275">
        <f>'NAW2 - Total - SSES'!AM27</f>
        <v>0</v>
      </c>
      <c r="AN27" s="275">
        <f>'NAW2 - Total - SSES'!AN27</f>
        <v>0</v>
      </c>
      <c r="AO27" s="275">
        <f>'NAW2 - Total - SSES'!AO27</f>
        <v>0</v>
      </c>
      <c r="AP27" s="220">
        <f t="shared" si="41"/>
        <v>0</v>
      </c>
    </row>
    <row r="28" spans="1:42" ht="25.5" customHeight="1">
      <c r="A28" s="13"/>
      <c r="B28" s="22"/>
      <c r="C28" s="22"/>
      <c r="D28" s="104"/>
      <c r="E28" s="105"/>
      <c r="F28" s="219" t="s">
        <v>83</v>
      </c>
      <c r="G28" s="275">
        <f>'NAW2 - Total - SSES'!G28</f>
        <v>0</v>
      </c>
      <c r="H28" s="275">
        <f>'NAW2 - Total - SSES'!H28</f>
        <v>0</v>
      </c>
      <c r="I28" s="275">
        <f>'NAW2 - Total - SSES'!I28</f>
        <v>0</v>
      </c>
      <c r="J28" s="275">
        <f>'NAW2 - Total - SSES'!J28</f>
        <v>0</v>
      </c>
      <c r="K28" s="275">
        <f>'NAW2 - Total - SSES'!K28</f>
        <v>0</v>
      </c>
      <c r="L28" s="220">
        <f t="shared" si="36"/>
        <v>0</v>
      </c>
      <c r="M28" s="275">
        <f>'NAW2 - Total - SSES'!M28</f>
        <v>0</v>
      </c>
      <c r="N28" s="275">
        <f>'NAW2 - Total - SSES'!N28</f>
        <v>0</v>
      </c>
      <c r="O28" s="275">
        <f>'NAW2 - Total - SSES'!O28</f>
        <v>0</v>
      </c>
      <c r="P28" s="275">
        <f>'NAW2 - Total - SSES'!P28</f>
        <v>0</v>
      </c>
      <c r="Q28" s="275">
        <f>'NAW2 - Total - SSES'!Q28</f>
        <v>0</v>
      </c>
      <c r="R28" s="220">
        <f t="shared" si="37"/>
        <v>0</v>
      </c>
      <c r="S28" s="102"/>
      <c r="T28" s="102"/>
      <c r="U28" s="102"/>
      <c r="V28" s="102"/>
      <c r="W28" s="102"/>
      <c r="X28" s="220">
        <f t="shared" si="38"/>
        <v>0</v>
      </c>
      <c r="Y28" s="275">
        <f>'NAW2 - Total - SSES'!Y28</f>
        <v>0</v>
      </c>
      <c r="Z28" s="275">
        <f>'NAW2 - Total - SSES'!Z28</f>
        <v>0</v>
      </c>
      <c r="AA28" s="275">
        <f>'NAW2 - Total - SSES'!AA28</f>
        <v>0</v>
      </c>
      <c r="AB28" s="275">
        <f>'NAW2 - Total - SSES'!AB28</f>
        <v>0</v>
      </c>
      <c r="AC28" s="275">
        <f>'NAW2 - Total - SSES'!AC28</f>
        <v>0</v>
      </c>
      <c r="AD28" s="220">
        <f t="shared" si="39"/>
        <v>0</v>
      </c>
      <c r="AE28" s="102"/>
      <c r="AF28" s="102"/>
      <c r="AG28" s="102"/>
      <c r="AH28" s="102"/>
      <c r="AI28" s="102"/>
      <c r="AJ28" s="220">
        <f t="shared" si="40"/>
        <v>0</v>
      </c>
      <c r="AK28" s="275">
        <f>'NAW2 - Total - SSES'!AK28</f>
        <v>0</v>
      </c>
      <c r="AL28" s="275">
        <f>'NAW2 - Total - SSES'!AL28</f>
        <v>0</v>
      </c>
      <c r="AM28" s="275">
        <f>'NAW2 - Total - SSES'!AM28</f>
        <v>0</v>
      </c>
      <c r="AN28" s="275">
        <f>'NAW2 - Total - SSES'!AN28</f>
        <v>0</v>
      </c>
      <c r="AO28" s="275">
        <f>'NAW2 - Total - SSES'!AO28</f>
        <v>0</v>
      </c>
      <c r="AP28" s="220">
        <f t="shared" si="41"/>
        <v>0</v>
      </c>
    </row>
    <row r="29" spans="1:42" ht="25.5" customHeight="1" thickBot="1">
      <c r="A29" s="13"/>
      <c r="B29" s="221"/>
      <c r="C29" s="329"/>
      <c r="D29" s="330"/>
      <c r="E29" s="102"/>
      <c r="F29" s="223"/>
      <c r="G29" s="224">
        <f>SUM(G25:G28)</f>
        <v>0</v>
      </c>
      <c r="H29" s="225">
        <f t="shared" ref="H29:K29" si="42">SUM(H25:H28)</f>
        <v>0</v>
      </c>
      <c r="I29" s="225">
        <f t="shared" si="42"/>
        <v>0</v>
      </c>
      <c r="J29" s="225">
        <f t="shared" si="42"/>
        <v>0</v>
      </c>
      <c r="K29" s="225">
        <f t="shared" si="42"/>
        <v>0</v>
      </c>
      <c r="L29" s="150"/>
      <c r="M29" s="224">
        <f>SUM(M25:M28)</f>
        <v>0</v>
      </c>
      <c r="N29" s="225">
        <f t="shared" ref="N29:Q29" si="43">SUM(N25:N28)</f>
        <v>0</v>
      </c>
      <c r="O29" s="225">
        <f t="shared" si="43"/>
        <v>0</v>
      </c>
      <c r="P29" s="225">
        <f t="shared" si="43"/>
        <v>0</v>
      </c>
      <c r="Q29" s="225">
        <f t="shared" si="43"/>
        <v>0</v>
      </c>
      <c r="R29" s="150"/>
      <c r="S29" s="224">
        <f>SUM(S25:S28)</f>
        <v>0</v>
      </c>
      <c r="T29" s="225">
        <f t="shared" ref="T29:W29" si="44">SUM(T25:T28)</f>
        <v>0</v>
      </c>
      <c r="U29" s="225">
        <f t="shared" si="44"/>
        <v>0</v>
      </c>
      <c r="V29" s="225">
        <f t="shared" si="44"/>
        <v>0</v>
      </c>
      <c r="W29" s="225">
        <f t="shared" si="44"/>
        <v>0</v>
      </c>
      <c r="X29" s="150"/>
      <c r="Y29" s="224">
        <f>SUM(Y25:Y28)</f>
        <v>0</v>
      </c>
      <c r="Z29" s="225">
        <f t="shared" ref="Z29:AC29" si="45">SUM(Z25:Z28)</f>
        <v>0</v>
      </c>
      <c r="AA29" s="225">
        <f t="shared" si="45"/>
        <v>0</v>
      </c>
      <c r="AB29" s="225">
        <f t="shared" si="45"/>
        <v>0</v>
      </c>
      <c r="AC29" s="225">
        <f t="shared" si="45"/>
        <v>0</v>
      </c>
      <c r="AD29" s="150"/>
      <c r="AE29" s="224">
        <f>SUM(AE25:AE28)</f>
        <v>0</v>
      </c>
      <c r="AF29" s="225">
        <f t="shared" ref="AF29:AI29" si="46">SUM(AF25:AF28)</f>
        <v>0</v>
      </c>
      <c r="AG29" s="225">
        <f t="shared" si="46"/>
        <v>0</v>
      </c>
      <c r="AH29" s="225">
        <f t="shared" si="46"/>
        <v>0</v>
      </c>
      <c r="AI29" s="225">
        <f t="shared" si="46"/>
        <v>0</v>
      </c>
      <c r="AJ29" s="150"/>
      <c r="AK29" s="224">
        <f>SUM(AK25:AK28)</f>
        <v>0</v>
      </c>
      <c r="AL29" s="225">
        <f t="shared" ref="AL29:AO29" si="47">SUM(AL25:AL28)</f>
        <v>0</v>
      </c>
      <c r="AM29" s="225">
        <f t="shared" si="47"/>
        <v>0</v>
      </c>
      <c r="AN29" s="225">
        <f t="shared" si="47"/>
        <v>0</v>
      </c>
      <c r="AO29" s="225">
        <f t="shared" si="47"/>
        <v>0</v>
      </c>
      <c r="AP29" s="150"/>
    </row>
    <row r="30" spans="1:42" ht="25.5" customHeight="1">
      <c r="A30" s="13"/>
      <c r="B30" s="23" t="s">
        <v>13</v>
      </c>
      <c r="C30" s="282"/>
      <c r="D30" s="283"/>
      <c r="E30" s="212"/>
      <c r="F30" s="213" t="s">
        <v>78</v>
      </c>
      <c r="G30" s="275">
        <f>'NAW2 - Total - SSES'!G30</f>
        <v>0</v>
      </c>
      <c r="H30" s="275">
        <f>'NAW2 - Total - SSES'!H30</f>
        <v>0</v>
      </c>
      <c r="I30" s="275">
        <f>'NAW2 - Total - SSES'!I30</f>
        <v>0</v>
      </c>
      <c r="J30" s="275">
        <f>'NAW2 - Total - SSES'!J30</f>
        <v>0</v>
      </c>
      <c r="K30" s="275">
        <f>'NAW2 - Total - SSES'!K30</f>
        <v>0</v>
      </c>
      <c r="L30" s="216">
        <f>SUM(G30:K30)</f>
        <v>0</v>
      </c>
      <c r="M30" s="275">
        <f>'NAW2 - Total - SSES'!M30</f>
        <v>0</v>
      </c>
      <c r="N30" s="275">
        <f>'NAW2 - Total - SSES'!N30</f>
        <v>0</v>
      </c>
      <c r="O30" s="275">
        <f>'NAW2 - Total - SSES'!O30</f>
        <v>0</v>
      </c>
      <c r="P30" s="275">
        <f>'NAW2 - Total - SSES'!P30</f>
        <v>0</v>
      </c>
      <c r="Q30" s="275">
        <f>'NAW2 - Total - SSES'!Q30</f>
        <v>0</v>
      </c>
      <c r="R30" s="216">
        <f>SUM(M30:Q30)</f>
        <v>0</v>
      </c>
      <c r="S30" s="214"/>
      <c r="T30" s="215"/>
      <c r="U30" s="215"/>
      <c r="V30" s="215"/>
      <c r="W30" s="215"/>
      <c r="X30" s="216">
        <f>SUM(S30:W30)</f>
        <v>0</v>
      </c>
      <c r="Y30" s="276">
        <f>'NAW2 - Total - SSES'!Y30</f>
        <v>0</v>
      </c>
      <c r="Z30" s="276">
        <f>'NAW2 - Total - SSES'!Z30</f>
        <v>0</v>
      </c>
      <c r="AA30" s="276">
        <f>'NAW2 - Total - SSES'!AA30</f>
        <v>0</v>
      </c>
      <c r="AB30" s="276">
        <f>'NAW2 - Total - SSES'!AB30</f>
        <v>0</v>
      </c>
      <c r="AC30" s="276">
        <f>'NAW2 - Total - SSES'!AC30</f>
        <v>0</v>
      </c>
      <c r="AD30" s="216">
        <f>SUM(Y30:AC30)</f>
        <v>0</v>
      </c>
      <c r="AE30" s="214"/>
      <c r="AF30" s="215"/>
      <c r="AG30" s="215"/>
      <c r="AH30" s="215"/>
      <c r="AI30" s="215"/>
      <c r="AJ30" s="216">
        <f>SUM(AE30:AI30)</f>
        <v>0</v>
      </c>
      <c r="AK30" s="276">
        <f>'NAW2 - Total - SSES'!AK30</f>
        <v>0</v>
      </c>
      <c r="AL30" s="276">
        <f>'NAW2 - Total - SSES'!AL30</f>
        <v>0</v>
      </c>
      <c r="AM30" s="276">
        <f>'NAW2 - Total - SSES'!AM30</f>
        <v>0</v>
      </c>
      <c r="AN30" s="276">
        <f>'NAW2 - Total - SSES'!AN30</f>
        <v>0</v>
      </c>
      <c r="AO30" s="276">
        <f>'NAW2 - Total - SSES'!AO30</f>
        <v>0</v>
      </c>
      <c r="AP30" s="216">
        <f>SUM(AK30:AO30)</f>
        <v>0</v>
      </c>
    </row>
    <row r="31" spans="1:42" ht="25.5" customHeight="1">
      <c r="A31" s="13"/>
      <c r="B31" s="22"/>
      <c r="C31" s="22"/>
      <c r="D31" s="104"/>
      <c r="E31" s="105"/>
      <c r="F31" s="219" t="s">
        <v>80</v>
      </c>
      <c r="G31" s="275">
        <f>'NAW2 - Total - SSES'!G31</f>
        <v>0</v>
      </c>
      <c r="H31" s="275">
        <f>'NAW2 - Total - SSES'!H31</f>
        <v>0</v>
      </c>
      <c r="I31" s="275">
        <f>'NAW2 - Total - SSES'!I31</f>
        <v>0</v>
      </c>
      <c r="J31" s="275">
        <f>'NAW2 - Total - SSES'!J31</f>
        <v>0</v>
      </c>
      <c r="K31" s="275">
        <f>'NAW2 - Total - SSES'!K31</f>
        <v>0</v>
      </c>
      <c r="L31" s="220">
        <f t="shared" ref="L31:L33" si="48">SUM(G31:K31)</f>
        <v>0</v>
      </c>
      <c r="M31" s="275">
        <f>'NAW2 - Total - SSES'!M31</f>
        <v>0</v>
      </c>
      <c r="N31" s="275">
        <f>'NAW2 - Total - SSES'!N31</f>
        <v>0</v>
      </c>
      <c r="O31" s="275">
        <f>'NAW2 - Total - SSES'!O31</f>
        <v>0</v>
      </c>
      <c r="P31" s="275">
        <f>'NAW2 - Total - SSES'!P31</f>
        <v>0</v>
      </c>
      <c r="Q31" s="275">
        <f>'NAW2 - Total - SSES'!Q31</f>
        <v>0</v>
      </c>
      <c r="R31" s="220">
        <f t="shared" ref="R31:R33" si="49">SUM(M31:Q31)</f>
        <v>0</v>
      </c>
      <c r="S31" s="102"/>
      <c r="T31" s="102"/>
      <c r="U31" s="102"/>
      <c r="V31" s="102"/>
      <c r="W31" s="102"/>
      <c r="X31" s="220">
        <f t="shared" ref="X31:X33" si="50">SUM(S31:W31)</f>
        <v>0</v>
      </c>
      <c r="Y31" s="275">
        <f>'NAW2 - Total - SSES'!Y31</f>
        <v>0</v>
      </c>
      <c r="Z31" s="275">
        <f>'NAW2 - Total - SSES'!Z31</f>
        <v>0</v>
      </c>
      <c r="AA31" s="275">
        <f>'NAW2 - Total - SSES'!AA31</f>
        <v>0</v>
      </c>
      <c r="AB31" s="275">
        <f>'NAW2 - Total - SSES'!AB31</f>
        <v>0</v>
      </c>
      <c r="AC31" s="275">
        <f>'NAW2 - Total - SSES'!AC31</f>
        <v>0</v>
      </c>
      <c r="AD31" s="220">
        <f t="shared" ref="AD31:AD33" si="51">SUM(Y31:AC31)</f>
        <v>0</v>
      </c>
      <c r="AE31" s="102"/>
      <c r="AF31" s="102"/>
      <c r="AG31" s="102"/>
      <c r="AH31" s="102"/>
      <c r="AI31" s="102"/>
      <c r="AJ31" s="220">
        <f t="shared" ref="AJ31:AJ33" si="52">SUM(AE31:AI31)</f>
        <v>0</v>
      </c>
      <c r="AK31" s="275">
        <f>'NAW2 - Total - SSES'!AK31</f>
        <v>0</v>
      </c>
      <c r="AL31" s="275">
        <f>'NAW2 - Total - SSES'!AL31</f>
        <v>0</v>
      </c>
      <c r="AM31" s="275">
        <f>'NAW2 - Total - SSES'!AM31</f>
        <v>0</v>
      </c>
      <c r="AN31" s="275">
        <f>'NAW2 - Total - SSES'!AN31</f>
        <v>0</v>
      </c>
      <c r="AO31" s="275">
        <f>'NAW2 - Total - SSES'!AO31</f>
        <v>0</v>
      </c>
      <c r="AP31" s="220">
        <f t="shared" ref="AP31:AP33" si="53">SUM(AK31:AO31)</f>
        <v>0</v>
      </c>
    </row>
    <row r="32" spans="1:42" ht="25.5" customHeight="1">
      <c r="A32" s="13"/>
      <c r="B32" s="22"/>
      <c r="C32" s="22"/>
      <c r="D32" s="104"/>
      <c r="E32" s="105"/>
      <c r="F32" s="219" t="s">
        <v>82</v>
      </c>
      <c r="G32" s="275">
        <f>'NAW2 - Total - SSES'!G32</f>
        <v>0</v>
      </c>
      <c r="H32" s="275">
        <f>'NAW2 - Total - SSES'!H32</f>
        <v>0</v>
      </c>
      <c r="I32" s="275">
        <f>'NAW2 - Total - SSES'!I32</f>
        <v>0</v>
      </c>
      <c r="J32" s="275">
        <f>'NAW2 - Total - SSES'!J32</f>
        <v>0</v>
      </c>
      <c r="K32" s="275">
        <f>'NAW2 - Total - SSES'!K32</f>
        <v>0</v>
      </c>
      <c r="L32" s="220">
        <f t="shared" si="48"/>
        <v>0</v>
      </c>
      <c r="M32" s="275">
        <f>'NAW2 - Total - SSES'!M32</f>
        <v>0</v>
      </c>
      <c r="N32" s="275">
        <f>'NAW2 - Total - SSES'!N32</f>
        <v>0</v>
      </c>
      <c r="O32" s="275">
        <f>'NAW2 - Total - SSES'!O32</f>
        <v>0</v>
      </c>
      <c r="P32" s="275">
        <f>'NAW2 - Total - SSES'!P32</f>
        <v>0</v>
      </c>
      <c r="Q32" s="275">
        <f>'NAW2 - Total - SSES'!Q32</f>
        <v>0</v>
      </c>
      <c r="R32" s="220">
        <f t="shared" si="49"/>
        <v>0</v>
      </c>
      <c r="S32" s="102"/>
      <c r="T32" s="102"/>
      <c r="U32" s="102"/>
      <c r="V32" s="102"/>
      <c r="W32" s="102"/>
      <c r="X32" s="220">
        <f t="shared" si="50"/>
        <v>0</v>
      </c>
      <c r="Y32" s="275">
        <f>'NAW2 - Total - SSES'!Y32</f>
        <v>0</v>
      </c>
      <c r="Z32" s="275">
        <f>'NAW2 - Total - SSES'!Z32</f>
        <v>0</v>
      </c>
      <c r="AA32" s="275">
        <f>'NAW2 - Total - SSES'!AA32</f>
        <v>0</v>
      </c>
      <c r="AB32" s="275">
        <f>'NAW2 - Total - SSES'!AB32</f>
        <v>0</v>
      </c>
      <c r="AC32" s="275">
        <f>'NAW2 - Total - SSES'!AC32</f>
        <v>0</v>
      </c>
      <c r="AD32" s="220">
        <f t="shared" si="51"/>
        <v>0</v>
      </c>
      <c r="AE32" s="102"/>
      <c r="AF32" s="102"/>
      <c r="AG32" s="102"/>
      <c r="AH32" s="102"/>
      <c r="AI32" s="102"/>
      <c r="AJ32" s="220">
        <f t="shared" si="52"/>
        <v>0</v>
      </c>
      <c r="AK32" s="275">
        <f>'NAW2 - Total - SSES'!AK32</f>
        <v>0</v>
      </c>
      <c r="AL32" s="275">
        <f>'NAW2 - Total - SSES'!AL32</f>
        <v>0</v>
      </c>
      <c r="AM32" s="275">
        <f>'NAW2 - Total - SSES'!AM32</f>
        <v>0</v>
      </c>
      <c r="AN32" s="275">
        <f>'NAW2 - Total - SSES'!AN32</f>
        <v>0</v>
      </c>
      <c r="AO32" s="275">
        <f>'NAW2 - Total - SSES'!AO32</f>
        <v>0</v>
      </c>
      <c r="AP32" s="220">
        <f t="shared" si="53"/>
        <v>0</v>
      </c>
    </row>
    <row r="33" spans="1:42" ht="25.5" customHeight="1">
      <c r="A33" s="13"/>
      <c r="B33" s="22"/>
      <c r="C33" s="22"/>
      <c r="D33" s="104"/>
      <c r="E33" s="105"/>
      <c r="F33" s="219" t="s">
        <v>83</v>
      </c>
      <c r="G33" s="275">
        <f>'NAW2 - Total - SSES'!G33</f>
        <v>0</v>
      </c>
      <c r="H33" s="275">
        <f>'NAW2 - Total - SSES'!H33</f>
        <v>0</v>
      </c>
      <c r="I33" s="275">
        <f>'NAW2 - Total - SSES'!I33</f>
        <v>0</v>
      </c>
      <c r="J33" s="275">
        <f>'NAW2 - Total - SSES'!J33</f>
        <v>0</v>
      </c>
      <c r="K33" s="275">
        <f>'NAW2 - Total - SSES'!K33</f>
        <v>0</v>
      </c>
      <c r="L33" s="220">
        <f t="shared" si="48"/>
        <v>0</v>
      </c>
      <c r="M33" s="275">
        <f>'NAW2 - Total - SSES'!M33</f>
        <v>0</v>
      </c>
      <c r="N33" s="275">
        <f>'NAW2 - Total - SSES'!N33</f>
        <v>0</v>
      </c>
      <c r="O33" s="275">
        <f>'NAW2 - Total - SSES'!O33</f>
        <v>0</v>
      </c>
      <c r="P33" s="275">
        <f>'NAW2 - Total - SSES'!P33</f>
        <v>0</v>
      </c>
      <c r="Q33" s="275">
        <f>'NAW2 - Total - SSES'!Q33</f>
        <v>0</v>
      </c>
      <c r="R33" s="220">
        <f t="shared" si="49"/>
        <v>0</v>
      </c>
      <c r="S33" s="102"/>
      <c r="T33" s="102"/>
      <c r="U33" s="102"/>
      <c r="V33" s="102"/>
      <c r="W33" s="102"/>
      <c r="X33" s="220">
        <f t="shared" si="50"/>
        <v>0</v>
      </c>
      <c r="Y33" s="275">
        <f>'NAW2 - Total - SSES'!Y33</f>
        <v>0</v>
      </c>
      <c r="Z33" s="275">
        <f>'NAW2 - Total - SSES'!Z33</f>
        <v>0</v>
      </c>
      <c r="AA33" s="275">
        <f>'NAW2 - Total - SSES'!AA33</f>
        <v>0</v>
      </c>
      <c r="AB33" s="275">
        <f>'NAW2 - Total - SSES'!AB33</f>
        <v>0</v>
      </c>
      <c r="AC33" s="275">
        <f>'NAW2 - Total - SSES'!AC33</f>
        <v>0</v>
      </c>
      <c r="AD33" s="220">
        <f t="shared" si="51"/>
        <v>0</v>
      </c>
      <c r="AE33" s="102"/>
      <c r="AF33" s="102"/>
      <c r="AG33" s="102"/>
      <c r="AH33" s="102"/>
      <c r="AI33" s="102"/>
      <c r="AJ33" s="220">
        <f t="shared" si="52"/>
        <v>0</v>
      </c>
      <c r="AK33" s="275">
        <f>'NAW2 - Total - SSES'!AK33</f>
        <v>0</v>
      </c>
      <c r="AL33" s="275">
        <f>'NAW2 - Total - SSES'!AL33</f>
        <v>0</v>
      </c>
      <c r="AM33" s="275">
        <f>'NAW2 - Total - SSES'!AM33</f>
        <v>0</v>
      </c>
      <c r="AN33" s="275">
        <f>'NAW2 - Total - SSES'!AN33</f>
        <v>0</v>
      </c>
      <c r="AO33" s="275">
        <f>'NAW2 - Total - SSES'!AO33</f>
        <v>0</v>
      </c>
      <c r="AP33" s="220">
        <f t="shared" si="53"/>
        <v>0</v>
      </c>
    </row>
    <row r="34" spans="1:42" ht="25.5" customHeight="1" thickBot="1">
      <c r="A34" s="13"/>
      <c r="B34" s="221"/>
      <c r="C34" s="329"/>
      <c r="D34" s="330"/>
      <c r="E34" s="102"/>
      <c r="F34" s="223"/>
      <c r="G34" s="224">
        <f>SUM(G30:G33)</f>
        <v>0</v>
      </c>
      <c r="H34" s="225">
        <f t="shared" ref="H34:K34" si="54">SUM(H30:H33)</f>
        <v>0</v>
      </c>
      <c r="I34" s="225">
        <f t="shared" si="54"/>
        <v>0</v>
      </c>
      <c r="J34" s="225">
        <f t="shared" si="54"/>
        <v>0</v>
      </c>
      <c r="K34" s="225">
        <f t="shared" si="54"/>
        <v>0</v>
      </c>
      <c r="L34" s="150"/>
      <c r="M34" s="224">
        <f>SUM(M30:M33)</f>
        <v>0</v>
      </c>
      <c r="N34" s="225">
        <f t="shared" ref="N34:Q34" si="55">SUM(N30:N33)</f>
        <v>0</v>
      </c>
      <c r="O34" s="225">
        <f t="shared" si="55"/>
        <v>0</v>
      </c>
      <c r="P34" s="225">
        <f t="shared" si="55"/>
        <v>0</v>
      </c>
      <c r="Q34" s="225">
        <f t="shared" si="55"/>
        <v>0</v>
      </c>
      <c r="R34" s="150"/>
      <c r="S34" s="224">
        <f>SUM(S30:S33)</f>
        <v>0</v>
      </c>
      <c r="T34" s="225">
        <f t="shared" ref="T34:W34" si="56">SUM(T30:T33)</f>
        <v>0</v>
      </c>
      <c r="U34" s="225">
        <f t="shared" si="56"/>
        <v>0</v>
      </c>
      <c r="V34" s="225">
        <f t="shared" si="56"/>
        <v>0</v>
      </c>
      <c r="W34" s="225">
        <f t="shared" si="56"/>
        <v>0</v>
      </c>
      <c r="X34" s="150"/>
      <c r="Y34" s="224">
        <f>SUM(Y30:Y33)</f>
        <v>0</v>
      </c>
      <c r="Z34" s="225">
        <f t="shared" ref="Z34:AC34" si="57">SUM(Z30:Z33)</f>
        <v>0</v>
      </c>
      <c r="AA34" s="225">
        <f t="shared" si="57"/>
        <v>0</v>
      </c>
      <c r="AB34" s="225">
        <f t="shared" si="57"/>
        <v>0</v>
      </c>
      <c r="AC34" s="225">
        <f t="shared" si="57"/>
        <v>0</v>
      </c>
      <c r="AD34" s="150"/>
      <c r="AE34" s="224">
        <f>SUM(AE30:AE33)</f>
        <v>0</v>
      </c>
      <c r="AF34" s="225">
        <f t="shared" ref="AF34:AI34" si="58">SUM(AF30:AF33)</f>
        <v>0</v>
      </c>
      <c r="AG34" s="225">
        <f t="shared" si="58"/>
        <v>0</v>
      </c>
      <c r="AH34" s="225">
        <f t="shared" si="58"/>
        <v>0</v>
      </c>
      <c r="AI34" s="225">
        <f t="shared" si="58"/>
        <v>0</v>
      </c>
      <c r="AJ34" s="150"/>
      <c r="AK34" s="224">
        <f>SUM(AK30:AK33)</f>
        <v>0</v>
      </c>
      <c r="AL34" s="225">
        <f t="shared" ref="AL34:AO34" si="59">SUM(AL30:AL33)</f>
        <v>0</v>
      </c>
      <c r="AM34" s="225">
        <f t="shared" si="59"/>
        <v>0</v>
      </c>
      <c r="AN34" s="225">
        <f t="shared" si="59"/>
        <v>0</v>
      </c>
      <c r="AO34" s="225">
        <f t="shared" si="59"/>
        <v>0</v>
      </c>
      <c r="AP34" s="150"/>
    </row>
    <row r="35" spans="1:42" ht="25.5" customHeight="1">
      <c r="A35" s="13"/>
      <c r="B35" s="23" t="s">
        <v>13</v>
      </c>
      <c r="C35" s="282"/>
      <c r="D35" s="283"/>
      <c r="E35" s="212"/>
      <c r="F35" s="213" t="s">
        <v>78</v>
      </c>
      <c r="G35" s="275">
        <f>'NAW2 - Total - SSES'!G35</f>
        <v>0</v>
      </c>
      <c r="H35" s="275">
        <f>'NAW2 - Total - SSES'!H35</f>
        <v>0</v>
      </c>
      <c r="I35" s="275">
        <f>'NAW2 - Total - SSES'!I35</f>
        <v>0</v>
      </c>
      <c r="J35" s="275">
        <f>'NAW2 - Total - SSES'!J35</f>
        <v>0</v>
      </c>
      <c r="K35" s="275">
        <f>'NAW2 - Total - SSES'!K35</f>
        <v>0</v>
      </c>
      <c r="L35" s="216">
        <f>SUM(G35:K35)</f>
        <v>0</v>
      </c>
      <c r="M35" s="275">
        <f>'NAW2 - Total - SSES'!M35</f>
        <v>0</v>
      </c>
      <c r="N35" s="275">
        <f>'NAW2 - Total - SSES'!N35</f>
        <v>0</v>
      </c>
      <c r="O35" s="275">
        <f>'NAW2 - Total - SSES'!O35</f>
        <v>0</v>
      </c>
      <c r="P35" s="275">
        <f>'NAW2 - Total - SSES'!P35</f>
        <v>0</v>
      </c>
      <c r="Q35" s="275">
        <f>'NAW2 - Total - SSES'!Q35</f>
        <v>0</v>
      </c>
      <c r="R35" s="216">
        <f>SUM(M35:Q35)</f>
        <v>0</v>
      </c>
      <c r="S35" s="214"/>
      <c r="T35" s="215"/>
      <c r="U35" s="215"/>
      <c r="V35" s="215"/>
      <c r="W35" s="215"/>
      <c r="X35" s="216">
        <f>SUM(S35:W35)</f>
        <v>0</v>
      </c>
      <c r="Y35" s="276">
        <f>'NAW2 - Total - SSES'!Y35</f>
        <v>0</v>
      </c>
      <c r="Z35" s="276">
        <f>'NAW2 - Total - SSES'!Z35</f>
        <v>0</v>
      </c>
      <c r="AA35" s="276">
        <f>'NAW2 - Total - SSES'!AA35</f>
        <v>0</v>
      </c>
      <c r="AB35" s="276">
        <f>'NAW2 - Total - SSES'!AB35</f>
        <v>0</v>
      </c>
      <c r="AC35" s="276">
        <f>'NAW2 - Total - SSES'!AC35</f>
        <v>0</v>
      </c>
      <c r="AD35" s="216">
        <f>SUM(Y35:AC35)</f>
        <v>0</v>
      </c>
      <c r="AE35" s="214"/>
      <c r="AF35" s="215"/>
      <c r="AG35" s="215"/>
      <c r="AH35" s="215"/>
      <c r="AI35" s="215"/>
      <c r="AJ35" s="216">
        <f>SUM(AE35:AI35)</f>
        <v>0</v>
      </c>
      <c r="AK35" s="276">
        <f>'NAW2 - Total - SSES'!AK35</f>
        <v>0</v>
      </c>
      <c r="AL35" s="276">
        <f>'NAW2 - Total - SSES'!AL35</f>
        <v>0</v>
      </c>
      <c r="AM35" s="276">
        <f>'NAW2 - Total - SSES'!AM35</f>
        <v>0</v>
      </c>
      <c r="AN35" s="276">
        <f>'NAW2 - Total - SSES'!AN35</f>
        <v>0</v>
      </c>
      <c r="AO35" s="276">
        <f>'NAW2 - Total - SSES'!AO35</f>
        <v>0</v>
      </c>
      <c r="AP35" s="216">
        <f>SUM(AK35:AO35)</f>
        <v>0</v>
      </c>
    </row>
    <row r="36" spans="1:42" ht="25.5" customHeight="1">
      <c r="A36" s="13"/>
      <c r="B36" s="22"/>
      <c r="C36" s="22"/>
      <c r="D36" s="104"/>
      <c r="E36" s="105"/>
      <c r="F36" s="219" t="s">
        <v>80</v>
      </c>
      <c r="G36" s="275">
        <f>'NAW2 - Total - SSES'!G36</f>
        <v>0</v>
      </c>
      <c r="H36" s="275">
        <f>'NAW2 - Total - SSES'!H36</f>
        <v>0</v>
      </c>
      <c r="I36" s="275">
        <f>'NAW2 - Total - SSES'!I36</f>
        <v>0</v>
      </c>
      <c r="J36" s="275">
        <f>'NAW2 - Total - SSES'!J36</f>
        <v>0</v>
      </c>
      <c r="K36" s="275">
        <f>'NAW2 - Total - SSES'!K36</f>
        <v>0</v>
      </c>
      <c r="L36" s="220">
        <f t="shared" ref="L36:L38" si="60">SUM(G36:K36)</f>
        <v>0</v>
      </c>
      <c r="M36" s="275">
        <f>'NAW2 - Total - SSES'!M36</f>
        <v>0</v>
      </c>
      <c r="N36" s="275">
        <f>'NAW2 - Total - SSES'!N36</f>
        <v>0</v>
      </c>
      <c r="O36" s="275">
        <f>'NAW2 - Total - SSES'!O36</f>
        <v>0</v>
      </c>
      <c r="P36" s="275">
        <f>'NAW2 - Total - SSES'!P36</f>
        <v>0</v>
      </c>
      <c r="Q36" s="275">
        <f>'NAW2 - Total - SSES'!Q36</f>
        <v>0</v>
      </c>
      <c r="R36" s="220">
        <f t="shared" ref="R36:R38" si="61">SUM(M36:Q36)</f>
        <v>0</v>
      </c>
      <c r="S36" s="102"/>
      <c r="T36" s="102"/>
      <c r="U36" s="102"/>
      <c r="V36" s="102"/>
      <c r="W36" s="102"/>
      <c r="X36" s="220">
        <f t="shared" ref="X36:X38" si="62">SUM(S36:W36)</f>
        <v>0</v>
      </c>
      <c r="Y36" s="275">
        <f>'NAW2 - Total - SSES'!Y36</f>
        <v>0</v>
      </c>
      <c r="Z36" s="275">
        <f>'NAW2 - Total - SSES'!Z36</f>
        <v>0</v>
      </c>
      <c r="AA36" s="275">
        <f>'NAW2 - Total - SSES'!AA36</f>
        <v>0</v>
      </c>
      <c r="AB36" s="275">
        <f>'NAW2 - Total - SSES'!AB36</f>
        <v>0</v>
      </c>
      <c r="AC36" s="275">
        <f>'NAW2 - Total - SSES'!AC36</f>
        <v>0</v>
      </c>
      <c r="AD36" s="220">
        <f t="shared" ref="AD36:AD38" si="63">SUM(Y36:AC36)</f>
        <v>0</v>
      </c>
      <c r="AE36" s="102"/>
      <c r="AF36" s="102"/>
      <c r="AG36" s="102"/>
      <c r="AH36" s="102"/>
      <c r="AI36" s="102"/>
      <c r="AJ36" s="220">
        <f t="shared" ref="AJ36:AJ38" si="64">SUM(AE36:AI36)</f>
        <v>0</v>
      </c>
      <c r="AK36" s="275">
        <f>'NAW2 - Total - SSES'!AK36</f>
        <v>0</v>
      </c>
      <c r="AL36" s="275">
        <f>'NAW2 - Total - SSES'!AL36</f>
        <v>0</v>
      </c>
      <c r="AM36" s="275">
        <f>'NAW2 - Total - SSES'!AM36</f>
        <v>0</v>
      </c>
      <c r="AN36" s="275">
        <f>'NAW2 - Total - SSES'!AN36</f>
        <v>0</v>
      </c>
      <c r="AO36" s="275">
        <f>'NAW2 - Total - SSES'!AO36</f>
        <v>0</v>
      </c>
      <c r="AP36" s="220">
        <f t="shared" ref="AP36:AP38" si="65">SUM(AK36:AO36)</f>
        <v>0</v>
      </c>
    </row>
    <row r="37" spans="1:42" ht="25.5" customHeight="1">
      <c r="A37" s="13"/>
      <c r="B37" s="22"/>
      <c r="C37" s="22"/>
      <c r="D37" s="104"/>
      <c r="E37" s="105"/>
      <c r="F37" s="219" t="s">
        <v>82</v>
      </c>
      <c r="G37" s="275">
        <f>'NAW2 - Total - SSES'!G37</f>
        <v>0</v>
      </c>
      <c r="H37" s="275">
        <f>'NAW2 - Total - SSES'!H37</f>
        <v>0</v>
      </c>
      <c r="I37" s="275">
        <f>'NAW2 - Total - SSES'!I37</f>
        <v>0</v>
      </c>
      <c r="J37" s="275">
        <f>'NAW2 - Total - SSES'!J37</f>
        <v>0</v>
      </c>
      <c r="K37" s="275">
        <f>'NAW2 - Total - SSES'!K37</f>
        <v>0</v>
      </c>
      <c r="L37" s="220">
        <f t="shared" si="60"/>
        <v>0</v>
      </c>
      <c r="M37" s="275">
        <f>'NAW2 - Total - SSES'!M37</f>
        <v>0</v>
      </c>
      <c r="N37" s="275">
        <f>'NAW2 - Total - SSES'!N37</f>
        <v>0</v>
      </c>
      <c r="O37" s="275">
        <f>'NAW2 - Total - SSES'!O37</f>
        <v>0</v>
      </c>
      <c r="P37" s="275">
        <f>'NAW2 - Total - SSES'!P37</f>
        <v>0</v>
      </c>
      <c r="Q37" s="275">
        <f>'NAW2 - Total - SSES'!Q37</f>
        <v>0</v>
      </c>
      <c r="R37" s="220">
        <f t="shared" si="61"/>
        <v>0</v>
      </c>
      <c r="S37" s="102"/>
      <c r="T37" s="102"/>
      <c r="U37" s="102"/>
      <c r="V37" s="102"/>
      <c r="W37" s="102"/>
      <c r="X37" s="220">
        <f t="shared" si="62"/>
        <v>0</v>
      </c>
      <c r="Y37" s="275">
        <f>'NAW2 - Total - SSES'!Y37</f>
        <v>0</v>
      </c>
      <c r="Z37" s="275">
        <f>'NAW2 - Total - SSES'!Z37</f>
        <v>0</v>
      </c>
      <c r="AA37" s="275">
        <f>'NAW2 - Total - SSES'!AA37</f>
        <v>0</v>
      </c>
      <c r="AB37" s="275">
        <f>'NAW2 - Total - SSES'!AB37</f>
        <v>0</v>
      </c>
      <c r="AC37" s="275">
        <f>'NAW2 - Total - SSES'!AC37</f>
        <v>0</v>
      </c>
      <c r="AD37" s="220">
        <f t="shared" si="63"/>
        <v>0</v>
      </c>
      <c r="AE37" s="102"/>
      <c r="AF37" s="102"/>
      <c r="AG37" s="102"/>
      <c r="AH37" s="102"/>
      <c r="AI37" s="102"/>
      <c r="AJ37" s="220">
        <f t="shared" si="64"/>
        <v>0</v>
      </c>
      <c r="AK37" s="275">
        <f>'NAW2 - Total - SSES'!AK37</f>
        <v>0</v>
      </c>
      <c r="AL37" s="275">
        <f>'NAW2 - Total - SSES'!AL37</f>
        <v>0</v>
      </c>
      <c r="AM37" s="275">
        <f>'NAW2 - Total - SSES'!AM37</f>
        <v>0</v>
      </c>
      <c r="AN37" s="275">
        <f>'NAW2 - Total - SSES'!AN37</f>
        <v>0</v>
      </c>
      <c r="AO37" s="275">
        <f>'NAW2 - Total - SSES'!AO37</f>
        <v>0</v>
      </c>
      <c r="AP37" s="220">
        <f t="shared" si="65"/>
        <v>0</v>
      </c>
    </row>
    <row r="38" spans="1:42" ht="25.5" customHeight="1">
      <c r="A38" s="13"/>
      <c r="B38" s="22"/>
      <c r="C38" s="22"/>
      <c r="D38" s="104"/>
      <c r="E38" s="105"/>
      <c r="F38" s="219" t="s">
        <v>83</v>
      </c>
      <c r="G38" s="275">
        <f>'NAW2 - Total - SSES'!G38</f>
        <v>0</v>
      </c>
      <c r="H38" s="275">
        <f>'NAW2 - Total - SSES'!H38</f>
        <v>0</v>
      </c>
      <c r="I38" s="275">
        <f>'NAW2 - Total - SSES'!I38</f>
        <v>0</v>
      </c>
      <c r="J38" s="275">
        <f>'NAW2 - Total - SSES'!J38</f>
        <v>0</v>
      </c>
      <c r="K38" s="275">
        <f>'NAW2 - Total - SSES'!K38</f>
        <v>0</v>
      </c>
      <c r="L38" s="220">
        <f t="shared" si="60"/>
        <v>0</v>
      </c>
      <c r="M38" s="275">
        <f>'NAW2 - Total - SSES'!M38</f>
        <v>0</v>
      </c>
      <c r="N38" s="275">
        <f>'NAW2 - Total - SSES'!N38</f>
        <v>0</v>
      </c>
      <c r="O38" s="275">
        <f>'NAW2 - Total - SSES'!O38</f>
        <v>0</v>
      </c>
      <c r="P38" s="275">
        <f>'NAW2 - Total - SSES'!P38</f>
        <v>0</v>
      </c>
      <c r="Q38" s="275">
        <f>'NAW2 - Total - SSES'!Q38</f>
        <v>0</v>
      </c>
      <c r="R38" s="220">
        <f t="shared" si="61"/>
        <v>0</v>
      </c>
      <c r="S38" s="102"/>
      <c r="T38" s="102"/>
      <c r="U38" s="102"/>
      <c r="V38" s="102"/>
      <c r="W38" s="102"/>
      <c r="X38" s="220">
        <f t="shared" si="62"/>
        <v>0</v>
      </c>
      <c r="Y38" s="275">
        <f>'NAW2 - Total - SSES'!Y38</f>
        <v>0</v>
      </c>
      <c r="Z38" s="275">
        <f>'NAW2 - Total - SSES'!Z38</f>
        <v>0</v>
      </c>
      <c r="AA38" s="275">
        <f>'NAW2 - Total - SSES'!AA38</f>
        <v>0</v>
      </c>
      <c r="AB38" s="275">
        <f>'NAW2 - Total - SSES'!AB38</f>
        <v>0</v>
      </c>
      <c r="AC38" s="275">
        <f>'NAW2 - Total - SSES'!AC38</f>
        <v>0</v>
      </c>
      <c r="AD38" s="220">
        <f t="shared" si="63"/>
        <v>0</v>
      </c>
      <c r="AE38" s="102"/>
      <c r="AF38" s="102"/>
      <c r="AG38" s="102"/>
      <c r="AH38" s="102"/>
      <c r="AI38" s="102"/>
      <c r="AJ38" s="220">
        <f t="shared" si="64"/>
        <v>0</v>
      </c>
      <c r="AK38" s="275">
        <f>'NAW2 - Total - SSES'!AK38</f>
        <v>0</v>
      </c>
      <c r="AL38" s="275">
        <f>'NAW2 - Total - SSES'!AL38</f>
        <v>0</v>
      </c>
      <c r="AM38" s="275">
        <f>'NAW2 - Total - SSES'!AM38</f>
        <v>0</v>
      </c>
      <c r="AN38" s="275">
        <f>'NAW2 - Total - SSES'!AN38</f>
        <v>0</v>
      </c>
      <c r="AO38" s="275">
        <f>'NAW2 - Total - SSES'!AO38</f>
        <v>0</v>
      </c>
      <c r="AP38" s="220">
        <f t="shared" si="65"/>
        <v>0</v>
      </c>
    </row>
    <row r="39" spans="1:42" ht="25.5" customHeight="1" thickBot="1">
      <c r="A39" s="13"/>
      <c r="B39" s="221"/>
      <c r="C39" s="329"/>
      <c r="D39" s="330"/>
      <c r="E39" s="102"/>
      <c r="F39" s="223"/>
      <c r="G39" s="224">
        <f>SUM(G35:G38)</f>
        <v>0</v>
      </c>
      <c r="H39" s="225">
        <f t="shared" ref="H39:K39" si="66">SUM(H35:H38)</f>
        <v>0</v>
      </c>
      <c r="I39" s="225">
        <f t="shared" si="66"/>
        <v>0</v>
      </c>
      <c r="J39" s="225">
        <f t="shared" si="66"/>
        <v>0</v>
      </c>
      <c r="K39" s="225">
        <f t="shared" si="66"/>
        <v>0</v>
      </c>
      <c r="L39" s="150"/>
      <c r="M39" s="224">
        <f>SUM(M35:M38)</f>
        <v>0</v>
      </c>
      <c r="N39" s="225">
        <f t="shared" ref="N39:Q39" si="67">SUM(N35:N38)</f>
        <v>0</v>
      </c>
      <c r="O39" s="225">
        <f t="shared" si="67"/>
        <v>0</v>
      </c>
      <c r="P39" s="225">
        <f t="shared" si="67"/>
        <v>0</v>
      </c>
      <c r="Q39" s="225">
        <f t="shared" si="67"/>
        <v>0</v>
      </c>
      <c r="R39" s="150"/>
      <c r="S39" s="224">
        <f>SUM(S35:S38)</f>
        <v>0</v>
      </c>
      <c r="T39" s="225">
        <f t="shared" ref="T39:W39" si="68">SUM(T35:T38)</f>
        <v>0</v>
      </c>
      <c r="U39" s="225">
        <f t="shared" si="68"/>
        <v>0</v>
      </c>
      <c r="V39" s="225">
        <f t="shared" si="68"/>
        <v>0</v>
      </c>
      <c r="W39" s="225">
        <f t="shared" si="68"/>
        <v>0</v>
      </c>
      <c r="X39" s="150"/>
      <c r="Y39" s="224">
        <f>SUM(Y35:Y38)</f>
        <v>0</v>
      </c>
      <c r="Z39" s="225">
        <f t="shared" ref="Z39:AC39" si="69">SUM(Z35:Z38)</f>
        <v>0</v>
      </c>
      <c r="AA39" s="225">
        <f t="shared" si="69"/>
        <v>0</v>
      </c>
      <c r="AB39" s="225">
        <f t="shared" si="69"/>
        <v>0</v>
      </c>
      <c r="AC39" s="225">
        <f t="shared" si="69"/>
        <v>0</v>
      </c>
      <c r="AD39" s="150"/>
      <c r="AE39" s="224">
        <f>SUM(AE35:AE38)</f>
        <v>0</v>
      </c>
      <c r="AF39" s="225">
        <f t="shared" ref="AF39:AI39" si="70">SUM(AF35:AF38)</f>
        <v>0</v>
      </c>
      <c r="AG39" s="225">
        <f t="shared" si="70"/>
        <v>0</v>
      </c>
      <c r="AH39" s="225">
        <f t="shared" si="70"/>
        <v>0</v>
      </c>
      <c r="AI39" s="225">
        <f t="shared" si="70"/>
        <v>0</v>
      </c>
      <c r="AJ39" s="150"/>
      <c r="AK39" s="224">
        <f>SUM(AK35:AK38)</f>
        <v>0</v>
      </c>
      <c r="AL39" s="225">
        <f t="shared" ref="AL39:AO39" si="71">SUM(AL35:AL38)</f>
        <v>0</v>
      </c>
      <c r="AM39" s="225">
        <f t="shared" si="71"/>
        <v>0</v>
      </c>
      <c r="AN39" s="225">
        <f t="shared" si="71"/>
        <v>0</v>
      </c>
      <c r="AO39" s="225">
        <f t="shared" si="71"/>
        <v>0</v>
      </c>
      <c r="AP39" s="150"/>
    </row>
    <row r="40" spans="1:42" ht="25.5" customHeight="1">
      <c r="A40" s="13"/>
      <c r="B40" s="23" t="s">
        <v>13</v>
      </c>
      <c r="C40" s="282"/>
      <c r="D40" s="283"/>
      <c r="E40" s="212"/>
      <c r="F40" s="213" t="s">
        <v>78</v>
      </c>
      <c r="G40" s="275">
        <f>'NAW2 - Total - SSES'!G40</f>
        <v>0</v>
      </c>
      <c r="H40" s="275">
        <f>'NAW2 - Total - SSES'!H40</f>
        <v>0</v>
      </c>
      <c r="I40" s="275">
        <f>'NAW2 - Total - SSES'!I40</f>
        <v>0</v>
      </c>
      <c r="J40" s="275">
        <f>'NAW2 - Total - SSES'!J40</f>
        <v>0</v>
      </c>
      <c r="K40" s="275">
        <f>'NAW2 - Total - SSES'!K40</f>
        <v>0</v>
      </c>
      <c r="L40" s="216">
        <f>SUM(G40:K40)</f>
        <v>0</v>
      </c>
      <c r="M40" s="275">
        <f>'NAW2 - Total - SSES'!M40</f>
        <v>0</v>
      </c>
      <c r="N40" s="275">
        <f>'NAW2 - Total - SSES'!N40</f>
        <v>0</v>
      </c>
      <c r="O40" s="275">
        <f>'NAW2 - Total - SSES'!O40</f>
        <v>0</v>
      </c>
      <c r="P40" s="275">
        <f>'NAW2 - Total - SSES'!P40</f>
        <v>0</v>
      </c>
      <c r="Q40" s="275">
        <f>'NAW2 - Total - SSES'!Q40</f>
        <v>0</v>
      </c>
      <c r="R40" s="216">
        <f>SUM(M40:Q40)</f>
        <v>0</v>
      </c>
      <c r="S40" s="214"/>
      <c r="T40" s="215"/>
      <c r="U40" s="215"/>
      <c r="V40" s="215"/>
      <c r="W40" s="215"/>
      <c r="X40" s="216">
        <f>SUM(S40:W40)</f>
        <v>0</v>
      </c>
      <c r="Y40" s="276">
        <f>'NAW2 - Total - SSES'!Y40</f>
        <v>0</v>
      </c>
      <c r="Z40" s="276">
        <f>'NAW2 - Total - SSES'!Z40</f>
        <v>0</v>
      </c>
      <c r="AA40" s="276">
        <f>'NAW2 - Total - SSES'!AA40</f>
        <v>0</v>
      </c>
      <c r="AB40" s="276">
        <f>'NAW2 - Total - SSES'!AB40</f>
        <v>0</v>
      </c>
      <c r="AC40" s="276">
        <f>'NAW2 - Total - SSES'!AC40</f>
        <v>0</v>
      </c>
      <c r="AD40" s="216">
        <f>SUM(Y40:AC40)</f>
        <v>0</v>
      </c>
      <c r="AE40" s="214"/>
      <c r="AF40" s="215"/>
      <c r="AG40" s="215"/>
      <c r="AH40" s="215"/>
      <c r="AI40" s="215"/>
      <c r="AJ40" s="216">
        <f>SUM(AE40:AI40)</f>
        <v>0</v>
      </c>
      <c r="AK40" s="276">
        <f>'NAW2 - Total - SSES'!AK40</f>
        <v>0</v>
      </c>
      <c r="AL40" s="276">
        <f>'NAW2 - Total - SSES'!AL40</f>
        <v>0</v>
      </c>
      <c r="AM40" s="276">
        <f>'NAW2 - Total - SSES'!AM40</f>
        <v>0</v>
      </c>
      <c r="AN40" s="276">
        <f>'NAW2 - Total - SSES'!AN40</f>
        <v>0</v>
      </c>
      <c r="AO40" s="276">
        <f>'NAW2 - Total - SSES'!AO40</f>
        <v>0</v>
      </c>
      <c r="AP40" s="216">
        <f>SUM(AK40:AO40)</f>
        <v>0</v>
      </c>
    </row>
    <row r="41" spans="1:42" ht="25.5" customHeight="1">
      <c r="A41" s="13"/>
      <c r="B41" s="22"/>
      <c r="C41" s="22"/>
      <c r="D41" s="104"/>
      <c r="E41" s="105"/>
      <c r="F41" s="219" t="s">
        <v>80</v>
      </c>
      <c r="G41" s="275">
        <f>'NAW2 - Total - SSES'!G41</f>
        <v>0</v>
      </c>
      <c r="H41" s="275">
        <f>'NAW2 - Total - SSES'!H41</f>
        <v>0</v>
      </c>
      <c r="I41" s="275">
        <f>'NAW2 - Total - SSES'!I41</f>
        <v>0</v>
      </c>
      <c r="J41" s="275">
        <f>'NAW2 - Total - SSES'!J41</f>
        <v>0</v>
      </c>
      <c r="K41" s="275">
        <f>'NAW2 - Total - SSES'!K41</f>
        <v>0</v>
      </c>
      <c r="L41" s="220">
        <f t="shared" ref="L41:L43" si="72">SUM(G41:K41)</f>
        <v>0</v>
      </c>
      <c r="M41" s="275">
        <f>'NAW2 - Total - SSES'!M41</f>
        <v>0</v>
      </c>
      <c r="N41" s="275">
        <f>'NAW2 - Total - SSES'!N41</f>
        <v>0</v>
      </c>
      <c r="O41" s="275">
        <f>'NAW2 - Total - SSES'!O41</f>
        <v>0</v>
      </c>
      <c r="P41" s="275">
        <f>'NAW2 - Total - SSES'!P41</f>
        <v>0</v>
      </c>
      <c r="Q41" s="275">
        <f>'NAW2 - Total - SSES'!Q41</f>
        <v>0</v>
      </c>
      <c r="R41" s="220">
        <f t="shared" ref="R41:R43" si="73">SUM(M41:Q41)</f>
        <v>0</v>
      </c>
      <c r="S41" s="102"/>
      <c r="T41" s="102"/>
      <c r="U41" s="102"/>
      <c r="V41" s="102"/>
      <c r="W41" s="102"/>
      <c r="X41" s="220">
        <f t="shared" ref="X41:X43" si="74">SUM(S41:W41)</f>
        <v>0</v>
      </c>
      <c r="Y41" s="275">
        <f>'NAW2 - Total - SSES'!Y41</f>
        <v>0</v>
      </c>
      <c r="Z41" s="275">
        <f>'NAW2 - Total - SSES'!Z41</f>
        <v>0</v>
      </c>
      <c r="AA41" s="275">
        <f>'NAW2 - Total - SSES'!AA41</f>
        <v>0</v>
      </c>
      <c r="AB41" s="275">
        <f>'NAW2 - Total - SSES'!AB41</f>
        <v>0</v>
      </c>
      <c r="AC41" s="275">
        <f>'NAW2 - Total - SSES'!AC41</f>
        <v>0</v>
      </c>
      <c r="AD41" s="220">
        <f t="shared" ref="AD41:AD43" si="75">SUM(Y41:AC41)</f>
        <v>0</v>
      </c>
      <c r="AE41" s="102"/>
      <c r="AF41" s="102"/>
      <c r="AG41" s="102"/>
      <c r="AH41" s="102"/>
      <c r="AI41" s="102"/>
      <c r="AJ41" s="220">
        <f t="shared" ref="AJ41:AJ43" si="76">SUM(AE41:AI41)</f>
        <v>0</v>
      </c>
      <c r="AK41" s="275">
        <f>'NAW2 - Total - SSES'!AK41</f>
        <v>0</v>
      </c>
      <c r="AL41" s="275">
        <f>'NAW2 - Total - SSES'!AL41</f>
        <v>0</v>
      </c>
      <c r="AM41" s="275">
        <f>'NAW2 - Total - SSES'!AM41</f>
        <v>0</v>
      </c>
      <c r="AN41" s="275">
        <f>'NAW2 - Total - SSES'!AN41</f>
        <v>0</v>
      </c>
      <c r="AO41" s="275">
        <f>'NAW2 - Total - SSES'!AO41</f>
        <v>0</v>
      </c>
      <c r="AP41" s="220">
        <f t="shared" ref="AP41:AP43" si="77">SUM(AK41:AO41)</f>
        <v>0</v>
      </c>
    </row>
    <row r="42" spans="1:42" ht="25.5" customHeight="1">
      <c r="A42" s="13"/>
      <c r="B42" s="22"/>
      <c r="C42" s="22"/>
      <c r="D42" s="104"/>
      <c r="E42" s="105"/>
      <c r="F42" s="219" t="s">
        <v>82</v>
      </c>
      <c r="G42" s="275">
        <f>'NAW2 - Total - SSES'!G42</f>
        <v>0</v>
      </c>
      <c r="H42" s="275">
        <f>'NAW2 - Total - SSES'!H42</f>
        <v>0</v>
      </c>
      <c r="I42" s="275">
        <f>'NAW2 - Total - SSES'!I42</f>
        <v>0</v>
      </c>
      <c r="J42" s="275">
        <f>'NAW2 - Total - SSES'!J42</f>
        <v>0</v>
      </c>
      <c r="K42" s="275">
        <f>'NAW2 - Total - SSES'!K42</f>
        <v>0</v>
      </c>
      <c r="L42" s="220">
        <f t="shared" si="72"/>
        <v>0</v>
      </c>
      <c r="M42" s="275">
        <f>'NAW2 - Total - SSES'!M42</f>
        <v>0</v>
      </c>
      <c r="N42" s="275">
        <f>'NAW2 - Total - SSES'!N42</f>
        <v>0</v>
      </c>
      <c r="O42" s="275">
        <f>'NAW2 - Total - SSES'!O42</f>
        <v>0</v>
      </c>
      <c r="P42" s="275">
        <f>'NAW2 - Total - SSES'!P42</f>
        <v>0</v>
      </c>
      <c r="Q42" s="275">
        <f>'NAW2 - Total - SSES'!Q42</f>
        <v>0</v>
      </c>
      <c r="R42" s="220">
        <f t="shared" si="73"/>
        <v>0</v>
      </c>
      <c r="S42" s="102"/>
      <c r="T42" s="102"/>
      <c r="U42" s="102"/>
      <c r="V42" s="102"/>
      <c r="W42" s="102"/>
      <c r="X42" s="220">
        <f t="shared" si="74"/>
        <v>0</v>
      </c>
      <c r="Y42" s="275">
        <f>'NAW2 - Total - SSES'!Y42</f>
        <v>0</v>
      </c>
      <c r="Z42" s="275">
        <f>'NAW2 - Total - SSES'!Z42</f>
        <v>0</v>
      </c>
      <c r="AA42" s="275">
        <f>'NAW2 - Total - SSES'!AA42</f>
        <v>0</v>
      </c>
      <c r="AB42" s="275">
        <f>'NAW2 - Total - SSES'!AB42</f>
        <v>0</v>
      </c>
      <c r="AC42" s="275">
        <f>'NAW2 - Total - SSES'!AC42</f>
        <v>0</v>
      </c>
      <c r="AD42" s="220">
        <f t="shared" si="75"/>
        <v>0</v>
      </c>
      <c r="AE42" s="102"/>
      <c r="AF42" s="102"/>
      <c r="AG42" s="102"/>
      <c r="AH42" s="102"/>
      <c r="AI42" s="102"/>
      <c r="AJ42" s="220">
        <f t="shared" si="76"/>
        <v>0</v>
      </c>
      <c r="AK42" s="275">
        <f>'NAW2 - Total - SSES'!AK42</f>
        <v>0</v>
      </c>
      <c r="AL42" s="275">
        <f>'NAW2 - Total - SSES'!AL42</f>
        <v>0</v>
      </c>
      <c r="AM42" s="275">
        <f>'NAW2 - Total - SSES'!AM42</f>
        <v>0</v>
      </c>
      <c r="AN42" s="275">
        <f>'NAW2 - Total - SSES'!AN42</f>
        <v>0</v>
      </c>
      <c r="AO42" s="275">
        <f>'NAW2 - Total - SSES'!AO42</f>
        <v>0</v>
      </c>
      <c r="AP42" s="220">
        <f t="shared" si="77"/>
        <v>0</v>
      </c>
    </row>
    <row r="43" spans="1:42" ht="25.5" customHeight="1">
      <c r="A43" s="13"/>
      <c r="B43" s="22"/>
      <c r="C43" s="22"/>
      <c r="D43" s="104"/>
      <c r="E43" s="105"/>
      <c r="F43" s="219" t="s">
        <v>83</v>
      </c>
      <c r="G43" s="275">
        <f>'NAW2 - Total - SSES'!G43</f>
        <v>0</v>
      </c>
      <c r="H43" s="275">
        <f>'NAW2 - Total - SSES'!H43</f>
        <v>0</v>
      </c>
      <c r="I43" s="275">
        <f>'NAW2 - Total - SSES'!I43</f>
        <v>0</v>
      </c>
      <c r="J43" s="275">
        <f>'NAW2 - Total - SSES'!J43</f>
        <v>0</v>
      </c>
      <c r="K43" s="275">
        <f>'NAW2 - Total - SSES'!K43</f>
        <v>0</v>
      </c>
      <c r="L43" s="220">
        <f t="shared" si="72"/>
        <v>0</v>
      </c>
      <c r="M43" s="275">
        <f>'NAW2 - Total - SSES'!M43</f>
        <v>0</v>
      </c>
      <c r="N43" s="275">
        <f>'NAW2 - Total - SSES'!N43</f>
        <v>0</v>
      </c>
      <c r="O43" s="275">
        <f>'NAW2 - Total - SSES'!O43</f>
        <v>0</v>
      </c>
      <c r="P43" s="275">
        <f>'NAW2 - Total - SSES'!P43</f>
        <v>0</v>
      </c>
      <c r="Q43" s="275">
        <f>'NAW2 - Total - SSES'!Q43</f>
        <v>0</v>
      </c>
      <c r="R43" s="220">
        <f t="shared" si="73"/>
        <v>0</v>
      </c>
      <c r="S43" s="102"/>
      <c r="T43" s="102"/>
      <c r="U43" s="102"/>
      <c r="V43" s="102"/>
      <c r="W43" s="102"/>
      <c r="X43" s="220">
        <f t="shared" si="74"/>
        <v>0</v>
      </c>
      <c r="Y43" s="275">
        <f>'NAW2 - Total - SSES'!Y43</f>
        <v>0</v>
      </c>
      <c r="Z43" s="275">
        <f>'NAW2 - Total - SSES'!Z43</f>
        <v>0</v>
      </c>
      <c r="AA43" s="275">
        <f>'NAW2 - Total - SSES'!AA43</f>
        <v>0</v>
      </c>
      <c r="AB43" s="275">
        <f>'NAW2 - Total - SSES'!AB43</f>
        <v>0</v>
      </c>
      <c r="AC43" s="275">
        <f>'NAW2 - Total - SSES'!AC43</f>
        <v>0</v>
      </c>
      <c r="AD43" s="220">
        <f t="shared" si="75"/>
        <v>0</v>
      </c>
      <c r="AE43" s="102"/>
      <c r="AF43" s="102"/>
      <c r="AG43" s="102"/>
      <c r="AH43" s="102"/>
      <c r="AI43" s="102"/>
      <c r="AJ43" s="220">
        <f t="shared" si="76"/>
        <v>0</v>
      </c>
      <c r="AK43" s="275">
        <f>'NAW2 - Total - SSES'!AK43</f>
        <v>0</v>
      </c>
      <c r="AL43" s="275">
        <f>'NAW2 - Total - SSES'!AL43</f>
        <v>0</v>
      </c>
      <c r="AM43" s="275">
        <f>'NAW2 - Total - SSES'!AM43</f>
        <v>0</v>
      </c>
      <c r="AN43" s="275">
        <f>'NAW2 - Total - SSES'!AN43</f>
        <v>0</v>
      </c>
      <c r="AO43" s="275">
        <f>'NAW2 - Total - SSES'!AO43</f>
        <v>0</v>
      </c>
      <c r="AP43" s="220">
        <f t="shared" si="77"/>
        <v>0</v>
      </c>
    </row>
    <row r="44" spans="1:42" ht="25.5" customHeight="1" thickBot="1">
      <c r="A44" s="13"/>
      <c r="B44" s="221"/>
      <c r="C44" s="329"/>
      <c r="D44" s="330"/>
      <c r="E44" s="102"/>
      <c r="F44" s="223"/>
      <c r="G44" s="224">
        <f>SUM(G40:G43)</f>
        <v>0</v>
      </c>
      <c r="H44" s="225">
        <f t="shared" ref="H44:K44" si="78">SUM(H40:H43)</f>
        <v>0</v>
      </c>
      <c r="I44" s="225">
        <f t="shared" si="78"/>
        <v>0</v>
      </c>
      <c r="J44" s="225">
        <f t="shared" si="78"/>
        <v>0</v>
      </c>
      <c r="K44" s="225">
        <f t="shared" si="78"/>
        <v>0</v>
      </c>
      <c r="L44" s="150"/>
      <c r="M44" s="224">
        <f>SUM(M40:M43)</f>
        <v>0</v>
      </c>
      <c r="N44" s="225">
        <f t="shared" ref="N44:Q44" si="79">SUM(N40:N43)</f>
        <v>0</v>
      </c>
      <c r="O44" s="225">
        <f t="shared" si="79"/>
        <v>0</v>
      </c>
      <c r="P44" s="225">
        <f t="shared" si="79"/>
        <v>0</v>
      </c>
      <c r="Q44" s="225">
        <f t="shared" si="79"/>
        <v>0</v>
      </c>
      <c r="R44" s="150"/>
      <c r="S44" s="224">
        <f>SUM(S40:S43)</f>
        <v>0</v>
      </c>
      <c r="T44" s="225">
        <f t="shared" ref="T44:W44" si="80">SUM(T40:T43)</f>
        <v>0</v>
      </c>
      <c r="U44" s="225">
        <f t="shared" si="80"/>
        <v>0</v>
      </c>
      <c r="V44" s="225">
        <f t="shared" si="80"/>
        <v>0</v>
      </c>
      <c r="W44" s="225">
        <f t="shared" si="80"/>
        <v>0</v>
      </c>
      <c r="X44" s="150"/>
      <c r="Y44" s="224">
        <f>SUM(Y40:Y43)</f>
        <v>0</v>
      </c>
      <c r="Z44" s="225">
        <f t="shared" ref="Z44:AC44" si="81">SUM(Z40:Z43)</f>
        <v>0</v>
      </c>
      <c r="AA44" s="225">
        <f t="shared" si="81"/>
        <v>0</v>
      </c>
      <c r="AB44" s="225">
        <f t="shared" si="81"/>
        <v>0</v>
      </c>
      <c r="AC44" s="225">
        <f t="shared" si="81"/>
        <v>0</v>
      </c>
      <c r="AD44" s="150"/>
      <c r="AE44" s="224">
        <f>SUM(AE40:AE43)</f>
        <v>0</v>
      </c>
      <c r="AF44" s="225">
        <f t="shared" ref="AF44:AI44" si="82">SUM(AF40:AF43)</f>
        <v>0</v>
      </c>
      <c r="AG44" s="225">
        <f t="shared" si="82"/>
        <v>0</v>
      </c>
      <c r="AH44" s="225">
        <f t="shared" si="82"/>
        <v>0</v>
      </c>
      <c r="AI44" s="225">
        <f t="shared" si="82"/>
        <v>0</v>
      </c>
      <c r="AJ44" s="150"/>
      <c r="AK44" s="224">
        <f>SUM(AK40:AK43)</f>
        <v>0</v>
      </c>
      <c r="AL44" s="225">
        <f t="shared" ref="AL44:AO44" si="83">SUM(AL40:AL43)</f>
        <v>0</v>
      </c>
      <c r="AM44" s="225">
        <f t="shared" si="83"/>
        <v>0</v>
      </c>
      <c r="AN44" s="225">
        <f t="shared" si="83"/>
        <v>0</v>
      </c>
      <c r="AO44" s="225">
        <f t="shared" si="83"/>
        <v>0</v>
      </c>
      <c r="AP44" s="150"/>
    </row>
    <row r="45" spans="1:42" ht="25.5" customHeight="1">
      <c r="A45" s="13"/>
      <c r="B45" s="23" t="s">
        <v>13</v>
      </c>
      <c r="C45" s="282"/>
      <c r="D45" s="283"/>
      <c r="E45" s="212"/>
      <c r="F45" s="213" t="s">
        <v>78</v>
      </c>
      <c r="G45" s="278">
        <f>'NAW2 - Total - SSES'!G45</f>
        <v>0</v>
      </c>
      <c r="H45" s="278">
        <f>'NAW2 - Total - SSES'!H45</f>
        <v>0</v>
      </c>
      <c r="I45" s="278">
        <f>'NAW2 - Total - SSES'!I45</f>
        <v>0</v>
      </c>
      <c r="J45" s="278">
        <f>'NAW2 - Total - SSES'!J45</f>
        <v>0</v>
      </c>
      <c r="K45" s="278">
        <f>'NAW2 - Total - SSES'!K45</f>
        <v>0</v>
      </c>
      <c r="L45" s="216">
        <f>SUM(G45:K45)</f>
        <v>0</v>
      </c>
      <c r="M45" s="278">
        <f>'NAW2 - Total - SSES'!M45</f>
        <v>0</v>
      </c>
      <c r="N45" s="278">
        <f>'NAW2 - Total - SSES'!N45</f>
        <v>0</v>
      </c>
      <c r="O45" s="278">
        <f>'NAW2 - Total - SSES'!O45</f>
        <v>0</v>
      </c>
      <c r="P45" s="278">
        <f>'NAW2 - Total - SSES'!P45</f>
        <v>0</v>
      </c>
      <c r="Q45" s="278">
        <f>'NAW2 - Total - SSES'!Q45</f>
        <v>0</v>
      </c>
      <c r="R45" s="216">
        <f>SUM(M45:Q45)</f>
        <v>0</v>
      </c>
      <c r="S45" s="214"/>
      <c r="T45" s="215"/>
      <c r="U45" s="215"/>
      <c r="V45" s="215"/>
      <c r="W45" s="215"/>
      <c r="X45" s="216">
        <f>SUM(S45:W45)</f>
        <v>0</v>
      </c>
      <c r="Y45" s="278">
        <f>'NAW2 - Total - SSES'!Y45</f>
        <v>0</v>
      </c>
      <c r="Z45" s="278">
        <f>'NAW2 - Total - SSES'!Z45</f>
        <v>0</v>
      </c>
      <c r="AA45" s="278">
        <f>'NAW2 - Total - SSES'!AA45</f>
        <v>0</v>
      </c>
      <c r="AB45" s="278">
        <f>'NAW2 - Total - SSES'!AB45</f>
        <v>0</v>
      </c>
      <c r="AC45" s="278">
        <f>'NAW2 - Total - SSES'!AC45</f>
        <v>0</v>
      </c>
      <c r="AD45" s="216">
        <f>SUM(Y45:AC45)</f>
        <v>0</v>
      </c>
      <c r="AE45" s="214"/>
      <c r="AF45" s="215"/>
      <c r="AG45" s="215"/>
      <c r="AH45" s="215"/>
      <c r="AI45" s="215"/>
      <c r="AJ45" s="216">
        <f>SUM(AE45:AI45)</f>
        <v>0</v>
      </c>
      <c r="AK45" s="278">
        <f>'NAW2 - Total - SSES'!AK45</f>
        <v>0</v>
      </c>
      <c r="AL45" s="278">
        <f>'NAW2 - Total - SSES'!AL45</f>
        <v>0</v>
      </c>
      <c r="AM45" s="278">
        <f>'NAW2 - Total - SSES'!AM45</f>
        <v>0</v>
      </c>
      <c r="AN45" s="278">
        <f>'NAW2 - Total - SSES'!AN45</f>
        <v>0</v>
      </c>
      <c r="AO45" s="278">
        <f>'NAW2 - Total - SSES'!AO45</f>
        <v>0</v>
      </c>
      <c r="AP45" s="216">
        <f>SUM(AK45:AO45)</f>
        <v>0</v>
      </c>
    </row>
    <row r="46" spans="1:42" ht="25.5" customHeight="1">
      <c r="A46" s="13"/>
      <c r="B46" s="22"/>
      <c r="C46" s="22"/>
      <c r="D46" s="104"/>
      <c r="E46" s="105"/>
      <c r="F46" s="219" t="s">
        <v>80</v>
      </c>
      <c r="G46" s="275">
        <f>'NAW2 - Total - SSES'!G46</f>
        <v>0</v>
      </c>
      <c r="H46" s="275">
        <f>'NAW2 - Total - SSES'!H46</f>
        <v>0</v>
      </c>
      <c r="I46" s="275">
        <f>'NAW2 - Total - SSES'!I46</f>
        <v>0</v>
      </c>
      <c r="J46" s="275">
        <f>'NAW2 - Total - SSES'!J46</f>
        <v>0</v>
      </c>
      <c r="K46" s="275">
        <f>'NAW2 - Total - SSES'!K46</f>
        <v>0</v>
      </c>
      <c r="L46" s="220">
        <f t="shared" ref="L46:L48" si="84">SUM(G46:K46)</f>
        <v>0</v>
      </c>
      <c r="M46" s="275">
        <f>'NAW2 - Total - SSES'!M46</f>
        <v>0</v>
      </c>
      <c r="N46" s="275">
        <f>'NAW2 - Total - SSES'!N46</f>
        <v>0</v>
      </c>
      <c r="O46" s="275">
        <f>'NAW2 - Total - SSES'!O46</f>
        <v>0</v>
      </c>
      <c r="P46" s="275">
        <f>'NAW2 - Total - SSES'!P46</f>
        <v>0</v>
      </c>
      <c r="Q46" s="275">
        <f>'NAW2 - Total - SSES'!Q46</f>
        <v>0</v>
      </c>
      <c r="R46" s="220">
        <f t="shared" ref="R46:R48" si="85">SUM(M46:Q46)</f>
        <v>0</v>
      </c>
      <c r="S46" s="102"/>
      <c r="T46" s="102"/>
      <c r="U46" s="102"/>
      <c r="V46" s="102"/>
      <c r="W46" s="102"/>
      <c r="X46" s="220">
        <f t="shared" ref="X46:X48" si="86">SUM(S46:W46)</f>
        <v>0</v>
      </c>
      <c r="Y46" s="275">
        <f>'NAW2 - Total - SSES'!Y46</f>
        <v>0</v>
      </c>
      <c r="Z46" s="275">
        <f>'NAW2 - Total - SSES'!Z46</f>
        <v>0</v>
      </c>
      <c r="AA46" s="275">
        <f>'NAW2 - Total - SSES'!AA46</f>
        <v>0</v>
      </c>
      <c r="AB46" s="275">
        <f>'NAW2 - Total - SSES'!AB46</f>
        <v>0</v>
      </c>
      <c r="AC46" s="275">
        <f>'NAW2 - Total - SSES'!AC46</f>
        <v>0</v>
      </c>
      <c r="AD46" s="220">
        <f t="shared" ref="AD46:AD48" si="87">SUM(Y46:AC46)</f>
        <v>0</v>
      </c>
      <c r="AE46" s="102"/>
      <c r="AF46" s="102"/>
      <c r="AG46" s="102"/>
      <c r="AH46" s="102"/>
      <c r="AI46" s="102"/>
      <c r="AJ46" s="220">
        <f t="shared" ref="AJ46:AJ48" si="88">SUM(AE46:AI46)</f>
        <v>0</v>
      </c>
      <c r="AK46" s="275">
        <f>'NAW2 - Total - SSES'!AK46</f>
        <v>0</v>
      </c>
      <c r="AL46" s="275">
        <f>'NAW2 - Total - SSES'!AL46</f>
        <v>0</v>
      </c>
      <c r="AM46" s="275">
        <f>'NAW2 - Total - SSES'!AM46</f>
        <v>0</v>
      </c>
      <c r="AN46" s="275">
        <f>'NAW2 - Total - SSES'!AN46</f>
        <v>0</v>
      </c>
      <c r="AO46" s="275">
        <f>'NAW2 - Total - SSES'!AO46</f>
        <v>0</v>
      </c>
      <c r="AP46" s="220">
        <f t="shared" ref="AP46:AP48" si="89">SUM(AK46:AO46)</f>
        <v>0</v>
      </c>
    </row>
    <row r="47" spans="1:42" ht="25.5" customHeight="1">
      <c r="A47" s="13"/>
      <c r="B47" s="22"/>
      <c r="C47" s="22"/>
      <c r="D47" s="104"/>
      <c r="E47" s="105"/>
      <c r="F47" s="219" t="s">
        <v>82</v>
      </c>
      <c r="G47" s="275">
        <f>'NAW2 - Total - SSES'!G47</f>
        <v>0</v>
      </c>
      <c r="H47" s="275">
        <f>'NAW2 - Total - SSES'!H47</f>
        <v>0</v>
      </c>
      <c r="I47" s="275">
        <f>'NAW2 - Total - SSES'!I47</f>
        <v>0</v>
      </c>
      <c r="J47" s="275">
        <f>'NAW2 - Total - SSES'!J47</f>
        <v>0</v>
      </c>
      <c r="K47" s="275">
        <f>'NAW2 - Total - SSES'!K47</f>
        <v>0</v>
      </c>
      <c r="L47" s="220">
        <f t="shared" si="84"/>
        <v>0</v>
      </c>
      <c r="M47" s="275">
        <f>'NAW2 - Total - SSES'!M47</f>
        <v>0</v>
      </c>
      <c r="N47" s="275">
        <f>'NAW2 - Total - SSES'!N47</f>
        <v>0</v>
      </c>
      <c r="O47" s="275">
        <f>'NAW2 - Total - SSES'!O47</f>
        <v>0</v>
      </c>
      <c r="P47" s="275">
        <f>'NAW2 - Total - SSES'!P47</f>
        <v>0</v>
      </c>
      <c r="Q47" s="275">
        <f>'NAW2 - Total - SSES'!Q47</f>
        <v>0</v>
      </c>
      <c r="R47" s="220">
        <f t="shared" si="85"/>
        <v>0</v>
      </c>
      <c r="S47" s="102"/>
      <c r="T47" s="102"/>
      <c r="U47" s="102"/>
      <c r="V47" s="102"/>
      <c r="W47" s="102"/>
      <c r="X47" s="220">
        <f t="shared" si="86"/>
        <v>0</v>
      </c>
      <c r="Y47" s="275">
        <f>'NAW2 - Total - SSES'!Y47</f>
        <v>0</v>
      </c>
      <c r="Z47" s="275">
        <f>'NAW2 - Total - SSES'!Z47</f>
        <v>0</v>
      </c>
      <c r="AA47" s="275">
        <f>'NAW2 - Total - SSES'!AA47</f>
        <v>0</v>
      </c>
      <c r="AB47" s="275">
        <f>'NAW2 - Total - SSES'!AB47</f>
        <v>0</v>
      </c>
      <c r="AC47" s="275">
        <f>'NAW2 - Total - SSES'!AC47</f>
        <v>0</v>
      </c>
      <c r="AD47" s="220">
        <f t="shared" si="87"/>
        <v>0</v>
      </c>
      <c r="AE47" s="102"/>
      <c r="AF47" s="102"/>
      <c r="AG47" s="102"/>
      <c r="AH47" s="102"/>
      <c r="AI47" s="102"/>
      <c r="AJ47" s="220">
        <f t="shared" si="88"/>
        <v>0</v>
      </c>
      <c r="AK47" s="275">
        <f>'NAW2 - Total - SSES'!AK47</f>
        <v>0</v>
      </c>
      <c r="AL47" s="275">
        <f>'NAW2 - Total - SSES'!AL47</f>
        <v>0</v>
      </c>
      <c r="AM47" s="275">
        <f>'NAW2 - Total - SSES'!AM47</f>
        <v>0</v>
      </c>
      <c r="AN47" s="275">
        <f>'NAW2 - Total - SSES'!AN47</f>
        <v>0</v>
      </c>
      <c r="AO47" s="275">
        <f>'NAW2 - Total - SSES'!AO47</f>
        <v>0</v>
      </c>
      <c r="AP47" s="220">
        <f t="shared" si="89"/>
        <v>0</v>
      </c>
    </row>
    <row r="48" spans="1:42" ht="25.5" customHeight="1">
      <c r="A48" s="13"/>
      <c r="B48" s="22"/>
      <c r="C48" s="22"/>
      <c r="D48" s="104"/>
      <c r="E48" s="105"/>
      <c r="F48" s="219" t="s">
        <v>83</v>
      </c>
      <c r="G48" s="275">
        <f>'NAW2 - Total - SSES'!G48</f>
        <v>0</v>
      </c>
      <c r="H48" s="275">
        <f>'NAW2 - Total - SSES'!H48</f>
        <v>0</v>
      </c>
      <c r="I48" s="275">
        <f>'NAW2 - Total - SSES'!I48</f>
        <v>0</v>
      </c>
      <c r="J48" s="275">
        <f>'NAW2 - Total - SSES'!J48</f>
        <v>0</v>
      </c>
      <c r="K48" s="275">
        <f>'NAW2 - Total - SSES'!K48</f>
        <v>0</v>
      </c>
      <c r="L48" s="220">
        <f t="shared" si="84"/>
        <v>0</v>
      </c>
      <c r="M48" s="275">
        <f>'NAW2 - Total - SSES'!M48</f>
        <v>0</v>
      </c>
      <c r="N48" s="275">
        <f>'NAW2 - Total - SSES'!N48</f>
        <v>0</v>
      </c>
      <c r="O48" s="275">
        <f>'NAW2 - Total - SSES'!O48</f>
        <v>0</v>
      </c>
      <c r="P48" s="275">
        <f>'NAW2 - Total - SSES'!P48</f>
        <v>0</v>
      </c>
      <c r="Q48" s="275">
        <f>'NAW2 - Total - SSES'!Q48</f>
        <v>0</v>
      </c>
      <c r="R48" s="220">
        <f t="shared" si="85"/>
        <v>0</v>
      </c>
      <c r="S48" s="102"/>
      <c r="T48" s="102"/>
      <c r="U48" s="102"/>
      <c r="V48" s="102"/>
      <c r="W48" s="102"/>
      <c r="X48" s="220">
        <f t="shared" si="86"/>
        <v>0</v>
      </c>
      <c r="Y48" s="275">
        <f>'NAW2 - Total - SSES'!Y48</f>
        <v>0</v>
      </c>
      <c r="Z48" s="275">
        <f>'NAW2 - Total - SSES'!Z48</f>
        <v>0</v>
      </c>
      <c r="AA48" s="275">
        <f>'NAW2 - Total - SSES'!AA48</f>
        <v>0</v>
      </c>
      <c r="AB48" s="275">
        <f>'NAW2 - Total - SSES'!AB48</f>
        <v>0</v>
      </c>
      <c r="AC48" s="275">
        <f>'NAW2 - Total - SSES'!AC48</f>
        <v>0</v>
      </c>
      <c r="AD48" s="220">
        <f t="shared" si="87"/>
        <v>0</v>
      </c>
      <c r="AE48" s="102"/>
      <c r="AF48" s="102"/>
      <c r="AG48" s="102"/>
      <c r="AH48" s="102"/>
      <c r="AI48" s="102"/>
      <c r="AJ48" s="220">
        <f t="shared" si="88"/>
        <v>0</v>
      </c>
      <c r="AK48" s="275">
        <f>'NAW2 - Total - SSES'!AK48</f>
        <v>0</v>
      </c>
      <c r="AL48" s="275">
        <f>'NAW2 - Total - SSES'!AL48</f>
        <v>0</v>
      </c>
      <c r="AM48" s="275">
        <f>'NAW2 - Total - SSES'!AM48</f>
        <v>0</v>
      </c>
      <c r="AN48" s="275">
        <f>'NAW2 - Total - SSES'!AN48</f>
        <v>0</v>
      </c>
      <c r="AO48" s="275">
        <f>'NAW2 - Total - SSES'!AO48</f>
        <v>0</v>
      </c>
      <c r="AP48" s="220">
        <f t="shared" si="89"/>
        <v>0</v>
      </c>
    </row>
    <row r="49" spans="1:42" ht="25.5" customHeight="1" thickBot="1">
      <c r="A49" s="13"/>
      <c r="B49" s="221"/>
      <c r="C49" s="329"/>
      <c r="D49" s="330"/>
      <c r="E49" s="102"/>
      <c r="F49" s="223"/>
      <c r="G49" s="224">
        <f>SUM(G45:G48)</f>
        <v>0</v>
      </c>
      <c r="H49" s="225">
        <f t="shared" ref="H49:K49" si="90">SUM(H45:H48)</f>
        <v>0</v>
      </c>
      <c r="I49" s="225">
        <f t="shared" si="90"/>
        <v>0</v>
      </c>
      <c r="J49" s="225">
        <f t="shared" si="90"/>
        <v>0</v>
      </c>
      <c r="K49" s="225">
        <f t="shared" si="90"/>
        <v>0</v>
      </c>
      <c r="L49" s="150"/>
      <c r="M49" s="224">
        <f>SUM(M45:M48)</f>
        <v>0</v>
      </c>
      <c r="N49" s="225">
        <f t="shared" ref="N49:Q49" si="91">SUM(N45:N48)</f>
        <v>0</v>
      </c>
      <c r="O49" s="225">
        <f t="shared" si="91"/>
        <v>0</v>
      </c>
      <c r="P49" s="225">
        <f t="shared" si="91"/>
        <v>0</v>
      </c>
      <c r="Q49" s="225">
        <f t="shared" si="91"/>
        <v>0</v>
      </c>
      <c r="R49" s="150"/>
      <c r="S49" s="224">
        <f>SUM(S45:S48)</f>
        <v>0</v>
      </c>
      <c r="T49" s="225">
        <f t="shared" ref="T49:W49" si="92">SUM(T45:T48)</f>
        <v>0</v>
      </c>
      <c r="U49" s="225">
        <f t="shared" si="92"/>
        <v>0</v>
      </c>
      <c r="V49" s="225">
        <f t="shared" si="92"/>
        <v>0</v>
      </c>
      <c r="W49" s="225">
        <f t="shared" si="92"/>
        <v>0</v>
      </c>
      <c r="X49" s="150"/>
      <c r="Y49" s="224">
        <f>SUM(Y45:Y48)</f>
        <v>0</v>
      </c>
      <c r="Z49" s="225">
        <f t="shared" ref="Z49:AC49" si="93">SUM(Z45:Z48)</f>
        <v>0</v>
      </c>
      <c r="AA49" s="225">
        <f t="shared" si="93"/>
        <v>0</v>
      </c>
      <c r="AB49" s="225">
        <f t="shared" si="93"/>
        <v>0</v>
      </c>
      <c r="AC49" s="225">
        <f t="shared" si="93"/>
        <v>0</v>
      </c>
      <c r="AD49" s="150"/>
      <c r="AE49" s="224">
        <f>SUM(AE45:AE48)</f>
        <v>0</v>
      </c>
      <c r="AF49" s="225">
        <f t="shared" ref="AF49:AI49" si="94">SUM(AF45:AF48)</f>
        <v>0</v>
      </c>
      <c r="AG49" s="225">
        <f t="shared" si="94"/>
        <v>0</v>
      </c>
      <c r="AH49" s="225">
        <f t="shared" si="94"/>
        <v>0</v>
      </c>
      <c r="AI49" s="225">
        <f t="shared" si="94"/>
        <v>0</v>
      </c>
      <c r="AJ49" s="150"/>
      <c r="AK49" s="224">
        <f>SUM(AK45:AK48)</f>
        <v>0</v>
      </c>
      <c r="AL49" s="225">
        <f t="shared" ref="AL49:AO49" si="95">SUM(AL45:AL48)</f>
        <v>0</v>
      </c>
      <c r="AM49" s="225">
        <f t="shared" si="95"/>
        <v>0</v>
      </c>
      <c r="AN49" s="225">
        <f t="shared" si="95"/>
        <v>0</v>
      </c>
      <c r="AO49" s="225">
        <f t="shared" si="95"/>
        <v>0</v>
      </c>
      <c r="AP49" s="150"/>
    </row>
    <row r="50" spans="1:42" ht="25.5" customHeight="1" thickBot="1">
      <c r="A50" s="187"/>
      <c r="B50" s="187"/>
      <c r="C50" s="187"/>
      <c r="D50" s="187"/>
      <c r="E50" s="187"/>
      <c r="F50" s="187"/>
      <c r="G50" s="187"/>
      <c r="H50" s="187"/>
      <c r="I50" s="187"/>
      <c r="J50" s="187"/>
      <c r="K50" s="187"/>
      <c r="L50" s="187"/>
      <c r="M50" s="187"/>
      <c r="N50" s="187"/>
      <c r="O50" s="187"/>
      <c r="P50" s="187"/>
      <c r="Q50" s="187"/>
      <c r="R50" s="187"/>
      <c r="S50" s="187"/>
      <c r="T50" s="187"/>
      <c r="U50" s="187"/>
      <c r="V50" s="187"/>
      <c r="W50" s="187"/>
      <c r="X50" s="187"/>
    </row>
    <row r="51" spans="1:42" ht="25.5" customHeight="1" thickBot="1">
      <c r="A51" s="13"/>
      <c r="B51" s="228" t="s">
        <v>14</v>
      </c>
      <c r="C51" s="228"/>
      <c r="D51" s="229"/>
      <c r="E51" s="230"/>
      <c r="F51" s="231"/>
      <c r="G51" s="233"/>
      <c r="H51" s="234"/>
      <c r="I51" s="234"/>
      <c r="J51" s="234"/>
      <c r="K51" s="234"/>
      <c r="L51" s="235"/>
      <c r="M51" s="233"/>
      <c r="N51" s="234"/>
      <c r="O51" s="234"/>
      <c r="P51" s="234"/>
      <c r="Q51" s="234"/>
      <c r="R51" s="230"/>
      <c r="S51" s="229"/>
      <c r="T51" s="232"/>
      <c r="U51" s="232"/>
      <c r="V51" s="232"/>
      <c r="W51" s="232"/>
      <c r="X51" s="230"/>
      <c r="Y51" s="233"/>
      <c r="Z51" s="234"/>
      <c r="AA51" s="234"/>
      <c r="AB51" s="234"/>
      <c r="AC51" s="234"/>
      <c r="AD51" s="230"/>
      <c r="AE51" s="229"/>
      <c r="AF51" s="232"/>
      <c r="AG51" s="232"/>
      <c r="AH51" s="232"/>
      <c r="AI51" s="232"/>
      <c r="AJ51" s="230"/>
      <c r="AK51" s="233"/>
      <c r="AL51" s="234"/>
      <c r="AM51" s="234"/>
      <c r="AN51" s="234"/>
      <c r="AO51" s="234"/>
      <c r="AP51" s="230"/>
    </row>
    <row r="52" spans="1:42" ht="25.5" customHeight="1">
      <c r="A52" s="13"/>
      <c r="B52" s="282" t="s">
        <v>15</v>
      </c>
      <c r="C52" s="282"/>
      <c r="D52" s="283"/>
      <c r="E52" s="212"/>
      <c r="F52" s="213" t="s">
        <v>78</v>
      </c>
      <c r="G52" s="275">
        <f>'NAW2 - Total - SSES'!G52</f>
        <v>1578</v>
      </c>
      <c r="H52" s="275">
        <f>'NAW2 - Total - SSES'!H52</f>
        <v>50</v>
      </c>
      <c r="I52" s="275">
        <f>'NAW2 - Total - SSES'!I52</f>
        <v>2</v>
      </c>
      <c r="J52" s="275">
        <f>'NAW2 - Total - SSES'!J52</f>
        <v>2</v>
      </c>
      <c r="K52" s="275">
        <f>'NAW2 - Total - SSES'!K52</f>
        <v>360</v>
      </c>
      <c r="L52" s="236">
        <f>SUM(G52:K52)</f>
        <v>1992</v>
      </c>
      <c r="M52" s="275">
        <f>'NAW2 - Total - SSES'!M52</f>
        <v>0</v>
      </c>
      <c r="N52" s="275">
        <f>'NAW2 - Total - SSES'!N52</f>
        <v>0</v>
      </c>
      <c r="O52" s="275">
        <f>'NAW2 - Total - SSES'!O52</f>
        <v>0</v>
      </c>
      <c r="P52" s="275">
        <f>'NAW2 - Total - SSES'!P52</f>
        <v>0</v>
      </c>
      <c r="Q52" s="275">
        <f>'NAW2 - Total - SSES'!Q52</f>
        <v>0</v>
      </c>
      <c r="R52" s="216">
        <f>SUM(M52:Q52)</f>
        <v>0</v>
      </c>
      <c r="S52" s="214"/>
      <c r="T52" s="215"/>
      <c r="U52" s="215"/>
      <c r="V52" s="215"/>
      <c r="W52" s="215"/>
      <c r="X52" s="216">
        <f>SUM(S52:W52)</f>
        <v>0</v>
      </c>
      <c r="Y52" s="276">
        <f>'NAW2 - Total - SSES'!Y52</f>
        <v>1529</v>
      </c>
      <c r="Z52" s="276">
        <f>'NAW2 - Total - SSES'!Z52</f>
        <v>84</v>
      </c>
      <c r="AA52" s="276">
        <f>'NAW2 - Total - SSES'!AA52</f>
        <v>16</v>
      </c>
      <c r="AB52" s="276">
        <f>'NAW2 - Total - SSES'!AB52</f>
        <v>3</v>
      </c>
      <c r="AC52" s="276">
        <f>'NAW2 - Total - SSES'!AC52</f>
        <v>360</v>
      </c>
      <c r="AD52" s="216">
        <f>SUM(Y52:AC52)</f>
        <v>1992</v>
      </c>
      <c r="AE52" s="214"/>
      <c r="AF52" s="215"/>
      <c r="AG52" s="215"/>
      <c r="AH52" s="215"/>
      <c r="AI52" s="215"/>
      <c r="AJ52" s="216">
        <f>SUM(AE52:AI52)</f>
        <v>0</v>
      </c>
      <c r="AK52" s="276">
        <f>'NAW2 - Total - SSES'!AK52</f>
        <v>1404</v>
      </c>
      <c r="AL52" s="276">
        <f>'NAW2 - Total - SSES'!AL52</f>
        <v>185</v>
      </c>
      <c r="AM52" s="276">
        <f>'NAW2 - Total - SSES'!AM52</f>
        <v>34</v>
      </c>
      <c r="AN52" s="276">
        <f>'NAW2 - Total - SSES'!AN52</f>
        <v>7</v>
      </c>
      <c r="AO52" s="276">
        <f>'NAW2 - Total - SSES'!AO52</f>
        <v>362</v>
      </c>
      <c r="AP52" s="216">
        <f>SUM(AK52:AO52)</f>
        <v>1992</v>
      </c>
    </row>
    <row r="53" spans="1:42" ht="25.5" customHeight="1">
      <c r="A53" s="13"/>
      <c r="B53" s="22"/>
      <c r="C53" s="22"/>
      <c r="D53" s="104"/>
      <c r="E53" s="105"/>
      <c r="F53" s="219" t="s">
        <v>80</v>
      </c>
      <c r="G53" s="275">
        <f>'NAW2 - Total - SSES'!G53</f>
        <v>1443</v>
      </c>
      <c r="H53" s="275">
        <f>'NAW2 - Total - SSES'!H53</f>
        <v>62</v>
      </c>
      <c r="I53" s="275">
        <f>'NAW2 - Total - SSES'!I53</f>
        <v>20</v>
      </c>
      <c r="J53" s="275">
        <f>'NAW2 - Total - SSES'!J53</f>
        <v>0</v>
      </c>
      <c r="K53" s="275">
        <f>'NAW2 - Total - SSES'!K53</f>
        <v>322</v>
      </c>
      <c r="L53" s="220">
        <f t="shared" ref="L53:L55" si="96">SUM(G53:K53)</f>
        <v>1847</v>
      </c>
      <c r="M53" s="275">
        <f>'NAW2 - Total - SSES'!M53</f>
        <v>0</v>
      </c>
      <c r="N53" s="275">
        <f>'NAW2 - Total - SSES'!N53</f>
        <v>0</v>
      </c>
      <c r="O53" s="275">
        <f>'NAW2 - Total - SSES'!O53</f>
        <v>0</v>
      </c>
      <c r="P53" s="275">
        <f>'NAW2 - Total - SSES'!P53</f>
        <v>0</v>
      </c>
      <c r="Q53" s="275">
        <f>'NAW2 - Total - SSES'!Q53</f>
        <v>0</v>
      </c>
      <c r="R53" s="220">
        <f t="shared" ref="R53:R55" si="97">SUM(M53:Q53)</f>
        <v>0</v>
      </c>
      <c r="S53" s="102"/>
      <c r="T53" s="102"/>
      <c r="U53" s="102"/>
      <c r="V53" s="102"/>
      <c r="W53" s="102"/>
      <c r="X53" s="220">
        <f t="shared" ref="X53:X55" si="98">SUM(S53:W53)</f>
        <v>0</v>
      </c>
      <c r="Y53" s="275">
        <f>'NAW2 - Total - SSES'!Y53</f>
        <v>1363</v>
      </c>
      <c r="Z53" s="275">
        <f>'NAW2 - Total - SSES'!Z53</f>
        <v>119</v>
      </c>
      <c r="AA53" s="275">
        <f>'NAW2 - Total - SSES'!AA53</f>
        <v>33</v>
      </c>
      <c r="AB53" s="275">
        <f>'NAW2 - Total - SSES'!AB53</f>
        <v>10</v>
      </c>
      <c r="AC53" s="275">
        <f>'NAW2 - Total - SSES'!AC53</f>
        <v>322</v>
      </c>
      <c r="AD53" s="220">
        <f t="shared" ref="AD53:AD55" si="99">SUM(Y53:AC53)</f>
        <v>1847</v>
      </c>
      <c r="AE53" s="102"/>
      <c r="AF53" s="102"/>
      <c r="AG53" s="102"/>
      <c r="AH53" s="102"/>
      <c r="AI53" s="102"/>
      <c r="AJ53" s="220">
        <f t="shared" ref="AJ53:AJ55" si="100">SUM(AE53:AI53)</f>
        <v>0</v>
      </c>
      <c r="AK53" s="275">
        <f>'NAW2 - Total - SSES'!AK53</f>
        <v>1206</v>
      </c>
      <c r="AL53" s="275">
        <f>'NAW2 - Total - SSES'!AL53</f>
        <v>252</v>
      </c>
      <c r="AM53" s="275">
        <f>'NAW2 - Total - SSES'!AM53</f>
        <v>38</v>
      </c>
      <c r="AN53" s="275">
        <f>'NAW2 - Total - SSES'!AN53</f>
        <v>29</v>
      </c>
      <c r="AO53" s="275">
        <f>'NAW2 - Total - SSES'!AO53</f>
        <v>322</v>
      </c>
      <c r="AP53" s="220">
        <f t="shared" ref="AP53:AP55" si="101">SUM(AK53:AO53)</f>
        <v>1847</v>
      </c>
    </row>
    <row r="54" spans="1:42" ht="25.5" customHeight="1">
      <c r="A54" s="13"/>
      <c r="B54" s="22"/>
      <c r="C54" s="22"/>
      <c r="D54" s="104"/>
      <c r="E54" s="105"/>
      <c r="F54" s="219" t="s">
        <v>82</v>
      </c>
      <c r="G54" s="275">
        <f>'NAW2 - Total - SSES'!G54</f>
        <v>998</v>
      </c>
      <c r="H54" s="275">
        <f>'NAW2 - Total - SSES'!H54</f>
        <v>30</v>
      </c>
      <c r="I54" s="275">
        <f>'NAW2 - Total - SSES'!I54</f>
        <v>0</v>
      </c>
      <c r="J54" s="275">
        <f>'NAW2 - Total - SSES'!J54</f>
        <v>0</v>
      </c>
      <c r="K54" s="275">
        <f>'NAW2 - Total - SSES'!K54</f>
        <v>284</v>
      </c>
      <c r="L54" s="220">
        <f t="shared" si="96"/>
        <v>1312</v>
      </c>
      <c r="M54" s="275">
        <f>'NAW2 - Total - SSES'!M54</f>
        <v>0</v>
      </c>
      <c r="N54" s="275">
        <f>'NAW2 - Total - SSES'!N54</f>
        <v>0</v>
      </c>
      <c r="O54" s="275">
        <f>'NAW2 - Total - SSES'!O54</f>
        <v>0</v>
      </c>
      <c r="P54" s="275">
        <f>'NAW2 - Total - SSES'!P54</f>
        <v>0</v>
      </c>
      <c r="Q54" s="275">
        <f>'NAW2 - Total - SSES'!Q54</f>
        <v>0</v>
      </c>
      <c r="R54" s="220">
        <f t="shared" si="97"/>
        <v>0</v>
      </c>
      <c r="S54" s="102"/>
      <c r="T54" s="102"/>
      <c r="U54" s="102"/>
      <c r="V54" s="102"/>
      <c r="W54" s="102"/>
      <c r="X54" s="220">
        <f t="shared" si="98"/>
        <v>0</v>
      </c>
      <c r="Y54" s="275">
        <f>'NAW2 - Total - SSES'!Y54</f>
        <v>954</v>
      </c>
      <c r="Z54" s="275">
        <f>'NAW2 - Total - SSES'!Z54</f>
        <v>74</v>
      </c>
      <c r="AA54" s="275">
        <f>'NAW2 - Total - SSES'!AA54</f>
        <v>0</v>
      </c>
      <c r="AB54" s="275">
        <f>'NAW2 - Total - SSES'!AB54</f>
        <v>0</v>
      </c>
      <c r="AC54" s="275">
        <f>'NAW2 - Total - SSES'!AC54</f>
        <v>284</v>
      </c>
      <c r="AD54" s="220">
        <f t="shared" si="99"/>
        <v>1312</v>
      </c>
      <c r="AE54" s="102"/>
      <c r="AF54" s="102"/>
      <c r="AG54" s="102"/>
      <c r="AH54" s="102"/>
      <c r="AI54" s="102"/>
      <c r="AJ54" s="220">
        <f t="shared" si="100"/>
        <v>0</v>
      </c>
      <c r="AK54" s="275">
        <f>'NAW2 - Total - SSES'!AK54</f>
        <v>888</v>
      </c>
      <c r="AL54" s="275">
        <f>'NAW2 - Total - SSES'!AL54</f>
        <v>110</v>
      </c>
      <c r="AM54" s="275">
        <f>'NAW2 - Total - SSES'!AM54</f>
        <v>30</v>
      </c>
      <c r="AN54" s="275">
        <f>'NAW2 - Total - SSES'!AN54</f>
        <v>0</v>
      </c>
      <c r="AO54" s="275">
        <f>'NAW2 - Total - SSES'!AO54</f>
        <v>284</v>
      </c>
      <c r="AP54" s="220">
        <f t="shared" si="101"/>
        <v>1312</v>
      </c>
    </row>
    <row r="55" spans="1:42" ht="25.5" customHeight="1">
      <c r="A55" s="13"/>
      <c r="B55" s="22"/>
      <c r="C55" s="22"/>
      <c r="D55" s="104"/>
      <c r="E55" s="105"/>
      <c r="F55" s="219" t="s">
        <v>83</v>
      </c>
      <c r="G55" s="275">
        <f>'NAW2 - Total - SSES'!G55</f>
        <v>178</v>
      </c>
      <c r="H55" s="275">
        <f>'NAW2 - Total - SSES'!H55</f>
        <v>8</v>
      </c>
      <c r="I55" s="275">
        <f>'NAW2 - Total - SSES'!I55</f>
        <v>0</v>
      </c>
      <c r="J55" s="275">
        <f>'NAW2 - Total - SSES'!J55</f>
        <v>0</v>
      </c>
      <c r="K55" s="275">
        <f>'NAW2 - Total - SSES'!K55</f>
        <v>35</v>
      </c>
      <c r="L55" s="220">
        <f t="shared" si="96"/>
        <v>221</v>
      </c>
      <c r="M55" s="275">
        <f>'NAW2 - Total - SSES'!M55</f>
        <v>0</v>
      </c>
      <c r="N55" s="275">
        <f>'NAW2 - Total - SSES'!N55</f>
        <v>0</v>
      </c>
      <c r="O55" s="275">
        <f>'NAW2 - Total - SSES'!O55</f>
        <v>0</v>
      </c>
      <c r="P55" s="275">
        <f>'NAW2 - Total - SSES'!P55</f>
        <v>0</v>
      </c>
      <c r="Q55" s="275">
        <f>'NAW2 - Total - SSES'!Q55</f>
        <v>0</v>
      </c>
      <c r="R55" s="220">
        <f t="shared" si="97"/>
        <v>0</v>
      </c>
      <c r="S55" s="102"/>
      <c r="T55" s="102"/>
      <c r="U55" s="102"/>
      <c r="V55" s="102"/>
      <c r="W55" s="102"/>
      <c r="X55" s="220">
        <f t="shared" si="98"/>
        <v>0</v>
      </c>
      <c r="Y55" s="275">
        <f>'NAW2 - Total - SSES'!Y55</f>
        <v>178</v>
      </c>
      <c r="Z55" s="275">
        <f>'NAW2 - Total - SSES'!Z55</f>
        <v>8</v>
      </c>
      <c r="AA55" s="275">
        <f>'NAW2 - Total - SSES'!AA55</f>
        <v>0</v>
      </c>
      <c r="AB55" s="275">
        <f>'NAW2 - Total - SSES'!AB55</f>
        <v>0</v>
      </c>
      <c r="AC55" s="275">
        <f>'NAW2 - Total - SSES'!AC55</f>
        <v>35</v>
      </c>
      <c r="AD55" s="220">
        <f t="shared" si="99"/>
        <v>221</v>
      </c>
      <c r="AE55" s="102"/>
      <c r="AF55" s="102"/>
      <c r="AG55" s="102"/>
      <c r="AH55" s="102"/>
      <c r="AI55" s="102"/>
      <c r="AJ55" s="220">
        <f t="shared" si="100"/>
        <v>0</v>
      </c>
      <c r="AK55" s="275">
        <f>'NAW2 - Total - SSES'!AK55</f>
        <v>176</v>
      </c>
      <c r="AL55" s="275">
        <f>'NAW2 - Total - SSES'!AL55</f>
        <v>10</v>
      </c>
      <c r="AM55" s="275">
        <f>'NAW2 - Total - SSES'!AM55</f>
        <v>0</v>
      </c>
      <c r="AN55" s="275">
        <f>'NAW2 - Total - SSES'!AN55</f>
        <v>0</v>
      </c>
      <c r="AO55" s="275">
        <f>'NAW2 - Total - SSES'!AO55</f>
        <v>35</v>
      </c>
      <c r="AP55" s="220">
        <f t="shared" si="101"/>
        <v>221</v>
      </c>
    </row>
    <row r="56" spans="1:42" ht="25.5" customHeight="1" thickBot="1">
      <c r="A56" s="13"/>
      <c r="B56" s="221"/>
      <c r="C56" s="329"/>
      <c r="D56" s="330"/>
      <c r="E56" s="102"/>
      <c r="F56" s="223"/>
      <c r="G56" s="224">
        <f>SUM(G52:G55)</f>
        <v>4197</v>
      </c>
      <c r="H56" s="225">
        <f t="shared" ref="H56:K56" si="102">SUM(H52:H55)</f>
        <v>150</v>
      </c>
      <c r="I56" s="225">
        <f t="shared" si="102"/>
        <v>22</v>
      </c>
      <c r="J56" s="225">
        <f t="shared" si="102"/>
        <v>2</v>
      </c>
      <c r="K56" s="225">
        <f t="shared" si="102"/>
        <v>1001</v>
      </c>
      <c r="L56" s="150"/>
      <c r="M56" s="224">
        <f>SUM(M52:M55)</f>
        <v>0</v>
      </c>
      <c r="N56" s="225">
        <f t="shared" ref="N56:Q56" si="103">SUM(N52:N55)</f>
        <v>0</v>
      </c>
      <c r="O56" s="225">
        <f t="shared" si="103"/>
        <v>0</v>
      </c>
      <c r="P56" s="225">
        <f t="shared" si="103"/>
        <v>0</v>
      </c>
      <c r="Q56" s="225">
        <f t="shared" si="103"/>
        <v>0</v>
      </c>
      <c r="R56" s="150"/>
      <c r="S56" s="224">
        <f>SUM(S52:S55)</f>
        <v>0</v>
      </c>
      <c r="T56" s="225">
        <f t="shared" ref="T56:W56" si="104">SUM(T52:T55)</f>
        <v>0</v>
      </c>
      <c r="U56" s="225">
        <f t="shared" si="104"/>
        <v>0</v>
      </c>
      <c r="V56" s="225">
        <f t="shared" si="104"/>
        <v>0</v>
      </c>
      <c r="W56" s="225">
        <f t="shared" si="104"/>
        <v>0</v>
      </c>
      <c r="X56" s="150"/>
      <c r="Y56" s="224">
        <f>SUM(Y52:Y55)</f>
        <v>4024</v>
      </c>
      <c r="Z56" s="225">
        <f t="shared" ref="Z56:AC56" si="105">SUM(Z52:Z55)</f>
        <v>285</v>
      </c>
      <c r="AA56" s="225">
        <f t="shared" si="105"/>
        <v>49</v>
      </c>
      <c r="AB56" s="225">
        <f t="shared" si="105"/>
        <v>13</v>
      </c>
      <c r="AC56" s="225">
        <f t="shared" si="105"/>
        <v>1001</v>
      </c>
      <c r="AD56" s="150"/>
      <c r="AE56" s="224">
        <f>SUM(AE52:AE55)</f>
        <v>0</v>
      </c>
      <c r="AF56" s="225">
        <f t="shared" ref="AF56:AI56" si="106">SUM(AF52:AF55)</f>
        <v>0</v>
      </c>
      <c r="AG56" s="225">
        <f t="shared" si="106"/>
        <v>0</v>
      </c>
      <c r="AH56" s="225">
        <f t="shared" si="106"/>
        <v>0</v>
      </c>
      <c r="AI56" s="225">
        <f t="shared" si="106"/>
        <v>0</v>
      </c>
      <c r="AJ56" s="150"/>
      <c r="AK56" s="224">
        <f>SUM(AK52:AK55)</f>
        <v>3674</v>
      </c>
      <c r="AL56" s="225">
        <f t="shared" ref="AL56:AO56" si="107">SUM(AL52:AL55)</f>
        <v>557</v>
      </c>
      <c r="AM56" s="225">
        <f t="shared" si="107"/>
        <v>102</v>
      </c>
      <c r="AN56" s="225">
        <f t="shared" si="107"/>
        <v>36</v>
      </c>
      <c r="AO56" s="225">
        <f t="shared" si="107"/>
        <v>1003</v>
      </c>
      <c r="AP56" s="150"/>
    </row>
    <row r="57" spans="1:42" ht="25.5" customHeight="1">
      <c r="A57" s="13"/>
      <c r="B57" s="282" t="s">
        <v>16</v>
      </c>
      <c r="C57" s="282"/>
      <c r="D57" s="283"/>
      <c r="E57" s="212"/>
      <c r="F57" s="213" t="s">
        <v>78</v>
      </c>
      <c r="G57" s="275">
        <f>'NAW2 - Total - SSES'!G57</f>
        <v>2427</v>
      </c>
      <c r="H57" s="275">
        <f>'NAW2 - Total - SSES'!H57</f>
        <v>233</v>
      </c>
      <c r="I57" s="275">
        <f>'NAW2 - Total - SSES'!I57</f>
        <v>84</v>
      </c>
      <c r="J57" s="275">
        <f>'NAW2 - Total - SSES'!J57</f>
        <v>1</v>
      </c>
      <c r="K57" s="275">
        <f>'NAW2 - Total - SSES'!K57</f>
        <v>14</v>
      </c>
      <c r="L57" s="216">
        <f>SUM(G57:K57)</f>
        <v>2759</v>
      </c>
      <c r="M57" s="275">
        <f>'NAW2 - Total - SSES'!M57</f>
        <v>0</v>
      </c>
      <c r="N57" s="275">
        <f>'NAW2 - Total - SSES'!N57</f>
        <v>0</v>
      </c>
      <c r="O57" s="275">
        <f>'NAW2 - Total - SSES'!O57</f>
        <v>0</v>
      </c>
      <c r="P57" s="275">
        <f>'NAW2 - Total - SSES'!P57</f>
        <v>0</v>
      </c>
      <c r="Q57" s="275">
        <f>'NAW2 - Total - SSES'!Q57</f>
        <v>0</v>
      </c>
      <c r="R57" s="216">
        <f>SUM(M57:Q57)</f>
        <v>0</v>
      </c>
      <c r="S57" s="214"/>
      <c r="T57" s="215"/>
      <c r="U57" s="215"/>
      <c r="V57" s="215"/>
      <c r="W57" s="215"/>
      <c r="X57" s="216">
        <f>SUM(S57:W57)</f>
        <v>0</v>
      </c>
      <c r="Y57" s="276">
        <f>'NAW2 - Total - SSES'!Y57</f>
        <v>2204</v>
      </c>
      <c r="Z57" s="276">
        <f>'NAW2 - Total - SSES'!Z57</f>
        <v>408</v>
      </c>
      <c r="AA57" s="276">
        <f>'NAW2 - Total - SSES'!AA57</f>
        <v>131</v>
      </c>
      <c r="AB57" s="276">
        <f>'NAW2 - Total - SSES'!AB57</f>
        <v>2</v>
      </c>
      <c r="AC57" s="276">
        <f>'NAW2 - Total - SSES'!AC57</f>
        <v>14</v>
      </c>
      <c r="AD57" s="216">
        <f>SUM(Y57:AC57)</f>
        <v>2759</v>
      </c>
      <c r="AE57" s="214"/>
      <c r="AF57" s="215"/>
      <c r="AG57" s="215"/>
      <c r="AH57" s="215"/>
      <c r="AI57" s="215"/>
      <c r="AJ57" s="216">
        <f>SUM(AE57:AI57)</f>
        <v>0</v>
      </c>
      <c r="AK57" s="276">
        <f>'NAW2 - Total - SSES'!AK57</f>
        <v>1833</v>
      </c>
      <c r="AL57" s="276">
        <f>'NAW2 - Total - SSES'!AL57</f>
        <v>689</v>
      </c>
      <c r="AM57" s="276">
        <f>'NAW2 - Total - SSES'!AM57</f>
        <v>110</v>
      </c>
      <c r="AN57" s="276">
        <f>'NAW2 - Total - SSES'!AN57</f>
        <v>112</v>
      </c>
      <c r="AO57" s="276">
        <f>'NAW2 - Total - SSES'!AO57</f>
        <v>15</v>
      </c>
      <c r="AP57" s="216">
        <f>SUM(AK57:AO57)</f>
        <v>2759</v>
      </c>
    </row>
    <row r="58" spans="1:42" ht="25.5" customHeight="1">
      <c r="A58" s="13"/>
      <c r="B58" s="22"/>
      <c r="C58" s="22"/>
      <c r="D58" s="104"/>
      <c r="E58" s="105"/>
      <c r="F58" s="219" t="s">
        <v>80</v>
      </c>
      <c r="G58" s="275">
        <f>'NAW2 - Total - SSES'!G58</f>
        <v>31739</v>
      </c>
      <c r="H58" s="275">
        <f>'NAW2 - Total - SSES'!H58</f>
        <v>4088</v>
      </c>
      <c r="I58" s="275">
        <f>'NAW2 - Total - SSES'!I58</f>
        <v>932</v>
      </c>
      <c r="J58" s="275">
        <f>'NAW2 - Total - SSES'!J58</f>
        <v>38</v>
      </c>
      <c r="K58" s="275">
        <f>'NAW2 - Total - SSES'!K58</f>
        <v>477</v>
      </c>
      <c r="L58" s="220">
        <f t="shared" ref="L58:L60" si="108">SUM(G58:K58)</f>
        <v>37274</v>
      </c>
      <c r="M58" s="275">
        <f>'NAW2 - Total - SSES'!M58</f>
        <v>0</v>
      </c>
      <c r="N58" s="275">
        <f>'NAW2 - Total - SSES'!N58</f>
        <v>0</v>
      </c>
      <c r="O58" s="275">
        <f>'NAW2 - Total - SSES'!O58</f>
        <v>0</v>
      </c>
      <c r="P58" s="275">
        <f>'NAW2 - Total - SSES'!P58</f>
        <v>0</v>
      </c>
      <c r="Q58" s="275">
        <f>'NAW2 - Total - SSES'!Q58</f>
        <v>0</v>
      </c>
      <c r="R58" s="220">
        <f t="shared" ref="R58:R60" si="109">SUM(M58:Q58)</f>
        <v>0</v>
      </c>
      <c r="S58" s="102"/>
      <c r="T58" s="102"/>
      <c r="U58" s="102"/>
      <c r="V58" s="102"/>
      <c r="W58" s="102"/>
      <c r="X58" s="220">
        <f t="shared" ref="X58:X60" si="110">SUM(S58:W58)</f>
        <v>0</v>
      </c>
      <c r="Y58" s="275">
        <f>'NAW2 - Total - SSES'!Y58</f>
        <v>27448</v>
      </c>
      <c r="Z58" s="275">
        <f>'NAW2 - Total - SSES'!Z58</f>
        <v>7694</v>
      </c>
      <c r="AA58" s="275">
        <f>'NAW2 - Total - SSES'!AA58</f>
        <v>1590</v>
      </c>
      <c r="AB58" s="275">
        <f>'NAW2 - Total - SSES'!AB58</f>
        <v>65</v>
      </c>
      <c r="AC58" s="275">
        <f>'NAW2 - Total - SSES'!AC58</f>
        <v>477</v>
      </c>
      <c r="AD58" s="220">
        <f t="shared" ref="AD58:AD60" si="111">SUM(Y58:AC58)</f>
        <v>37274</v>
      </c>
      <c r="AE58" s="102"/>
      <c r="AF58" s="102"/>
      <c r="AG58" s="102"/>
      <c r="AH58" s="102"/>
      <c r="AI58" s="102"/>
      <c r="AJ58" s="220">
        <f t="shared" ref="AJ58:AJ60" si="112">SUM(AE58:AI58)</f>
        <v>0</v>
      </c>
      <c r="AK58" s="275">
        <f>'NAW2 - Total - SSES'!AK58</f>
        <v>22262</v>
      </c>
      <c r="AL58" s="275">
        <f>'NAW2 - Total - SSES'!AL58</f>
        <v>11605</v>
      </c>
      <c r="AM58" s="275">
        <f>'NAW2 - Total - SSES'!AM58</f>
        <v>1543</v>
      </c>
      <c r="AN58" s="275">
        <f>'NAW2 - Total - SSES'!AN58</f>
        <v>1337</v>
      </c>
      <c r="AO58" s="275">
        <f>'NAW2 - Total - SSES'!AO58</f>
        <v>527</v>
      </c>
      <c r="AP58" s="220">
        <f t="shared" ref="AP58:AP60" si="113">SUM(AK58:AO58)</f>
        <v>37274</v>
      </c>
    </row>
    <row r="59" spans="1:42" ht="25.5" customHeight="1">
      <c r="A59" s="13"/>
      <c r="B59" s="22"/>
      <c r="C59" s="22"/>
      <c r="D59" s="104"/>
      <c r="E59" s="105"/>
      <c r="F59" s="219" t="s">
        <v>82</v>
      </c>
      <c r="G59" s="275">
        <f>'NAW2 - Total - SSES'!G59</f>
        <v>3617</v>
      </c>
      <c r="H59" s="275">
        <f>'NAW2 - Total - SSES'!H59</f>
        <v>224</v>
      </c>
      <c r="I59" s="275">
        <f>'NAW2 - Total - SSES'!I59</f>
        <v>72</v>
      </c>
      <c r="J59" s="275">
        <f>'NAW2 - Total - SSES'!J59</f>
        <v>1</v>
      </c>
      <c r="K59" s="275">
        <f>'NAW2 - Total - SSES'!K59</f>
        <v>2530</v>
      </c>
      <c r="L59" s="220">
        <f t="shared" si="108"/>
        <v>6444</v>
      </c>
      <c r="M59" s="275">
        <f>'NAW2 - Total - SSES'!M59</f>
        <v>0</v>
      </c>
      <c r="N59" s="275">
        <f>'NAW2 - Total - SSES'!N59</f>
        <v>0</v>
      </c>
      <c r="O59" s="275">
        <f>'NAW2 - Total - SSES'!O59</f>
        <v>0</v>
      </c>
      <c r="P59" s="275">
        <f>'NAW2 - Total - SSES'!P59</f>
        <v>0</v>
      </c>
      <c r="Q59" s="275">
        <f>'NAW2 - Total - SSES'!Q59</f>
        <v>0</v>
      </c>
      <c r="R59" s="220">
        <f t="shared" si="109"/>
        <v>0</v>
      </c>
      <c r="S59" s="102"/>
      <c r="T59" s="102"/>
      <c r="U59" s="102"/>
      <c r="V59" s="102"/>
      <c r="W59" s="102"/>
      <c r="X59" s="220">
        <f t="shared" si="110"/>
        <v>0</v>
      </c>
      <c r="Y59" s="275">
        <f>'NAW2 - Total - SSES'!Y59</f>
        <v>3412</v>
      </c>
      <c r="Z59" s="275">
        <f>'NAW2 - Total - SSES'!Z59</f>
        <v>348</v>
      </c>
      <c r="AA59" s="275">
        <f>'NAW2 - Total - SSES'!AA59</f>
        <v>152</v>
      </c>
      <c r="AB59" s="275">
        <f>'NAW2 - Total - SSES'!AB59</f>
        <v>2</v>
      </c>
      <c r="AC59" s="275">
        <f>'NAW2 - Total - SSES'!AC59</f>
        <v>2530</v>
      </c>
      <c r="AD59" s="220">
        <f t="shared" si="111"/>
        <v>6444</v>
      </c>
      <c r="AE59" s="102"/>
      <c r="AF59" s="102"/>
      <c r="AG59" s="102"/>
      <c r="AH59" s="102"/>
      <c r="AI59" s="102"/>
      <c r="AJ59" s="220">
        <f t="shared" si="112"/>
        <v>0</v>
      </c>
      <c r="AK59" s="275">
        <f>'NAW2 - Total - SSES'!AK59</f>
        <v>3202</v>
      </c>
      <c r="AL59" s="275">
        <f>'NAW2 - Total - SSES'!AL59</f>
        <v>482</v>
      </c>
      <c r="AM59" s="275">
        <f>'NAW2 - Total - SSES'!AM59</f>
        <v>85</v>
      </c>
      <c r="AN59" s="275">
        <f>'NAW2 - Total - SSES'!AN59</f>
        <v>144</v>
      </c>
      <c r="AO59" s="275">
        <f>'NAW2 - Total - SSES'!AO59</f>
        <v>2531</v>
      </c>
      <c r="AP59" s="220">
        <f t="shared" si="113"/>
        <v>6444</v>
      </c>
    </row>
    <row r="60" spans="1:42" ht="25.5" customHeight="1">
      <c r="A60" s="13"/>
      <c r="B60" s="22"/>
      <c r="C60" s="22"/>
      <c r="D60" s="104"/>
      <c r="E60" s="105"/>
      <c r="F60" s="219" t="s">
        <v>83</v>
      </c>
      <c r="G60" s="275">
        <f>'NAW2 - Total - SSES'!G60</f>
        <v>16</v>
      </c>
      <c r="H60" s="275">
        <f>'NAW2 - Total - SSES'!H60</f>
        <v>0</v>
      </c>
      <c r="I60" s="275">
        <f>'NAW2 - Total - SSES'!I60</f>
        <v>0</v>
      </c>
      <c r="J60" s="275">
        <f>'NAW2 - Total - SSES'!J60</f>
        <v>0</v>
      </c>
      <c r="K60" s="275">
        <f>'NAW2 - Total - SSES'!K60</f>
        <v>0</v>
      </c>
      <c r="L60" s="220">
        <f t="shared" si="108"/>
        <v>16</v>
      </c>
      <c r="M60" s="275">
        <f>'NAW2 - Total - SSES'!M60</f>
        <v>0</v>
      </c>
      <c r="N60" s="275">
        <f>'NAW2 - Total - SSES'!N60</f>
        <v>0</v>
      </c>
      <c r="O60" s="275">
        <f>'NAW2 - Total - SSES'!O60</f>
        <v>0</v>
      </c>
      <c r="P60" s="275">
        <f>'NAW2 - Total - SSES'!P60</f>
        <v>0</v>
      </c>
      <c r="Q60" s="275">
        <f>'NAW2 - Total - SSES'!Q60</f>
        <v>0</v>
      </c>
      <c r="R60" s="220">
        <f t="shared" si="109"/>
        <v>0</v>
      </c>
      <c r="S60" s="102"/>
      <c r="T60" s="102"/>
      <c r="U60" s="102"/>
      <c r="V60" s="102"/>
      <c r="W60" s="102"/>
      <c r="X60" s="220">
        <f t="shared" si="110"/>
        <v>0</v>
      </c>
      <c r="Y60" s="275">
        <f>'NAW2 - Total - SSES'!Y60</f>
        <v>16</v>
      </c>
      <c r="Z60" s="275">
        <f>'NAW2 - Total - SSES'!Z60</f>
        <v>0</v>
      </c>
      <c r="AA60" s="275">
        <f>'NAW2 - Total - SSES'!AA60</f>
        <v>0</v>
      </c>
      <c r="AB60" s="275">
        <f>'NAW2 - Total - SSES'!AB60</f>
        <v>0</v>
      </c>
      <c r="AC60" s="275">
        <f>'NAW2 - Total - SSES'!AC60</f>
        <v>0</v>
      </c>
      <c r="AD60" s="220">
        <f t="shared" si="111"/>
        <v>16</v>
      </c>
      <c r="AE60" s="102"/>
      <c r="AF60" s="102"/>
      <c r="AG60" s="102"/>
      <c r="AH60" s="102"/>
      <c r="AI60" s="102"/>
      <c r="AJ60" s="220">
        <f t="shared" si="112"/>
        <v>0</v>
      </c>
      <c r="AK60" s="275">
        <f>'NAW2 - Total - SSES'!AK60</f>
        <v>16</v>
      </c>
      <c r="AL60" s="275">
        <f>'NAW2 - Total - SSES'!AL60</f>
        <v>0</v>
      </c>
      <c r="AM60" s="275">
        <f>'NAW2 - Total - SSES'!AM60</f>
        <v>0</v>
      </c>
      <c r="AN60" s="275">
        <f>'NAW2 - Total - SSES'!AN60</f>
        <v>0</v>
      </c>
      <c r="AO60" s="275">
        <f>'NAW2 - Total - SSES'!AO60</f>
        <v>0</v>
      </c>
      <c r="AP60" s="220">
        <f t="shared" si="113"/>
        <v>16</v>
      </c>
    </row>
    <row r="61" spans="1:42" ht="25.5" customHeight="1" thickBot="1">
      <c r="A61" s="13"/>
      <c r="B61" s="221"/>
      <c r="C61" s="329"/>
      <c r="D61" s="330"/>
      <c r="E61" s="102"/>
      <c r="F61" s="223"/>
      <c r="G61" s="224">
        <f>SUM(G57:G60)</f>
        <v>37799</v>
      </c>
      <c r="H61" s="225">
        <f t="shared" ref="H61:K61" si="114">SUM(H57:H60)</f>
        <v>4545</v>
      </c>
      <c r="I61" s="225">
        <f t="shared" si="114"/>
        <v>1088</v>
      </c>
      <c r="J61" s="225">
        <f t="shared" si="114"/>
        <v>40</v>
      </c>
      <c r="K61" s="225">
        <f t="shared" si="114"/>
        <v>3021</v>
      </c>
      <c r="L61" s="150"/>
      <c r="M61" s="224">
        <f>SUM(M57:M60)</f>
        <v>0</v>
      </c>
      <c r="N61" s="225">
        <f t="shared" ref="N61:Q61" si="115">SUM(N57:N60)</f>
        <v>0</v>
      </c>
      <c r="O61" s="225">
        <f t="shared" si="115"/>
        <v>0</v>
      </c>
      <c r="P61" s="225">
        <f t="shared" si="115"/>
        <v>0</v>
      </c>
      <c r="Q61" s="225">
        <f t="shared" si="115"/>
        <v>0</v>
      </c>
      <c r="R61" s="150"/>
      <c r="S61" s="224">
        <f>SUM(S57:S60)</f>
        <v>0</v>
      </c>
      <c r="T61" s="225">
        <f t="shared" ref="T61:W61" si="116">SUM(T57:T60)</f>
        <v>0</v>
      </c>
      <c r="U61" s="225">
        <f t="shared" si="116"/>
        <v>0</v>
      </c>
      <c r="V61" s="225">
        <f t="shared" si="116"/>
        <v>0</v>
      </c>
      <c r="W61" s="225">
        <f t="shared" si="116"/>
        <v>0</v>
      </c>
      <c r="X61" s="150"/>
      <c r="Y61" s="224">
        <f>SUM(Y57:Y60)</f>
        <v>33080</v>
      </c>
      <c r="Z61" s="225">
        <f t="shared" ref="Z61:AC61" si="117">SUM(Z57:Z60)</f>
        <v>8450</v>
      </c>
      <c r="AA61" s="225">
        <f t="shared" si="117"/>
        <v>1873</v>
      </c>
      <c r="AB61" s="225">
        <f t="shared" si="117"/>
        <v>69</v>
      </c>
      <c r="AC61" s="225">
        <f t="shared" si="117"/>
        <v>3021</v>
      </c>
      <c r="AD61" s="150"/>
      <c r="AE61" s="224">
        <f>SUM(AE57:AE60)</f>
        <v>0</v>
      </c>
      <c r="AF61" s="225">
        <f t="shared" ref="AF61:AI61" si="118">SUM(AF57:AF60)</f>
        <v>0</v>
      </c>
      <c r="AG61" s="225">
        <f t="shared" si="118"/>
        <v>0</v>
      </c>
      <c r="AH61" s="225">
        <f t="shared" si="118"/>
        <v>0</v>
      </c>
      <c r="AI61" s="225">
        <f t="shared" si="118"/>
        <v>0</v>
      </c>
      <c r="AJ61" s="150"/>
      <c r="AK61" s="224">
        <f>SUM(AK57:AK60)</f>
        <v>27313</v>
      </c>
      <c r="AL61" s="225">
        <f t="shared" ref="AL61:AO61" si="119">SUM(AL57:AL60)</f>
        <v>12776</v>
      </c>
      <c r="AM61" s="225">
        <f t="shared" si="119"/>
        <v>1738</v>
      </c>
      <c r="AN61" s="225">
        <f t="shared" si="119"/>
        <v>1593</v>
      </c>
      <c r="AO61" s="225">
        <f t="shared" si="119"/>
        <v>3073</v>
      </c>
      <c r="AP61" s="150"/>
    </row>
    <row r="62" spans="1:42" ht="25.5" customHeight="1">
      <c r="A62" s="13"/>
      <c r="B62" s="282" t="s">
        <v>17</v>
      </c>
      <c r="C62" s="282"/>
      <c r="D62" s="283"/>
      <c r="E62" s="212"/>
      <c r="F62" s="213" t="s">
        <v>78</v>
      </c>
      <c r="G62" s="275">
        <f>'NAW2 - Total - SSES'!G62</f>
        <v>2378</v>
      </c>
      <c r="H62" s="275">
        <f>'NAW2 - Total - SSES'!H62</f>
        <v>183</v>
      </c>
      <c r="I62" s="275">
        <f>'NAW2 - Total - SSES'!I62</f>
        <v>76</v>
      </c>
      <c r="J62" s="275">
        <f>'NAW2 - Total - SSES'!J62</f>
        <v>1</v>
      </c>
      <c r="K62" s="275">
        <f>'NAW2 - Total - SSES'!K62</f>
        <v>4</v>
      </c>
      <c r="L62" s="216">
        <f>SUM(G62:K62)</f>
        <v>2642</v>
      </c>
      <c r="M62" s="275">
        <f>'NAW2 - Total - SSES'!M62</f>
        <v>0</v>
      </c>
      <c r="N62" s="275">
        <f>'NAW2 - Total - SSES'!N62</f>
        <v>0</v>
      </c>
      <c r="O62" s="275">
        <f>'NAW2 - Total - SSES'!O62</f>
        <v>0</v>
      </c>
      <c r="P62" s="275">
        <f>'NAW2 - Total - SSES'!P62</f>
        <v>0</v>
      </c>
      <c r="Q62" s="275">
        <f>'NAW2 - Total - SSES'!Q62</f>
        <v>0</v>
      </c>
      <c r="R62" s="216">
        <f>SUM(M62:Q62)</f>
        <v>0</v>
      </c>
      <c r="S62" s="214"/>
      <c r="T62" s="215"/>
      <c r="U62" s="215"/>
      <c r="V62" s="215"/>
      <c r="W62" s="215"/>
      <c r="X62" s="216">
        <f>SUM(S62:W62)</f>
        <v>0</v>
      </c>
      <c r="Y62" s="276">
        <f>'NAW2 - Total - SSES'!Y62</f>
        <v>2248</v>
      </c>
      <c r="Z62" s="276">
        <f>'NAW2 - Total - SSES'!Z62</f>
        <v>279</v>
      </c>
      <c r="AA62" s="276">
        <f>'NAW2 - Total - SSES'!AA62</f>
        <v>105</v>
      </c>
      <c r="AB62" s="276">
        <f>'NAW2 - Total - SSES'!AB62</f>
        <v>6</v>
      </c>
      <c r="AC62" s="276">
        <f>'NAW2 - Total - SSES'!AC62</f>
        <v>4</v>
      </c>
      <c r="AD62" s="216">
        <f>SUM(Y62:AC62)</f>
        <v>2642</v>
      </c>
      <c r="AE62" s="214"/>
      <c r="AF62" s="215"/>
      <c r="AG62" s="215"/>
      <c r="AH62" s="215"/>
      <c r="AI62" s="215"/>
      <c r="AJ62" s="216">
        <f>SUM(AE62:AI62)</f>
        <v>0</v>
      </c>
      <c r="AK62" s="276">
        <f>'NAW2 - Total - SSES'!AK62</f>
        <v>2085</v>
      </c>
      <c r="AL62" s="276">
        <f>'NAW2 - Total - SSES'!AL62</f>
        <v>376</v>
      </c>
      <c r="AM62" s="276">
        <f>'NAW2 - Total - SSES'!AM62</f>
        <v>111</v>
      </c>
      <c r="AN62" s="276">
        <f>'NAW2 - Total - SSES'!AN62</f>
        <v>65</v>
      </c>
      <c r="AO62" s="276">
        <f>'NAW2 - Total - SSES'!AO62</f>
        <v>5</v>
      </c>
      <c r="AP62" s="216">
        <f>SUM(AK62:AO62)</f>
        <v>2642</v>
      </c>
    </row>
    <row r="63" spans="1:42" ht="25.5" customHeight="1">
      <c r="A63" s="13"/>
      <c r="B63" s="22"/>
      <c r="C63" s="22"/>
      <c r="D63" s="104"/>
      <c r="E63" s="105"/>
      <c r="F63" s="219" t="s">
        <v>80</v>
      </c>
      <c r="G63" s="275">
        <f>'NAW2 - Total - SSES'!G63</f>
        <v>23558</v>
      </c>
      <c r="H63" s="275">
        <f>'NAW2 - Total - SSES'!H63</f>
        <v>753</v>
      </c>
      <c r="I63" s="275">
        <f>'NAW2 - Total - SSES'!I63</f>
        <v>209</v>
      </c>
      <c r="J63" s="275">
        <f>'NAW2 - Total - SSES'!J63</f>
        <v>6</v>
      </c>
      <c r="K63" s="275">
        <f>'NAW2 - Total - SSES'!K63</f>
        <v>164</v>
      </c>
      <c r="L63" s="220">
        <f t="shared" ref="L63:L65" si="120">SUM(G63:K63)</f>
        <v>24690</v>
      </c>
      <c r="M63" s="275">
        <f>'NAW2 - Total - SSES'!M63</f>
        <v>0</v>
      </c>
      <c r="N63" s="275">
        <f>'NAW2 - Total - SSES'!N63</f>
        <v>0</v>
      </c>
      <c r="O63" s="275">
        <f>'NAW2 - Total - SSES'!O63</f>
        <v>0</v>
      </c>
      <c r="P63" s="275">
        <f>'NAW2 - Total - SSES'!P63</f>
        <v>0</v>
      </c>
      <c r="Q63" s="275">
        <f>'NAW2 - Total - SSES'!Q63</f>
        <v>0</v>
      </c>
      <c r="R63" s="220">
        <f t="shared" ref="R63:R65" si="121">SUM(M63:Q63)</f>
        <v>0</v>
      </c>
      <c r="S63" s="102"/>
      <c r="T63" s="102"/>
      <c r="U63" s="102"/>
      <c r="V63" s="102"/>
      <c r="W63" s="102"/>
      <c r="X63" s="220">
        <f t="shared" ref="X63:X65" si="122">SUM(S63:W63)</f>
        <v>0</v>
      </c>
      <c r="Y63" s="275">
        <f>'NAW2 - Total - SSES'!Y63</f>
        <v>22732</v>
      </c>
      <c r="Z63" s="275">
        <f>'NAW2 - Total - SSES'!Z63</f>
        <v>1432</v>
      </c>
      <c r="AA63" s="275">
        <f>'NAW2 - Total - SSES'!AA63</f>
        <v>339</v>
      </c>
      <c r="AB63" s="275">
        <f>'NAW2 - Total - SSES'!AB63</f>
        <v>23</v>
      </c>
      <c r="AC63" s="275">
        <f>'NAW2 - Total - SSES'!AC63</f>
        <v>164</v>
      </c>
      <c r="AD63" s="220">
        <f t="shared" ref="AD63:AD65" si="123">SUM(Y63:AC63)</f>
        <v>24690</v>
      </c>
      <c r="AE63" s="102"/>
      <c r="AF63" s="102"/>
      <c r="AG63" s="102"/>
      <c r="AH63" s="102"/>
      <c r="AI63" s="102"/>
      <c r="AJ63" s="220">
        <f t="shared" ref="AJ63:AJ65" si="124">SUM(AE63:AI63)</f>
        <v>0</v>
      </c>
      <c r="AK63" s="275">
        <f>'NAW2 - Total - SSES'!AK63</f>
        <v>21386</v>
      </c>
      <c r="AL63" s="275">
        <f>'NAW2 - Total - SSES'!AL63</f>
        <v>2508</v>
      </c>
      <c r="AM63" s="275">
        <f>'NAW2 - Total - SSES'!AM63</f>
        <v>407</v>
      </c>
      <c r="AN63" s="275">
        <f>'NAW2 - Total - SSES'!AN63</f>
        <v>219</v>
      </c>
      <c r="AO63" s="275">
        <f>'NAW2 - Total - SSES'!AO63</f>
        <v>170</v>
      </c>
      <c r="AP63" s="220">
        <f t="shared" ref="AP63:AP65" si="125">SUM(AK63:AO63)</f>
        <v>24690</v>
      </c>
    </row>
    <row r="64" spans="1:42" ht="25.5" customHeight="1">
      <c r="A64" s="13"/>
      <c r="B64" s="22"/>
      <c r="C64" s="22"/>
      <c r="D64" s="104"/>
      <c r="E64" s="105"/>
      <c r="F64" s="219" t="s">
        <v>82</v>
      </c>
      <c r="G64" s="275">
        <f>'NAW2 - Total - SSES'!G64</f>
        <v>2578</v>
      </c>
      <c r="H64" s="275">
        <f>'NAW2 - Total - SSES'!H64</f>
        <v>135</v>
      </c>
      <c r="I64" s="275">
        <f>'NAW2 - Total - SSES'!I64</f>
        <v>11</v>
      </c>
      <c r="J64" s="275">
        <f>'NAW2 - Total - SSES'!J64</f>
        <v>0</v>
      </c>
      <c r="K64" s="275">
        <f>'NAW2 - Total - SSES'!K64</f>
        <v>1566</v>
      </c>
      <c r="L64" s="220">
        <f t="shared" si="120"/>
        <v>4290</v>
      </c>
      <c r="M64" s="275">
        <f>'NAW2 - Total - SSES'!M64</f>
        <v>0</v>
      </c>
      <c r="N64" s="275">
        <f>'NAW2 - Total - SSES'!N64</f>
        <v>0</v>
      </c>
      <c r="O64" s="275">
        <f>'NAW2 - Total - SSES'!O64</f>
        <v>0</v>
      </c>
      <c r="P64" s="275">
        <f>'NAW2 - Total - SSES'!P64</f>
        <v>0</v>
      </c>
      <c r="Q64" s="275">
        <f>'NAW2 - Total - SSES'!Q64</f>
        <v>0</v>
      </c>
      <c r="R64" s="220">
        <f t="shared" si="121"/>
        <v>0</v>
      </c>
      <c r="S64" s="102"/>
      <c r="T64" s="102"/>
      <c r="U64" s="102"/>
      <c r="V64" s="102"/>
      <c r="W64" s="102"/>
      <c r="X64" s="220">
        <f t="shared" si="122"/>
        <v>0</v>
      </c>
      <c r="Y64" s="275">
        <f>'NAW2 - Total - SSES'!Y64</f>
        <v>2507</v>
      </c>
      <c r="Z64" s="275">
        <f>'NAW2 - Total - SSES'!Z64</f>
        <v>193</v>
      </c>
      <c r="AA64" s="275">
        <f>'NAW2 - Total - SSES'!AA64</f>
        <v>22</v>
      </c>
      <c r="AB64" s="275">
        <f>'NAW2 - Total - SSES'!AB64</f>
        <v>2</v>
      </c>
      <c r="AC64" s="275">
        <f>'NAW2 - Total - SSES'!AC64</f>
        <v>1566</v>
      </c>
      <c r="AD64" s="220">
        <f t="shared" si="123"/>
        <v>4290</v>
      </c>
      <c r="AE64" s="102"/>
      <c r="AF64" s="102"/>
      <c r="AG64" s="102"/>
      <c r="AH64" s="102"/>
      <c r="AI64" s="102"/>
      <c r="AJ64" s="220">
        <f t="shared" si="124"/>
        <v>0</v>
      </c>
      <c r="AK64" s="275">
        <f>'NAW2 - Total - SSES'!AK64</f>
        <v>2420</v>
      </c>
      <c r="AL64" s="275">
        <f>'NAW2 - Total - SSES'!AL64</f>
        <v>188</v>
      </c>
      <c r="AM64" s="275">
        <f>'NAW2 - Total - SSES'!AM64</f>
        <v>98</v>
      </c>
      <c r="AN64" s="275">
        <f>'NAW2 - Total - SSES'!AN64</f>
        <v>18</v>
      </c>
      <c r="AO64" s="275">
        <f>'NAW2 - Total - SSES'!AO64</f>
        <v>1566</v>
      </c>
      <c r="AP64" s="220">
        <f t="shared" si="125"/>
        <v>4290</v>
      </c>
    </row>
    <row r="65" spans="1:42" ht="25.5" customHeight="1">
      <c r="A65" s="13"/>
      <c r="B65" s="22"/>
      <c r="C65" s="22"/>
      <c r="D65" s="104"/>
      <c r="E65" s="105"/>
      <c r="F65" s="219" t="s">
        <v>83</v>
      </c>
      <c r="G65" s="275">
        <f>'NAW2 - Total - SSES'!G65</f>
        <v>48</v>
      </c>
      <c r="H65" s="275">
        <f>'NAW2 - Total - SSES'!H65</f>
        <v>0</v>
      </c>
      <c r="I65" s="275">
        <f>'NAW2 - Total - SSES'!I65</f>
        <v>0</v>
      </c>
      <c r="J65" s="275">
        <f>'NAW2 - Total - SSES'!J65</f>
        <v>0</v>
      </c>
      <c r="K65" s="275">
        <f>'NAW2 - Total - SSES'!K65</f>
        <v>0</v>
      </c>
      <c r="L65" s="220">
        <f t="shared" si="120"/>
        <v>48</v>
      </c>
      <c r="M65" s="275">
        <f>'NAW2 - Total - SSES'!M65</f>
        <v>0</v>
      </c>
      <c r="N65" s="275">
        <f>'NAW2 - Total - SSES'!N65</f>
        <v>0</v>
      </c>
      <c r="O65" s="275">
        <f>'NAW2 - Total - SSES'!O65</f>
        <v>0</v>
      </c>
      <c r="P65" s="275">
        <f>'NAW2 - Total - SSES'!P65</f>
        <v>0</v>
      </c>
      <c r="Q65" s="275">
        <f>'NAW2 - Total - SSES'!Q65</f>
        <v>0</v>
      </c>
      <c r="R65" s="220">
        <f t="shared" si="121"/>
        <v>0</v>
      </c>
      <c r="S65" s="102"/>
      <c r="T65" s="102"/>
      <c r="U65" s="102"/>
      <c r="V65" s="102"/>
      <c r="W65" s="102"/>
      <c r="X65" s="220">
        <f t="shared" si="122"/>
        <v>0</v>
      </c>
      <c r="Y65" s="275">
        <f>'NAW2 - Total - SSES'!Y65</f>
        <v>48</v>
      </c>
      <c r="Z65" s="275">
        <f>'NAW2 - Total - SSES'!Z65</f>
        <v>0</v>
      </c>
      <c r="AA65" s="275">
        <f>'NAW2 - Total - SSES'!AA65</f>
        <v>0</v>
      </c>
      <c r="AB65" s="275">
        <f>'NAW2 - Total - SSES'!AB65</f>
        <v>0</v>
      </c>
      <c r="AC65" s="275">
        <f>'NAW2 - Total - SSES'!AC65</f>
        <v>0</v>
      </c>
      <c r="AD65" s="220">
        <f t="shared" si="123"/>
        <v>48</v>
      </c>
      <c r="AE65" s="102"/>
      <c r="AF65" s="102"/>
      <c r="AG65" s="102"/>
      <c r="AH65" s="102"/>
      <c r="AI65" s="102"/>
      <c r="AJ65" s="220">
        <f t="shared" si="124"/>
        <v>0</v>
      </c>
      <c r="AK65" s="275">
        <f>'NAW2 - Total - SSES'!AK65</f>
        <v>46</v>
      </c>
      <c r="AL65" s="275">
        <f>'NAW2 - Total - SSES'!AL65</f>
        <v>2</v>
      </c>
      <c r="AM65" s="275">
        <f>'NAW2 - Total - SSES'!AM65</f>
        <v>0</v>
      </c>
      <c r="AN65" s="275">
        <f>'NAW2 - Total - SSES'!AN65</f>
        <v>0</v>
      </c>
      <c r="AO65" s="275">
        <f>'NAW2 - Total - SSES'!AO65</f>
        <v>0</v>
      </c>
      <c r="AP65" s="220">
        <f t="shared" si="125"/>
        <v>48</v>
      </c>
    </row>
    <row r="66" spans="1:42" ht="25.5" customHeight="1" thickBot="1">
      <c r="A66" s="13"/>
      <c r="B66" s="221"/>
      <c r="C66" s="329"/>
      <c r="D66" s="330"/>
      <c r="E66" s="102"/>
      <c r="F66" s="223"/>
      <c r="G66" s="224">
        <f>SUM(G62:G65)</f>
        <v>28562</v>
      </c>
      <c r="H66" s="225">
        <f t="shared" ref="H66:K66" si="126">SUM(H62:H65)</f>
        <v>1071</v>
      </c>
      <c r="I66" s="225">
        <f t="shared" si="126"/>
        <v>296</v>
      </c>
      <c r="J66" s="225">
        <f t="shared" si="126"/>
        <v>7</v>
      </c>
      <c r="K66" s="225">
        <f t="shared" si="126"/>
        <v>1734</v>
      </c>
      <c r="L66" s="150"/>
      <c r="M66" s="224">
        <f>SUM(M62:M65)</f>
        <v>0</v>
      </c>
      <c r="N66" s="225">
        <f t="shared" ref="N66:Q66" si="127">SUM(N62:N65)</f>
        <v>0</v>
      </c>
      <c r="O66" s="225">
        <f t="shared" si="127"/>
        <v>0</v>
      </c>
      <c r="P66" s="225">
        <f t="shared" si="127"/>
        <v>0</v>
      </c>
      <c r="Q66" s="225">
        <f t="shared" si="127"/>
        <v>0</v>
      </c>
      <c r="R66" s="150"/>
      <c r="S66" s="224">
        <f>SUM(S62:S65)</f>
        <v>0</v>
      </c>
      <c r="T66" s="225">
        <f t="shared" ref="T66:W66" si="128">SUM(T62:T65)</f>
        <v>0</v>
      </c>
      <c r="U66" s="225">
        <f t="shared" si="128"/>
        <v>0</v>
      </c>
      <c r="V66" s="225">
        <f t="shared" si="128"/>
        <v>0</v>
      </c>
      <c r="W66" s="225">
        <f t="shared" si="128"/>
        <v>0</v>
      </c>
      <c r="X66" s="150"/>
      <c r="Y66" s="224">
        <f>SUM(Y62:Y65)</f>
        <v>27535</v>
      </c>
      <c r="Z66" s="225">
        <f t="shared" ref="Z66:AC66" si="129">SUM(Z62:Z65)</f>
        <v>1904</v>
      </c>
      <c r="AA66" s="225">
        <f t="shared" si="129"/>
        <v>466</v>
      </c>
      <c r="AB66" s="225">
        <f t="shared" si="129"/>
        <v>31</v>
      </c>
      <c r="AC66" s="225">
        <f t="shared" si="129"/>
        <v>1734</v>
      </c>
      <c r="AD66" s="150"/>
      <c r="AE66" s="224">
        <f>SUM(AE62:AE65)</f>
        <v>0</v>
      </c>
      <c r="AF66" s="225">
        <f t="shared" ref="AF66:AI66" si="130">SUM(AF62:AF65)</f>
        <v>0</v>
      </c>
      <c r="AG66" s="225">
        <f t="shared" si="130"/>
        <v>0</v>
      </c>
      <c r="AH66" s="225">
        <f t="shared" si="130"/>
        <v>0</v>
      </c>
      <c r="AI66" s="225">
        <f t="shared" si="130"/>
        <v>0</v>
      </c>
      <c r="AJ66" s="150"/>
      <c r="AK66" s="224">
        <f>SUM(AK62:AK65)</f>
        <v>25937</v>
      </c>
      <c r="AL66" s="225">
        <f t="shared" ref="AL66:AO66" si="131">SUM(AL62:AL65)</f>
        <v>3074</v>
      </c>
      <c r="AM66" s="225">
        <f t="shared" si="131"/>
        <v>616</v>
      </c>
      <c r="AN66" s="225">
        <f t="shared" si="131"/>
        <v>302</v>
      </c>
      <c r="AO66" s="225">
        <f t="shared" si="131"/>
        <v>1741</v>
      </c>
      <c r="AP66" s="150"/>
    </row>
    <row r="67" spans="1:42" ht="25.5" customHeight="1">
      <c r="A67" s="13"/>
      <c r="B67" s="282" t="s">
        <v>18</v>
      </c>
      <c r="C67" s="282"/>
      <c r="D67" s="283"/>
      <c r="E67" s="212"/>
      <c r="F67" s="213" t="s">
        <v>78</v>
      </c>
      <c r="G67" s="275">
        <f>'NAW2 - Total - SSES'!G67</f>
        <v>0</v>
      </c>
      <c r="H67" s="275">
        <f>'NAW2 - Total - SSES'!H67</f>
        <v>0</v>
      </c>
      <c r="I67" s="275">
        <f>'NAW2 - Total - SSES'!I67</f>
        <v>0</v>
      </c>
      <c r="J67" s="275">
        <f>'NAW2 - Total - SSES'!J67</f>
        <v>0</v>
      </c>
      <c r="K67" s="275">
        <f>'NAW2 - Total - SSES'!K67</f>
        <v>0</v>
      </c>
      <c r="L67" s="216">
        <f>SUM(G67:K67)</f>
        <v>0</v>
      </c>
      <c r="M67" s="275">
        <f>'NAW2 - Total - SSES'!M67</f>
        <v>0</v>
      </c>
      <c r="N67" s="275">
        <f>'NAW2 - Total - SSES'!N67</f>
        <v>0</v>
      </c>
      <c r="O67" s="275">
        <f>'NAW2 - Total - SSES'!O67</f>
        <v>0</v>
      </c>
      <c r="P67" s="275">
        <f>'NAW2 - Total - SSES'!P67</f>
        <v>0</v>
      </c>
      <c r="Q67" s="275">
        <f>'NAW2 - Total - SSES'!Q67</f>
        <v>0</v>
      </c>
      <c r="R67" s="216">
        <f>SUM(M67:Q67)</f>
        <v>0</v>
      </c>
      <c r="S67" s="214"/>
      <c r="T67" s="215"/>
      <c r="U67" s="215"/>
      <c r="V67" s="215"/>
      <c r="W67" s="215"/>
      <c r="X67" s="216">
        <f>SUM(S67:W67)</f>
        <v>0</v>
      </c>
      <c r="Y67" s="276">
        <f>'NAW2 - Total - SSES'!Y67</f>
        <v>0</v>
      </c>
      <c r="Z67" s="276">
        <f>'NAW2 - Total - SSES'!Z67</f>
        <v>0</v>
      </c>
      <c r="AA67" s="276">
        <f>'NAW2 - Total - SSES'!AA67</f>
        <v>0</v>
      </c>
      <c r="AB67" s="276">
        <f>'NAW2 - Total - SSES'!AB67</f>
        <v>0</v>
      </c>
      <c r="AC67" s="276">
        <f>'NAW2 - Total - SSES'!AC67</f>
        <v>0</v>
      </c>
      <c r="AD67" s="216">
        <f>SUM(Y67:AC67)</f>
        <v>0</v>
      </c>
      <c r="AE67" s="214"/>
      <c r="AF67" s="215"/>
      <c r="AG67" s="215"/>
      <c r="AH67" s="215"/>
      <c r="AI67" s="215"/>
      <c r="AJ67" s="216">
        <f>SUM(AE67:AI67)</f>
        <v>0</v>
      </c>
      <c r="AK67" s="276">
        <f>'NAW2 - Total - SSES'!AK67</f>
        <v>0</v>
      </c>
      <c r="AL67" s="276">
        <f>'NAW2 - Total - SSES'!AL67</f>
        <v>0</v>
      </c>
      <c r="AM67" s="276">
        <f>'NAW2 - Total - SSES'!AM67</f>
        <v>0</v>
      </c>
      <c r="AN67" s="276">
        <f>'NAW2 - Total - SSES'!AN67</f>
        <v>0</v>
      </c>
      <c r="AO67" s="276">
        <f>'NAW2 - Total - SSES'!AO67</f>
        <v>0</v>
      </c>
      <c r="AP67" s="216">
        <f>SUM(AK67:AO67)</f>
        <v>0</v>
      </c>
    </row>
    <row r="68" spans="1:42" ht="25.5" customHeight="1">
      <c r="A68" s="13"/>
      <c r="B68" s="22"/>
      <c r="C68" s="22"/>
      <c r="D68" s="104"/>
      <c r="E68" s="105"/>
      <c r="F68" s="219" t="s">
        <v>80</v>
      </c>
      <c r="G68" s="275">
        <f>'NAW2 - Total - SSES'!G68</f>
        <v>0</v>
      </c>
      <c r="H68" s="275">
        <f>'NAW2 - Total - SSES'!H68</f>
        <v>0</v>
      </c>
      <c r="I68" s="275">
        <f>'NAW2 - Total - SSES'!I68</f>
        <v>0</v>
      </c>
      <c r="J68" s="275">
        <f>'NAW2 - Total - SSES'!J68</f>
        <v>0</v>
      </c>
      <c r="K68" s="275">
        <f>'NAW2 - Total - SSES'!K68</f>
        <v>0</v>
      </c>
      <c r="L68" s="220">
        <f t="shared" ref="L68:L70" si="132">SUM(G68:K68)</f>
        <v>0</v>
      </c>
      <c r="M68" s="275">
        <f>'NAW2 - Total - SSES'!M68</f>
        <v>0</v>
      </c>
      <c r="N68" s="275">
        <f>'NAW2 - Total - SSES'!N68</f>
        <v>0</v>
      </c>
      <c r="O68" s="275">
        <f>'NAW2 - Total - SSES'!O68</f>
        <v>0</v>
      </c>
      <c r="P68" s="275">
        <f>'NAW2 - Total - SSES'!P68</f>
        <v>0</v>
      </c>
      <c r="Q68" s="275">
        <f>'NAW2 - Total - SSES'!Q68</f>
        <v>0</v>
      </c>
      <c r="R68" s="220">
        <f t="shared" ref="R68:R70" si="133">SUM(M68:Q68)</f>
        <v>0</v>
      </c>
      <c r="S68" s="102"/>
      <c r="T68" s="102"/>
      <c r="U68" s="102"/>
      <c r="V68" s="102"/>
      <c r="W68" s="102"/>
      <c r="X68" s="220">
        <f t="shared" ref="X68:X70" si="134">SUM(S68:W68)</f>
        <v>0</v>
      </c>
      <c r="Y68" s="275">
        <f>'NAW2 - Total - SSES'!Y68</f>
        <v>0</v>
      </c>
      <c r="Z68" s="275">
        <f>'NAW2 - Total - SSES'!Z68</f>
        <v>0</v>
      </c>
      <c r="AA68" s="275">
        <f>'NAW2 - Total - SSES'!AA68</f>
        <v>0</v>
      </c>
      <c r="AB68" s="275">
        <f>'NAW2 - Total - SSES'!AB68</f>
        <v>0</v>
      </c>
      <c r="AC68" s="275">
        <f>'NAW2 - Total - SSES'!AC68</f>
        <v>0</v>
      </c>
      <c r="AD68" s="220">
        <f t="shared" ref="AD68:AD70" si="135">SUM(Y68:AC68)</f>
        <v>0</v>
      </c>
      <c r="AE68" s="102"/>
      <c r="AF68" s="102"/>
      <c r="AG68" s="102"/>
      <c r="AH68" s="102"/>
      <c r="AI68" s="102"/>
      <c r="AJ68" s="220">
        <f t="shared" ref="AJ68:AJ70" si="136">SUM(AE68:AI68)</f>
        <v>0</v>
      </c>
      <c r="AK68" s="275">
        <f>'NAW2 - Total - SSES'!AK68</f>
        <v>0</v>
      </c>
      <c r="AL68" s="275">
        <f>'NAW2 - Total - SSES'!AL68</f>
        <v>0</v>
      </c>
      <c r="AM68" s="275">
        <f>'NAW2 - Total - SSES'!AM68</f>
        <v>0</v>
      </c>
      <c r="AN68" s="275">
        <f>'NAW2 - Total - SSES'!AN68</f>
        <v>0</v>
      </c>
      <c r="AO68" s="275">
        <f>'NAW2 - Total - SSES'!AO68</f>
        <v>0</v>
      </c>
      <c r="AP68" s="220">
        <f t="shared" ref="AP68:AP70" si="137">SUM(AK68:AO68)</f>
        <v>0</v>
      </c>
    </row>
    <row r="69" spans="1:42" ht="25.5" customHeight="1">
      <c r="A69" s="13"/>
      <c r="B69" s="22"/>
      <c r="C69" s="22"/>
      <c r="D69" s="104"/>
      <c r="E69" s="105"/>
      <c r="F69" s="219" t="s">
        <v>82</v>
      </c>
      <c r="G69" s="275">
        <f>'NAW2 - Total - SSES'!G69</f>
        <v>0</v>
      </c>
      <c r="H69" s="275">
        <f>'NAW2 - Total - SSES'!H69</f>
        <v>0</v>
      </c>
      <c r="I69" s="275">
        <f>'NAW2 - Total - SSES'!I69</f>
        <v>0</v>
      </c>
      <c r="J69" s="275">
        <f>'NAW2 - Total - SSES'!J69</f>
        <v>0</v>
      </c>
      <c r="K69" s="275">
        <f>'NAW2 - Total - SSES'!K69</f>
        <v>0</v>
      </c>
      <c r="L69" s="220">
        <f t="shared" si="132"/>
        <v>0</v>
      </c>
      <c r="M69" s="275">
        <f>'NAW2 - Total - SSES'!M69</f>
        <v>0</v>
      </c>
      <c r="N69" s="275">
        <f>'NAW2 - Total - SSES'!N69</f>
        <v>0</v>
      </c>
      <c r="O69" s="275">
        <f>'NAW2 - Total - SSES'!O69</f>
        <v>0</v>
      </c>
      <c r="P69" s="275">
        <f>'NAW2 - Total - SSES'!P69</f>
        <v>0</v>
      </c>
      <c r="Q69" s="275">
        <f>'NAW2 - Total - SSES'!Q69</f>
        <v>0</v>
      </c>
      <c r="R69" s="220">
        <f t="shared" si="133"/>
        <v>0</v>
      </c>
      <c r="S69" s="102"/>
      <c r="T69" s="102"/>
      <c r="U69" s="102"/>
      <c r="V69" s="102"/>
      <c r="W69" s="102"/>
      <c r="X69" s="220">
        <f t="shared" si="134"/>
        <v>0</v>
      </c>
      <c r="Y69" s="275">
        <f>'NAW2 - Total - SSES'!Y69</f>
        <v>0</v>
      </c>
      <c r="Z69" s="275">
        <f>'NAW2 - Total - SSES'!Z69</f>
        <v>0</v>
      </c>
      <c r="AA69" s="275">
        <f>'NAW2 - Total - SSES'!AA69</f>
        <v>0</v>
      </c>
      <c r="AB69" s="275">
        <f>'NAW2 - Total - SSES'!AB69</f>
        <v>0</v>
      </c>
      <c r="AC69" s="275">
        <f>'NAW2 - Total - SSES'!AC69</f>
        <v>0</v>
      </c>
      <c r="AD69" s="220">
        <f t="shared" si="135"/>
        <v>0</v>
      </c>
      <c r="AE69" s="102"/>
      <c r="AF69" s="102"/>
      <c r="AG69" s="102"/>
      <c r="AH69" s="102"/>
      <c r="AI69" s="102"/>
      <c r="AJ69" s="220">
        <f t="shared" si="136"/>
        <v>0</v>
      </c>
      <c r="AK69" s="275">
        <f>'NAW2 - Total - SSES'!AK69</f>
        <v>0</v>
      </c>
      <c r="AL69" s="275">
        <f>'NAW2 - Total - SSES'!AL69</f>
        <v>0</v>
      </c>
      <c r="AM69" s="275">
        <f>'NAW2 - Total - SSES'!AM69</f>
        <v>0</v>
      </c>
      <c r="AN69" s="275">
        <f>'NAW2 - Total - SSES'!AN69</f>
        <v>0</v>
      </c>
      <c r="AO69" s="275">
        <f>'NAW2 - Total - SSES'!AO69</f>
        <v>0</v>
      </c>
      <c r="AP69" s="220">
        <f t="shared" si="137"/>
        <v>0</v>
      </c>
    </row>
    <row r="70" spans="1:42" ht="25.5" customHeight="1">
      <c r="A70" s="13"/>
      <c r="B70" s="22"/>
      <c r="C70" s="22"/>
      <c r="D70" s="104"/>
      <c r="E70" s="105"/>
      <c r="F70" s="219" t="s">
        <v>83</v>
      </c>
      <c r="G70" s="275">
        <f>'NAW2 - Total - SSES'!G70</f>
        <v>0</v>
      </c>
      <c r="H70" s="275">
        <f>'NAW2 - Total - SSES'!H70</f>
        <v>0</v>
      </c>
      <c r="I70" s="275">
        <f>'NAW2 - Total - SSES'!I70</f>
        <v>0</v>
      </c>
      <c r="J70" s="275">
        <f>'NAW2 - Total - SSES'!J70</f>
        <v>0</v>
      </c>
      <c r="K70" s="275">
        <f>'NAW2 - Total - SSES'!K70</f>
        <v>0</v>
      </c>
      <c r="L70" s="220">
        <f t="shared" si="132"/>
        <v>0</v>
      </c>
      <c r="M70" s="275">
        <f>'NAW2 - Total - SSES'!M70</f>
        <v>0</v>
      </c>
      <c r="N70" s="275">
        <f>'NAW2 - Total - SSES'!N70</f>
        <v>0</v>
      </c>
      <c r="O70" s="275">
        <f>'NAW2 - Total - SSES'!O70</f>
        <v>0</v>
      </c>
      <c r="P70" s="275">
        <f>'NAW2 - Total - SSES'!P70</f>
        <v>0</v>
      </c>
      <c r="Q70" s="275">
        <f>'NAW2 - Total - SSES'!Q70</f>
        <v>0</v>
      </c>
      <c r="R70" s="220">
        <f t="shared" si="133"/>
        <v>0</v>
      </c>
      <c r="S70" s="102"/>
      <c r="T70" s="102"/>
      <c r="U70" s="102"/>
      <c r="V70" s="102"/>
      <c r="W70" s="102"/>
      <c r="X70" s="220">
        <f t="shared" si="134"/>
        <v>0</v>
      </c>
      <c r="Y70" s="275">
        <f>'NAW2 - Total - SSES'!Y70</f>
        <v>0</v>
      </c>
      <c r="Z70" s="275">
        <f>'NAW2 - Total - SSES'!Z70</f>
        <v>0</v>
      </c>
      <c r="AA70" s="275">
        <f>'NAW2 - Total - SSES'!AA70</f>
        <v>0</v>
      </c>
      <c r="AB70" s="275">
        <f>'NAW2 - Total - SSES'!AB70</f>
        <v>0</v>
      </c>
      <c r="AC70" s="275">
        <f>'NAW2 - Total - SSES'!AC70</f>
        <v>0</v>
      </c>
      <c r="AD70" s="220">
        <f t="shared" si="135"/>
        <v>0</v>
      </c>
      <c r="AE70" s="102"/>
      <c r="AF70" s="102"/>
      <c r="AG70" s="102"/>
      <c r="AH70" s="102"/>
      <c r="AI70" s="102"/>
      <c r="AJ70" s="220">
        <f t="shared" si="136"/>
        <v>0</v>
      </c>
      <c r="AK70" s="275">
        <f>'NAW2 - Total - SSES'!AK70</f>
        <v>0</v>
      </c>
      <c r="AL70" s="275">
        <f>'NAW2 - Total - SSES'!AL70</f>
        <v>0</v>
      </c>
      <c r="AM70" s="275">
        <f>'NAW2 - Total - SSES'!AM70</f>
        <v>0</v>
      </c>
      <c r="AN70" s="275">
        <f>'NAW2 - Total - SSES'!AN70</f>
        <v>0</v>
      </c>
      <c r="AO70" s="275">
        <f>'NAW2 - Total - SSES'!AO70</f>
        <v>0</v>
      </c>
      <c r="AP70" s="220">
        <f t="shared" si="137"/>
        <v>0</v>
      </c>
    </row>
    <row r="71" spans="1:42" ht="25.5" customHeight="1" thickBot="1">
      <c r="A71" s="13"/>
      <c r="B71" s="221"/>
      <c r="C71" s="329"/>
      <c r="D71" s="330"/>
      <c r="E71" s="102"/>
      <c r="F71" s="223"/>
      <c r="G71" s="224">
        <f>SUM(G67:G70)</f>
        <v>0</v>
      </c>
      <c r="H71" s="225">
        <f t="shared" ref="H71:K71" si="138">SUM(H67:H70)</f>
        <v>0</v>
      </c>
      <c r="I71" s="225">
        <f t="shared" si="138"/>
        <v>0</v>
      </c>
      <c r="J71" s="225">
        <f t="shared" si="138"/>
        <v>0</v>
      </c>
      <c r="K71" s="225">
        <f t="shared" si="138"/>
        <v>0</v>
      </c>
      <c r="L71" s="150"/>
      <c r="M71" s="224">
        <f>SUM(M67:M70)</f>
        <v>0</v>
      </c>
      <c r="N71" s="225">
        <f t="shared" ref="N71:Q71" si="139">SUM(N67:N70)</f>
        <v>0</v>
      </c>
      <c r="O71" s="225">
        <f t="shared" si="139"/>
        <v>0</v>
      </c>
      <c r="P71" s="225">
        <f t="shared" si="139"/>
        <v>0</v>
      </c>
      <c r="Q71" s="225">
        <f t="shared" si="139"/>
        <v>0</v>
      </c>
      <c r="R71" s="150"/>
      <c r="S71" s="224">
        <f>SUM(S67:S70)</f>
        <v>0</v>
      </c>
      <c r="T71" s="225">
        <f t="shared" ref="T71:W71" si="140">SUM(T67:T70)</f>
        <v>0</v>
      </c>
      <c r="U71" s="225">
        <f t="shared" si="140"/>
        <v>0</v>
      </c>
      <c r="V71" s="225">
        <f t="shared" si="140"/>
        <v>0</v>
      </c>
      <c r="W71" s="225">
        <f t="shared" si="140"/>
        <v>0</v>
      </c>
      <c r="X71" s="150"/>
      <c r="Y71" s="224">
        <f>SUM(Y67:Y70)</f>
        <v>0</v>
      </c>
      <c r="Z71" s="225">
        <f t="shared" ref="Z71:AC71" si="141">SUM(Z67:Z70)</f>
        <v>0</v>
      </c>
      <c r="AA71" s="225">
        <f t="shared" si="141"/>
        <v>0</v>
      </c>
      <c r="AB71" s="225">
        <f t="shared" si="141"/>
        <v>0</v>
      </c>
      <c r="AC71" s="225">
        <f t="shared" si="141"/>
        <v>0</v>
      </c>
      <c r="AD71" s="150"/>
      <c r="AE71" s="224">
        <f>SUM(AE67:AE70)</f>
        <v>0</v>
      </c>
      <c r="AF71" s="225">
        <f t="shared" ref="AF71:AI71" si="142">SUM(AF67:AF70)</f>
        <v>0</v>
      </c>
      <c r="AG71" s="225">
        <f t="shared" si="142"/>
        <v>0</v>
      </c>
      <c r="AH71" s="225">
        <f t="shared" si="142"/>
        <v>0</v>
      </c>
      <c r="AI71" s="225">
        <f t="shared" si="142"/>
        <v>0</v>
      </c>
      <c r="AJ71" s="150"/>
      <c r="AK71" s="224">
        <f>SUM(AK67:AK70)</f>
        <v>0</v>
      </c>
      <c r="AL71" s="225">
        <f t="shared" ref="AL71:AO71" si="143">SUM(AL67:AL70)</f>
        <v>0</v>
      </c>
      <c r="AM71" s="225">
        <f t="shared" si="143"/>
        <v>0</v>
      </c>
      <c r="AN71" s="225">
        <f t="shared" si="143"/>
        <v>0</v>
      </c>
      <c r="AO71" s="225">
        <f t="shared" si="143"/>
        <v>0</v>
      </c>
      <c r="AP71" s="150"/>
    </row>
    <row r="72" spans="1:42" ht="25.5" customHeight="1">
      <c r="A72" s="13"/>
      <c r="B72" s="282" t="s">
        <v>19</v>
      </c>
      <c r="C72" s="282"/>
      <c r="D72" s="283"/>
      <c r="E72" s="212"/>
      <c r="F72" s="213" t="s">
        <v>78</v>
      </c>
      <c r="G72" s="278">
        <f>'NAW2 - Total - SSES'!G72</f>
        <v>37230</v>
      </c>
      <c r="H72" s="278">
        <f>'NAW2 - Total - SSES'!H72</f>
        <v>9164</v>
      </c>
      <c r="I72" s="278">
        <f>'NAW2 - Total - SSES'!I72</f>
        <v>13683</v>
      </c>
      <c r="J72" s="278">
        <f>'NAW2 - Total - SSES'!J72</f>
        <v>7389</v>
      </c>
      <c r="K72" s="278">
        <f>'NAW2 - Total - SSES'!K72</f>
        <v>6781</v>
      </c>
      <c r="L72" s="216">
        <f>SUM(G72:K72)</f>
        <v>74247</v>
      </c>
      <c r="M72" s="278">
        <f>'NAW2 - Total - SSES'!M72</f>
        <v>0</v>
      </c>
      <c r="N72" s="278">
        <f>'NAW2 - Total - SSES'!N72</f>
        <v>0</v>
      </c>
      <c r="O72" s="278">
        <f>'NAW2 - Total - SSES'!O72</f>
        <v>0</v>
      </c>
      <c r="P72" s="278">
        <f>'NAW2 - Total - SSES'!P72</f>
        <v>0</v>
      </c>
      <c r="Q72" s="278">
        <f>'NAW2 - Total - SSES'!Q72</f>
        <v>0</v>
      </c>
      <c r="R72" s="216">
        <f>SUM(M72:Q72)</f>
        <v>0</v>
      </c>
      <c r="S72" s="214"/>
      <c r="T72" s="215"/>
      <c r="U72" s="215"/>
      <c r="V72" s="215"/>
      <c r="W72" s="215"/>
      <c r="X72" s="216">
        <f>SUM(S72:W72)</f>
        <v>0</v>
      </c>
      <c r="Y72" s="278">
        <f>'NAW2 - Total - SSES'!Y72</f>
        <v>34545</v>
      </c>
      <c r="Z72" s="278">
        <f>'NAW2 - Total - SSES'!Z72</f>
        <v>8629</v>
      </c>
      <c r="AA72" s="278">
        <f>'NAW2 - Total - SSES'!AA72</f>
        <v>13901</v>
      </c>
      <c r="AB72" s="278">
        <f>'NAW2 - Total - SSES'!AB72</f>
        <v>5253</v>
      </c>
      <c r="AC72" s="278">
        <f>'NAW2 - Total - SSES'!AC72</f>
        <v>11920</v>
      </c>
      <c r="AD72" s="216">
        <f>SUM(Y72:AC72)</f>
        <v>74248</v>
      </c>
      <c r="AE72" s="214"/>
      <c r="AF72" s="215"/>
      <c r="AG72" s="215"/>
      <c r="AH72" s="215"/>
      <c r="AI72" s="215"/>
      <c r="AJ72" s="216">
        <f>SUM(AE72:AI72)</f>
        <v>0</v>
      </c>
      <c r="AK72" s="278">
        <f>'NAW2 - Total - SSES'!AK72</f>
        <v>31746</v>
      </c>
      <c r="AL72" s="278">
        <f>'NAW2 - Total - SSES'!AL72</f>
        <v>6209</v>
      </c>
      <c r="AM72" s="278">
        <f>'NAW2 - Total - SSES'!AM72</f>
        <v>6589</v>
      </c>
      <c r="AN72" s="278">
        <f>'NAW2 - Total - SSES'!AN72</f>
        <v>13762</v>
      </c>
      <c r="AO72" s="278">
        <f>'NAW2 - Total - SSES'!AO72</f>
        <v>15942</v>
      </c>
      <c r="AP72" s="216">
        <f>SUM(AK72:AO72)</f>
        <v>74248</v>
      </c>
    </row>
    <row r="73" spans="1:42" ht="25.5" customHeight="1">
      <c r="A73" s="13"/>
      <c r="B73" s="22"/>
      <c r="C73" s="22"/>
      <c r="D73" s="104"/>
      <c r="E73" s="105"/>
      <c r="F73" s="219" t="s">
        <v>80</v>
      </c>
      <c r="G73" s="275">
        <f>'NAW2 - Total - SSES'!G73</f>
        <v>22094</v>
      </c>
      <c r="H73" s="275">
        <f>'NAW2 - Total - SSES'!H73</f>
        <v>4910</v>
      </c>
      <c r="I73" s="275">
        <f>'NAW2 - Total - SSES'!I73</f>
        <v>7647</v>
      </c>
      <c r="J73" s="275">
        <f>'NAW2 - Total - SSES'!J73</f>
        <v>4189</v>
      </c>
      <c r="K73" s="275">
        <f>'NAW2 - Total - SSES'!K73</f>
        <v>3482</v>
      </c>
      <c r="L73" s="220">
        <f t="shared" ref="L73:L75" si="144">SUM(G73:K73)</f>
        <v>42322</v>
      </c>
      <c r="M73" s="275">
        <f>'NAW2 - Total - SSES'!M73</f>
        <v>0</v>
      </c>
      <c r="N73" s="275">
        <f>'NAW2 - Total - SSES'!N73</f>
        <v>0</v>
      </c>
      <c r="O73" s="275">
        <f>'NAW2 - Total - SSES'!O73</f>
        <v>0</v>
      </c>
      <c r="P73" s="275">
        <f>'NAW2 - Total - SSES'!P73</f>
        <v>0</v>
      </c>
      <c r="Q73" s="275">
        <f>'NAW2 - Total - SSES'!Q73</f>
        <v>0</v>
      </c>
      <c r="R73" s="220">
        <f t="shared" ref="R73:R75" si="145">SUM(M73:Q73)</f>
        <v>0</v>
      </c>
      <c r="S73" s="102"/>
      <c r="T73" s="102"/>
      <c r="U73" s="102"/>
      <c r="V73" s="102"/>
      <c r="W73" s="102"/>
      <c r="X73" s="220">
        <f t="shared" ref="X73:X75" si="146">SUM(S73:W73)</f>
        <v>0</v>
      </c>
      <c r="Y73" s="275">
        <f>'NAW2 - Total - SSES'!Y73</f>
        <v>20701</v>
      </c>
      <c r="Z73" s="275">
        <f>'NAW2 - Total - SSES'!Z73</f>
        <v>4566</v>
      </c>
      <c r="AA73" s="275">
        <f>'NAW2 - Total - SSES'!AA73</f>
        <v>7752</v>
      </c>
      <c r="AB73" s="275">
        <f>'NAW2 - Total - SSES'!AB73</f>
        <v>2839</v>
      </c>
      <c r="AC73" s="275">
        <f>'NAW2 - Total - SSES'!AC73</f>
        <v>6464</v>
      </c>
      <c r="AD73" s="220">
        <f t="shared" ref="AD73:AD75" si="147">SUM(Y73:AC73)</f>
        <v>42322</v>
      </c>
      <c r="AE73" s="102"/>
      <c r="AF73" s="102"/>
      <c r="AG73" s="102"/>
      <c r="AH73" s="102"/>
      <c r="AI73" s="102"/>
      <c r="AJ73" s="220">
        <f t="shared" ref="AJ73:AJ75" si="148">SUM(AE73:AI73)</f>
        <v>0</v>
      </c>
      <c r="AK73" s="275">
        <f>'NAW2 - Total - SSES'!AK73</f>
        <v>19085</v>
      </c>
      <c r="AL73" s="275">
        <f>'NAW2 - Total - SSES'!AL73</f>
        <v>3393</v>
      </c>
      <c r="AM73" s="275">
        <f>'NAW2 - Total - SSES'!AM73</f>
        <v>3447</v>
      </c>
      <c r="AN73" s="275">
        <f>'NAW2 - Total - SSES'!AN73</f>
        <v>7777</v>
      </c>
      <c r="AO73" s="275">
        <f>'NAW2 - Total - SSES'!AO73</f>
        <v>8620</v>
      </c>
      <c r="AP73" s="220">
        <f t="shared" ref="AP73:AP75" si="149">SUM(AK73:AO73)</f>
        <v>42322</v>
      </c>
    </row>
    <row r="74" spans="1:42" ht="25.5" customHeight="1">
      <c r="A74" s="13"/>
      <c r="B74" s="22"/>
      <c r="C74" s="22"/>
      <c r="D74" s="104"/>
      <c r="E74" s="105"/>
      <c r="F74" s="219" t="s">
        <v>82</v>
      </c>
      <c r="G74" s="275">
        <f>'NAW2 - Total - SSES'!G74</f>
        <v>21949</v>
      </c>
      <c r="H74" s="275">
        <f>'NAW2 - Total - SSES'!H74</f>
        <v>5781</v>
      </c>
      <c r="I74" s="275">
        <f>'NAW2 - Total - SSES'!I74</f>
        <v>7436</v>
      </c>
      <c r="J74" s="275">
        <f>'NAW2 - Total - SSES'!J74</f>
        <v>3917</v>
      </c>
      <c r="K74" s="275">
        <f>'NAW2 - Total - SSES'!K74</f>
        <v>3412</v>
      </c>
      <c r="L74" s="220">
        <f t="shared" si="144"/>
        <v>42495</v>
      </c>
      <c r="M74" s="275">
        <f>'NAW2 - Total - SSES'!M74</f>
        <v>0</v>
      </c>
      <c r="N74" s="275">
        <f>'NAW2 - Total - SSES'!N74</f>
        <v>0</v>
      </c>
      <c r="O74" s="275">
        <f>'NAW2 - Total - SSES'!O74</f>
        <v>0</v>
      </c>
      <c r="P74" s="275">
        <f>'NAW2 - Total - SSES'!P74</f>
        <v>0</v>
      </c>
      <c r="Q74" s="275">
        <f>'NAW2 - Total - SSES'!Q74</f>
        <v>0</v>
      </c>
      <c r="R74" s="220">
        <f t="shared" si="145"/>
        <v>0</v>
      </c>
      <c r="S74" s="102"/>
      <c r="T74" s="102"/>
      <c r="U74" s="102"/>
      <c r="V74" s="102"/>
      <c r="W74" s="102"/>
      <c r="X74" s="220">
        <f t="shared" si="146"/>
        <v>0</v>
      </c>
      <c r="Y74" s="275">
        <f>'NAW2 - Total - SSES'!Y74</f>
        <v>20262</v>
      </c>
      <c r="Z74" s="275">
        <f>'NAW2 - Total - SSES'!Z74</f>
        <v>5580</v>
      </c>
      <c r="AA74" s="275">
        <f>'NAW2 - Total - SSES'!AA74</f>
        <v>7657</v>
      </c>
      <c r="AB74" s="275">
        <f>'NAW2 - Total - SSES'!AB74</f>
        <v>2833</v>
      </c>
      <c r="AC74" s="275">
        <f>'NAW2 - Total - SSES'!AC74</f>
        <v>6162</v>
      </c>
      <c r="AD74" s="220">
        <f t="shared" si="147"/>
        <v>42494</v>
      </c>
      <c r="AE74" s="102"/>
      <c r="AF74" s="102"/>
      <c r="AG74" s="102"/>
      <c r="AH74" s="102"/>
      <c r="AI74" s="102"/>
      <c r="AJ74" s="220">
        <f t="shared" si="148"/>
        <v>0</v>
      </c>
      <c r="AK74" s="275">
        <f>'NAW2 - Total - SSES'!AK74</f>
        <v>18488</v>
      </c>
      <c r="AL74" s="275">
        <f>'NAW2 - Total - SSES'!AL74</f>
        <v>3912</v>
      </c>
      <c r="AM74" s="275">
        <f>'NAW2 - Total - SSES'!AM74</f>
        <v>4236</v>
      </c>
      <c r="AN74" s="275">
        <f>'NAW2 - Total - SSES'!AN74</f>
        <v>7544</v>
      </c>
      <c r="AO74" s="275">
        <f>'NAW2 - Total - SSES'!AO74</f>
        <v>8314</v>
      </c>
      <c r="AP74" s="220">
        <f t="shared" si="149"/>
        <v>42494</v>
      </c>
    </row>
    <row r="75" spans="1:42" ht="25.5" customHeight="1">
      <c r="A75" s="13"/>
      <c r="B75" s="22"/>
      <c r="C75" s="22"/>
      <c r="D75" s="104"/>
      <c r="E75" s="105"/>
      <c r="F75" s="219" t="s">
        <v>83</v>
      </c>
      <c r="G75" s="275">
        <f>'NAW2 - Total - SSES'!G75</f>
        <v>1050</v>
      </c>
      <c r="H75" s="275">
        <f>'NAW2 - Total - SSES'!H75</f>
        <v>287</v>
      </c>
      <c r="I75" s="275">
        <f>'NAW2 - Total - SSES'!I75</f>
        <v>366</v>
      </c>
      <c r="J75" s="275">
        <f>'NAW2 - Total - SSES'!J75</f>
        <v>165</v>
      </c>
      <c r="K75" s="275">
        <f>'NAW2 - Total - SSES'!K75</f>
        <v>151</v>
      </c>
      <c r="L75" s="220">
        <f t="shared" si="144"/>
        <v>2019</v>
      </c>
      <c r="M75" s="275">
        <f>'NAW2 - Total - SSES'!M75</f>
        <v>0</v>
      </c>
      <c r="N75" s="275">
        <f>'NAW2 - Total - SSES'!N75</f>
        <v>0</v>
      </c>
      <c r="O75" s="275">
        <f>'NAW2 - Total - SSES'!O75</f>
        <v>0</v>
      </c>
      <c r="P75" s="275">
        <f>'NAW2 - Total - SSES'!P75</f>
        <v>0</v>
      </c>
      <c r="Q75" s="275">
        <f>'NAW2 - Total - SSES'!Q75</f>
        <v>0</v>
      </c>
      <c r="R75" s="220">
        <f t="shared" si="145"/>
        <v>0</v>
      </c>
      <c r="S75" s="102"/>
      <c r="T75" s="102"/>
      <c r="U75" s="102"/>
      <c r="V75" s="102"/>
      <c r="W75" s="102"/>
      <c r="X75" s="220">
        <f t="shared" si="146"/>
        <v>0</v>
      </c>
      <c r="Y75" s="275">
        <f>'NAW2 - Total - SSES'!Y75</f>
        <v>951</v>
      </c>
      <c r="Z75" s="275">
        <f>'NAW2 - Total - SSES'!Z75</f>
        <v>298</v>
      </c>
      <c r="AA75" s="275">
        <f>'NAW2 - Total - SSES'!AA75</f>
        <v>386</v>
      </c>
      <c r="AB75" s="275">
        <f>'NAW2 - Total - SSES'!AB75</f>
        <v>124</v>
      </c>
      <c r="AC75" s="275">
        <f>'NAW2 - Total - SSES'!AC75</f>
        <v>260</v>
      </c>
      <c r="AD75" s="220">
        <f t="shared" si="147"/>
        <v>2019</v>
      </c>
      <c r="AE75" s="102"/>
      <c r="AF75" s="102"/>
      <c r="AG75" s="102"/>
      <c r="AH75" s="102"/>
      <c r="AI75" s="102"/>
      <c r="AJ75" s="220">
        <f t="shared" si="148"/>
        <v>0</v>
      </c>
      <c r="AK75" s="275">
        <f>'NAW2 - Total - SSES'!AK75</f>
        <v>871</v>
      </c>
      <c r="AL75" s="275">
        <f>'NAW2 - Total - SSES'!AL75</f>
        <v>204</v>
      </c>
      <c r="AM75" s="275">
        <f>'NAW2 - Total - SSES'!AM75</f>
        <v>205</v>
      </c>
      <c r="AN75" s="275">
        <f>'NAW2 - Total - SSES'!AN75</f>
        <v>391</v>
      </c>
      <c r="AO75" s="275">
        <f>'NAW2 - Total - SSES'!AO75</f>
        <v>348</v>
      </c>
      <c r="AP75" s="220">
        <f t="shared" si="149"/>
        <v>2019</v>
      </c>
    </row>
    <row r="76" spans="1:42" ht="25.5" customHeight="1" thickBot="1">
      <c r="A76" s="13"/>
      <c r="B76" s="221"/>
      <c r="C76" s="329"/>
      <c r="D76" s="330"/>
      <c r="E76" s="102"/>
      <c r="F76" s="223"/>
      <c r="G76" s="224">
        <f>SUM(G72:G75)</f>
        <v>82323</v>
      </c>
      <c r="H76" s="225">
        <f t="shared" ref="H76:K76" si="150">SUM(H72:H75)</f>
        <v>20142</v>
      </c>
      <c r="I76" s="225">
        <f t="shared" si="150"/>
        <v>29132</v>
      </c>
      <c r="J76" s="225">
        <f t="shared" si="150"/>
        <v>15660</v>
      </c>
      <c r="K76" s="225">
        <f t="shared" si="150"/>
        <v>13826</v>
      </c>
      <c r="L76" s="150"/>
      <c r="M76" s="224">
        <f>SUM(M72:M75)</f>
        <v>0</v>
      </c>
      <c r="N76" s="225">
        <f t="shared" ref="N76:Q76" si="151">SUM(N72:N75)</f>
        <v>0</v>
      </c>
      <c r="O76" s="225">
        <f t="shared" si="151"/>
        <v>0</v>
      </c>
      <c r="P76" s="225">
        <f t="shared" si="151"/>
        <v>0</v>
      </c>
      <c r="Q76" s="225">
        <f t="shared" si="151"/>
        <v>0</v>
      </c>
      <c r="R76" s="150"/>
      <c r="S76" s="224">
        <f>SUM(S72:S75)</f>
        <v>0</v>
      </c>
      <c r="T76" s="225">
        <f t="shared" ref="T76:W76" si="152">SUM(T72:T75)</f>
        <v>0</v>
      </c>
      <c r="U76" s="225">
        <f t="shared" si="152"/>
        <v>0</v>
      </c>
      <c r="V76" s="225">
        <f t="shared" si="152"/>
        <v>0</v>
      </c>
      <c r="W76" s="225">
        <f t="shared" si="152"/>
        <v>0</v>
      </c>
      <c r="X76" s="150"/>
      <c r="Y76" s="224">
        <f>SUM(Y72:Y75)</f>
        <v>76459</v>
      </c>
      <c r="Z76" s="225">
        <f t="shared" ref="Z76:AC76" si="153">SUM(Z72:Z75)</f>
        <v>19073</v>
      </c>
      <c r="AA76" s="225">
        <f t="shared" si="153"/>
        <v>29696</v>
      </c>
      <c r="AB76" s="225">
        <f t="shared" si="153"/>
        <v>11049</v>
      </c>
      <c r="AC76" s="225">
        <f t="shared" si="153"/>
        <v>24806</v>
      </c>
      <c r="AD76" s="150"/>
      <c r="AE76" s="224">
        <f>SUM(AE72:AE75)</f>
        <v>0</v>
      </c>
      <c r="AF76" s="225">
        <f t="shared" ref="AF76:AI76" si="154">SUM(AF72:AF75)</f>
        <v>0</v>
      </c>
      <c r="AG76" s="225">
        <f t="shared" si="154"/>
        <v>0</v>
      </c>
      <c r="AH76" s="225">
        <f t="shared" si="154"/>
        <v>0</v>
      </c>
      <c r="AI76" s="225">
        <f t="shared" si="154"/>
        <v>0</v>
      </c>
      <c r="AJ76" s="150"/>
      <c r="AK76" s="224">
        <f>SUM(AK72:AK75)</f>
        <v>70190</v>
      </c>
      <c r="AL76" s="225">
        <f t="shared" ref="AL76:AO76" si="155">SUM(AL72:AL75)</f>
        <v>13718</v>
      </c>
      <c r="AM76" s="225">
        <f t="shared" si="155"/>
        <v>14477</v>
      </c>
      <c r="AN76" s="225">
        <f t="shared" si="155"/>
        <v>29474</v>
      </c>
      <c r="AO76" s="225">
        <f t="shared" si="155"/>
        <v>33224</v>
      </c>
      <c r="AP76" s="150"/>
    </row>
    <row r="77" spans="1:42" ht="25.5" customHeight="1">
      <c r="A77" s="13"/>
      <c r="B77" s="23" t="s">
        <v>13</v>
      </c>
      <c r="C77" s="282"/>
      <c r="D77" s="283"/>
      <c r="E77" s="212"/>
      <c r="F77" s="213" t="s">
        <v>78</v>
      </c>
      <c r="G77" s="275">
        <f>'NAW2 - Total - SSES'!G77</f>
        <v>0</v>
      </c>
      <c r="H77" s="275">
        <f>'NAW2 - Total - SSES'!H77</f>
        <v>0</v>
      </c>
      <c r="I77" s="275">
        <f>'NAW2 - Total - SSES'!I77</f>
        <v>0</v>
      </c>
      <c r="J77" s="275">
        <f>'NAW2 - Total - SSES'!J77</f>
        <v>0</v>
      </c>
      <c r="K77" s="275">
        <f>'NAW2 - Total - SSES'!K77</f>
        <v>0</v>
      </c>
      <c r="L77" s="216">
        <f>SUM(G77:K77)</f>
        <v>0</v>
      </c>
      <c r="M77" s="275">
        <f>'NAW2 - Total - SSES'!M77</f>
        <v>0</v>
      </c>
      <c r="N77" s="275">
        <f>'NAW2 - Total - SSES'!N77</f>
        <v>0</v>
      </c>
      <c r="O77" s="275">
        <f>'NAW2 - Total - SSES'!O77</f>
        <v>0</v>
      </c>
      <c r="P77" s="275">
        <f>'NAW2 - Total - SSES'!P77</f>
        <v>0</v>
      </c>
      <c r="Q77" s="275">
        <f>'NAW2 - Total - SSES'!Q77</f>
        <v>0</v>
      </c>
      <c r="R77" s="216">
        <f>SUM(M77:Q77)</f>
        <v>0</v>
      </c>
      <c r="S77" s="214"/>
      <c r="T77" s="215"/>
      <c r="U77" s="215"/>
      <c r="V77" s="215"/>
      <c r="W77" s="215"/>
      <c r="X77" s="216">
        <f>SUM(S77:W77)</f>
        <v>0</v>
      </c>
      <c r="Y77" s="276">
        <f>'NAW2 - Total - SSES'!Y77</f>
        <v>0</v>
      </c>
      <c r="Z77" s="276">
        <f>'NAW2 - Total - SSES'!Z77</f>
        <v>0</v>
      </c>
      <c r="AA77" s="276">
        <f>'NAW2 - Total - SSES'!AA77</f>
        <v>0</v>
      </c>
      <c r="AB77" s="276">
        <f>'NAW2 - Total - SSES'!AB77</f>
        <v>0</v>
      </c>
      <c r="AC77" s="276">
        <f>'NAW2 - Total - SSES'!AC77</f>
        <v>0</v>
      </c>
      <c r="AD77" s="216">
        <f>SUM(Y77:AC77)</f>
        <v>0</v>
      </c>
      <c r="AE77" s="214"/>
      <c r="AF77" s="215"/>
      <c r="AG77" s="215"/>
      <c r="AH77" s="215"/>
      <c r="AI77" s="215"/>
      <c r="AJ77" s="216">
        <f>SUM(AE77:AI77)</f>
        <v>0</v>
      </c>
      <c r="AK77" s="276">
        <f>'NAW2 - Total - SSES'!AK77</f>
        <v>0</v>
      </c>
      <c r="AL77" s="276">
        <f>'NAW2 - Total - SSES'!AL77</f>
        <v>0</v>
      </c>
      <c r="AM77" s="276">
        <f>'NAW2 - Total - SSES'!AM77</f>
        <v>0</v>
      </c>
      <c r="AN77" s="276">
        <f>'NAW2 - Total - SSES'!AN77</f>
        <v>0</v>
      </c>
      <c r="AO77" s="276">
        <f>'NAW2 - Total - SSES'!AO77</f>
        <v>0</v>
      </c>
      <c r="AP77" s="216">
        <f>SUM(AK77:AO77)</f>
        <v>0</v>
      </c>
    </row>
    <row r="78" spans="1:42" ht="25.5" customHeight="1">
      <c r="A78" s="13"/>
      <c r="B78" s="22"/>
      <c r="C78" s="22"/>
      <c r="D78" s="104"/>
      <c r="E78" s="105"/>
      <c r="F78" s="219" t="s">
        <v>80</v>
      </c>
      <c r="G78" s="275">
        <f>'NAW2 - Total - SSES'!G78</f>
        <v>0</v>
      </c>
      <c r="H78" s="275">
        <f>'NAW2 - Total - SSES'!H78</f>
        <v>0</v>
      </c>
      <c r="I78" s="275">
        <f>'NAW2 - Total - SSES'!I78</f>
        <v>0</v>
      </c>
      <c r="J78" s="275">
        <f>'NAW2 - Total - SSES'!J78</f>
        <v>0</v>
      </c>
      <c r="K78" s="275">
        <f>'NAW2 - Total - SSES'!K78</f>
        <v>0</v>
      </c>
      <c r="L78" s="220">
        <f t="shared" ref="L78:L80" si="156">SUM(G78:K78)</f>
        <v>0</v>
      </c>
      <c r="M78" s="275">
        <f>'NAW2 - Total - SSES'!M78</f>
        <v>0</v>
      </c>
      <c r="N78" s="275">
        <f>'NAW2 - Total - SSES'!N78</f>
        <v>0</v>
      </c>
      <c r="O78" s="275">
        <f>'NAW2 - Total - SSES'!O78</f>
        <v>0</v>
      </c>
      <c r="P78" s="275">
        <f>'NAW2 - Total - SSES'!P78</f>
        <v>0</v>
      </c>
      <c r="Q78" s="275">
        <f>'NAW2 - Total - SSES'!Q78</f>
        <v>0</v>
      </c>
      <c r="R78" s="220">
        <f t="shared" ref="R78:R80" si="157">SUM(M78:Q78)</f>
        <v>0</v>
      </c>
      <c r="S78" s="102"/>
      <c r="T78" s="102"/>
      <c r="U78" s="102"/>
      <c r="V78" s="102"/>
      <c r="W78" s="102"/>
      <c r="X78" s="220">
        <f t="shared" ref="X78:X80" si="158">SUM(S78:W78)</f>
        <v>0</v>
      </c>
      <c r="Y78" s="275">
        <f>'NAW2 - Total - SSES'!Y78</f>
        <v>0</v>
      </c>
      <c r="Z78" s="275">
        <f>'NAW2 - Total - SSES'!Z78</f>
        <v>0</v>
      </c>
      <c r="AA78" s="275">
        <f>'NAW2 - Total - SSES'!AA78</f>
        <v>0</v>
      </c>
      <c r="AB78" s="275">
        <f>'NAW2 - Total - SSES'!AB78</f>
        <v>0</v>
      </c>
      <c r="AC78" s="275">
        <f>'NAW2 - Total - SSES'!AC78</f>
        <v>0</v>
      </c>
      <c r="AD78" s="220">
        <f t="shared" ref="AD78:AD80" si="159">SUM(Y78:AC78)</f>
        <v>0</v>
      </c>
      <c r="AE78" s="102"/>
      <c r="AF78" s="102"/>
      <c r="AG78" s="102"/>
      <c r="AH78" s="102"/>
      <c r="AI78" s="102"/>
      <c r="AJ78" s="220">
        <f t="shared" ref="AJ78:AJ80" si="160">SUM(AE78:AI78)</f>
        <v>0</v>
      </c>
      <c r="AK78" s="275">
        <f>'NAW2 - Total - SSES'!AK78</f>
        <v>0</v>
      </c>
      <c r="AL78" s="275">
        <f>'NAW2 - Total - SSES'!AL78</f>
        <v>0</v>
      </c>
      <c r="AM78" s="275">
        <f>'NAW2 - Total - SSES'!AM78</f>
        <v>0</v>
      </c>
      <c r="AN78" s="275">
        <f>'NAW2 - Total - SSES'!AN78</f>
        <v>0</v>
      </c>
      <c r="AO78" s="275">
        <f>'NAW2 - Total - SSES'!AO78</f>
        <v>0</v>
      </c>
      <c r="AP78" s="220">
        <f t="shared" ref="AP78:AP80" si="161">SUM(AK78:AO78)</f>
        <v>0</v>
      </c>
    </row>
    <row r="79" spans="1:42" ht="25.5" customHeight="1">
      <c r="A79" s="13"/>
      <c r="B79" s="22"/>
      <c r="C79" s="22"/>
      <c r="D79" s="104"/>
      <c r="E79" s="105"/>
      <c r="F79" s="219" t="s">
        <v>82</v>
      </c>
      <c r="G79" s="275">
        <f>'NAW2 - Total - SSES'!G79</f>
        <v>0</v>
      </c>
      <c r="H79" s="275">
        <f>'NAW2 - Total - SSES'!H79</f>
        <v>0</v>
      </c>
      <c r="I79" s="275">
        <f>'NAW2 - Total - SSES'!I79</f>
        <v>0</v>
      </c>
      <c r="J79" s="275">
        <f>'NAW2 - Total - SSES'!J79</f>
        <v>0</v>
      </c>
      <c r="K79" s="275">
        <f>'NAW2 - Total - SSES'!K79</f>
        <v>0</v>
      </c>
      <c r="L79" s="220">
        <f t="shared" si="156"/>
        <v>0</v>
      </c>
      <c r="M79" s="275">
        <f>'NAW2 - Total - SSES'!M79</f>
        <v>0</v>
      </c>
      <c r="N79" s="275">
        <f>'NAW2 - Total - SSES'!N79</f>
        <v>0</v>
      </c>
      <c r="O79" s="275">
        <f>'NAW2 - Total - SSES'!O79</f>
        <v>0</v>
      </c>
      <c r="P79" s="275">
        <f>'NAW2 - Total - SSES'!P79</f>
        <v>0</v>
      </c>
      <c r="Q79" s="275">
        <f>'NAW2 - Total - SSES'!Q79</f>
        <v>0</v>
      </c>
      <c r="R79" s="220">
        <f t="shared" si="157"/>
        <v>0</v>
      </c>
      <c r="S79" s="102"/>
      <c r="T79" s="102"/>
      <c r="U79" s="102"/>
      <c r="V79" s="102"/>
      <c r="W79" s="102"/>
      <c r="X79" s="220">
        <f t="shared" si="158"/>
        <v>0</v>
      </c>
      <c r="Y79" s="275">
        <f>'NAW2 - Total - SSES'!Y79</f>
        <v>0</v>
      </c>
      <c r="Z79" s="275">
        <f>'NAW2 - Total - SSES'!Z79</f>
        <v>0</v>
      </c>
      <c r="AA79" s="275">
        <f>'NAW2 - Total - SSES'!AA79</f>
        <v>0</v>
      </c>
      <c r="AB79" s="275">
        <f>'NAW2 - Total - SSES'!AB79</f>
        <v>0</v>
      </c>
      <c r="AC79" s="275">
        <f>'NAW2 - Total - SSES'!AC79</f>
        <v>0</v>
      </c>
      <c r="AD79" s="220">
        <f t="shared" si="159"/>
        <v>0</v>
      </c>
      <c r="AE79" s="102"/>
      <c r="AF79" s="102"/>
      <c r="AG79" s="102"/>
      <c r="AH79" s="102"/>
      <c r="AI79" s="102"/>
      <c r="AJ79" s="220">
        <f t="shared" si="160"/>
        <v>0</v>
      </c>
      <c r="AK79" s="275">
        <f>'NAW2 - Total - SSES'!AK79</f>
        <v>0</v>
      </c>
      <c r="AL79" s="275">
        <f>'NAW2 - Total - SSES'!AL79</f>
        <v>0</v>
      </c>
      <c r="AM79" s="275">
        <f>'NAW2 - Total - SSES'!AM79</f>
        <v>0</v>
      </c>
      <c r="AN79" s="275">
        <f>'NAW2 - Total - SSES'!AN79</f>
        <v>0</v>
      </c>
      <c r="AO79" s="275">
        <f>'NAW2 - Total - SSES'!AO79</f>
        <v>0</v>
      </c>
      <c r="AP79" s="220">
        <f t="shared" si="161"/>
        <v>0</v>
      </c>
    </row>
    <row r="80" spans="1:42" ht="25.5" customHeight="1">
      <c r="A80" s="13"/>
      <c r="B80" s="22"/>
      <c r="C80" s="22"/>
      <c r="D80" s="104"/>
      <c r="E80" s="105"/>
      <c r="F80" s="219" t="s">
        <v>83</v>
      </c>
      <c r="G80" s="275">
        <f>'NAW2 - Total - SSES'!G80</f>
        <v>0</v>
      </c>
      <c r="H80" s="275">
        <f>'NAW2 - Total - SSES'!H80</f>
        <v>0</v>
      </c>
      <c r="I80" s="275">
        <f>'NAW2 - Total - SSES'!I80</f>
        <v>0</v>
      </c>
      <c r="J80" s="275">
        <f>'NAW2 - Total - SSES'!J80</f>
        <v>0</v>
      </c>
      <c r="K80" s="275">
        <f>'NAW2 - Total - SSES'!K80</f>
        <v>0</v>
      </c>
      <c r="L80" s="220">
        <f t="shared" si="156"/>
        <v>0</v>
      </c>
      <c r="M80" s="275">
        <f>'NAW2 - Total - SSES'!M80</f>
        <v>0</v>
      </c>
      <c r="N80" s="275">
        <f>'NAW2 - Total - SSES'!N80</f>
        <v>0</v>
      </c>
      <c r="O80" s="275">
        <f>'NAW2 - Total - SSES'!O80</f>
        <v>0</v>
      </c>
      <c r="P80" s="275">
        <f>'NAW2 - Total - SSES'!P80</f>
        <v>0</v>
      </c>
      <c r="Q80" s="275">
        <f>'NAW2 - Total - SSES'!Q80</f>
        <v>0</v>
      </c>
      <c r="R80" s="220">
        <f t="shared" si="157"/>
        <v>0</v>
      </c>
      <c r="S80" s="102"/>
      <c r="T80" s="102"/>
      <c r="U80" s="102"/>
      <c r="V80" s="102"/>
      <c r="W80" s="102"/>
      <c r="X80" s="220">
        <f t="shared" si="158"/>
        <v>0</v>
      </c>
      <c r="Y80" s="275">
        <f>'NAW2 - Total - SSES'!Y80</f>
        <v>0</v>
      </c>
      <c r="Z80" s="275">
        <f>'NAW2 - Total - SSES'!Z80</f>
        <v>0</v>
      </c>
      <c r="AA80" s="275">
        <f>'NAW2 - Total - SSES'!AA80</f>
        <v>0</v>
      </c>
      <c r="AB80" s="275">
        <f>'NAW2 - Total - SSES'!AB80</f>
        <v>0</v>
      </c>
      <c r="AC80" s="275">
        <f>'NAW2 - Total - SSES'!AC80</f>
        <v>0</v>
      </c>
      <c r="AD80" s="220">
        <f t="shared" si="159"/>
        <v>0</v>
      </c>
      <c r="AE80" s="102"/>
      <c r="AF80" s="102"/>
      <c r="AG80" s="102"/>
      <c r="AH80" s="102"/>
      <c r="AI80" s="102"/>
      <c r="AJ80" s="220">
        <f t="shared" si="160"/>
        <v>0</v>
      </c>
      <c r="AK80" s="275">
        <f>'NAW2 - Total - SSES'!AK80</f>
        <v>0</v>
      </c>
      <c r="AL80" s="275">
        <f>'NAW2 - Total - SSES'!AL80</f>
        <v>0</v>
      </c>
      <c r="AM80" s="275">
        <f>'NAW2 - Total - SSES'!AM80</f>
        <v>0</v>
      </c>
      <c r="AN80" s="275">
        <f>'NAW2 - Total - SSES'!AN80</f>
        <v>0</v>
      </c>
      <c r="AO80" s="275">
        <f>'NAW2 - Total - SSES'!AO80</f>
        <v>0</v>
      </c>
      <c r="AP80" s="220">
        <f t="shared" si="161"/>
        <v>0</v>
      </c>
    </row>
    <row r="81" spans="1:42" ht="25.5" customHeight="1" thickBot="1">
      <c r="A81" s="13"/>
      <c r="B81" s="221"/>
      <c r="C81" s="329"/>
      <c r="D81" s="330"/>
      <c r="E81" s="102"/>
      <c r="F81" s="223"/>
      <c r="G81" s="224">
        <f>SUM(G77:G80)</f>
        <v>0</v>
      </c>
      <c r="H81" s="225">
        <f t="shared" ref="H81:K81" si="162">SUM(H77:H80)</f>
        <v>0</v>
      </c>
      <c r="I81" s="225">
        <f t="shared" si="162"/>
        <v>0</v>
      </c>
      <c r="J81" s="225">
        <f t="shared" si="162"/>
        <v>0</v>
      </c>
      <c r="K81" s="225">
        <f t="shared" si="162"/>
        <v>0</v>
      </c>
      <c r="L81" s="150"/>
      <c r="M81" s="224">
        <f>SUM(M77:M80)</f>
        <v>0</v>
      </c>
      <c r="N81" s="225">
        <f t="shared" ref="N81:Q81" si="163">SUM(N77:N80)</f>
        <v>0</v>
      </c>
      <c r="O81" s="225">
        <f t="shared" si="163"/>
        <v>0</v>
      </c>
      <c r="P81" s="225">
        <f t="shared" si="163"/>
        <v>0</v>
      </c>
      <c r="Q81" s="225">
        <f t="shared" si="163"/>
        <v>0</v>
      </c>
      <c r="R81" s="150"/>
      <c r="S81" s="224">
        <f>SUM(S77:S80)</f>
        <v>0</v>
      </c>
      <c r="T81" s="225">
        <f t="shared" ref="T81:W81" si="164">SUM(T77:T80)</f>
        <v>0</v>
      </c>
      <c r="U81" s="225">
        <f t="shared" si="164"/>
        <v>0</v>
      </c>
      <c r="V81" s="225">
        <f t="shared" si="164"/>
        <v>0</v>
      </c>
      <c r="W81" s="225">
        <f t="shared" si="164"/>
        <v>0</v>
      </c>
      <c r="X81" s="150"/>
      <c r="Y81" s="224">
        <f>SUM(Y77:Y80)</f>
        <v>0</v>
      </c>
      <c r="Z81" s="225">
        <f t="shared" ref="Z81:AC81" si="165">SUM(Z77:Z80)</f>
        <v>0</v>
      </c>
      <c r="AA81" s="225">
        <f t="shared" si="165"/>
        <v>0</v>
      </c>
      <c r="AB81" s="225">
        <f t="shared" si="165"/>
        <v>0</v>
      </c>
      <c r="AC81" s="225">
        <f t="shared" si="165"/>
        <v>0</v>
      </c>
      <c r="AD81" s="150"/>
      <c r="AE81" s="224">
        <f>SUM(AE77:AE80)</f>
        <v>0</v>
      </c>
      <c r="AF81" s="225">
        <f t="shared" ref="AF81:AI81" si="166">SUM(AF77:AF80)</f>
        <v>0</v>
      </c>
      <c r="AG81" s="225">
        <f t="shared" si="166"/>
        <v>0</v>
      </c>
      <c r="AH81" s="225">
        <f t="shared" si="166"/>
        <v>0</v>
      </c>
      <c r="AI81" s="225">
        <f t="shared" si="166"/>
        <v>0</v>
      </c>
      <c r="AJ81" s="150"/>
      <c r="AK81" s="224">
        <f>SUM(AK77:AK80)</f>
        <v>0</v>
      </c>
      <c r="AL81" s="225">
        <f t="shared" ref="AL81:AO81" si="167">SUM(AL77:AL80)</f>
        <v>0</v>
      </c>
      <c r="AM81" s="225">
        <f t="shared" si="167"/>
        <v>0</v>
      </c>
      <c r="AN81" s="225">
        <f t="shared" si="167"/>
        <v>0</v>
      </c>
      <c r="AO81" s="225">
        <f t="shared" si="167"/>
        <v>0</v>
      </c>
      <c r="AP81" s="150"/>
    </row>
    <row r="82" spans="1:42" ht="25.5" customHeight="1">
      <c r="A82" s="13"/>
      <c r="B82" s="23" t="s">
        <v>13</v>
      </c>
      <c r="C82" s="282"/>
      <c r="D82" s="283"/>
      <c r="E82" s="212"/>
      <c r="F82" s="213" t="s">
        <v>78</v>
      </c>
      <c r="G82" s="275">
        <f>'NAW2 - Total - SSES'!G82</f>
        <v>0</v>
      </c>
      <c r="H82" s="275">
        <f>'NAW2 - Total - SSES'!H82</f>
        <v>0</v>
      </c>
      <c r="I82" s="275">
        <f>'NAW2 - Total - SSES'!I82</f>
        <v>0</v>
      </c>
      <c r="J82" s="275">
        <f>'NAW2 - Total - SSES'!J82</f>
        <v>0</v>
      </c>
      <c r="K82" s="275">
        <f>'NAW2 - Total - SSES'!K82</f>
        <v>0</v>
      </c>
      <c r="L82" s="216">
        <f>SUM(G82:K82)</f>
        <v>0</v>
      </c>
      <c r="M82" s="275">
        <f>'NAW2 - Total - SSES'!M82</f>
        <v>0</v>
      </c>
      <c r="N82" s="275">
        <f>'NAW2 - Total - SSES'!N82</f>
        <v>0</v>
      </c>
      <c r="O82" s="275">
        <f>'NAW2 - Total - SSES'!O82</f>
        <v>0</v>
      </c>
      <c r="P82" s="275">
        <f>'NAW2 - Total - SSES'!P82</f>
        <v>0</v>
      </c>
      <c r="Q82" s="275">
        <f>'NAW2 - Total - SSES'!Q82</f>
        <v>0</v>
      </c>
      <c r="R82" s="216">
        <f>SUM(M82:Q82)</f>
        <v>0</v>
      </c>
      <c r="S82" s="214"/>
      <c r="T82" s="215"/>
      <c r="U82" s="215"/>
      <c r="V82" s="215"/>
      <c r="W82" s="215"/>
      <c r="X82" s="216">
        <f>SUM(S82:W82)</f>
        <v>0</v>
      </c>
      <c r="Y82" s="276">
        <f>'NAW2 - Total - SSES'!Y82</f>
        <v>0</v>
      </c>
      <c r="Z82" s="276">
        <f>'NAW2 - Total - SSES'!Z82</f>
        <v>0</v>
      </c>
      <c r="AA82" s="276">
        <f>'NAW2 - Total - SSES'!AA82</f>
        <v>0</v>
      </c>
      <c r="AB82" s="276">
        <f>'NAW2 - Total - SSES'!AB82</f>
        <v>0</v>
      </c>
      <c r="AC82" s="276">
        <f>'NAW2 - Total - SSES'!AC82</f>
        <v>0</v>
      </c>
      <c r="AD82" s="216">
        <f>SUM(Y82:AC82)</f>
        <v>0</v>
      </c>
      <c r="AE82" s="214"/>
      <c r="AF82" s="215"/>
      <c r="AG82" s="215"/>
      <c r="AH82" s="215"/>
      <c r="AI82" s="215"/>
      <c r="AJ82" s="216">
        <f>SUM(AE82:AI82)</f>
        <v>0</v>
      </c>
      <c r="AK82" s="276">
        <f>'NAW2 - Total - SSES'!AK82</f>
        <v>0</v>
      </c>
      <c r="AL82" s="276">
        <f>'NAW2 - Total - SSES'!AL82</f>
        <v>0</v>
      </c>
      <c r="AM82" s="276">
        <f>'NAW2 - Total - SSES'!AM82</f>
        <v>0</v>
      </c>
      <c r="AN82" s="276">
        <f>'NAW2 - Total - SSES'!AN82</f>
        <v>0</v>
      </c>
      <c r="AO82" s="276">
        <f>'NAW2 - Total - SSES'!AO82</f>
        <v>0</v>
      </c>
      <c r="AP82" s="216">
        <f>SUM(AK82:AO82)</f>
        <v>0</v>
      </c>
    </row>
    <row r="83" spans="1:42" ht="25.5" customHeight="1">
      <c r="A83" s="13"/>
      <c r="B83" s="22"/>
      <c r="C83" s="22"/>
      <c r="D83" s="104"/>
      <c r="E83" s="105"/>
      <c r="F83" s="219" t="s">
        <v>80</v>
      </c>
      <c r="G83" s="275">
        <f>'NAW2 - Total - SSES'!G83</f>
        <v>0</v>
      </c>
      <c r="H83" s="275">
        <f>'NAW2 - Total - SSES'!H83</f>
        <v>0</v>
      </c>
      <c r="I83" s="275">
        <f>'NAW2 - Total - SSES'!I83</f>
        <v>0</v>
      </c>
      <c r="J83" s="275">
        <f>'NAW2 - Total - SSES'!J83</f>
        <v>0</v>
      </c>
      <c r="K83" s="275">
        <f>'NAW2 - Total - SSES'!K83</f>
        <v>0</v>
      </c>
      <c r="L83" s="220">
        <f t="shared" ref="L83:L85" si="168">SUM(G83:K83)</f>
        <v>0</v>
      </c>
      <c r="M83" s="275">
        <f>'NAW2 - Total - SSES'!M83</f>
        <v>0</v>
      </c>
      <c r="N83" s="275">
        <f>'NAW2 - Total - SSES'!N83</f>
        <v>0</v>
      </c>
      <c r="O83" s="275">
        <f>'NAW2 - Total - SSES'!O83</f>
        <v>0</v>
      </c>
      <c r="P83" s="275">
        <f>'NAW2 - Total - SSES'!P83</f>
        <v>0</v>
      </c>
      <c r="Q83" s="275">
        <f>'NAW2 - Total - SSES'!Q83</f>
        <v>0</v>
      </c>
      <c r="R83" s="220">
        <f t="shared" ref="R83:R85" si="169">SUM(M83:Q83)</f>
        <v>0</v>
      </c>
      <c r="S83" s="102"/>
      <c r="T83" s="102"/>
      <c r="U83" s="102"/>
      <c r="V83" s="102"/>
      <c r="W83" s="102"/>
      <c r="X83" s="220">
        <f t="shared" ref="X83:X85" si="170">SUM(S83:W83)</f>
        <v>0</v>
      </c>
      <c r="Y83" s="275">
        <f>'NAW2 - Total - SSES'!Y83</f>
        <v>0</v>
      </c>
      <c r="Z83" s="275">
        <f>'NAW2 - Total - SSES'!Z83</f>
        <v>0</v>
      </c>
      <c r="AA83" s="275">
        <f>'NAW2 - Total - SSES'!AA83</f>
        <v>0</v>
      </c>
      <c r="AB83" s="275">
        <f>'NAW2 - Total - SSES'!AB83</f>
        <v>0</v>
      </c>
      <c r="AC83" s="275">
        <f>'NAW2 - Total - SSES'!AC83</f>
        <v>0</v>
      </c>
      <c r="AD83" s="220">
        <f t="shared" ref="AD83:AD85" si="171">SUM(Y83:AC83)</f>
        <v>0</v>
      </c>
      <c r="AE83" s="102"/>
      <c r="AF83" s="102"/>
      <c r="AG83" s="102"/>
      <c r="AH83" s="102"/>
      <c r="AI83" s="102"/>
      <c r="AJ83" s="220">
        <f t="shared" ref="AJ83:AJ85" si="172">SUM(AE83:AI83)</f>
        <v>0</v>
      </c>
      <c r="AK83" s="275">
        <f>'NAW2 - Total - SSES'!AK83</f>
        <v>0</v>
      </c>
      <c r="AL83" s="275">
        <f>'NAW2 - Total - SSES'!AL83</f>
        <v>0</v>
      </c>
      <c r="AM83" s="275">
        <f>'NAW2 - Total - SSES'!AM83</f>
        <v>0</v>
      </c>
      <c r="AN83" s="275">
        <f>'NAW2 - Total - SSES'!AN83</f>
        <v>0</v>
      </c>
      <c r="AO83" s="275">
        <f>'NAW2 - Total - SSES'!AO83</f>
        <v>0</v>
      </c>
      <c r="AP83" s="220">
        <f t="shared" ref="AP83:AP85" si="173">SUM(AK83:AO83)</f>
        <v>0</v>
      </c>
    </row>
    <row r="84" spans="1:42" ht="25.5" customHeight="1">
      <c r="A84" s="13"/>
      <c r="B84" s="22"/>
      <c r="C84" s="22"/>
      <c r="D84" s="104"/>
      <c r="E84" s="105"/>
      <c r="F84" s="219" t="s">
        <v>82</v>
      </c>
      <c r="G84" s="275">
        <f>'NAW2 - Total - SSES'!G84</f>
        <v>0</v>
      </c>
      <c r="H84" s="275">
        <f>'NAW2 - Total - SSES'!H84</f>
        <v>0</v>
      </c>
      <c r="I84" s="275">
        <f>'NAW2 - Total - SSES'!I84</f>
        <v>0</v>
      </c>
      <c r="J84" s="275">
        <f>'NAW2 - Total - SSES'!J84</f>
        <v>0</v>
      </c>
      <c r="K84" s="275">
        <f>'NAW2 - Total - SSES'!K84</f>
        <v>0</v>
      </c>
      <c r="L84" s="220">
        <f t="shared" si="168"/>
        <v>0</v>
      </c>
      <c r="M84" s="275">
        <f>'NAW2 - Total - SSES'!M84</f>
        <v>0</v>
      </c>
      <c r="N84" s="275">
        <f>'NAW2 - Total - SSES'!N84</f>
        <v>0</v>
      </c>
      <c r="O84" s="275">
        <f>'NAW2 - Total - SSES'!O84</f>
        <v>0</v>
      </c>
      <c r="P84" s="275">
        <f>'NAW2 - Total - SSES'!P84</f>
        <v>0</v>
      </c>
      <c r="Q84" s="275">
        <f>'NAW2 - Total - SSES'!Q84</f>
        <v>0</v>
      </c>
      <c r="R84" s="220">
        <f t="shared" si="169"/>
        <v>0</v>
      </c>
      <c r="S84" s="102"/>
      <c r="T84" s="102"/>
      <c r="U84" s="102"/>
      <c r="V84" s="102"/>
      <c r="W84" s="102"/>
      <c r="X84" s="220">
        <f t="shared" si="170"/>
        <v>0</v>
      </c>
      <c r="Y84" s="275">
        <f>'NAW2 - Total - SSES'!Y84</f>
        <v>0</v>
      </c>
      <c r="Z84" s="275">
        <f>'NAW2 - Total - SSES'!Z84</f>
        <v>0</v>
      </c>
      <c r="AA84" s="275">
        <f>'NAW2 - Total - SSES'!AA84</f>
        <v>0</v>
      </c>
      <c r="AB84" s="275">
        <f>'NAW2 - Total - SSES'!AB84</f>
        <v>0</v>
      </c>
      <c r="AC84" s="275">
        <f>'NAW2 - Total - SSES'!AC84</f>
        <v>0</v>
      </c>
      <c r="AD84" s="220">
        <f t="shared" si="171"/>
        <v>0</v>
      </c>
      <c r="AE84" s="102"/>
      <c r="AF84" s="102"/>
      <c r="AG84" s="102"/>
      <c r="AH84" s="102"/>
      <c r="AI84" s="102"/>
      <c r="AJ84" s="220">
        <f t="shared" si="172"/>
        <v>0</v>
      </c>
      <c r="AK84" s="275">
        <f>'NAW2 - Total - SSES'!AK84</f>
        <v>0</v>
      </c>
      <c r="AL84" s="275">
        <f>'NAW2 - Total - SSES'!AL84</f>
        <v>0</v>
      </c>
      <c r="AM84" s="275">
        <f>'NAW2 - Total - SSES'!AM84</f>
        <v>0</v>
      </c>
      <c r="AN84" s="275">
        <f>'NAW2 - Total - SSES'!AN84</f>
        <v>0</v>
      </c>
      <c r="AO84" s="275">
        <f>'NAW2 - Total - SSES'!AO84</f>
        <v>0</v>
      </c>
      <c r="AP84" s="220">
        <f t="shared" si="173"/>
        <v>0</v>
      </c>
    </row>
    <row r="85" spans="1:42" ht="25.5" customHeight="1">
      <c r="A85" s="13"/>
      <c r="B85" s="22"/>
      <c r="C85" s="22"/>
      <c r="D85" s="104"/>
      <c r="E85" s="105"/>
      <c r="F85" s="219" t="s">
        <v>83</v>
      </c>
      <c r="G85" s="275">
        <f>'NAW2 - Total - SSES'!G85</f>
        <v>0</v>
      </c>
      <c r="H85" s="275">
        <f>'NAW2 - Total - SSES'!H85</f>
        <v>0</v>
      </c>
      <c r="I85" s="275">
        <f>'NAW2 - Total - SSES'!I85</f>
        <v>0</v>
      </c>
      <c r="J85" s="275">
        <f>'NAW2 - Total - SSES'!J85</f>
        <v>0</v>
      </c>
      <c r="K85" s="275">
        <f>'NAW2 - Total - SSES'!K85</f>
        <v>0</v>
      </c>
      <c r="L85" s="220">
        <f t="shared" si="168"/>
        <v>0</v>
      </c>
      <c r="M85" s="275">
        <f>'NAW2 - Total - SSES'!M85</f>
        <v>0</v>
      </c>
      <c r="N85" s="275">
        <f>'NAW2 - Total - SSES'!N85</f>
        <v>0</v>
      </c>
      <c r="O85" s="275">
        <f>'NAW2 - Total - SSES'!O85</f>
        <v>0</v>
      </c>
      <c r="P85" s="275">
        <f>'NAW2 - Total - SSES'!P85</f>
        <v>0</v>
      </c>
      <c r="Q85" s="275">
        <f>'NAW2 - Total - SSES'!Q85</f>
        <v>0</v>
      </c>
      <c r="R85" s="220">
        <f t="shared" si="169"/>
        <v>0</v>
      </c>
      <c r="S85" s="102"/>
      <c r="T85" s="102"/>
      <c r="U85" s="102"/>
      <c r="V85" s="102"/>
      <c r="W85" s="102"/>
      <c r="X85" s="220">
        <f t="shared" si="170"/>
        <v>0</v>
      </c>
      <c r="Y85" s="275">
        <f>'NAW2 - Total - SSES'!Y85</f>
        <v>0</v>
      </c>
      <c r="Z85" s="275">
        <f>'NAW2 - Total - SSES'!Z85</f>
        <v>0</v>
      </c>
      <c r="AA85" s="275">
        <f>'NAW2 - Total - SSES'!AA85</f>
        <v>0</v>
      </c>
      <c r="AB85" s="275">
        <f>'NAW2 - Total - SSES'!AB85</f>
        <v>0</v>
      </c>
      <c r="AC85" s="275">
        <f>'NAW2 - Total - SSES'!AC85</f>
        <v>0</v>
      </c>
      <c r="AD85" s="220">
        <f t="shared" si="171"/>
        <v>0</v>
      </c>
      <c r="AE85" s="102"/>
      <c r="AF85" s="102"/>
      <c r="AG85" s="102"/>
      <c r="AH85" s="102"/>
      <c r="AI85" s="102"/>
      <c r="AJ85" s="220">
        <f t="shared" si="172"/>
        <v>0</v>
      </c>
      <c r="AK85" s="275">
        <f>'NAW2 - Total - SSES'!AK85</f>
        <v>0</v>
      </c>
      <c r="AL85" s="275">
        <f>'NAW2 - Total - SSES'!AL85</f>
        <v>0</v>
      </c>
      <c r="AM85" s="275">
        <f>'NAW2 - Total - SSES'!AM85</f>
        <v>0</v>
      </c>
      <c r="AN85" s="275">
        <f>'NAW2 - Total - SSES'!AN85</f>
        <v>0</v>
      </c>
      <c r="AO85" s="275">
        <f>'NAW2 - Total - SSES'!AO85</f>
        <v>0</v>
      </c>
      <c r="AP85" s="220">
        <f t="shared" si="173"/>
        <v>0</v>
      </c>
    </row>
    <row r="86" spans="1:42" ht="25.5" customHeight="1" thickBot="1">
      <c r="A86" s="13"/>
      <c r="B86" s="221"/>
      <c r="C86" s="329"/>
      <c r="D86" s="330"/>
      <c r="E86" s="102"/>
      <c r="F86" s="223"/>
      <c r="G86" s="224">
        <f>SUM(G82:G85)</f>
        <v>0</v>
      </c>
      <c r="H86" s="225">
        <f t="shared" ref="H86:K86" si="174">SUM(H82:H85)</f>
        <v>0</v>
      </c>
      <c r="I86" s="225">
        <f t="shared" si="174"/>
        <v>0</v>
      </c>
      <c r="J86" s="225">
        <f t="shared" si="174"/>
        <v>0</v>
      </c>
      <c r="K86" s="225">
        <f t="shared" si="174"/>
        <v>0</v>
      </c>
      <c r="L86" s="150"/>
      <c r="M86" s="224">
        <f>SUM(M82:M85)</f>
        <v>0</v>
      </c>
      <c r="N86" s="225">
        <f t="shared" ref="N86:Q86" si="175">SUM(N82:N85)</f>
        <v>0</v>
      </c>
      <c r="O86" s="225">
        <f t="shared" si="175"/>
        <v>0</v>
      </c>
      <c r="P86" s="225">
        <f t="shared" si="175"/>
        <v>0</v>
      </c>
      <c r="Q86" s="225">
        <f t="shared" si="175"/>
        <v>0</v>
      </c>
      <c r="R86" s="150"/>
      <c r="S86" s="224">
        <f>SUM(S82:S85)</f>
        <v>0</v>
      </c>
      <c r="T86" s="225">
        <f t="shared" ref="T86:W86" si="176">SUM(T82:T85)</f>
        <v>0</v>
      </c>
      <c r="U86" s="225">
        <f t="shared" si="176"/>
        <v>0</v>
      </c>
      <c r="V86" s="225">
        <f t="shared" si="176"/>
        <v>0</v>
      </c>
      <c r="W86" s="225">
        <f t="shared" si="176"/>
        <v>0</v>
      </c>
      <c r="X86" s="150"/>
      <c r="Y86" s="224">
        <f>SUM(Y82:Y85)</f>
        <v>0</v>
      </c>
      <c r="Z86" s="225">
        <f t="shared" ref="Z86:AC86" si="177">SUM(Z82:Z85)</f>
        <v>0</v>
      </c>
      <c r="AA86" s="225">
        <f t="shared" si="177"/>
        <v>0</v>
      </c>
      <c r="AB86" s="225">
        <f t="shared" si="177"/>
        <v>0</v>
      </c>
      <c r="AC86" s="225">
        <f t="shared" si="177"/>
        <v>0</v>
      </c>
      <c r="AD86" s="150"/>
      <c r="AE86" s="224">
        <f>SUM(AE82:AE85)</f>
        <v>0</v>
      </c>
      <c r="AF86" s="225">
        <f t="shared" ref="AF86:AI86" si="178">SUM(AF82:AF85)</f>
        <v>0</v>
      </c>
      <c r="AG86" s="225">
        <f t="shared" si="178"/>
        <v>0</v>
      </c>
      <c r="AH86" s="225">
        <f t="shared" si="178"/>
        <v>0</v>
      </c>
      <c r="AI86" s="225">
        <f t="shared" si="178"/>
        <v>0</v>
      </c>
      <c r="AJ86" s="150"/>
      <c r="AK86" s="224">
        <f>SUM(AK82:AK85)</f>
        <v>0</v>
      </c>
      <c r="AL86" s="225">
        <f t="shared" ref="AL86:AO86" si="179">SUM(AL82:AL85)</f>
        <v>0</v>
      </c>
      <c r="AM86" s="225">
        <f t="shared" si="179"/>
        <v>0</v>
      </c>
      <c r="AN86" s="225">
        <f t="shared" si="179"/>
        <v>0</v>
      </c>
      <c r="AO86" s="225">
        <f t="shared" si="179"/>
        <v>0</v>
      </c>
      <c r="AP86" s="150"/>
    </row>
    <row r="87" spans="1:42" ht="25.5" customHeight="1">
      <c r="A87" s="13"/>
      <c r="B87" s="23" t="s">
        <v>13</v>
      </c>
      <c r="C87" s="282"/>
      <c r="D87" s="283"/>
      <c r="E87" s="212"/>
      <c r="F87" s="213" t="s">
        <v>78</v>
      </c>
      <c r="G87" s="275">
        <f>'NAW2 - Total - SSES'!G87</f>
        <v>0</v>
      </c>
      <c r="H87" s="275">
        <f>'NAW2 - Total - SSES'!H87</f>
        <v>0</v>
      </c>
      <c r="I87" s="275">
        <f>'NAW2 - Total - SSES'!I87</f>
        <v>0</v>
      </c>
      <c r="J87" s="275">
        <f>'NAW2 - Total - SSES'!J87</f>
        <v>0</v>
      </c>
      <c r="K87" s="275">
        <f>'NAW2 - Total - SSES'!K87</f>
        <v>0</v>
      </c>
      <c r="L87" s="216">
        <f>SUM(G87:K87)</f>
        <v>0</v>
      </c>
      <c r="M87" s="275">
        <f>'NAW2 - Total - SSES'!M87</f>
        <v>0</v>
      </c>
      <c r="N87" s="275">
        <f>'NAW2 - Total - SSES'!N87</f>
        <v>0</v>
      </c>
      <c r="O87" s="275">
        <f>'NAW2 - Total - SSES'!O87</f>
        <v>0</v>
      </c>
      <c r="P87" s="275">
        <f>'NAW2 - Total - SSES'!P87</f>
        <v>0</v>
      </c>
      <c r="Q87" s="275">
        <f>'NAW2 - Total - SSES'!Q87</f>
        <v>0</v>
      </c>
      <c r="R87" s="216">
        <f>SUM(M87:Q87)</f>
        <v>0</v>
      </c>
      <c r="S87" s="214"/>
      <c r="T87" s="215"/>
      <c r="U87" s="215"/>
      <c r="V87" s="215"/>
      <c r="W87" s="215"/>
      <c r="X87" s="216">
        <f>SUM(S87:W87)</f>
        <v>0</v>
      </c>
      <c r="Y87" s="276">
        <f>'NAW2 - Total - SSES'!Y87</f>
        <v>0</v>
      </c>
      <c r="Z87" s="276">
        <f>'NAW2 - Total - SSES'!Z87</f>
        <v>0</v>
      </c>
      <c r="AA87" s="276">
        <f>'NAW2 - Total - SSES'!AA87</f>
        <v>0</v>
      </c>
      <c r="AB87" s="276">
        <f>'NAW2 - Total - SSES'!AB87</f>
        <v>0</v>
      </c>
      <c r="AC87" s="276">
        <f>'NAW2 - Total - SSES'!AC87</f>
        <v>0</v>
      </c>
      <c r="AD87" s="216">
        <f>SUM(Y87:AC87)</f>
        <v>0</v>
      </c>
      <c r="AE87" s="214"/>
      <c r="AF87" s="215"/>
      <c r="AG87" s="215"/>
      <c r="AH87" s="215"/>
      <c r="AI87" s="215"/>
      <c r="AJ87" s="216">
        <f>SUM(AE87:AI87)</f>
        <v>0</v>
      </c>
      <c r="AK87" s="276">
        <f>'NAW2 - Total - SSES'!AK87</f>
        <v>0</v>
      </c>
      <c r="AL87" s="276">
        <f>'NAW2 - Total - SSES'!AL87</f>
        <v>0</v>
      </c>
      <c r="AM87" s="276">
        <f>'NAW2 - Total - SSES'!AM87</f>
        <v>0</v>
      </c>
      <c r="AN87" s="276">
        <f>'NAW2 - Total - SSES'!AN87</f>
        <v>0</v>
      </c>
      <c r="AO87" s="276">
        <f>'NAW2 - Total - SSES'!AO87</f>
        <v>0</v>
      </c>
      <c r="AP87" s="216">
        <f>SUM(AK87:AO87)</f>
        <v>0</v>
      </c>
    </row>
    <row r="88" spans="1:42" ht="25.5" customHeight="1">
      <c r="A88" s="13"/>
      <c r="B88" s="22"/>
      <c r="C88" s="22"/>
      <c r="D88" s="104"/>
      <c r="E88" s="105"/>
      <c r="F88" s="219" t="s">
        <v>80</v>
      </c>
      <c r="G88" s="275">
        <f>'NAW2 - Total - SSES'!G88</f>
        <v>0</v>
      </c>
      <c r="H88" s="275">
        <f>'NAW2 - Total - SSES'!H88</f>
        <v>0</v>
      </c>
      <c r="I88" s="275">
        <f>'NAW2 - Total - SSES'!I88</f>
        <v>0</v>
      </c>
      <c r="J88" s="275">
        <f>'NAW2 - Total - SSES'!J88</f>
        <v>0</v>
      </c>
      <c r="K88" s="275">
        <f>'NAW2 - Total - SSES'!K88</f>
        <v>0</v>
      </c>
      <c r="L88" s="220">
        <f t="shared" ref="L88:L90" si="180">SUM(G88:K88)</f>
        <v>0</v>
      </c>
      <c r="M88" s="275">
        <f>'NAW2 - Total - SSES'!M88</f>
        <v>0</v>
      </c>
      <c r="N88" s="275">
        <f>'NAW2 - Total - SSES'!N88</f>
        <v>0</v>
      </c>
      <c r="O88" s="275">
        <f>'NAW2 - Total - SSES'!O88</f>
        <v>0</v>
      </c>
      <c r="P88" s="275">
        <f>'NAW2 - Total - SSES'!P88</f>
        <v>0</v>
      </c>
      <c r="Q88" s="275">
        <f>'NAW2 - Total - SSES'!Q88</f>
        <v>0</v>
      </c>
      <c r="R88" s="220">
        <f t="shared" ref="R88:R90" si="181">SUM(M88:Q88)</f>
        <v>0</v>
      </c>
      <c r="S88" s="102"/>
      <c r="T88" s="102"/>
      <c r="U88" s="102"/>
      <c r="V88" s="102"/>
      <c r="W88" s="102"/>
      <c r="X88" s="220">
        <f t="shared" ref="X88:X90" si="182">SUM(S88:W88)</f>
        <v>0</v>
      </c>
      <c r="Y88" s="275">
        <f>'NAW2 - Total - SSES'!Y88</f>
        <v>0</v>
      </c>
      <c r="Z88" s="275">
        <f>'NAW2 - Total - SSES'!Z88</f>
        <v>0</v>
      </c>
      <c r="AA88" s="275">
        <f>'NAW2 - Total - SSES'!AA88</f>
        <v>0</v>
      </c>
      <c r="AB88" s="275">
        <f>'NAW2 - Total - SSES'!AB88</f>
        <v>0</v>
      </c>
      <c r="AC88" s="275">
        <f>'NAW2 - Total - SSES'!AC88</f>
        <v>0</v>
      </c>
      <c r="AD88" s="220">
        <f t="shared" ref="AD88:AD90" si="183">SUM(Y88:AC88)</f>
        <v>0</v>
      </c>
      <c r="AE88" s="102"/>
      <c r="AF88" s="102"/>
      <c r="AG88" s="102"/>
      <c r="AH88" s="102"/>
      <c r="AI88" s="102"/>
      <c r="AJ88" s="220">
        <f t="shared" ref="AJ88:AJ90" si="184">SUM(AE88:AI88)</f>
        <v>0</v>
      </c>
      <c r="AK88" s="275">
        <f>'NAW2 - Total - SSES'!AK88</f>
        <v>0</v>
      </c>
      <c r="AL88" s="275">
        <f>'NAW2 - Total - SSES'!AL88</f>
        <v>0</v>
      </c>
      <c r="AM88" s="275">
        <f>'NAW2 - Total - SSES'!AM88</f>
        <v>0</v>
      </c>
      <c r="AN88" s="275">
        <f>'NAW2 - Total - SSES'!AN88</f>
        <v>0</v>
      </c>
      <c r="AO88" s="275">
        <f>'NAW2 - Total - SSES'!AO88</f>
        <v>0</v>
      </c>
      <c r="AP88" s="220">
        <f t="shared" ref="AP88:AP90" si="185">SUM(AK88:AO88)</f>
        <v>0</v>
      </c>
    </row>
    <row r="89" spans="1:42" ht="25.5" customHeight="1">
      <c r="A89" s="13"/>
      <c r="B89" s="22"/>
      <c r="C89" s="22"/>
      <c r="D89" s="104"/>
      <c r="E89" s="105"/>
      <c r="F89" s="219" t="s">
        <v>82</v>
      </c>
      <c r="G89" s="275">
        <f>'NAW2 - Total - SSES'!G89</f>
        <v>0</v>
      </c>
      <c r="H89" s="275">
        <f>'NAW2 - Total - SSES'!H89</f>
        <v>0</v>
      </c>
      <c r="I89" s="275">
        <f>'NAW2 - Total - SSES'!I89</f>
        <v>0</v>
      </c>
      <c r="J89" s="275">
        <f>'NAW2 - Total - SSES'!J89</f>
        <v>0</v>
      </c>
      <c r="K89" s="275">
        <f>'NAW2 - Total - SSES'!K89</f>
        <v>0</v>
      </c>
      <c r="L89" s="220">
        <f t="shared" si="180"/>
        <v>0</v>
      </c>
      <c r="M89" s="275">
        <f>'NAW2 - Total - SSES'!M89</f>
        <v>0</v>
      </c>
      <c r="N89" s="275">
        <f>'NAW2 - Total - SSES'!N89</f>
        <v>0</v>
      </c>
      <c r="O89" s="275">
        <f>'NAW2 - Total - SSES'!O89</f>
        <v>0</v>
      </c>
      <c r="P89" s="275">
        <f>'NAW2 - Total - SSES'!P89</f>
        <v>0</v>
      </c>
      <c r="Q89" s="275">
        <f>'NAW2 - Total - SSES'!Q89</f>
        <v>0</v>
      </c>
      <c r="R89" s="220">
        <f t="shared" si="181"/>
        <v>0</v>
      </c>
      <c r="S89" s="102"/>
      <c r="T89" s="102"/>
      <c r="U89" s="102"/>
      <c r="V89" s="102"/>
      <c r="W89" s="102"/>
      <c r="X89" s="220">
        <f t="shared" si="182"/>
        <v>0</v>
      </c>
      <c r="Y89" s="275">
        <f>'NAW2 - Total - SSES'!Y89</f>
        <v>0</v>
      </c>
      <c r="Z89" s="275">
        <f>'NAW2 - Total - SSES'!Z89</f>
        <v>0</v>
      </c>
      <c r="AA89" s="275">
        <f>'NAW2 - Total - SSES'!AA89</f>
        <v>0</v>
      </c>
      <c r="AB89" s="275">
        <f>'NAW2 - Total - SSES'!AB89</f>
        <v>0</v>
      </c>
      <c r="AC89" s="275">
        <f>'NAW2 - Total - SSES'!AC89</f>
        <v>0</v>
      </c>
      <c r="AD89" s="220">
        <f t="shared" si="183"/>
        <v>0</v>
      </c>
      <c r="AE89" s="102"/>
      <c r="AF89" s="102"/>
      <c r="AG89" s="102"/>
      <c r="AH89" s="102"/>
      <c r="AI89" s="102"/>
      <c r="AJ89" s="220">
        <f t="shared" si="184"/>
        <v>0</v>
      </c>
      <c r="AK89" s="275">
        <f>'NAW2 - Total - SSES'!AK89</f>
        <v>0</v>
      </c>
      <c r="AL89" s="275">
        <f>'NAW2 - Total - SSES'!AL89</f>
        <v>0</v>
      </c>
      <c r="AM89" s="275">
        <f>'NAW2 - Total - SSES'!AM89</f>
        <v>0</v>
      </c>
      <c r="AN89" s="275">
        <f>'NAW2 - Total - SSES'!AN89</f>
        <v>0</v>
      </c>
      <c r="AO89" s="275">
        <f>'NAW2 - Total - SSES'!AO89</f>
        <v>0</v>
      </c>
      <c r="AP89" s="220">
        <f t="shared" si="185"/>
        <v>0</v>
      </c>
    </row>
    <row r="90" spans="1:42" ht="25.5" customHeight="1">
      <c r="A90" s="13"/>
      <c r="B90" s="22"/>
      <c r="C90" s="22"/>
      <c r="D90" s="104"/>
      <c r="E90" s="105"/>
      <c r="F90" s="219" t="s">
        <v>83</v>
      </c>
      <c r="G90" s="275">
        <f>'NAW2 - Total - SSES'!G90</f>
        <v>0</v>
      </c>
      <c r="H90" s="275">
        <f>'NAW2 - Total - SSES'!H90</f>
        <v>0</v>
      </c>
      <c r="I90" s="275">
        <f>'NAW2 - Total - SSES'!I90</f>
        <v>0</v>
      </c>
      <c r="J90" s="275">
        <f>'NAW2 - Total - SSES'!J90</f>
        <v>0</v>
      </c>
      <c r="K90" s="275">
        <f>'NAW2 - Total - SSES'!K90</f>
        <v>0</v>
      </c>
      <c r="L90" s="220">
        <f t="shared" si="180"/>
        <v>0</v>
      </c>
      <c r="M90" s="275">
        <f>'NAW2 - Total - SSES'!M90</f>
        <v>0</v>
      </c>
      <c r="N90" s="275">
        <f>'NAW2 - Total - SSES'!N90</f>
        <v>0</v>
      </c>
      <c r="O90" s="275">
        <f>'NAW2 - Total - SSES'!O90</f>
        <v>0</v>
      </c>
      <c r="P90" s="275">
        <f>'NAW2 - Total - SSES'!P90</f>
        <v>0</v>
      </c>
      <c r="Q90" s="275">
        <f>'NAW2 - Total - SSES'!Q90</f>
        <v>0</v>
      </c>
      <c r="R90" s="220">
        <f t="shared" si="181"/>
        <v>0</v>
      </c>
      <c r="S90" s="102"/>
      <c r="T90" s="102"/>
      <c r="U90" s="102"/>
      <c r="V90" s="102"/>
      <c r="W90" s="102"/>
      <c r="X90" s="220">
        <f t="shared" si="182"/>
        <v>0</v>
      </c>
      <c r="Y90" s="275">
        <f>'NAW2 - Total - SSES'!Y90</f>
        <v>0</v>
      </c>
      <c r="Z90" s="275">
        <f>'NAW2 - Total - SSES'!Z90</f>
        <v>0</v>
      </c>
      <c r="AA90" s="275">
        <f>'NAW2 - Total - SSES'!AA90</f>
        <v>0</v>
      </c>
      <c r="AB90" s="275">
        <f>'NAW2 - Total - SSES'!AB90</f>
        <v>0</v>
      </c>
      <c r="AC90" s="275">
        <f>'NAW2 - Total - SSES'!AC90</f>
        <v>0</v>
      </c>
      <c r="AD90" s="220">
        <f t="shared" si="183"/>
        <v>0</v>
      </c>
      <c r="AE90" s="102"/>
      <c r="AF90" s="102"/>
      <c r="AG90" s="102"/>
      <c r="AH90" s="102"/>
      <c r="AI90" s="102"/>
      <c r="AJ90" s="220">
        <f t="shared" si="184"/>
        <v>0</v>
      </c>
      <c r="AK90" s="275">
        <f>'NAW2 - Total - SSES'!AK90</f>
        <v>0</v>
      </c>
      <c r="AL90" s="275">
        <f>'NAW2 - Total - SSES'!AL90</f>
        <v>0</v>
      </c>
      <c r="AM90" s="275">
        <f>'NAW2 - Total - SSES'!AM90</f>
        <v>0</v>
      </c>
      <c r="AN90" s="275">
        <f>'NAW2 - Total - SSES'!AN90</f>
        <v>0</v>
      </c>
      <c r="AO90" s="275">
        <f>'NAW2 - Total - SSES'!AO90</f>
        <v>0</v>
      </c>
      <c r="AP90" s="220">
        <f t="shared" si="185"/>
        <v>0</v>
      </c>
    </row>
    <row r="91" spans="1:42" ht="25.5" customHeight="1" thickBot="1">
      <c r="A91" s="13"/>
      <c r="B91" s="221"/>
      <c r="C91" s="329"/>
      <c r="D91" s="330"/>
      <c r="E91" s="102"/>
      <c r="F91" s="223"/>
      <c r="G91" s="224">
        <f>SUM(G87:G90)</f>
        <v>0</v>
      </c>
      <c r="H91" s="225">
        <f t="shared" ref="H91:K91" si="186">SUM(H87:H90)</f>
        <v>0</v>
      </c>
      <c r="I91" s="225">
        <f t="shared" si="186"/>
        <v>0</v>
      </c>
      <c r="J91" s="225">
        <f t="shared" si="186"/>
        <v>0</v>
      </c>
      <c r="K91" s="225">
        <f t="shared" si="186"/>
        <v>0</v>
      </c>
      <c r="L91" s="150"/>
      <c r="M91" s="224">
        <f>SUM(M87:M90)</f>
        <v>0</v>
      </c>
      <c r="N91" s="225">
        <f t="shared" ref="N91:Q91" si="187">SUM(N87:N90)</f>
        <v>0</v>
      </c>
      <c r="O91" s="225">
        <f t="shared" si="187"/>
        <v>0</v>
      </c>
      <c r="P91" s="225">
        <f t="shared" si="187"/>
        <v>0</v>
      </c>
      <c r="Q91" s="225">
        <f t="shared" si="187"/>
        <v>0</v>
      </c>
      <c r="R91" s="150"/>
      <c r="S91" s="224">
        <f>SUM(S87:S90)</f>
        <v>0</v>
      </c>
      <c r="T91" s="225">
        <f t="shared" ref="T91:W91" si="188">SUM(T87:T90)</f>
        <v>0</v>
      </c>
      <c r="U91" s="225">
        <f t="shared" si="188"/>
        <v>0</v>
      </c>
      <c r="V91" s="225">
        <f t="shared" si="188"/>
        <v>0</v>
      </c>
      <c r="W91" s="225">
        <f t="shared" si="188"/>
        <v>0</v>
      </c>
      <c r="X91" s="150"/>
      <c r="Y91" s="224">
        <f>SUM(Y87:Y90)</f>
        <v>0</v>
      </c>
      <c r="Z91" s="225">
        <f t="shared" ref="Z91:AC91" si="189">SUM(Z87:Z90)</f>
        <v>0</v>
      </c>
      <c r="AA91" s="225">
        <f t="shared" si="189"/>
        <v>0</v>
      </c>
      <c r="AB91" s="225">
        <f t="shared" si="189"/>
        <v>0</v>
      </c>
      <c r="AC91" s="225">
        <f t="shared" si="189"/>
        <v>0</v>
      </c>
      <c r="AD91" s="150"/>
      <c r="AE91" s="224">
        <f>SUM(AE87:AE90)</f>
        <v>0</v>
      </c>
      <c r="AF91" s="225">
        <f t="shared" ref="AF91:AI91" si="190">SUM(AF87:AF90)</f>
        <v>0</v>
      </c>
      <c r="AG91" s="225">
        <f t="shared" si="190"/>
        <v>0</v>
      </c>
      <c r="AH91" s="225">
        <f t="shared" si="190"/>
        <v>0</v>
      </c>
      <c r="AI91" s="225">
        <f t="shared" si="190"/>
        <v>0</v>
      </c>
      <c r="AJ91" s="150"/>
      <c r="AK91" s="224">
        <f>SUM(AK87:AK90)</f>
        <v>0</v>
      </c>
      <c r="AL91" s="225">
        <f t="shared" ref="AL91:AO91" si="191">SUM(AL87:AL90)</f>
        <v>0</v>
      </c>
      <c r="AM91" s="225">
        <f t="shared" si="191"/>
        <v>0</v>
      </c>
      <c r="AN91" s="225">
        <f t="shared" si="191"/>
        <v>0</v>
      </c>
      <c r="AO91" s="225">
        <f t="shared" si="191"/>
        <v>0</v>
      </c>
      <c r="AP91" s="150"/>
    </row>
    <row r="92" spans="1:42" ht="25.5" customHeight="1">
      <c r="A92" s="13"/>
      <c r="B92" s="23" t="s">
        <v>13</v>
      </c>
      <c r="C92" s="282"/>
      <c r="D92" s="283"/>
      <c r="E92" s="212"/>
      <c r="F92" s="213" t="s">
        <v>78</v>
      </c>
      <c r="G92" s="275">
        <f>'NAW2 - Total - SSES'!G92</f>
        <v>0</v>
      </c>
      <c r="H92" s="275">
        <f>'NAW2 - Total - SSES'!H92</f>
        <v>0</v>
      </c>
      <c r="I92" s="275">
        <f>'NAW2 - Total - SSES'!I92</f>
        <v>0</v>
      </c>
      <c r="J92" s="275">
        <f>'NAW2 - Total - SSES'!J92</f>
        <v>0</v>
      </c>
      <c r="K92" s="275">
        <f>'NAW2 - Total - SSES'!K92</f>
        <v>0</v>
      </c>
      <c r="L92" s="216">
        <f>SUM(G92:K92)</f>
        <v>0</v>
      </c>
      <c r="M92" s="275">
        <f>'NAW2 - Total - SSES'!M92</f>
        <v>0</v>
      </c>
      <c r="N92" s="275">
        <f>'NAW2 - Total - SSES'!N92</f>
        <v>0</v>
      </c>
      <c r="O92" s="275">
        <f>'NAW2 - Total - SSES'!O92</f>
        <v>0</v>
      </c>
      <c r="P92" s="275">
        <f>'NAW2 - Total - SSES'!P92</f>
        <v>0</v>
      </c>
      <c r="Q92" s="275">
        <f>'NAW2 - Total - SSES'!Q92</f>
        <v>0</v>
      </c>
      <c r="R92" s="216">
        <f>SUM(M92:Q92)</f>
        <v>0</v>
      </c>
      <c r="S92" s="214"/>
      <c r="T92" s="215"/>
      <c r="U92" s="215"/>
      <c r="V92" s="215"/>
      <c r="W92" s="215"/>
      <c r="X92" s="216">
        <f>SUM(S92:W92)</f>
        <v>0</v>
      </c>
      <c r="Y92" s="276">
        <f>'NAW2 - Total - SSES'!Y92</f>
        <v>0</v>
      </c>
      <c r="Z92" s="276">
        <f>'NAW2 - Total - SSES'!Z92</f>
        <v>0</v>
      </c>
      <c r="AA92" s="276">
        <f>'NAW2 - Total - SSES'!AA92</f>
        <v>0</v>
      </c>
      <c r="AB92" s="276">
        <f>'NAW2 - Total - SSES'!AB92</f>
        <v>0</v>
      </c>
      <c r="AC92" s="276">
        <f>'NAW2 - Total - SSES'!AC92</f>
        <v>0</v>
      </c>
      <c r="AD92" s="216">
        <f>SUM(Y92:AC92)</f>
        <v>0</v>
      </c>
      <c r="AE92" s="214"/>
      <c r="AF92" s="215"/>
      <c r="AG92" s="215"/>
      <c r="AH92" s="215"/>
      <c r="AI92" s="215"/>
      <c r="AJ92" s="216">
        <f>SUM(AE92:AI92)</f>
        <v>0</v>
      </c>
      <c r="AK92" s="276">
        <f>'NAW2 - Total - SSES'!AK92</f>
        <v>0</v>
      </c>
      <c r="AL92" s="276">
        <f>'NAW2 - Total - SSES'!AL92</f>
        <v>0</v>
      </c>
      <c r="AM92" s="276">
        <f>'NAW2 - Total - SSES'!AM92</f>
        <v>0</v>
      </c>
      <c r="AN92" s="276">
        <f>'NAW2 - Total - SSES'!AN92</f>
        <v>0</v>
      </c>
      <c r="AO92" s="276">
        <f>'NAW2 - Total - SSES'!AO92</f>
        <v>0</v>
      </c>
      <c r="AP92" s="216">
        <f>SUM(AK92:AO92)</f>
        <v>0</v>
      </c>
    </row>
    <row r="93" spans="1:42" ht="25.5" customHeight="1">
      <c r="A93" s="13"/>
      <c r="B93" s="22"/>
      <c r="C93" s="22"/>
      <c r="D93" s="104"/>
      <c r="E93" s="105"/>
      <c r="F93" s="219" t="s">
        <v>80</v>
      </c>
      <c r="G93" s="275">
        <f>'NAW2 - Total - SSES'!G93</f>
        <v>0</v>
      </c>
      <c r="H93" s="275">
        <f>'NAW2 - Total - SSES'!H93</f>
        <v>0</v>
      </c>
      <c r="I93" s="275">
        <f>'NAW2 - Total - SSES'!I93</f>
        <v>0</v>
      </c>
      <c r="J93" s="275">
        <f>'NAW2 - Total - SSES'!J93</f>
        <v>0</v>
      </c>
      <c r="K93" s="275">
        <f>'NAW2 - Total - SSES'!K93</f>
        <v>0</v>
      </c>
      <c r="L93" s="220">
        <f t="shared" ref="L93:L95" si="192">SUM(G93:K93)</f>
        <v>0</v>
      </c>
      <c r="M93" s="275">
        <f>'NAW2 - Total - SSES'!M93</f>
        <v>0</v>
      </c>
      <c r="N93" s="275">
        <f>'NAW2 - Total - SSES'!N93</f>
        <v>0</v>
      </c>
      <c r="O93" s="275">
        <f>'NAW2 - Total - SSES'!O93</f>
        <v>0</v>
      </c>
      <c r="P93" s="275">
        <f>'NAW2 - Total - SSES'!P93</f>
        <v>0</v>
      </c>
      <c r="Q93" s="275">
        <f>'NAW2 - Total - SSES'!Q93</f>
        <v>0</v>
      </c>
      <c r="R93" s="220">
        <f t="shared" ref="R93:R95" si="193">SUM(M93:Q93)</f>
        <v>0</v>
      </c>
      <c r="S93" s="102"/>
      <c r="T93" s="102"/>
      <c r="U93" s="102"/>
      <c r="V93" s="102"/>
      <c r="W93" s="102"/>
      <c r="X93" s="220">
        <f t="shared" ref="X93:X95" si="194">SUM(S93:W93)</f>
        <v>0</v>
      </c>
      <c r="Y93" s="275">
        <f>'NAW2 - Total - SSES'!Y93</f>
        <v>0</v>
      </c>
      <c r="Z93" s="275">
        <f>'NAW2 - Total - SSES'!Z93</f>
        <v>0</v>
      </c>
      <c r="AA93" s="275">
        <f>'NAW2 - Total - SSES'!AA93</f>
        <v>0</v>
      </c>
      <c r="AB93" s="275">
        <f>'NAW2 - Total - SSES'!AB93</f>
        <v>0</v>
      </c>
      <c r="AC93" s="275">
        <f>'NAW2 - Total - SSES'!AC93</f>
        <v>0</v>
      </c>
      <c r="AD93" s="220">
        <f t="shared" ref="AD93:AD95" si="195">SUM(Y93:AC93)</f>
        <v>0</v>
      </c>
      <c r="AE93" s="102"/>
      <c r="AF93" s="102"/>
      <c r="AG93" s="102"/>
      <c r="AH93" s="102"/>
      <c r="AI93" s="102"/>
      <c r="AJ93" s="220">
        <f t="shared" ref="AJ93:AJ95" si="196">SUM(AE93:AI93)</f>
        <v>0</v>
      </c>
      <c r="AK93" s="275">
        <f>'NAW2 - Total - SSES'!AK93</f>
        <v>0</v>
      </c>
      <c r="AL93" s="275">
        <f>'NAW2 - Total - SSES'!AL93</f>
        <v>0</v>
      </c>
      <c r="AM93" s="275">
        <f>'NAW2 - Total - SSES'!AM93</f>
        <v>0</v>
      </c>
      <c r="AN93" s="275">
        <f>'NAW2 - Total - SSES'!AN93</f>
        <v>0</v>
      </c>
      <c r="AO93" s="275">
        <f>'NAW2 - Total - SSES'!AO93</f>
        <v>0</v>
      </c>
      <c r="AP93" s="220">
        <f t="shared" ref="AP93:AP95" si="197">SUM(AK93:AO93)</f>
        <v>0</v>
      </c>
    </row>
    <row r="94" spans="1:42" ht="25.5" customHeight="1">
      <c r="A94" s="13"/>
      <c r="B94" s="22"/>
      <c r="C94" s="22"/>
      <c r="D94" s="104"/>
      <c r="E94" s="105"/>
      <c r="F94" s="219" t="s">
        <v>82</v>
      </c>
      <c r="G94" s="275">
        <f>'NAW2 - Total - SSES'!G94</f>
        <v>0</v>
      </c>
      <c r="H94" s="275">
        <f>'NAW2 - Total - SSES'!H94</f>
        <v>0</v>
      </c>
      <c r="I94" s="275">
        <f>'NAW2 - Total - SSES'!I94</f>
        <v>0</v>
      </c>
      <c r="J94" s="275">
        <f>'NAW2 - Total - SSES'!J94</f>
        <v>0</v>
      </c>
      <c r="K94" s="275">
        <f>'NAW2 - Total - SSES'!K94</f>
        <v>0</v>
      </c>
      <c r="L94" s="220">
        <f t="shared" si="192"/>
        <v>0</v>
      </c>
      <c r="M94" s="275">
        <f>'NAW2 - Total - SSES'!M94</f>
        <v>0</v>
      </c>
      <c r="N94" s="275">
        <f>'NAW2 - Total - SSES'!N94</f>
        <v>0</v>
      </c>
      <c r="O94" s="275">
        <f>'NAW2 - Total - SSES'!O94</f>
        <v>0</v>
      </c>
      <c r="P94" s="275">
        <f>'NAW2 - Total - SSES'!P94</f>
        <v>0</v>
      </c>
      <c r="Q94" s="275">
        <f>'NAW2 - Total - SSES'!Q94</f>
        <v>0</v>
      </c>
      <c r="R94" s="220">
        <f t="shared" si="193"/>
        <v>0</v>
      </c>
      <c r="S94" s="102"/>
      <c r="T94" s="102"/>
      <c r="U94" s="102"/>
      <c r="V94" s="102"/>
      <c r="W94" s="102"/>
      <c r="X94" s="220">
        <f t="shared" si="194"/>
        <v>0</v>
      </c>
      <c r="Y94" s="275">
        <f>'NAW2 - Total - SSES'!Y94</f>
        <v>0</v>
      </c>
      <c r="Z94" s="275">
        <f>'NAW2 - Total - SSES'!Z94</f>
        <v>0</v>
      </c>
      <c r="AA94" s="275">
        <f>'NAW2 - Total - SSES'!AA94</f>
        <v>0</v>
      </c>
      <c r="AB94" s="275">
        <f>'NAW2 - Total - SSES'!AB94</f>
        <v>0</v>
      </c>
      <c r="AC94" s="275">
        <f>'NAW2 - Total - SSES'!AC94</f>
        <v>0</v>
      </c>
      <c r="AD94" s="220">
        <f t="shared" si="195"/>
        <v>0</v>
      </c>
      <c r="AE94" s="102"/>
      <c r="AF94" s="102"/>
      <c r="AG94" s="102"/>
      <c r="AH94" s="102"/>
      <c r="AI94" s="102"/>
      <c r="AJ94" s="220">
        <f t="shared" si="196"/>
        <v>0</v>
      </c>
      <c r="AK94" s="275">
        <f>'NAW2 - Total - SSES'!AK94</f>
        <v>0</v>
      </c>
      <c r="AL94" s="275">
        <f>'NAW2 - Total - SSES'!AL94</f>
        <v>0</v>
      </c>
      <c r="AM94" s="275">
        <f>'NAW2 - Total - SSES'!AM94</f>
        <v>0</v>
      </c>
      <c r="AN94" s="275">
        <f>'NAW2 - Total - SSES'!AN94</f>
        <v>0</v>
      </c>
      <c r="AO94" s="275">
        <f>'NAW2 - Total - SSES'!AO94</f>
        <v>0</v>
      </c>
      <c r="AP94" s="220">
        <f t="shared" si="197"/>
        <v>0</v>
      </c>
    </row>
    <row r="95" spans="1:42" ht="25.5" customHeight="1">
      <c r="A95" s="13"/>
      <c r="B95" s="22"/>
      <c r="C95" s="22"/>
      <c r="D95" s="104"/>
      <c r="E95" s="105"/>
      <c r="F95" s="219" t="s">
        <v>83</v>
      </c>
      <c r="G95" s="275">
        <f>'NAW2 - Total - SSES'!G95</f>
        <v>0</v>
      </c>
      <c r="H95" s="275">
        <f>'NAW2 - Total - SSES'!H95</f>
        <v>0</v>
      </c>
      <c r="I95" s="275">
        <f>'NAW2 - Total - SSES'!I95</f>
        <v>0</v>
      </c>
      <c r="J95" s="275">
        <f>'NAW2 - Total - SSES'!J95</f>
        <v>0</v>
      </c>
      <c r="K95" s="275">
        <f>'NAW2 - Total - SSES'!K95</f>
        <v>0</v>
      </c>
      <c r="L95" s="220">
        <f t="shared" si="192"/>
        <v>0</v>
      </c>
      <c r="M95" s="275">
        <f>'NAW2 - Total - SSES'!M95</f>
        <v>0</v>
      </c>
      <c r="N95" s="275">
        <f>'NAW2 - Total - SSES'!N95</f>
        <v>0</v>
      </c>
      <c r="O95" s="275">
        <f>'NAW2 - Total - SSES'!O95</f>
        <v>0</v>
      </c>
      <c r="P95" s="275">
        <f>'NAW2 - Total - SSES'!P95</f>
        <v>0</v>
      </c>
      <c r="Q95" s="275">
        <f>'NAW2 - Total - SSES'!Q95</f>
        <v>0</v>
      </c>
      <c r="R95" s="220">
        <f t="shared" si="193"/>
        <v>0</v>
      </c>
      <c r="S95" s="102"/>
      <c r="T95" s="102"/>
      <c r="U95" s="102"/>
      <c r="V95" s="102"/>
      <c r="W95" s="102"/>
      <c r="X95" s="220">
        <f t="shared" si="194"/>
        <v>0</v>
      </c>
      <c r="Y95" s="275">
        <f>'NAW2 - Total - SSES'!Y95</f>
        <v>0</v>
      </c>
      <c r="Z95" s="275">
        <f>'NAW2 - Total - SSES'!Z95</f>
        <v>0</v>
      </c>
      <c r="AA95" s="275">
        <f>'NAW2 - Total - SSES'!AA95</f>
        <v>0</v>
      </c>
      <c r="AB95" s="275">
        <f>'NAW2 - Total - SSES'!AB95</f>
        <v>0</v>
      </c>
      <c r="AC95" s="275">
        <f>'NAW2 - Total - SSES'!AC95</f>
        <v>0</v>
      </c>
      <c r="AD95" s="220">
        <f t="shared" si="195"/>
        <v>0</v>
      </c>
      <c r="AE95" s="102"/>
      <c r="AF95" s="102"/>
      <c r="AG95" s="102"/>
      <c r="AH95" s="102"/>
      <c r="AI95" s="102"/>
      <c r="AJ95" s="220">
        <f t="shared" si="196"/>
        <v>0</v>
      </c>
      <c r="AK95" s="275">
        <f>'NAW2 - Total - SSES'!AK95</f>
        <v>0</v>
      </c>
      <c r="AL95" s="275">
        <f>'NAW2 - Total - SSES'!AL95</f>
        <v>0</v>
      </c>
      <c r="AM95" s="275">
        <f>'NAW2 - Total - SSES'!AM95</f>
        <v>0</v>
      </c>
      <c r="AN95" s="275">
        <f>'NAW2 - Total - SSES'!AN95</f>
        <v>0</v>
      </c>
      <c r="AO95" s="275">
        <f>'NAW2 - Total - SSES'!AO95</f>
        <v>0</v>
      </c>
      <c r="AP95" s="220">
        <f t="shared" si="197"/>
        <v>0</v>
      </c>
    </row>
    <row r="96" spans="1:42" ht="25.5" customHeight="1" thickBot="1">
      <c r="A96" s="13"/>
      <c r="B96" s="221"/>
      <c r="C96" s="329"/>
      <c r="D96" s="330"/>
      <c r="E96" s="102"/>
      <c r="F96" s="223"/>
      <c r="G96" s="224">
        <f>SUM(G92:G95)</f>
        <v>0</v>
      </c>
      <c r="H96" s="225">
        <f t="shared" ref="H96:K96" si="198">SUM(H92:H95)</f>
        <v>0</v>
      </c>
      <c r="I96" s="225">
        <f t="shared" si="198"/>
        <v>0</v>
      </c>
      <c r="J96" s="225">
        <f t="shared" si="198"/>
        <v>0</v>
      </c>
      <c r="K96" s="225">
        <f t="shared" si="198"/>
        <v>0</v>
      </c>
      <c r="L96" s="150"/>
      <c r="M96" s="224">
        <f>SUM(M92:M95)</f>
        <v>0</v>
      </c>
      <c r="N96" s="225">
        <f t="shared" ref="N96:Q96" si="199">SUM(N92:N95)</f>
        <v>0</v>
      </c>
      <c r="O96" s="225">
        <f t="shared" si="199"/>
        <v>0</v>
      </c>
      <c r="P96" s="225">
        <f t="shared" si="199"/>
        <v>0</v>
      </c>
      <c r="Q96" s="225">
        <f t="shared" si="199"/>
        <v>0</v>
      </c>
      <c r="R96" s="150"/>
      <c r="S96" s="224">
        <f>SUM(S92:S95)</f>
        <v>0</v>
      </c>
      <c r="T96" s="225">
        <f t="shared" ref="T96:W96" si="200">SUM(T92:T95)</f>
        <v>0</v>
      </c>
      <c r="U96" s="225">
        <f t="shared" si="200"/>
        <v>0</v>
      </c>
      <c r="V96" s="225">
        <f t="shared" si="200"/>
        <v>0</v>
      </c>
      <c r="W96" s="225">
        <f t="shared" si="200"/>
        <v>0</v>
      </c>
      <c r="X96" s="150"/>
      <c r="Y96" s="224">
        <f>SUM(Y92:Y95)</f>
        <v>0</v>
      </c>
      <c r="Z96" s="225">
        <f t="shared" ref="Z96:AC96" si="201">SUM(Z92:Z95)</f>
        <v>0</v>
      </c>
      <c r="AA96" s="225">
        <f t="shared" si="201"/>
        <v>0</v>
      </c>
      <c r="AB96" s="225">
        <f t="shared" si="201"/>
        <v>0</v>
      </c>
      <c r="AC96" s="225">
        <f t="shared" si="201"/>
        <v>0</v>
      </c>
      <c r="AD96" s="150"/>
      <c r="AE96" s="224">
        <f>SUM(AE92:AE95)</f>
        <v>0</v>
      </c>
      <c r="AF96" s="225">
        <f t="shared" ref="AF96:AI96" si="202">SUM(AF92:AF95)</f>
        <v>0</v>
      </c>
      <c r="AG96" s="225">
        <f t="shared" si="202"/>
        <v>0</v>
      </c>
      <c r="AH96" s="225">
        <f t="shared" si="202"/>
        <v>0</v>
      </c>
      <c r="AI96" s="225">
        <f t="shared" si="202"/>
        <v>0</v>
      </c>
      <c r="AJ96" s="150"/>
      <c r="AK96" s="224">
        <f>SUM(AK92:AK95)</f>
        <v>0</v>
      </c>
      <c r="AL96" s="225">
        <f t="shared" ref="AL96:AO96" si="203">SUM(AL92:AL95)</f>
        <v>0</v>
      </c>
      <c r="AM96" s="225">
        <f t="shared" si="203"/>
        <v>0</v>
      </c>
      <c r="AN96" s="225">
        <f t="shared" si="203"/>
        <v>0</v>
      </c>
      <c r="AO96" s="225">
        <f t="shared" si="203"/>
        <v>0</v>
      </c>
      <c r="AP96" s="150"/>
    </row>
    <row r="97" spans="1:42" ht="25.5" customHeight="1">
      <c r="A97" s="13"/>
      <c r="B97" s="23" t="s">
        <v>13</v>
      </c>
      <c r="C97" s="282"/>
      <c r="D97" s="283"/>
      <c r="E97" s="212"/>
      <c r="F97" s="213" t="s">
        <v>78</v>
      </c>
      <c r="G97" s="278">
        <f>'NAW2 - Total - SSES'!G97</f>
        <v>0</v>
      </c>
      <c r="H97" s="278">
        <f>'NAW2 - Total - SSES'!H97</f>
        <v>0</v>
      </c>
      <c r="I97" s="278">
        <f>'NAW2 - Total - SSES'!I97</f>
        <v>0</v>
      </c>
      <c r="J97" s="278">
        <f>'NAW2 - Total - SSES'!J97</f>
        <v>0</v>
      </c>
      <c r="K97" s="278">
        <f>'NAW2 - Total - SSES'!K97</f>
        <v>0</v>
      </c>
      <c r="L97" s="216">
        <f>SUM(G97:K97)</f>
        <v>0</v>
      </c>
      <c r="M97" s="278">
        <f>'NAW2 - Total - SSES'!M97</f>
        <v>0</v>
      </c>
      <c r="N97" s="278">
        <f>'NAW2 - Total - SSES'!N97</f>
        <v>0</v>
      </c>
      <c r="O97" s="278">
        <f>'NAW2 - Total - SSES'!O97</f>
        <v>0</v>
      </c>
      <c r="P97" s="278">
        <f>'NAW2 - Total - SSES'!P97</f>
        <v>0</v>
      </c>
      <c r="Q97" s="278">
        <f>'NAW2 - Total - SSES'!Q97</f>
        <v>0</v>
      </c>
      <c r="R97" s="216">
        <f>SUM(M97:Q97)</f>
        <v>0</v>
      </c>
      <c r="S97" s="214"/>
      <c r="T97" s="215"/>
      <c r="U97" s="215"/>
      <c r="V97" s="215"/>
      <c r="W97" s="215"/>
      <c r="X97" s="216">
        <f>SUM(S97:W97)</f>
        <v>0</v>
      </c>
      <c r="Y97" s="278">
        <f>'NAW2 - Total - SSES'!Y97</f>
        <v>0</v>
      </c>
      <c r="Z97" s="278">
        <f>'NAW2 - Total - SSES'!Z97</f>
        <v>0</v>
      </c>
      <c r="AA97" s="278">
        <f>'NAW2 - Total - SSES'!AA97</f>
        <v>0</v>
      </c>
      <c r="AB97" s="278">
        <f>'NAW2 - Total - SSES'!AB97</f>
        <v>0</v>
      </c>
      <c r="AC97" s="278">
        <f>'NAW2 - Total - SSES'!AC97</f>
        <v>0</v>
      </c>
      <c r="AD97" s="216">
        <f>SUM(Y97:AC97)</f>
        <v>0</v>
      </c>
      <c r="AE97" s="214"/>
      <c r="AF97" s="215"/>
      <c r="AG97" s="215"/>
      <c r="AH97" s="215"/>
      <c r="AI97" s="215"/>
      <c r="AJ97" s="216">
        <f>SUM(AE97:AI97)</f>
        <v>0</v>
      </c>
      <c r="AK97" s="278">
        <f>'NAW2 - Total - SSES'!AK97</f>
        <v>0</v>
      </c>
      <c r="AL97" s="278">
        <f>'NAW2 - Total - SSES'!AL97</f>
        <v>0</v>
      </c>
      <c r="AM97" s="278">
        <f>'NAW2 - Total - SSES'!AM97</f>
        <v>0</v>
      </c>
      <c r="AN97" s="278">
        <f>'NAW2 - Total - SSES'!AN97</f>
        <v>0</v>
      </c>
      <c r="AO97" s="278">
        <f>'NAW2 - Total - SSES'!AO97</f>
        <v>0</v>
      </c>
      <c r="AP97" s="216">
        <f>SUM(AK97:AO97)</f>
        <v>0</v>
      </c>
    </row>
    <row r="98" spans="1:42" ht="25.5" customHeight="1">
      <c r="A98" s="13"/>
      <c r="B98" s="22"/>
      <c r="C98" s="22"/>
      <c r="D98" s="104"/>
      <c r="E98" s="105"/>
      <c r="F98" s="219" t="s">
        <v>80</v>
      </c>
      <c r="G98" s="275">
        <f>'NAW2 - Total - SSES'!G98</f>
        <v>0</v>
      </c>
      <c r="H98" s="275">
        <f>'NAW2 - Total - SSES'!H98</f>
        <v>0</v>
      </c>
      <c r="I98" s="275">
        <f>'NAW2 - Total - SSES'!I98</f>
        <v>0</v>
      </c>
      <c r="J98" s="275">
        <f>'NAW2 - Total - SSES'!J98</f>
        <v>0</v>
      </c>
      <c r="K98" s="275">
        <f>'NAW2 - Total - SSES'!K98</f>
        <v>0</v>
      </c>
      <c r="L98" s="220">
        <f t="shared" ref="L98:L100" si="204">SUM(G98:K98)</f>
        <v>0</v>
      </c>
      <c r="M98" s="275">
        <f>'NAW2 - Total - SSES'!M98</f>
        <v>0</v>
      </c>
      <c r="N98" s="275">
        <f>'NAW2 - Total - SSES'!N98</f>
        <v>0</v>
      </c>
      <c r="O98" s="275">
        <f>'NAW2 - Total - SSES'!O98</f>
        <v>0</v>
      </c>
      <c r="P98" s="275">
        <f>'NAW2 - Total - SSES'!P98</f>
        <v>0</v>
      </c>
      <c r="Q98" s="275">
        <f>'NAW2 - Total - SSES'!Q98</f>
        <v>0</v>
      </c>
      <c r="R98" s="220">
        <f t="shared" ref="R98:R100" si="205">SUM(M98:Q98)</f>
        <v>0</v>
      </c>
      <c r="S98" s="102"/>
      <c r="T98" s="102"/>
      <c r="U98" s="102"/>
      <c r="V98" s="102"/>
      <c r="W98" s="102"/>
      <c r="X98" s="220">
        <f t="shared" ref="X98:X100" si="206">SUM(S98:W98)</f>
        <v>0</v>
      </c>
      <c r="Y98" s="275">
        <f>'NAW2 - Total - SSES'!Y98</f>
        <v>0</v>
      </c>
      <c r="Z98" s="275">
        <f>'NAW2 - Total - SSES'!Z98</f>
        <v>0</v>
      </c>
      <c r="AA98" s="275">
        <f>'NAW2 - Total - SSES'!AA98</f>
        <v>0</v>
      </c>
      <c r="AB98" s="275">
        <f>'NAW2 - Total - SSES'!AB98</f>
        <v>0</v>
      </c>
      <c r="AC98" s="275">
        <f>'NAW2 - Total - SSES'!AC98</f>
        <v>0</v>
      </c>
      <c r="AD98" s="220">
        <f t="shared" ref="AD98:AD100" si="207">SUM(Y98:AC98)</f>
        <v>0</v>
      </c>
      <c r="AE98" s="102"/>
      <c r="AF98" s="102"/>
      <c r="AG98" s="102"/>
      <c r="AH98" s="102"/>
      <c r="AI98" s="102"/>
      <c r="AJ98" s="220">
        <f t="shared" ref="AJ98:AJ100" si="208">SUM(AE98:AI98)</f>
        <v>0</v>
      </c>
      <c r="AK98" s="275">
        <f>'NAW2 - Total - SSES'!AK98</f>
        <v>0</v>
      </c>
      <c r="AL98" s="275">
        <f>'NAW2 - Total - SSES'!AL98</f>
        <v>0</v>
      </c>
      <c r="AM98" s="275">
        <f>'NAW2 - Total - SSES'!AM98</f>
        <v>0</v>
      </c>
      <c r="AN98" s="275">
        <f>'NAW2 - Total - SSES'!AN98</f>
        <v>0</v>
      </c>
      <c r="AO98" s="275">
        <f>'NAW2 - Total - SSES'!AO98</f>
        <v>0</v>
      </c>
      <c r="AP98" s="220">
        <f t="shared" ref="AP98:AP100" si="209">SUM(AK98:AO98)</f>
        <v>0</v>
      </c>
    </row>
    <row r="99" spans="1:42" ht="25.5" customHeight="1">
      <c r="A99" s="13"/>
      <c r="B99" s="22"/>
      <c r="C99" s="22"/>
      <c r="D99" s="104"/>
      <c r="E99" s="105"/>
      <c r="F99" s="219" t="s">
        <v>82</v>
      </c>
      <c r="G99" s="275">
        <f>'NAW2 - Total - SSES'!G99</f>
        <v>0</v>
      </c>
      <c r="H99" s="275">
        <f>'NAW2 - Total - SSES'!H99</f>
        <v>0</v>
      </c>
      <c r="I99" s="275">
        <f>'NAW2 - Total - SSES'!I99</f>
        <v>0</v>
      </c>
      <c r="J99" s="275">
        <f>'NAW2 - Total - SSES'!J99</f>
        <v>0</v>
      </c>
      <c r="K99" s="275">
        <f>'NAW2 - Total - SSES'!K99</f>
        <v>0</v>
      </c>
      <c r="L99" s="220">
        <f t="shared" si="204"/>
        <v>0</v>
      </c>
      <c r="M99" s="275">
        <f>'NAW2 - Total - SSES'!M99</f>
        <v>0</v>
      </c>
      <c r="N99" s="275">
        <f>'NAW2 - Total - SSES'!N99</f>
        <v>0</v>
      </c>
      <c r="O99" s="275">
        <f>'NAW2 - Total - SSES'!O99</f>
        <v>0</v>
      </c>
      <c r="P99" s="275">
        <f>'NAW2 - Total - SSES'!P99</f>
        <v>0</v>
      </c>
      <c r="Q99" s="275">
        <f>'NAW2 - Total - SSES'!Q99</f>
        <v>0</v>
      </c>
      <c r="R99" s="220">
        <f t="shared" si="205"/>
        <v>0</v>
      </c>
      <c r="S99" s="102"/>
      <c r="T99" s="102"/>
      <c r="U99" s="102"/>
      <c r="V99" s="102"/>
      <c r="W99" s="102"/>
      <c r="X99" s="220">
        <f t="shared" si="206"/>
        <v>0</v>
      </c>
      <c r="Y99" s="275">
        <f>'NAW2 - Total - SSES'!Y99</f>
        <v>0</v>
      </c>
      <c r="Z99" s="275">
        <f>'NAW2 - Total - SSES'!Z99</f>
        <v>0</v>
      </c>
      <c r="AA99" s="275">
        <f>'NAW2 - Total - SSES'!AA99</f>
        <v>0</v>
      </c>
      <c r="AB99" s="275">
        <f>'NAW2 - Total - SSES'!AB99</f>
        <v>0</v>
      </c>
      <c r="AC99" s="275">
        <f>'NAW2 - Total - SSES'!AC99</f>
        <v>0</v>
      </c>
      <c r="AD99" s="220">
        <f t="shared" si="207"/>
        <v>0</v>
      </c>
      <c r="AE99" s="102"/>
      <c r="AF99" s="102"/>
      <c r="AG99" s="102"/>
      <c r="AH99" s="102"/>
      <c r="AI99" s="102"/>
      <c r="AJ99" s="220">
        <f t="shared" si="208"/>
        <v>0</v>
      </c>
      <c r="AK99" s="275">
        <f>'NAW2 - Total - SSES'!AK99</f>
        <v>0</v>
      </c>
      <c r="AL99" s="275">
        <f>'NAW2 - Total - SSES'!AL99</f>
        <v>0</v>
      </c>
      <c r="AM99" s="275">
        <f>'NAW2 - Total - SSES'!AM99</f>
        <v>0</v>
      </c>
      <c r="AN99" s="275">
        <f>'NAW2 - Total - SSES'!AN99</f>
        <v>0</v>
      </c>
      <c r="AO99" s="275">
        <f>'NAW2 - Total - SSES'!AO99</f>
        <v>0</v>
      </c>
      <c r="AP99" s="220">
        <f t="shared" si="209"/>
        <v>0</v>
      </c>
    </row>
    <row r="100" spans="1:42" ht="25.5" customHeight="1">
      <c r="A100" s="13"/>
      <c r="B100" s="22"/>
      <c r="C100" s="22"/>
      <c r="D100" s="104"/>
      <c r="E100" s="105"/>
      <c r="F100" s="219" t="s">
        <v>83</v>
      </c>
      <c r="G100" s="275">
        <f>'NAW2 - Total - SSES'!G100</f>
        <v>0</v>
      </c>
      <c r="H100" s="275">
        <f>'NAW2 - Total - SSES'!H100</f>
        <v>0</v>
      </c>
      <c r="I100" s="275">
        <f>'NAW2 - Total - SSES'!I100</f>
        <v>0</v>
      </c>
      <c r="J100" s="275">
        <f>'NAW2 - Total - SSES'!J100</f>
        <v>0</v>
      </c>
      <c r="K100" s="275">
        <f>'NAW2 - Total - SSES'!K100</f>
        <v>0</v>
      </c>
      <c r="L100" s="220">
        <f t="shared" si="204"/>
        <v>0</v>
      </c>
      <c r="M100" s="275">
        <f>'NAW2 - Total - SSES'!M100</f>
        <v>0</v>
      </c>
      <c r="N100" s="275">
        <f>'NAW2 - Total - SSES'!N100</f>
        <v>0</v>
      </c>
      <c r="O100" s="275">
        <f>'NAW2 - Total - SSES'!O100</f>
        <v>0</v>
      </c>
      <c r="P100" s="275">
        <f>'NAW2 - Total - SSES'!P100</f>
        <v>0</v>
      </c>
      <c r="Q100" s="275">
        <f>'NAW2 - Total - SSES'!Q100</f>
        <v>0</v>
      </c>
      <c r="R100" s="220">
        <f t="shared" si="205"/>
        <v>0</v>
      </c>
      <c r="S100" s="102"/>
      <c r="T100" s="102"/>
      <c r="U100" s="102"/>
      <c r="V100" s="102"/>
      <c r="W100" s="102"/>
      <c r="X100" s="220">
        <f t="shared" si="206"/>
        <v>0</v>
      </c>
      <c r="Y100" s="275">
        <f>'NAW2 - Total - SSES'!Y100</f>
        <v>0</v>
      </c>
      <c r="Z100" s="275">
        <f>'NAW2 - Total - SSES'!Z100</f>
        <v>0</v>
      </c>
      <c r="AA100" s="275">
        <f>'NAW2 - Total - SSES'!AA100</f>
        <v>0</v>
      </c>
      <c r="AB100" s="275">
        <f>'NAW2 - Total - SSES'!AB100</f>
        <v>0</v>
      </c>
      <c r="AC100" s="275">
        <f>'NAW2 - Total - SSES'!AC100</f>
        <v>0</v>
      </c>
      <c r="AD100" s="220">
        <f t="shared" si="207"/>
        <v>0</v>
      </c>
      <c r="AE100" s="102"/>
      <c r="AF100" s="102"/>
      <c r="AG100" s="102"/>
      <c r="AH100" s="102"/>
      <c r="AI100" s="102"/>
      <c r="AJ100" s="220">
        <f t="shared" si="208"/>
        <v>0</v>
      </c>
      <c r="AK100" s="275">
        <f>'NAW2 - Total - SSES'!AK100</f>
        <v>0</v>
      </c>
      <c r="AL100" s="275">
        <f>'NAW2 - Total - SSES'!AL100</f>
        <v>0</v>
      </c>
      <c r="AM100" s="275">
        <f>'NAW2 - Total - SSES'!AM100</f>
        <v>0</v>
      </c>
      <c r="AN100" s="275">
        <f>'NAW2 - Total - SSES'!AN100</f>
        <v>0</v>
      </c>
      <c r="AO100" s="275">
        <f>'NAW2 - Total - SSES'!AO100</f>
        <v>0</v>
      </c>
      <c r="AP100" s="220">
        <f t="shared" si="209"/>
        <v>0</v>
      </c>
    </row>
    <row r="101" spans="1:42" ht="25.5" customHeight="1" thickBot="1">
      <c r="A101" s="13"/>
      <c r="B101" s="221"/>
      <c r="C101" s="329"/>
      <c r="D101" s="330"/>
      <c r="E101" s="102"/>
      <c r="F101" s="223"/>
      <c r="G101" s="224">
        <f>SUM(G97:G100)</f>
        <v>0</v>
      </c>
      <c r="H101" s="225">
        <f t="shared" ref="H101:K101" si="210">SUM(H97:H100)</f>
        <v>0</v>
      </c>
      <c r="I101" s="225">
        <f t="shared" si="210"/>
        <v>0</v>
      </c>
      <c r="J101" s="225">
        <f t="shared" si="210"/>
        <v>0</v>
      </c>
      <c r="K101" s="225">
        <f t="shared" si="210"/>
        <v>0</v>
      </c>
      <c r="L101" s="150"/>
      <c r="M101" s="224">
        <f>SUM(M97:M100)</f>
        <v>0</v>
      </c>
      <c r="N101" s="225">
        <f t="shared" ref="N101:Q101" si="211">SUM(N97:N100)</f>
        <v>0</v>
      </c>
      <c r="O101" s="225">
        <f t="shared" si="211"/>
        <v>0</v>
      </c>
      <c r="P101" s="225">
        <f t="shared" si="211"/>
        <v>0</v>
      </c>
      <c r="Q101" s="225">
        <f t="shared" si="211"/>
        <v>0</v>
      </c>
      <c r="R101" s="150"/>
      <c r="S101" s="224">
        <f>SUM(S97:S100)</f>
        <v>0</v>
      </c>
      <c r="T101" s="225">
        <f t="shared" ref="T101:W101" si="212">SUM(T97:T100)</f>
        <v>0</v>
      </c>
      <c r="U101" s="225">
        <f t="shared" si="212"/>
        <v>0</v>
      </c>
      <c r="V101" s="225">
        <f t="shared" si="212"/>
        <v>0</v>
      </c>
      <c r="W101" s="225">
        <f t="shared" si="212"/>
        <v>0</v>
      </c>
      <c r="X101" s="150"/>
      <c r="Y101" s="224">
        <f>SUM(Y97:Y100)</f>
        <v>0</v>
      </c>
      <c r="Z101" s="225">
        <f t="shared" ref="Z101:AC101" si="213">SUM(Z97:Z100)</f>
        <v>0</v>
      </c>
      <c r="AA101" s="225">
        <f t="shared" si="213"/>
        <v>0</v>
      </c>
      <c r="AB101" s="225">
        <f t="shared" si="213"/>
        <v>0</v>
      </c>
      <c r="AC101" s="225">
        <f t="shared" si="213"/>
        <v>0</v>
      </c>
      <c r="AD101" s="150"/>
      <c r="AE101" s="224">
        <f>SUM(AE97:AE100)</f>
        <v>0</v>
      </c>
      <c r="AF101" s="225">
        <f t="shared" ref="AF101:AI101" si="214">SUM(AF97:AF100)</f>
        <v>0</v>
      </c>
      <c r="AG101" s="225">
        <f t="shared" si="214"/>
        <v>0</v>
      </c>
      <c r="AH101" s="225">
        <f t="shared" si="214"/>
        <v>0</v>
      </c>
      <c r="AI101" s="225">
        <f t="shared" si="214"/>
        <v>0</v>
      </c>
      <c r="AJ101" s="150"/>
      <c r="AK101" s="224">
        <f>SUM(AK97:AK100)</f>
        <v>0</v>
      </c>
      <c r="AL101" s="225">
        <f t="shared" ref="AL101:AO101" si="215">SUM(AL97:AL100)</f>
        <v>0</v>
      </c>
      <c r="AM101" s="225">
        <f t="shared" si="215"/>
        <v>0</v>
      </c>
      <c r="AN101" s="225">
        <f t="shared" si="215"/>
        <v>0</v>
      </c>
      <c r="AO101" s="225">
        <f t="shared" si="215"/>
        <v>0</v>
      </c>
      <c r="AP101" s="150"/>
    </row>
    <row r="102" spans="1:42" ht="25.5" customHeight="1" thickBot="1">
      <c r="A102" s="187"/>
      <c r="B102" s="187"/>
      <c r="C102" s="187"/>
      <c r="D102" s="187"/>
      <c r="E102" s="187"/>
      <c r="F102" s="187"/>
      <c r="G102" s="187"/>
      <c r="H102" s="187"/>
      <c r="I102" s="187"/>
      <c r="J102" s="187"/>
      <c r="K102" s="187"/>
      <c r="L102" s="187"/>
      <c r="M102" s="187"/>
      <c r="N102" s="187"/>
      <c r="O102" s="187"/>
      <c r="P102" s="187"/>
      <c r="Q102" s="187"/>
      <c r="R102" s="187"/>
      <c r="S102" s="187"/>
      <c r="T102" s="187"/>
      <c r="U102" s="187"/>
      <c r="V102" s="187"/>
      <c r="W102" s="187"/>
      <c r="X102" s="187"/>
    </row>
    <row r="103" spans="1:42" ht="25.5" customHeight="1" thickBot="1">
      <c r="A103" s="13"/>
      <c r="B103" s="228" t="s">
        <v>20</v>
      </c>
      <c r="C103" s="228"/>
      <c r="D103" s="229"/>
      <c r="E103" s="237"/>
      <c r="F103" s="238"/>
      <c r="G103" s="241"/>
      <c r="H103" s="242"/>
      <c r="I103" s="242"/>
      <c r="J103" s="242"/>
      <c r="K103" s="242"/>
      <c r="L103" s="243"/>
      <c r="M103" s="241"/>
      <c r="N103" s="242"/>
      <c r="O103" s="242"/>
      <c r="P103" s="242"/>
      <c r="Q103" s="242"/>
      <c r="R103" s="237"/>
      <c r="S103" s="239"/>
      <c r="T103" s="240"/>
      <c r="U103" s="240"/>
      <c r="V103" s="240"/>
      <c r="W103" s="240"/>
      <c r="X103" s="237"/>
      <c r="Y103" s="241"/>
      <c r="Z103" s="242"/>
      <c r="AA103" s="242"/>
      <c r="AB103" s="242"/>
      <c r="AC103" s="242"/>
      <c r="AD103" s="237"/>
      <c r="AE103" s="239"/>
      <c r="AF103" s="240"/>
      <c r="AG103" s="240"/>
      <c r="AH103" s="240"/>
      <c r="AI103" s="240"/>
      <c r="AJ103" s="237"/>
      <c r="AK103" s="241"/>
      <c r="AL103" s="242"/>
      <c r="AM103" s="242"/>
      <c r="AN103" s="242"/>
      <c r="AO103" s="242"/>
      <c r="AP103" s="237"/>
    </row>
    <row r="104" spans="1:42" ht="25.5" customHeight="1">
      <c r="A104" s="13"/>
      <c r="B104" s="282" t="s">
        <v>21</v>
      </c>
      <c r="C104" s="282"/>
      <c r="D104" s="283"/>
      <c r="E104" s="212"/>
      <c r="F104" s="213" t="s">
        <v>78</v>
      </c>
      <c r="G104" s="275">
        <f>'NAW2 - Total - SSES'!G104</f>
        <v>192</v>
      </c>
      <c r="H104" s="275">
        <f>'NAW2 - Total - SSES'!H104</f>
        <v>12</v>
      </c>
      <c r="I104" s="275">
        <f>'NAW2 - Total - SSES'!I104</f>
        <v>1</v>
      </c>
      <c r="J104" s="275">
        <f>'NAW2 - Total - SSES'!J104</f>
        <v>0</v>
      </c>
      <c r="K104" s="275">
        <f>'NAW2 - Total - SSES'!K104</f>
        <v>38</v>
      </c>
      <c r="L104" s="236">
        <f>SUM(G104:K104)</f>
        <v>243</v>
      </c>
      <c r="M104" s="275">
        <f>'NAW2 - Total - SSES'!M104</f>
        <v>0</v>
      </c>
      <c r="N104" s="275">
        <f>'NAW2 - Total - SSES'!N104</f>
        <v>0</v>
      </c>
      <c r="O104" s="275">
        <f>'NAW2 - Total - SSES'!O104</f>
        <v>0</v>
      </c>
      <c r="P104" s="275">
        <f>'NAW2 - Total - SSES'!P104</f>
        <v>0</v>
      </c>
      <c r="Q104" s="275">
        <f>'NAW2 - Total - SSES'!Q104</f>
        <v>0</v>
      </c>
      <c r="R104" s="216">
        <f>SUM(M104:Q104)</f>
        <v>0</v>
      </c>
      <c r="S104" s="214"/>
      <c r="T104" s="215"/>
      <c r="U104" s="215"/>
      <c r="V104" s="215"/>
      <c r="W104" s="215"/>
      <c r="X104" s="216">
        <f>SUM(S104:W104)</f>
        <v>0</v>
      </c>
      <c r="Y104" s="276">
        <f>'NAW2 - Total - SSES'!Y104</f>
        <v>192</v>
      </c>
      <c r="Z104" s="276">
        <f>'NAW2 - Total - SSES'!Z104</f>
        <v>12</v>
      </c>
      <c r="AA104" s="276">
        <f>'NAW2 - Total - SSES'!AA104</f>
        <v>1</v>
      </c>
      <c r="AB104" s="276">
        <f>'NAW2 - Total - SSES'!AB104</f>
        <v>0</v>
      </c>
      <c r="AC104" s="276">
        <f>'NAW2 - Total - SSES'!AC104</f>
        <v>38</v>
      </c>
      <c r="AD104" s="216">
        <f>SUM(Y104:AC104)</f>
        <v>243</v>
      </c>
      <c r="AE104" s="214"/>
      <c r="AF104" s="215"/>
      <c r="AG104" s="215"/>
      <c r="AH104" s="215"/>
      <c r="AI104" s="215"/>
      <c r="AJ104" s="216">
        <f>SUM(AE104:AI104)</f>
        <v>0</v>
      </c>
      <c r="AK104" s="276">
        <f>'NAW2 - Total - SSES'!AK104</f>
        <v>190</v>
      </c>
      <c r="AL104" s="276">
        <f>'NAW2 - Total - SSES'!AL104</f>
        <v>14</v>
      </c>
      <c r="AM104" s="276">
        <f>'NAW2 - Total - SSES'!AM104</f>
        <v>0</v>
      </c>
      <c r="AN104" s="276">
        <f>'NAW2 - Total - SSES'!AN104</f>
        <v>1</v>
      </c>
      <c r="AO104" s="276">
        <f>'NAW2 - Total - SSES'!AO104</f>
        <v>38</v>
      </c>
      <c r="AP104" s="216">
        <f>SUM(AK104:AO104)</f>
        <v>243</v>
      </c>
    </row>
    <row r="105" spans="1:42" ht="25.5" customHeight="1">
      <c r="A105" s="13"/>
      <c r="B105" s="22"/>
      <c r="C105" s="22"/>
      <c r="D105" s="104"/>
      <c r="E105" s="105"/>
      <c r="F105" s="219" t="s">
        <v>80</v>
      </c>
      <c r="G105" s="275">
        <f>'NAW2 - Total - SSES'!G105</f>
        <v>1078</v>
      </c>
      <c r="H105" s="275">
        <f>'NAW2 - Total - SSES'!H105</f>
        <v>122</v>
      </c>
      <c r="I105" s="275">
        <f>'NAW2 - Total - SSES'!I105</f>
        <v>8</v>
      </c>
      <c r="J105" s="275">
        <f>'NAW2 - Total - SSES'!J105</f>
        <v>0</v>
      </c>
      <c r="K105" s="275">
        <f>'NAW2 - Total - SSES'!K105</f>
        <v>437</v>
      </c>
      <c r="L105" s="220">
        <f t="shared" ref="L105:L107" si="216">SUM(G105:K105)</f>
        <v>1645</v>
      </c>
      <c r="M105" s="275">
        <f>'NAW2 - Total - SSES'!M105</f>
        <v>0</v>
      </c>
      <c r="N105" s="275">
        <f>'NAW2 - Total - SSES'!N105</f>
        <v>0</v>
      </c>
      <c r="O105" s="275">
        <f>'NAW2 - Total - SSES'!O105</f>
        <v>0</v>
      </c>
      <c r="P105" s="275">
        <f>'NAW2 - Total - SSES'!P105</f>
        <v>0</v>
      </c>
      <c r="Q105" s="275">
        <f>'NAW2 - Total - SSES'!Q105</f>
        <v>0</v>
      </c>
      <c r="R105" s="220">
        <f t="shared" ref="R105:R107" si="217">SUM(M105:Q105)</f>
        <v>0</v>
      </c>
      <c r="S105" s="102"/>
      <c r="T105" s="102"/>
      <c r="U105" s="102"/>
      <c r="V105" s="102"/>
      <c r="W105" s="102"/>
      <c r="X105" s="220">
        <f t="shared" ref="X105:X107" si="218">SUM(S105:W105)</f>
        <v>0</v>
      </c>
      <c r="Y105" s="275">
        <f>'NAW2 - Total - SSES'!Y105</f>
        <v>989</v>
      </c>
      <c r="Z105" s="275">
        <f>'NAW2 - Total - SSES'!Z105</f>
        <v>178</v>
      </c>
      <c r="AA105" s="275">
        <f>'NAW2 - Total - SSES'!AA105</f>
        <v>41</v>
      </c>
      <c r="AB105" s="275">
        <f>'NAW2 - Total - SSES'!AB105</f>
        <v>0</v>
      </c>
      <c r="AC105" s="275">
        <f>'NAW2 - Total - SSES'!AC105</f>
        <v>437</v>
      </c>
      <c r="AD105" s="220">
        <f t="shared" ref="AD105:AD107" si="219">SUM(Y105:AC105)</f>
        <v>1645</v>
      </c>
      <c r="AE105" s="102"/>
      <c r="AF105" s="102"/>
      <c r="AG105" s="102"/>
      <c r="AH105" s="102"/>
      <c r="AI105" s="102"/>
      <c r="AJ105" s="220">
        <f t="shared" ref="AJ105:AJ107" si="220">SUM(AE105:AI105)</f>
        <v>0</v>
      </c>
      <c r="AK105" s="275">
        <f>'NAW2 - Total - SSES'!AK105</f>
        <v>973</v>
      </c>
      <c r="AL105" s="275">
        <f>'NAW2 - Total - SSES'!AL105</f>
        <v>143</v>
      </c>
      <c r="AM105" s="275">
        <f>'NAW2 - Total - SSES'!AM105</f>
        <v>81</v>
      </c>
      <c r="AN105" s="275">
        <f>'NAW2 - Total - SSES'!AN105</f>
        <v>11</v>
      </c>
      <c r="AO105" s="275">
        <f>'NAW2 - Total - SSES'!AO105</f>
        <v>437</v>
      </c>
      <c r="AP105" s="220">
        <f t="shared" ref="AP105:AP107" si="221">SUM(AK105:AO105)</f>
        <v>1645</v>
      </c>
    </row>
    <row r="106" spans="1:42" ht="25.5" customHeight="1">
      <c r="A106" s="13"/>
      <c r="B106" s="22"/>
      <c r="C106" s="22"/>
      <c r="D106" s="104"/>
      <c r="E106" s="105"/>
      <c r="F106" s="219" t="s">
        <v>82</v>
      </c>
      <c r="G106" s="275">
        <f>'NAW2 - Total - SSES'!G106</f>
        <v>204</v>
      </c>
      <c r="H106" s="275">
        <f>'NAW2 - Total - SSES'!H106</f>
        <v>14</v>
      </c>
      <c r="I106" s="275">
        <f>'NAW2 - Total - SSES'!I106</f>
        <v>11</v>
      </c>
      <c r="J106" s="275">
        <f>'NAW2 - Total - SSES'!J106</f>
        <v>0</v>
      </c>
      <c r="K106" s="275">
        <f>'NAW2 - Total - SSES'!K106</f>
        <v>34</v>
      </c>
      <c r="L106" s="220">
        <f t="shared" si="216"/>
        <v>263</v>
      </c>
      <c r="M106" s="275">
        <f>'NAW2 - Total - SSES'!M106</f>
        <v>0</v>
      </c>
      <c r="N106" s="275">
        <f>'NAW2 - Total - SSES'!N106</f>
        <v>0</v>
      </c>
      <c r="O106" s="275">
        <f>'NAW2 - Total - SSES'!O106</f>
        <v>0</v>
      </c>
      <c r="P106" s="275">
        <f>'NAW2 - Total - SSES'!P106</f>
        <v>0</v>
      </c>
      <c r="Q106" s="275">
        <f>'NAW2 - Total - SSES'!Q106</f>
        <v>0</v>
      </c>
      <c r="R106" s="220">
        <f t="shared" si="217"/>
        <v>0</v>
      </c>
      <c r="S106" s="102"/>
      <c r="T106" s="102"/>
      <c r="U106" s="102"/>
      <c r="V106" s="102"/>
      <c r="W106" s="102"/>
      <c r="X106" s="220">
        <f t="shared" si="218"/>
        <v>0</v>
      </c>
      <c r="Y106" s="275">
        <f>'NAW2 - Total - SSES'!Y106</f>
        <v>204</v>
      </c>
      <c r="Z106" s="275">
        <f>'NAW2 - Total - SSES'!Z106</f>
        <v>1</v>
      </c>
      <c r="AA106" s="275">
        <f>'NAW2 - Total - SSES'!AA106</f>
        <v>24</v>
      </c>
      <c r="AB106" s="275">
        <f>'NAW2 - Total - SSES'!AB106</f>
        <v>0</v>
      </c>
      <c r="AC106" s="275">
        <f>'NAW2 - Total - SSES'!AC106</f>
        <v>34</v>
      </c>
      <c r="AD106" s="220">
        <f t="shared" si="219"/>
        <v>263</v>
      </c>
      <c r="AE106" s="102"/>
      <c r="AF106" s="102"/>
      <c r="AG106" s="102"/>
      <c r="AH106" s="102"/>
      <c r="AI106" s="102"/>
      <c r="AJ106" s="220">
        <f t="shared" si="220"/>
        <v>0</v>
      </c>
      <c r="AK106" s="275">
        <f>'NAW2 - Total - SSES'!AK106</f>
        <v>204</v>
      </c>
      <c r="AL106" s="275">
        <f>'NAW2 - Total - SSES'!AL106</f>
        <v>0</v>
      </c>
      <c r="AM106" s="275">
        <f>'NAW2 - Total - SSES'!AM106</f>
        <v>13</v>
      </c>
      <c r="AN106" s="275">
        <f>'NAW2 - Total - SSES'!AN106</f>
        <v>12</v>
      </c>
      <c r="AO106" s="275">
        <f>'NAW2 - Total - SSES'!AO106</f>
        <v>34</v>
      </c>
      <c r="AP106" s="220">
        <f t="shared" si="221"/>
        <v>263</v>
      </c>
    </row>
    <row r="107" spans="1:42" ht="25.5" customHeight="1">
      <c r="A107" s="13"/>
      <c r="B107" s="22"/>
      <c r="C107" s="22"/>
      <c r="D107" s="104"/>
      <c r="E107" s="105"/>
      <c r="F107" s="219" t="s">
        <v>83</v>
      </c>
      <c r="G107" s="275">
        <f>'NAW2 - Total - SSES'!G107</f>
        <v>0</v>
      </c>
      <c r="H107" s="275">
        <f>'NAW2 - Total - SSES'!H107</f>
        <v>0</v>
      </c>
      <c r="I107" s="275">
        <f>'NAW2 - Total - SSES'!I107</f>
        <v>0</v>
      </c>
      <c r="J107" s="275">
        <f>'NAW2 - Total - SSES'!J107</f>
        <v>0</v>
      </c>
      <c r="K107" s="275">
        <f>'NAW2 - Total - SSES'!K107</f>
        <v>0</v>
      </c>
      <c r="L107" s="220">
        <f t="shared" si="216"/>
        <v>0</v>
      </c>
      <c r="M107" s="275">
        <f>'NAW2 - Total - SSES'!M107</f>
        <v>0</v>
      </c>
      <c r="N107" s="275">
        <f>'NAW2 - Total - SSES'!N107</f>
        <v>0</v>
      </c>
      <c r="O107" s="275">
        <f>'NAW2 - Total - SSES'!O107</f>
        <v>0</v>
      </c>
      <c r="P107" s="275">
        <f>'NAW2 - Total - SSES'!P107</f>
        <v>0</v>
      </c>
      <c r="Q107" s="275">
        <f>'NAW2 - Total - SSES'!Q107</f>
        <v>0</v>
      </c>
      <c r="R107" s="220">
        <f t="shared" si="217"/>
        <v>0</v>
      </c>
      <c r="S107" s="102"/>
      <c r="T107" s="102"/>
      <c r="U107" s="102"/>
      <c r="V107" s="102"/>
      <c r="W107" s="102"/>
      <c r="X107" s="220">
        <f t="shared" si="218"/>
        <v>0</v>
      </c>
      <c r="Y107" s="275">
        <f>'NAW2 - Total - SSES'!Y107</f>
        <v>0</v>
      </c>
      <c r="Z107" s="275">
        <f>'NAW2 - Total - SSES'!Z107</f>
        <v>0</v>
      </c>
      <c r="AA107" s="275">
        <f>'NAW2 - Total - SSES'!AA107</f>
        <v>0</v>
      </c>
      <c r="AB107" s="275">
        <f>'NAW2 - Total - SSES'!AB107</f>
        <v>0</v>
      </c>
      <c r="AC107" s="275">
        <f>'NAW2 - Total - SSES'!AC107</f>
        <v>0</v>
      </c>
      <c r="AD107" s="220">
        <f t="shared" si="219"/>
        <v>0</v>
      </c>
      <c r="AE107" s="102"/>
      <c r="AF107" s="102"/>
      <c r="AG107" s="102"/>
      <c r="AH107" s="102"/>
      <c r="AI107" s="102"/>
      <c r="AJ107" s="220">
        <f t="shared" si="220"/>
        <v>0</v>
      </c>
      <c r="AK107" s="275">
        <f>'NAW2 - Total - SSES'!AK107</f>
        <v>0</v>
      </c>
      <c r="AL107" s="275">
        <f>'NAW2 - Total - SSES'!AL107</f>
        <v>0</v>
      </c>
      <c r="AM107" s="275">
        <f>'NAW2 - Total - SSES'!AM107</f>
        <v>0</v>
      </c>
      <c r="AN107" s="275">
        <f>'NAW2 - Total - SSES'!AN107</f>
        <v>0</v>
      </c>
      <c r="AO107" s="275">
        <f>'NAW2 - Total - SSES'!AO107</f>
        <v>0</v>
      </c>
      <c r="AP107" s="220">
        <f t="shared" si="221"/>
        <v>0</v>
      </c>
    </row>
    <row r="108" spans="1:42" ht="25.5" customHeight="1" thickBot="1">
      <c r="A108" s="13"/>
      <c r="B108" s="221"/>
      <c r="C108" s="329"/>
      <c r="D108" s="330"/>
      <c r="E108" s="102"/>
      <c r="F108" s="223"/>
      <c r="G108" s="224">
        <f>SUM(G104:G107)</f>
        <v>1474</v>
      </c>
      <c r="H108" s="225">
        <f t="shared" ref="H108:K108" si="222">SUM(H104:H107)</f>
        <v>148</v>
      </c>
      <c r="I108" s="225">
        <f t="shared" si="222"/>
        <v>20</v>
      </c>
      <c r="J108" s="225">
        <f t="shared" si="222"/>
        <v>0</v>
      </c>
      <c r="K108" s="225">
        <f t="shared" si="222"/>
        <v>509</v>
      </c>
      <c r="L108" s="150"/>
      <c r="M108" s="224">
        <f>SUM(M104:M107)</f>
        <v>0</v>
      </c>
      <c r="N108" s="225">
        <f t="shared" ref="N108:Q108" si="223">SUM(N104:N107)</f>
        <v>0</v>
      </c>
      <c r="O108" s="225">
        <f t="shared" si="223"/>
        <v>0</v>
      </c>
      <c r="P108" s="225">
        <f t="shared" si="223"/>
        <v>0</v>
      </c>
      <c r="Q108" s="225">
        <f t="shared" si="223"/>
        <v>0</v>
      </c>
      <c r="R108" s="150"/>
      <c r="S108" s="224">
        <f>SUM(S104:S107)</f>
        <v>0</v>
      </c>
      <c r="T108" s="225">
        <f t="shared" ref="T108:W108" si="224">SUM(T104:T107)</f>
        <v>0</v>
      </c>
      <c r="U108" s="225">
        <f t="shared" si="224"/>
        <v>0</v>
      </c>
      <c r="V108" s="225">
        <f t="shared" si="224"/>
        <v>0</v>
      </c>
      <c r="W108" s="225">
        <f t="shared" si="224"/>
        <v>0</v>
      </c>
      <c r="X108" s="150"/>
      <c r="Y108" s="224">
        <f>SUM(Y104:Y107)</f>
        <v>1385</v>
      </c>
      <c r="Z108" s="225">
        <f t="shared" ref="Z108:AC108" si="225">SUM(Z104:Z107)</f>
        <v>191</v>
      </c>
      <c r="AA108" s="225">
        <f t="shared" si="225"/>
        <v>66</v>
      </c>
      <c r="AB108" s="225">
        <f t="shared" si="225"/>
        <v>0</v>
      </c>
      <c r="AC108" s="225">
        <f t="shared" si="225"/>
        <v>509</v>
      </c>
      <c r="AD108" s="150"/>
      <c r="AE108" s="224">
        <f>SUM(AE104:AE107)</f>
        <v>0</v>
      </c>
      <c r="AF108" s="225">
        <f t="shared" ref="AF108:AI108" si="226">SUM(AF104:AF107)</f>
        <v>0</v>
      </c>
      <c r="AG108" s="225">
        <f t="shared" si="226"/>
        <v>0</v>
      </c>
      <c r="AH108" s="225">
        <f t="shared" si="226"/>
        <v>0</v>
      </c>
      <c r="AI108" s="225">
        <f t="shared" si="226"/>
        <v>0</v>
      </c>
      <c r="AJ108" s="150"/>
      <c r="AK108" s="224">
        <f>SUM(AK104:AK107)</f>
        <v>1367</v>
      </c>
      <c r="AL108" s="225">
        <f t="shared" ref="AL108:AO108" si="227">SUM(AL104:AL107)</f>
        <v>157</v>
      </c>
      <c r="AM108" s="225">
        <f t="shared" si="227"/>
        <v>94</v>
      </c>
      <c r="AN108" s="225">
        <f t="shared" si="227"/>
        <v>24</v>
      </c>
      <c r="AO108" s="225">
        <f t="shared" si="227"/>
        <v>509</v>
      </c>
      <c r="AP108" s="150"/>
    </row>
    <row r="109" spans="1:42" ht="25.5" customHeight="1">
      <c r="A109" s="13"/>
      <c r="B109" s="282" t="s">
        <v>22</v>
      </c>
      <c r="C109" s="282"/>
      <c r="D109" s="283"/>
      <c r="E109" s="212"/>
      <c r="F109" s="213" t="s">
        <v>78</v>
      </c>
      <c r="G109" s="275">
        <f>'NAW2 - Total - SSES'!G109</f>
        <v>33</v>
      </c>
      <c r="H109" s="275">
        <f>'NAW2 - Total - SSES'!H109</f>
        <v>14</v>
      </c>
      <c r="I109" s="275">
        <f>'NAW2 - Total - SSES'!I109</f>
        <v>15</v>
      </c>
      <c r="J109" s="275">
        <f>'NAW2 - Total - SSES'!J109</f>
        <v>8</v>
      </c>
      <c r="K109" s="275">
        <f>'NAW2 - Total - SSES'!K109</f>
        <v>13</v>
      </c>
      <c r="L109" s="216">
        <f>SUM(G109:K109)</f>
        <v>83</v>
      </c>
      <c r="M109" s="275">
        <f>'NAW2 - Total - SSES'!M109</f>
        <v>0</v>
      </c>
      <c r="N109" s="275">
        <f>'NAW2 - Total - SSES'!N109</f>
        <v>0</v>
      </c>
      <c r="O109" s="275">
        <f>'NAW2 - Total - SSES'!O109</f>
        <v>0</v>
      </c>
      <c r="P109" s="275">
        <f>'NAW2 - Total - SSES'!P109</f>
        <v>0</v>
      </c>
      <c r="Q109" s="275">
        <f>'NAW2 - Total - SSES'!Q109</f>
        <v>0</v>
      </c>
      <c r="R109" s="216">
        <f>SUM(M109:Q109)</f>
        <v>0</v>
      </c>
      <c r="S109" s="214"/>
      <c r="T109" s="215"/>
      <c r="U109" s="215"/>
      <c r="V109" s="215"/>
      <c r="W109" s="215"/>
      <c r="X109" s="216">
        <f>SUM(S109:W109)</f>
        <v>0</v>
      </c>
      <c r="Y109" s="276">
        <f>'NAW2 - Total - SSES'!Y109</f>
        <v>30</v>
      </c>
      <c r="Z109" s="276">
        <f>'NAW2 - Total - SSES'!Z109</f>
        <v>10</v>
      </c>
      <c r="AA109" s="276">
        <f>'NAW2 - Total - SSES'!AA109</f>
        <v>17</v>
      </c>
      <c r="AB109" s="276">
        <f>'NAW2 - Total - SSES'!AB109</f>
        <v>9</v>
      </c>
      <c r="AC109" s="276">
        <f>'NAW2 - Total - SSES'!AC109</f>
        <v>17</v>
      </c>
      <c r="AD109" s="216">
        <f>SUM(Y109:AC109)</f>
        <v>83</v>
      </c>
      <c r="AE109" s="214"/>
      <c r="AF109" s="215"/>
      <c r="AG109" s="215"/>
      <c r="AH109" s="215"/>
      <c r="AI109" s="215"/>
      <c r="AJ109" s="216">
        <f>SUM(AE109:AI109)</f>
        <v>0</v>
      </c>
      <c r="AK109" s="276">
        <f>'NAW2 - Total - SSES'!AK109</f>
        <v>25</v>
      </c>
      <c r="AL109" s="276">
        <f>'NAW2 - Total - SSES'!AL109</f>
        <v>10</v>
      </c>
      <c r="AM109" s="276">
        <f>'NAW2 - Total - SSES'!AM109</f>
        <v>9</v>
      </c>
      <c r="AN109" s="276">
        <f>'NAW2 - Total - SSES'!AN109</f>
        <v>15</v>
      </c>
      <c r="AO109" s="276">
        <f>'NAW2 - Total - SSES'!AO109</f>
        <v>24</v>
      </c>
      <c r="AP109" s="216">
        <f>SUM(AK109:AO109)</f>
        <v>83</v>
      </c>
    </row>
    <row r="110" spans="1:42" ht="25.5" customHeight="1">
      <c r="A110" s="13"/>
      <c r="B110" s="22"/>
      <c r="C110" s="22"/>
      <c r="D110" s="104"/>
      <c r="E110" s="105"/>
      <c r="F110" s="219" t="s">
        <v>80</v>
      </c>
      <c r="G110" s="275">
        <f>'NAW2 - Total - SSES'!G110</f>
        <v>450</v>
      </c>
      <c r="H110" s="275">
        <f>'NAW2 - Total - SSES'!H110</f>
        <v>101</v>
      </c>
      <c r="I110" s="275">
        <f>'NAW2 - Total - SSES'!I110</f>
        <v>120</v>
      </c>
      <c r="J110" s="275">
        <f>'NAW2 - Total - SSES'!J110</f>
        <v>40</v>
      </c>
      <c r="K110" s="275">
        <f>'NAW2 - Total - SSES'!K110</f>
        <v>61</v>
      </c>
      <c r="L110" s="220">
        <f t="shared" ref="L110:L112" si="228">SUM(G110:K110)</f>
        <v>772</v>
      </c>
      <c r="M110" s="275">
        <f>'NAW2 - Total - SSES'!M110</f>
        <v>0</v>
      </c>
      <c r="N110" s="275">
        <f>'NAW2 - Total - SSES'!N110</f>
        <v>0</v>
      </c>
      <c r="O110" s="275">
        <f>'NAW2 - Total - SSES'!O110</f>
        <v>0</v>
      </c>
      <c r="P110" s="275">
        <f>'NAW2 - Total - SSES'!P110</f>
        <v>0</v>
      </c>
      <c r="Q110" s="275">
        <f>'NAW2 - Total - SSES'!Q110</f>
        <v>0</v>
      </c>
      <c r="R110" s="220">
        <f t="shared" ref="R110:R112" si="229">SUM(M110:Q110)</f>
        <v>0</v>
      </c>
      <c r="S110" s="102"/>
      <c r="T110" s="102"/>
      <c r="U110" s="102"/>
      <c r="V110" s="102"/>
      <c r="W110" s="102"/>
      <c r="X110" s="220">
        <f t="shared" ref="X110:X112" si="230">SUM(S110:W110)</f>
        <v>0</v>
      </c>
      <c r="Y110" s="275">
        <f>'NAW2 - Total - SSES'!Y110</f>
        <v>419</v>
      </c>
      <c r="Z110" s="275">
        <f>'NAW2 - Total - SSES'!Z110</f>
        <v>90</v>
      </c>
      <c r="AA110" s="275">
        <f>'NAW2 - Total - SSES'!AA110</f>
        <v>131</v>
      </c>
      <c r="AB110" s="275">
        <f>'NAW2 - Total - SSES'!AB110</f>
        <v>45</v>
      </c>
      <c r="AC110" s="275">
        <f>'NAW2 - Total - SSES'!AC110</f>
        <v>87</v>
      </c>
      <c r="AD110" s="220">
        <f t="shared" ref="AD110:AD112" si="231">SUM(Y110:AC110)</f>
        <v>772</v>
      </c>
      <c r="AE110" s="102"/>
      <c r="AF110" s="102"/>
      <c r="AG110" s="102"/>
      <c r="AH110" s="102"/>
      <c r="AI110" s="102"/>
      <c r="AJ110" s="220">
        <f t="shared" ref="AJ110:AJ112" si="232">SUM(AE110:AI110)</f>
        <v>0</v>
      </c>
      <c r="AK110" s="275">
        <f>'NAW2 - Total - SSES'!AK110</f>
        <v>357</v>
      </c>
      <c r="AL110" s="275">
        <f>'NAW2 - Total - SSES'!AL110</f>
        <v>95</v>
      </c>
      <c r="AM110" s="275">
        <f>'NAW2 - Total - SSES'!AM110</f>
        <v>84</v>
      </c>
      <c r="AN110" s="275">
        <f>'NAW2 - Total - SSES'!AN110</f>
        <v>127</v>
      </c>
      <c r="AO110" s="275">
        <f>'NAW2 - Total - SSES'!AO110</f>
        <v>109</v>
      </c>
      <c r="AP110" s="220">
        <f t="shared" ref="AP110:AP112" si="233">SUM(AK110:AO110)</f>
        <v>772</v>
      </c>
    </row>
    <row r="111" spans="1:42" ht="25.5" customHeight="1">
      <c r="A111" s="13"/>
      <c r="B111" s="22"/>
      <c r="C111" s="22"/>
      <c r="D111" s="104"/>
      <c r="E111" s="105"/>
      <c r="F111" s="219" t="s">
        <v>82</v>
      </c>
      <c r="G111" s="275">
        <f>'NAW2 - Total - SSES'!G111</f>
        <v>53</v>
      </c>
      <c r="H111" s="275">
        <f>'NAW2 - Total - SSES'!H111</f>
        <v>9</v>
      </c>
      <c r="I111" s="275">
        <f>'NAW2 - Total - SSES'!I111</f>
        <v>23</v>
      </c>
      <c r="J111" s="275">
        <f>'NAW2 - Total - SSES'!J111</f>
        <v>6</v>
      </c>
      <c r="K111" s="275">
        <f>'NAW2 - Total - SSES'!K111</f>
        <v>8</v>
      </c>
      <c r="L111" s="220">
        <f t="shared" si="228"/>
        <v>99</v>
      </c>
      <c r="M111" s="275">
        <f>'NAW2 - Total - SSES'!M111</f>
        <v>0</v>
      </c>
      <c r="N111" s="275">
        <f>'NAW2 - Total - SSES'!N111</f>
        <v>0</v>
      </c>
      <c r="O111" s="275">
        <f>'NAW2 - Total - SSES'!O111</f>
        <v>0</v>
      </c>
      <c r="P111" s="275">
        <f>'NAW2 - Total - SSES'!P111</f>
        <v>0</v>
      </c>
      <c r="Q111" s="275">
        <f>'NAW2 - Total - SSES'!Q111</f>
        <v>0</v>
      </c>
      <c r="R111" s="220">
        <f t="shared" si="229"/>
        <v>0</v>
      </c>
      <c r="S111" s="102"/>
      <c r="T111" s="102"/>
      <c r="U111" s="102"/>
      <c r="V111" s="102"/>
      <c r="W111" s="102"/>
      <c r="X111" s="220">
        <f t="shared" si="230"/>
        <v>0</v>
      </c>
      <c r="Y111" s="275">
        <f>'NAW2 - Total - SSES'!Y111</f>
        <v>45</v>
      </c>
      <c r="Z111" s="275">
        <f>'NAW2 - Total - SSES'!Z111</f>
        <v>10</v>
      </c>
      <c r="AA111" s="275">
        <f>'NAW2 - Total - SSES'!AA111</f>
        <v>26</v>
      </c>
      <c r="AB111" s="275">
        <f>'NAW2 - Total - SSES'!AB111</f>
        <v>5</v>
      </c>
      <c r="AC111" s="275">
        <f>'NAW2 - Total - SSES'!AC111</f>
        <v>13</v>
      </c>
      <c r="AD111" s="220">
        <f t="shared" si="231"/>
        <v>99</v>
      </c>
      <c r="AE111" s="102"/>
      <c r="AF111" s="102"/>
      <c r="AG111" s="102"/>
      <c r="AH111" s="102"/>
      <c r="AI111" s="102"/>
      <c r="AJ111" s="220">
        <f t="shared" si="232"/>
        <v>0</v>
      </c>
      <c r="AK111" s="275">
        <f>'NAW2 - Total - SSES'!AK111</f>
        <v>41</v>
      </c>
      <c r="AL111" s="275">
        <f>'NAW2 - Total - SSES'!AL111</f>
        <v>11</v>
      </c>
      <c r="AM111" s="275">
        <f>'NAW2 - Total - SSES'!AM111</f>
        <v>18</v>
      </c>
      <c r="AN111" s="275">
        <f>'NAW2 - Total - SSES'!AN111</f>
        <v>13</v>
      </c>
      <c r="AO111" s="275">
        <f>'NAW2 - Total - SSES'!AO111</f>
        <v>16</v>
      </c>
      <c r="AP111" s="220">
        <f t="shared" si="233"/>
        <v>99</v>
      </c>
    </row>
    <row r="112" spans="1:42" ht="25.5" customHeight="1">
      <c r="A112" s="13"/>
      <c r="B112" s="22"/>
      <c r="C112" s="22"/>
      <c r="D112" s="104"/>
      <c r="E112" s="105"/>
      <c r="F112" s="219" t="s">
        <v>83</v>
      </c>
      <c r="G112" s="275">
        <f>'NAW2 - Total - SSES'!G112</f>
        <v>0</v>
      </c>
      <c r="H112" s="275">
        <f>'NAW2 - Total - SSES'!H112</f>
        <v>3</v>
      </c>
      <c r="I112" s="275">
        <f>'NAW2 - Total - SSES'!I112</f>
        <v>0</v>
      </c>
      <c r="J112" s="275">
        <f>'NAW2 - Total - SSES'!J112</f>
        <v>0</v>
      </c>
      <c r="K112" s="275">
        <f>'NAW2 - Total - SSES'!K112</f>
        <v>0</v>
      </c>
      <c r="L112" s="220">
        <f t="shared" si="228"/>
        <v>3</v>
      </c>
      <c r="M112" s="275">
        <f>'NAW2 - Total - SSES'!M112</f>
        <v>0</v>
      </c>
      <c r="N112" s="275">
        <f>'NAW2 - Total - SSES'!N112</f>
        <v>0</v>
      </c>
      <c r="O112" s="275">
        <f>'NAW2 - Total - SSES'!O112</f>
        <v>0</v>
      </c>
      <c r="P112" s="275">
        <f>'NAW2 - Total - SSES'!P112</f>
        <v>0</v>
      </c>
      <c r="Q112" s="275">
        <f>'NAW2 - Total - SSES'!Q112</f>
        <v>0</v>
      </c>
      <c r="R112" s="220">
        <f t="shared" si="229"/>
        <v>0</v>
      </c>
      <c r="S112" s="102"/>
      <c r="T112" s="102"/>
      <c r="U112" s="102"/>
      <c r="V112" s="102"/>
      <c r="W112" s="102"/>
      <c r="X112" s="220">
        <f t="shared" si="230"/>
        <v>0</v>
      </c>
      <c r="Y112" s="275">
        <f>'NAW2 - Total - SSES'!Y112</f>
        <v>0</v>
      </c>
      <c r="Z112" s="275">
        <f>'NAW2 - Total - SSES'!Z112</f>
        <v>2</v>
      </c>
      <c r="AA112" s="275">
        <f>'NAW2 - Total - SSES'!AA112</f>
        <v>1</v>
      </c>
      <c r="AB112" s="275">
        <f>'NAW2 - Total - SSES'!AB112</f>
        <v>0</v>
      </c>
      <c r="AC112" s="275">
        <f>'NAW2 - Total - SSES'!AC112</f>
        <v>0</v>
      </c>
      <c r="AD112" s="220">
        <f t="shared" si="231"/>
        <v>3</v>
      </c>
      <c r="AE112" s="102"/>
      <c r="AF112" s="102"/>
      <c r="AG112" s="102"/>
      <c r="AH112" s="102"/>
      <c r="AI112" s="102"/>
      <c r="AJ112" s="220">
        <f t="shared" si="232"/>
        <v>0</v>
      </c>
      <c r="AK112" s="275">
        <f>'NAW2 - Total - SSES'!AK112</f>
        <v>0</v>
      </c>
      <c r="AL112" s="275">
        <f>'NAW2 - Total - SSES'!AL112</f>
        <v>0</v>
      </c>
      <c r="AM112" s="275">
        <f>'NAW2 - Total - SSES'!AM112</f>
        <v>1</v>
      </c>
      <c r="AN112" s="275">
        <f>'NAW2 - Total - SSES'!AN112</f>
        <v>2</v>
      </c>
      <c r="AO112" s="275">
        <f>'NAW2 - Total - SSES'!AO112</f>
        <v>0</v>
      </c>
      <c r="AP112" s="220">
        <f t="shared" si="233"/>
        <v>3</v>
      </c>
    </row>
    <row r="113" spans="1:42" ht="25.5" customHeight="1" thickBot="1">
      <c r="A113" s="13"/>
      <c r="B113" s="221"/>
      <c r="C113" s="329"/>
      <c r="D113" s="330"/>
      <c r="E113" s="102"/>
      <c r="F113" s="223"/>
      <c r="G113" s="224">
        <f>SUM(G109:G112)</f>
        <v>536</v>
      </c>
      <c r="H113" s="225">
        <f t="shared" ref="H113:K113" si="234">SUM(H109:H112)</f>
        <v>127</v>
      </c>
      <c r="I113" s="225">
        <f t="shared" si="234"/>
        <v>158</v>
      </c>
      <c r="J113" s="225">
        <f t="shared" si="234"/>
        <v>54</v>
      </c>
      <c r="K113" s="225">
        <f t="shared" si="234"/>
        <v>82</v>
      </c>
      <c r="L113" s="150"/>
      <c r="M113" s="224">
        <f>SUM(M109:M112)</f>
        <v>0</v>
      </c>
      <c r="N113" s="225">
        <f t="shared" ref="N113:Q113" si="235">SUM(N109:N112)</f>
        <v>0</v>
      </c>
      <c r="O113" s="225">
        <f t="shared" si="235"/>
        <v>0</v>
      </c>
      <c r="P113" s="225">
        <f t="shared" si="235"/>
        <v>0</v>
      </c>
      <c r="Q113" s="225">
        <f t="shared" si="235"/>
        <v>0</v>
      </c>
      <c r="R113" s="150"/>
      <c r="S113" s="224">
        <f>SUM(S109:S112)</f>
        <v>0</v>
      </c>
      <c r="T113" s="225">
        <f t="shared" ref="T113:W113" si="236">SUM(T109:T112)</f>
        <v>0</v>
      </c>
      <c r="U113" s="225">
        <f t="shared" si="236"/>
        <v>0</v>
      </c>
      <c r="V113" s="225">
        <f t="shared" si="236"/>
        <v>0</v>
      </c>
      <c r="W113" s="225">
        <f t="shared" si="236"/>
        <v>0</v>
      </c>
      <c r="X113" s="150"/>
      <c r="Y113" s="224">
        <f>SUM(Y109:Y112)</f>
        <v>494</v>
      </c>
      <c r="Z113" s="225">
        <f t="shared" ref="Z113:AC113" si="237">SUM(Z109:Z112)</f>
        <v>112</v>
      </c>
      <c r="AA113" s="225">
        <f t="shared" si="237"/>
        <v>175</v>
      </c>
      <c r="AB113" s="225">
        <f t="shared" si="237"/>
        <v>59</v>
      </c>
      <c r="AC113" s="225">
        <f t="shared" si="237"/>
        <v>117</v>
      </c>
      <c r="AD113" s="150"/>
      <c r="AE113" s="224">
        <f>SUM(AE109:AE112)</f>
        <v>0</v>
      </c>
      <c r="AF113" s="225">
        <f t="shared" ref="AF113:AI113" si="238">SUM(AF109:AF112)</f>
        <v>0</v>
      </c>
      <c r="AG113" s="225">
        <f t="shared" si="238"/>
        <v>0</v>
      </c>
      <c r="AH113" s="225">
        <f t="shared" si="238"/>
        <v>0</v>
      </c>
      <c r="AI113" s="225">
        <f t="shared" si="238"/>
        <v>0</v>
      </c>
      <c r="AJ113" s="150"/>
      <c r="AK113" s="224">
        <f>SUM(AK109:AK112)</f>
        <v>423</v>
      </c>
      <c r="AL113" s="225">
        <f t="shared" ref="AL113:AO113" si="239">SUM(AL109:AL112)</f>
        <v>116</v>
      </c>
      <c r="AM113" s="225">
        <f t="shared" si="239"/>
        <v>112</v>
      </c>
      <c r="AN113" s="225">
        <f t="shared" si="239"/>
        <v>157</v>
      </c>
      <c r="AO113" s="225">
        <f t="shared" si="239"/>
        <v>149</v>
      </c>
      <c r="AP113" s="150"/>
    </row>
    <row r="114" spans="1:42" ht="25.5" customHeight="1">
      <c r="A114" s="13"/>
      <c r="B114" s="282" t="s">
        <v>23</v>
      </c>
      <c r="C114" s="282"/>
      <c r="D114" s="283"/>
      <c r="E114" s="212"/>
      <c r="F114" s="213" t="s">
        <v>78</v>
      </c>
      <c r="G114" s="275">
        <f>'NAW2 - Total - SSES'!G114</f>
        <v>0</v>
      </c>
      <c r="H114" s="275">
        <f>'NAW2 - Total - SSES'!H114</f>
        <v>0</v>
      </c>
      <c r="I114" s="275">
        <f>'NAW2 - Total - SSES'!I114</f>
        <v>0</v>
      </c>
      <c r="J114" s="275">
        <f>'NAW2 - Total - SSES'!J114</f>
        <v>0</v>
      </c>
      <c r="K114" s="275">
        <f>'NAW2 - Total - SSES'!K114</f>
        <v>0</v>
      </c>
      <c r="L114" s="216">
        <f>SUM(G114:K114)</f>
        <v>0</v>
      </c>
      <c r="M114" s="275">
        <f>'NAW2 - Total - SSES'!M114</f>
        <v>0</v>
      </c>
      <c r="N114" s="275">
        <f>'NAW2 - Total - SSES'!N114</f>
        <v>0</v>
      </c>
      <c r="O114" s="275">
        <f>'NAW2 - Total - SSES'!O114</f>
        <v>0</v>
      </c>
      <c r="P114" s="275">
        <f>'NAW2 - Total - SSES'!P114</f>
        <v>0</v>
      </c>
      <c r="Q114" s="275">
        <f>'NAW2 - Total - SSES'!Q114</f>
        <v>0</v>
      </c>
      <c r="R114" s="216">
        <f>SUM(M114:Q114)</f>
        <v>0</v>
      </c>
      <c r="S114" s="214"/>
      <c r="T114" s="215"/>
      <c r="U114" s="215"/>
      <c r="V114" s="215"/>
      <c r="W114" s="215"/>
      <c r="X114" s="216">
        <f>SUM(S114:W114)</f>
        <v>0</v>
      </c>
      <c r="Y114" s="276">
        <f>'NAW2 - Total - SSES'!Y114</f>
        <v>0</v>
      </c>
      <c r="Z114" s="276">
        <f>'NAW2 - Total - SSES'!Z114</f>
        <v>0</v>
      </c>
      <c r="AA114" s="276">
        <f>'NAW2 - Total - SSES'!AA114</f>
        <v>0</v>
      </c>
      <c r="AB114" s="276">
        <f>'NAW2 - Total - SSES'!AB114</f>
        <v>0</v>
      </c>
      <c r="AC114" s="276">
        <f>'NAW2 - Total - SSES'!AC114</f>
        <v>0</v>
      </c>
      <c r="AD114" s="216">
        <f>SUM(Y114:AC114)</f>
        <v>0</v>
      </c>
      <c r="AE114" s="214"/>
      <c r="AF114" s="215"/>
      <c r="AG114" s="215"/>
      <c r="AH114" s="215"/>
      <c r="AI114" s="215"/>
      <c r="AJ114" s="216">
        <f>SUM(AE114:AI114)</f>
        <v>0</v>
      </c>
      <c r="AK114" s="276">
        <f>'NAW2 - Total - SSES'!AK114</f>
        <v>0</v>
      </c>
      <c r="AL114" s="276">
        <f>'NAW2 - Total - SSES'!AL114</f>
        <v>0</v>
      </c>
      <c r="AM114" s="276">
        <f>'NAW2 - Total - SSES'!AM114</f>
        <v>0</v>
      </c>
      <c r="AN114" s="276">
        <f>'NAW2 - Total - SSES'!AN114</f>
        <v>0</v>
      </c>
      <c r="AO114" s="276">
        <f>'NAW2 - Total - SSES'!AO114</f>
        <v>0</v>
      </c>
      <c r="AP114" s="216">
        <f>SUM(AK114:AO114)</f>
        <v>0</v>
      </c>
    </row>
    <row r="115" spans="1:42" ht="25.5" customHeight="1">
      <c r="A115" s="13"/>
      <c r="B115" s="22"/>
      <c r="C115" s="22"/>
      <c r="D115" s="104"/>
      <c r="E115" s="105"/>
      <c r="F115" s="219" t="s">
        <v>80</v>
      </c>
      <c r="G115" s="275">
        <f>'NAW2 - Total - SSES'!G115</f>
        <v>0</v>
      </c>
      <c r="H115" s="275">
        <f>'NAW2 - Total - SSES'!H115</f>
        <v>0</v>
      </c>
      <c r="I115" s="275">
        <f>'NAW2 - Total - SSES'!I115</f>
        <v>0</v>
      </c>
      <c r="J115" s="275">
        <f>'NAW2 - Total - SSES'!J115</f>
        <v>0</v>
      </c>
      <c r="K115" s="275">
        <f>'NAW2 - Total - SSES'!K115</f>
        <v>0</v>
      </c>
      <c r="L115" s="220">
        <f t="shared" ref="L115:L117" si="240">SUM(G115:K115)</f>
        <v>0</v>
      </c>
      <c r="M115" s="275">
        <f>'NAW2 - Total - SSES'!M115</f>
        <v>0</v>
      </c>
      <c r="N115" s="275">
        <f>'NAW2 - Total - SSES'!N115</f>
        <v>0</v>
      </c>
      <c r="O115" s="275">
        <f>'NAW2 - Total - SSES'!O115</f>
        <v>0</v>
      </c>
      <c r="P115" s="275">
        <f>'NAW2 - Total - SSES'!P115</f>
        <v>0</v>
      </c>
      <c r="Q115" s="275">
        <f>'NAW2 - Total - SSES'!Q115</f>
        <v>0</v>
      </c>
      <c r="R115" s="220">
        <f t="shared" ref="R115:R117" si="241">SUM(M115:Q115)</f>
        <v>0</v>
      </c>
      <c r="S115" s="102"/>
      <c r="T115" s="102"/>
      <c r="U115" s="102"/>
      <c r="V115" s="102"/>
      <c r="W115" s="102"/>
      <c r="X115" s="220">
        <f t="shared" ref="X115:X117" si="242">SUM(S115:W115)</f>
        <v>0</v>
      </c>
      <c r="Y115" s="275">
        <f>'NAW2 - Total - SSES'!Y115</f>
        <v>0</v>
      </c>
      <c r="Z115" s="275">
        <f>'NAW2 - Total - SSES'!Z115</f>
        <v>0</v>
      </c>
      <c r="AA115" s="275">
        <f>'NAW2 - Total - SSES'!AA115</f>
        <v>0</v>
      </c>
      <c r="AB115" s="275">
        <f>'NAW2 - Total - SSES'!AB115</f>
        <v>0</v>
      </c>
      <c r="AC115" s="275">
        <f>'NAW2 - Total - SSES'!AC115</f>
        <v>0</v>
      </c>
      <c r="AD115" s="220">
        <f t="shared" ref="AD115:AD117" si="243">SUM(Y115:AC115)</f>
        <v>0</v>
      </c>
      <c r="AE115" s="102"/>
      <c r="AF115" s="102"/>
      <c r="AG115" s="102"/>
      <c r="AH115" s="102"/>
      <c r="AI115" s="102"/>
      <c r="AJ115" s="220">
        <f t="shared" ref="AJ115:AJ117" si="244">SUM(AE115:AI115)</f>
        <v>0</v>
      </c>
      <c r="AK115" s="275">
        <f>'NAW2 - Total - SSES'!AK115</f>
        <v>0</v>
      </c>
      <c r="AL115" s="275">
        <f>'NAW2 - Total - SSES'!AL115</f>
        <v>0</v>
      </c>
      <c r="AM115" s="275">
        <f>'NAW2 - Total - SSES'!AM115</f>
        <v>0</v>
      </c>
      <c r="AN115" s="275">
        <f>'NAW2 - Total - SSES'!AN115</f>
        <v>0</v>
      </c>
      <c r="AO115" s="275">
        <f>'NAW2 - Total - SSES'!AO115</f>
        <v>0</v>
      </c>
      <c r="AP115" s="220">
        <f t="shared" ref="AP115:AP117" si="245">SUM(AK115:AO115)</f>
        <v>0</v>
      </c>
    </row>
    <row r="116" spans="1:42" ht="25.5" customHeight="1">
      <c r="A116" s="13"/>
      <c r="B116" s="22"/>
      <c r="C116" s="22"/>
      <c r="D116" s="104"/>
      <c r="E116" s="105"/>
      <c r="F116" s="219" t="s">
        <v>82</v>
      </c>
      <c r="G116" s="275">
        <f>'NAW2 - Total - SSES'!G116</f>
        <v>0</v>
      </c>
      <c r="H116" s="275">
        <f>'NAW2 - Total - SSES'!H116</f>
        <v>0</v>
      </c>
      <c r="I116" s="275">
        <f>'NAW2 - Total - SSES'!I116</f>
        <v>0</v>
      </c>
      <c r="J116" s="275">
        <f>'NAW2 - Total - SSES'!J116</f>
        <v>0</v>
      </c>
      <c r="K116" s="275">
        <f>'NAW2 - Total - SSES'!K116</f>
        <v>0</v>
      </c>
      <c r="L116" s="220">
        <f t="shared" si="240"/>
        <v>0</v>
      </c>
      <c r="M116" s="275">
        <f>'NAW2 - Total - SSES'!M116</f>
        <v>0</v>
      </c>
      <c r="N116" s="275">
        <f>'NAW2 - Total - SSES'!N116</f>
        <v>0</v>
      </c>
      <c r="O116" s="275">
        <f>'NAW2 - Total - SSES'!O116</f>
        <v>0</v>
      </c>
      <c r="P116" s="275">
        <f>'NAW2 - Total - SSES'!P116</f>
        <v>0</v>
      </c>
      <c r="Q116" s="275">
        <f>'NAW2 - Total - SSES'!Q116</f>
        <v>0</v>
      </c>
      <c r="R116" s="220">
        <f t="shared" si="241"/>
        <v>0</v>
      </c>
      <c r="S116" s="102"/>
      <c r="T116" s="102"/>
      <c r="U116" s="102"/>
      <c r="V116" s="102"/>
      <c r="W116" s="102"/>
      <c r="X116" s="220">
        <f t="shared" si="242"/>
        <v>0</v>
      </c>
      <c r="Y116" s="275">
        <f>'NAW2 - Total - SSES'!Y116</f>
        <v>0</v>
      </c>
      <c r="Z116" s="275">
        <f>'NAW2 - Total - SSES'!Z116</f>
        <v>0</v>
      </c>
      <c r="AA116" s="275">
        <f>'NAW2 - Total - SSES'!AA116</f>
        <v>0</v>
      </c>
      <c r="AB116" s="275">
        <f>'NAW2 - Total - SSES'!AB116</f>
        <v>0</v>
      </c>
      <c r="AC116" s="275">
        <f>'NAW2 - Total - SSES'!AC116</f>
        <v>0</v>
      </c>
      <c r="AD116" s="220">
        <f t="shared" si="243"/>
        <v>0</v>
      </c>
      <c r="AE116" s="102"/>
      <c r="AF116" s="102"/>
      <c r="AG116" s="102"/>
      <c r="AH116" s="102"/>
      <c r="AI116" s="102"/>
      <c r="AJ116" s="220">
        <f t="shared" si="244"/>
        <v>0</v>
      </c>
      <c r="AK116" s="275">
        <f>'NAW2 - Total - SSES'!AK116</f>
        <v>0</v>
      </c>
      <c r="AL116" s="275">
        <f>'NAW2 - Total - SSES'!AL116</f>
        <v>0</v>
      </c>
      <c r="AM116" s="275">
        <f>'NAW2 - Total - SSES'!AM116</f>
        <v>0</v>
      </c>
      <c r="AN116" s="275">
        <f>'NAW2 - Total - SSES'!AN116</f>
        <v>0</v>
      </c>
      <c r="AO116" s="275">
        <f>'NAW2 - Total - SSES'!AO116</f>
        <v>0</v>
      </c>
      <c r="AP116" s="220">
        <f t="shared" si="245"/>
        <v>0</v>
      </c>
    </row>
    <row r="117" spans="1:42" ht="25.5" customHeight="1">
      <c r="A117" s="13"/>
      <c r="B117" s="22"/>
      <c r="C117" s="22"/>
      <c r="D117" s="104"/>
      <c r="E117" s="105"/>
      <c r="F117" s="219" t="s">
        <v>83</v>
      </c>
      <c r="G117" s="275">
        <f>'NAW2 - Total - SSES'!G117</f>
        <v>0</v>
      </c>
      <c r="H117" s="275">
        <f>'NAW2 - Total - SSES'!H117</f>
        <v>0</v>
      </c>
      <c r="I117" s="275">
        <f>'NAW2 - Total - SSES'!I117</f>
        <v>0</v>
      </c>
      <c r="J117" s="275">
        <f>'NAW2 - Total - SSES'!J117</f>
        <v>0</v>
      </c>
      <c r="K117" s="275">
        <f>'NAW2 - Total - SSES'!K117</f>
        <v>0</v>
      </c>
      <c r="L117" s="220">
        <f t="shared" si="240"/>
        <v>0</v>
      </c>
      <c r="M117" s="275">
        <f>'NAW2 - Total - SSES'!M117</f>
        <v>0</v>
      </c>
      <c r="N117" s="275">
        <f>'NAW2 - Total - SSES'!N117</f>
        <v>0</v>
      </c>
      <c r="O117" s="275">
        <f>'NAW2 - Total - SSES'!O117</f>
        <v>0</v>
      </c>
      <c r="P117" s="275">
        <f>'NAW2 - Total - SSES'!P117</f>
        <v>0</v>
      </c>
      <c r="Q117" s="275">
        <f>'NAW2 - Total - SSES'!Q117</f>
        <v>0</v>
      </c>
      <c r="R117" s="220">
        <f t="shared" si="241"/>
        <v>0</v>
      </c>
      <c r="S117" s="102"/>
      <c r="T117" s="102"/>
      <c r="U117" s="102"/>
      <c r="V117" s="102"/>
      <c r="W117" s="102"/>
      <c r="X117" s="220">
        <f t="shared" si="242"/>
        <v>0</v>
      </c>
      <c r="Y117" s="275">
        <f>'NAW2 - Total - SSES'!Y117</f>
        <v>0</v>
      </c>
      <c r="Z117" s="275">
        <f>'NAW2 - Total - SSES'!Z117</f>
        <v>0</v>
      </c>
      <c r="AA117" s="275">
        <f>'NAW2 - Total - SSES'!AA117</f>
        <v>0</v>
      </c>
      <c r="AB117" s="275">
        <f>'NAW2 - Total - SSES'!AB117</f>
        <v>0</v>
      </c>
      <c r="AC117" s="275">
        <f>'NAW2 - Total - SSES'!AC117</f>
        <v>0</v>
      </c>
      <c r="AD117" s="220">
        <f t="shared" si="243"/>
        <v>0</v>
      </c>
      <c r="AE117" s="102"/>
      <c r="AF117" s="102"/>
      <c r="AG117" s="102"/>
      <c r="AH117" s="102"/>
      <c r="AI117" s="102"/>
      <c r="AJ117" s="220">
        <f t="shared" si="244"/>
        <v>0</v>
      </c>
      <c r="AK117" s="275">
        <f>'NAW2 - Total - SSES'!AK117</f>
        <v>0</v>
      </c>
      <c r="AL117" s="275">
        <f>'NAW2 - Total - SSES'!AL117</f>
        <v>0</v>
      </c>
      <c r="AM117" s="275">
        <f>'NAW2 - Total - SSES'!AM117</f>
        <v>0</v>
      </c>
      <c r="AN117" s="275">
        <f>'NAW2 - Total - SSES'!AN117</f>
        <v>0</v>
      </c>
      <c r="AO117" s="275">
        <f>'NAW2 - Total - SSES'!AO117</f>
        <v>0</v>
      </c>
      <c r="AP117" s="220">
        <f t="shared" si="245"/>
        <v>0</v>
      </c>
    </row>
    <row r="118" spans="1:42" ht="25.5" customHeight="1" thickBot="1">
      <c r="A118" s="13"/>
      <c r="B118" s="221"/>
      <c r="C118" s="329"/>
      <c r="D118" s="330"/>
      <c r="E118" s="102"/>
      <c r="F118" s="223"/>
      <c r="G118" s="224">
        <f>SUM(G114:G117)</f>
        <v>0</v>
      </c>
      <c r="H118" s="225">
        <f t="shared" ref="H118:K118" si="246">SUM(H114:H117)</f>
        <v>0</v>
      </c>
      <c r="I118" s="225">
        <f t="shared" si="246"/>
        <v>0</v>
      </c>
      <c r="J118" s="225">
        <f t="shared" si="246"/>
        <v>0</v>
      </c>
      <c r="K118" s="225">
        <f t="shared" si="246"/>
        <v>0</v>
      </c>
      <c r="L118" s="150"/>
      <c r="M118" s="224">
        <f>SUM(M114:M117)</f>
        <v>0</v>
      </c>
      <c r="N118" s="225">
        <f t="shared" ref="N118:Q118" si="247">SUM(N114:N117)</f>
        <v>0</v>
      </c>
      <c r="O118" s="225">
        <f t="shared" si="247"/>
        <v>0</v>
      </c>
      <c r="P118" s="225">
        <f t="shared" si="247"/>
        <v>0</v>
      </c>
      <c r="Q118" s="225">
        <f t="shared" si="247"/>
        <v>0</v>
      </c>
      <c r="R118" s="150"/>
      <c r="S118" s="224">
        <f>SUM(S114:S117)</f>
        <v>0</v>
      </c>
      <c r="T118" s="225">
        <f t="shared" ref="T118:W118" si="248">SUM(T114:T117)</f>
        <v>0</v>
      </c>
      <c r="U118" s="225">
        <f t="shared" si="248"/>
        <v>0</v>
      </c>
      <c r="V118" s="225">
        <f t="shared" si="248"/>
        <v>0</v>
      </c>
      <c r="W118" s="225">
        <f t="shared" si="248"/>
        <v>0</v>
      </c>
      <c r="X118" s="150"/>
      <c r="Y118" s="224">
        <f>SUM(Y114:Y117)</f>
        <v>0</v>
      </c>
      <c r="Z118" s="225">
        <f t="shared" ref="Z118:AC118" si="249">SUM(Z114:Z117)</f>
        <v>0</v>
      </c>
      <c r="AA118" s="225">
        <f t="shared" si="249"/>
        <v>0</v>
      </c>
      <c r="AB118" s="225">
        <f t="shared" si="249"/>
        <v>0</v>
      </c>
      <c r="AC118" s="225">
        <f t="shared" si="249"/>
        <v>0</v>
      </c>
      <c r="AD118" s="150"/>
      <c r="AE118" s="224">
        <f>SUM(AE114:AE117)</f>
        <v>0</v>
      </c>
      <c r="AF118" s="225">
        <f t="shared" ref="AF118:AI118" si="250">SUM(AF114:AF117)</f>
        <v>0</v>
      </c>
      <c r="AG118" s="225">
        <f t="shared" si="250"/>
        <v>0</v>
      </c>
      <c r="AH118" s="225">
        <f t="shared" si="250"/>
        <v>0</v>
      </c>
      <c r="AI118" s="225">
        <f t="shared" si="250"/>
        <v>0</v>
      </c>
      <c r="AJ118" s="150"/>
      <c r="AK118" s="224">
        <f>SUM(AK114:AK117)</f>
        <v>0</v>
      </c>
      <c r="AL118" s="225">
        <f t="shared" ref="AL118:AO118" si="251">SUM(AL114:AL117)</f>
        <v>0</v>
      </c>
      <c r="AM118" s="225">
        <f t="shared" si="251"/>
        <v>0</v>
      </c>
      <c r="AN118" s="225">
        <f t="shared" si="251"/>
        <v>0</v>
      </c>
      <c r="AO118" s="225">
        <f t="shared" si="251"/>
        <v>0</v>
      </c>
      <c r="AP118" s="150"/>
    </row>
    <row r="119" spans="1:42" ht="25.5" customHeight="1">
      <c r="A119" s="13"/>
      <c r="B119" s="282" t="s">
        <v>24</v>
      </c>
      <c r="C119" s="282"/>
      <c r="D119" s="283"/>
      <c r="E119" s="212"/>
      <c r="F119" s="213" t="s">
        <v>78</v>
      </c>
      <c r="G119" s="275">
        <f>'NAW2 - Total - SSES'!G119</f>
        <v>0</v>
      </c>
      <c r="H119" s="275">
        <f>'NAW2 - Total - SSES'!H119</f>
        <v>0</v>
      </c>
      <c r="I119" s="275">
        <f>'NAW2 - Total - SSES'!I119</f>
        <v>0</v>
      </c>
      <c r="J119" s="275">
        <f>'NAW2 - Total - SSES'!J119</f>
        <v>0</v>
      </c>
      <c r="K119" s="275">
        <f>'NAW2 - Total - SSES'!K119</f>
        <v>0</v>
      </c>
      <c r="L119" s="216">
        <f>SUM(G119:K119)</f>
        <v>0</v>
      </c>
      <c r="M119" s="275">
        <f>'NAW2 - Total - SSES'!M119</f>
        <v>0</v>
      </c>
      <c r="N119" s="275">
        <f>'NAW2 - Total - SSES'!N119</f>
        <v>0</v>
      </c>
      <c r="O119" s="275">
        <f>'NAW2 - Total - SSES'!O119</f>
        <v>0</v>
      </c>
      <c r="P119" s="275">
        <f>'NAW2 - Total - SSES'!P119</f>
        <v>0</v>
      </c>
      <c r="Q119" s="275">
        <f>'NAW2 - Total - SSES'!Q119</f>
        <v>0</v>
      </c>
      <c r="R119" s="216">
        <f>SUM(M119:Q119)</f>
        <v>0</v>
      </c>
      <c r="S119" s="214"/>
      <c r="T119" s="215"/>
      <c r="U119" s="215"/>
      <c r="V119" s="215"/>
      <c r="W119" s="215"/>
      <c r="X119" s="216">
        <f>SUM(S119:W119)</f>
        <v>0</v>
      </c>
      <c r="Y119" s="276">
        <f>'NAW2 - Total - SSES'!Y119</f>
        <v>0</v>
      </c>
      <c r="Z119" s="276">
        <f>'NAW2 - Total - SSES'!Z119</f>
        <v>0</v>
      </c>
      <c r="AA119" s="276">
        <f>'NAW2 - Total - SSES'!AA119</f>
        <v>0</v>
      </c>
      <c r="AB119" s="276">
        <f>'NAW2 - Total - SSES'!AB119</f>
        <v>0</v>
      </c>
      <c r="AC119" s="276">
        <f>'NAW2 - Total - SSES'!AC119</f>
        <v>0</v>
      </c>
      <c r="AD119" s="216">
        <f>SUM(Y119:AC119)</f>
        <v>0</v>
      </c>
      <c r="AE119" s="214"/>
      <c r="AF119" s="215"/>
      <c r="AG119" s="215"/>
      <c r="AH119" s="215"/>
      <c r="AI119" s="215"/>
      <c r="AJ119" s="216">
        <f>SUM(AE119:AI119)</f>
        <v>0</v>
      </c>
      <c r="AK119" s="276">
        <f>'NAW2 - Total - SSES'!AK119</f>
        <v>0</v>
      </c>
      <c r="AL119" s="276">
        <f>'NAW2 - Total - SSES'!AL119</f>
        <v>0</v>
      </c>
      <c r="AM119" s="276">
        <f>'NAW2 - Total - SSES'!AM119</f>
        <v>0</v>
      </c>
      <c r="AN119" s="276">
        <f>'NAW2 - Total - SSES'!AN119</f>
        <v>0</v>
      </c>
      <c r="AO119" s="276">
        <f>'NAW2 - Total - SSES'!AO119</f>
        <v>0</v>
      </c>
      <c r="AP119" s="216">
        <f>SUM(AK119:AO119)</f>
        <v>0</v>
      </c>
    </row>
    <row r="120" spans="1:42" ht="25.5" customHeight="1">
      <c r="A120" s="13"/>
      <c r="B120" s="22"/>
      <c r="C120" s="22"/>
      <c r="D120" s="104"/>
      <c r="E120" s="105"/>
      <c r="F120" s="219" t="s">
        <v>80</v>
      </c>
      <c r="G120" s="275">
        <f>'NAW2 - Total - SSES'!G120</f>
        <v>0</v>
      </c>
      <c r="H120" s="275">
        <f>'NAW2 - Total - SSES'!H120</f>
        <v>0</v>
      </c>
      <c r="I120" s="275">
        <f>'NAW2 - Total - SSES'!I120</f>
        <v>0</v>
      </c>
      <c r="J120" s="275">
        <f>'NAW2 - Total - SSES'!J120</f>
        <v>0</v>
      </c>
      <c r="K120" s="275">
        <f>'NAW2 - Total - SSES'!K120</f>
        <v>0</v>
      </c>
      <c r="L120" s="220">
        <f t="shared" ref="L120:L122" si="252">SUM(G120:K120)</f>
        <v>0</v>
      </c>
      <c r="M120" s="275">
        <f>'NAW2 - Total - SSES'!M120</f>
        <v>0</v>
      </c>
      <c r="N120" s="275">
        <f>'NAW2 - Total - SSES'!N120</f>
        <v>0</v>
      </c>
      <c r="O120" s="275">
        <f>'NAW2 - Total - SSES'!O120</f>
        <v>0</v>
      </c>
      <c r="P120" s="275">
        <f>'NAW2 - Total - SSES'!P120</f>
        <v>0</v>
      </c>
      <c r="Q120" s="275">
        <f>'NAW2 - Total - SSES'!Q120</f>
        <v>0</v>
      </c>
      <c r="R120" s="220">
        <f t="shared" ref="R120:R122" si="253">SUM(M120:Q120)</f>
        <v>0</v>
      </c>
      <c r="S120" s="102"/>
      <c r="T120" s="102"/>
      <c r="U120" s="102"/>
      <c r="V120" s="102"/>
      <c r="W120" s="102"/>
      <c r="X120" s="220">
        <f t="shared" ref="X120:X122" si="254">SUM(S120:W120)</f>
        <v>0</v>
      </c>
      <c r="Y120" s="275">
        <f>'NAW2 - Total - SSES'!Y120</f>
        <v>0</v>
      </c>
      <c r="Z120" s="275">
        <f>'NAW2 - Total - SSES'!Z120</f>
        <v>0</v>
      </c>
      <c r="AA120" s="275">
        <f>'NAW2 - Total - SSES'!AA120</f>
        <v>0</v>
      </c>
      <c r="AB120" s="275">
        <f>'NAW2 - Total - SSES'!AB120</f>
        <v>0</v>
      </c>
      <c r="AC120" s="275">
        <f>'NAW2 - Total - SSES'!AC120</f>
        <v>0</v>
      </c>
      <c r="AD120" s="220">
        <f t="shared" ref="AD120:AD122" si="255">SUM(Y120:AC120)</f>
        <v>0</v>
      </c>
      <c r="AE120" s="102"/>
      <c r="AF120" s="102"/>
      <c r="AG120" s="102"/>
      <c r="AH120" s="102"/>
      <c r="AI120" s="102"/>
      <c r="AJ120" s="220">
        <f t="shared" ref="AJ120:AJ122" si="256">SUM(AE120:AI120)</f>
        <v>0</v>
      </c>
      <c r="AK120" s="275">
        <f>'NAW2 - Total - SSES'!AK120</f>
        <v>0</v>
      </c>
      <c r="AL120" s="275">
        <f>'NAW2 - Total - SSES'!AL120</f>
        <v>0</v>
      </c>
      <c r="AM120" s="275">
        <f>'NAW2 - Total - SSES'!AM120</f>
        <v>0</v>
      </c>
      <c r="AN120" s="275">
        <f>'NAW2 - Total - SSES'!AN120</f>
        <v>0</v>
      </c>
      <c r="AO120" s="275">
        <f>'NAW2 - Total - SSES'!AO120</f>
        <v>0</v>
      </c>
      <c r="AP120" s="220">
        <f t="shared" ref="AP120:AP122" si="257">SUM(AK120:AO120)</f>
        <v>0</v>
      </c>
    </row>
    <row r="121" spans="1:42" ht="25.5" customHeight="1">
      <c r="A121" s="13"/>
      <c r="B121" s="22"/>
      <c r="C121" s="22"/>
      <c r="D121" s="104"/>
      <c r="E121" s="105"/>
      <c r="F121" s="219" t="s">
        <v>82</v>
      </c>
      <c r="G121" s="275">
        <f>'NAW2 - Total - SSES'!G121</f>
        <v>0</v>
      </c>
      <c r="H121" s="275">
        <f>'NAW2 - Total - SSES'!H121</f>
        <v>0</v>
      </c>
      <c r="I121" s="275">
        <f>'NAW2 - Total - SSES'!I121</f>
        <v>0</v>
      </c>
      <c r="J121" s="275">
        <f>'NAW2 - Total - SSES'!J121</f>
        <v>0</v>
      </c>
      <c r="K121" s="275">
        <f>'NAW2 - Total - SSES'!K121</f>
        <v>0</v>
      </c>
      <c r="L121" s="220">
        <f t="shared" si="252"/>
        <v>0</v>
      </c>
      <c r="M121" s="275">
        <f>'NAW2 - Total - SSES'!M121</f>
        <v>0</v>
      </c>
      <c r="N121" s="275">
        <f>'NAW2 - Total - SSES'!N121</f>
        <v>0</v>
      </c>
      <c r="O121" s="275">
        <f>'NAW2 - Total - SSES'!O121</f>
        <v>0</v>
      </c>
      <c r="P121" s="275">
        <f>'NAW2 - Total - SSES'!P121</f>
        <v>0</v>
      </c>
      <c r="Q121" s="275">
        <f>'NAW2 - Total - SSES'!Q121</f>
        <v>0</v>
      </c>
      <c r="R121" s="220">
        <f t="shared" si="253"/>
        <v>0</v>
      </c>
      <c r="S121" s="102"/>
      <c r="T121" s="102"/>
      <c r="U121" s="102"/>
      <c r="V121" s="102"/>
      <c r="W121" s="102"/>
      <c r="X121" s="220">
        <f t="shared" si="254"/>
        <v>0</v>
      </c>
      <c r="Y121" s="275">
        <f>'NAW2 - Total - SSES'!Y121</f>
        <v>0</v>
      </c>
      <c r="Z121" s="275">
        <f>'NAW2 - Total - SSES'!Z121</f>
        <v>0</v>
      </c>
      <c r="AA121" s="275">
        <f>'NAW2 - Total - SSES'!AA121</f>
        <v>0</v>
      </c>
      <c r="AB121" s="275">
        <f>'NAW2 - Total - SSES'!AB121</f>
        <v>0</v>
      </c>
      <c r="AC121" s="275">
        <f>'NAW2 - Total - SSES'!AC121</f>
        <v>0</v>
      </c>
      <c r="AD121" s="220">
        <f t="shared" si="255"/>
        <v>0</v>
      </c>
      <c r="AE121" s="102"/>
      <c r="AF121" s="102"/>
      <c r="AG121" s="102"/>
      <c r="AH121" s="102"/>
      <c r="AI121" s="102"/>
      <c r="AJ121" s="220">
        <f t="shared" si="256"/>
        <v>0</v>
      </c>
      <c r="AK121" s="275">
        <f>'NAW2 - Total - SSES'!AK121</f>
        <v>0</v>
      </c>
      <c r="AL121" s="275">
        <f>'NAW2 - Total - SSES'!AL121</f>
        <v>0</v>
      </c>
      <c r="AM121" s="275">
        <f>'NAW2 - Total - SSES'!AM121</f>
        <v>0</v>
      </c>
      <c r="AN121" s="275">
        <f>'NAW2 - Total - SSES'!AN121</f>
        <v>0</v>
      </c>
      <c r="AO121" s="275">
        <f>'NAW2 - Total - SSES'!AO121</f>
        <v>0</v>
      </c>
      <c r="AP121" s="220">
        <f t="shared" si="257"/>
        <v>0</v>
      </c>
    </row>
    <row r="122" spans="1:42" ht="25.5" customHeight="1">
      <c r="A122" s="13"/>
      <c r="B122" s="22"/>
      <c r="C122" s="22"/>
      <c r="D122" s="104"/>
      <c r="E122" s="105"/>
      <c r="F122" s="219" t="s">
        <v>83</v>
      </c>
      <c r="G122" s="275">
        <f>'NAW2 - Total - SSES'!G122</f>
        <v>0</v>
      </c>
      <c r="H122" s="275">
        <f>'NAW2 - Total - SSES'!H122</f>
        <v>0</v>
      </c>
      <c r="I122" s="275">
        <f>'NAW2 - Total - SSES'!I122</f>
        <v>0</v>
      </c>
      <c r="J122" s="275">
        <f>'NAW2 - Total - SSES'!J122</f>
        <v>0</v>
      </c>
      <c r="K122" s="275">
        <f>'NAW2 - Total - SSES'!K122</f>
        <v>0</v>
      </c>
      <c r="L122" s="220">
        <f t="shared" si="252"/>
        <v>0</v>
      </c>
      <c r="M122" s="275">
        <f>'NAW2 - Total - SSES'!M122</f>
        <v>0</v>
      </c>
      <c r="N122" s="275">
        <f>'NAW2 - Total - SSES'!N122</f>
        <v>0</v>
      </c>
      <c r="O122" s="275">
        <f>'NAW2 - Total - SSES'!O122</f>
        <v>0</v>
      </c>
      <c r="P122" s="275">
        <f>'NAW2 - Total - SSES'!P122</f>
        <v>0</v>
      </c>
      <c r="Q122" s="275">
        <f>'NAW2 - Total - SSES'!Q122</f>
        <v>0</v>
      </c>
      <c r="R122" s="220">
        <f t="shared" si="253"/>
        <v>0</v>
      </c>
      <c r="S122" s="102"/>
      <c r="T122" s="102"/>
      <c r="U122" s="102"/>
      <c r="V122" s="102"/>
      <c r="W122" s="102"/>
      <c r="X122" s="220">
        <f t="shared" si="254"/>
        <v>0</v>
      </c>
      <c r="Y122" s="275">
        <f>'NAW2 - Total - SSES'!Y122</f>
        <v>0</v>
      </c>
      <c r="Z122" s="275">
        <f>'NAW2 - Total - SSES'!Z122</f>
        <v>0</v>
      </c>
      <c r="AA122" s="275">
        <f>'NAW2 - Total - SSES'!AA122</f>
        <v>0</v>
      </c>
      <c r="AB122" s="275">
        <f>'NAW2 - Total - SSES'!AB122</f>
        <v>0</v>
      </c>
      <c r="AC122" s="275">
        <f>'NAW2 - Total - SSES'!AC122</f>
        <v>0</v>
      </c>
      <c r="AD122" s="220">
        <f t="shared" si="255"/>
        <v>0</v>
      </c>
      <c r="AE122" s="102"/>
      <c r="AF122" s="102"/>
      <c r="AG122" s="102"/>
      <c r="AH122" s="102"/>
      <c r="AI122" s="102"/>
      <c r="AJ122" s="220">
        <f t="shared" si="256"/>
        <v>0</v>
      </c>
      <c r="AK122" s="275">
        <f>'NAW2 - Total - SSES'!AK122</f>
        <v>0</v>
      </c>
      <c r="AL122" s="275">
        <f>'NAW2 - Total - SSES'!AL122</f>
        <v>0</v>
      </c>
      <c r="AM122" s="275">
        <f>'NAW2 - Total - SSES'!AM122</f>
        <v>0</v>
      </c>
      <c r="AN122" s="275">
        <f>'NAW2 - Total - SSES'!AN122</f>
        <v>0</v>
      </c>
      <c r="AO122" s="275">
        <f>'NAW2 - Total - SSES'!AO122</f>
        <v>0</v>
      </c>
      <c r="AP122" s="220">
        <f t="shared" si="257"/>
        <v>0</v>
      </c>
    </row>
    <row r="123" spans="1:42" ht="25.5" customHeight="1" thickBot="1">
      <c r="A123" s="13"/>
      <c r="B123" s="221"/>
      <c r="C123" s="329"/>
      <c r="D123" s="330"/>
      <c r="E123" s="102"/>
      <c r="F123" s="223"/>
      <c r="G123" s="224">
        <f>SUM(G119:G122)</f>
        <v>0</v>
      </c>
      <c r="H123" s="225">
        <f t="shared" ref="H123:K123" si="258">SUM(H119:H122)</f>
        <v>0</v>
      </c>
      <c r="I123" s="225">
        <f t="shared" si="258"/>
        <v>0</v>
      </c>
      <c r="J123" s="225">
        <f t="shared" si="258"/>
        <v>0</v>
      </c>
      <c r="K123" s="225">
        <f t="shared" si="258"/>
        <v>0</v>
      </c>
      <c r="L123" s="150"/>
      <c r="M123" s="224">
        <f>SUM(M119:M122)</f>
        <v>0</v>
      </c>
      <c r="N123" s="225">
        <f t="shared" ref="N123:Q123" si="259">SUM(N119:N122)</f>
        <v>0</v>
      </c>
      <c r="O123" s="225">
        <f t="shared" si="259"/>
        <v>0</v>
      </c>
      <c r="P123" s="225">
        <f t="shared" si="259"/>
        <v>0</v>
      </c>
      <c r="Q123" s="225">
        <f t="shared" si="259"/>
        <v>0</v>
      </c>
      <c r="R123" s="150"/>
      <c r="S123" s="224">
        <f>SUM(S119:S122)</f>
        <v>0</v>
      </c>
      <c r="T123" s="225">
        <f t="shared" ref="T123:W123" si="260">SUM(T119:T122)</f>
        <v>0</v>
      </c>
      <c r="U123" s="225">
        <f t="shared" si="260"/>
        <v>0</v>
      </c>
      <c r="V123" s="225">
        <f t="shared" si="260"/>
        <v>0</v>
      </c>
      <c r="W123" s="225">
        <f t="shared" si="260"/>
        <v>0</v>
      </c>
      <c r="X123" s="150"/>
      <c r="Y123" s="224">
        <f>SUM(Y119:Y122)</f>
        <v>0</v>
      </c>
      <c r="Z123" s="225">
        <f t="shared" ref="Z123:AC123" si="261">SUM(Z119:Z122)</f>
        <v>0</v>
      </c>
      <c r="AA123" s="225">
        <f t="shared" si="261"/>
        <v>0</v>
      </c>
      <c r="AB123" s="225">
        <f t="shared" si="261"/>
        <v>0</v>
      </c>
      <c r="AC123" s="225">
        <f t="shared" si="261"/>
        <v>0</v>
      </c>
      <c r="AD123" s="150"/>
      <c r="AE123" s="224">
        <f>SUM(AE119:AE122)</f>
        <v>0</v>
      </c>
      <c r="AF123" s="225">
        <f t="shared" ref="AF123:AI123" si="262">SUM(AF119:AF122)</f>
        <v>0</v>
      </c>
      <c r="AG123" s="225">
        <f t="shared" si="262"/>
        <v>0</v>
      </c>
      <c r="AH123" s="225">
        <f t="shared" si="262"/>
        <v>0</v>
      </c>
      <c r="AI123" s="225">
        <f t="shared" si="262"/>
        <v>0</v>
      </c>
      <c r="AJ123" s="150"/>
      <c r="AK123" s="224">
        <f>SUM(AK119:AK122)</f>
        <v>0</v>
      </c>
      <c r="AL123" s="225">
        <f t="shared" ref="AL123:AO123" si="263">SUM(AL119:AL122)</f>
        <v>0</v>
      </c>
      <c r="AM123" s="225">
        <f t="shared" si="263"/>
        <v>0</v>
      </c>
      <c r="AN123" s="225">
        <f t="shared" si="263"/>
        <v>0</v>
      </c>
      <c r="AO123" s="225">
        <f t="shared" si="263"/>
        <v>0</v>
      </c>
      <c r="AP123" s="150"/>
    </row>
    <row r="124" spans="1:42" ht="25.5" customHeight="1">
      <c r="A124" s="13"/>
      <c r="B124" s="282" t="s">
        <v>25</v>
      </c>
      <c r="C124" s="282"/>
      <c r="D124" s="283"/>
      <c r="E124" s="212"/>
      <c r="F124" s="213" t="s">
        <v>78</v>
      </c>
      <c r="G124" s="275">
        <f>'NAW2 - Total - SSES'!G124</f>
        <v>0</v>
      </c>
      <c r="H124" s="275">
        <f>'NAW2 - Total - SSES'!H124</f>
        <v>0</v>
      </c>
      <c r="I124" s="275">
        <f>'NAW2 - Total - SSES'!I124</f>
        <v>0</v>
      </c>
      <c r="J124" s="275">
        <f>'NAW2 - Total - SSES'!J124</f>
        <v>0</v>
      </c>
      <c r="K124" s="275">
        <f>'NAW2 - Total - SSES'!K124</f>
        <v>0</v>
      </c>
      <c r="L124" s="216">
        <f>SUM(G124:K124)</f>
        <v>0</v>
      </c>
      <c r="M124" s="275">
        <f>'NAW2 - Total - SSES'!M124</f>
        <v>0</v>
      </c>
      <c r="N124" s="275">
        <f>'NAW2 - Total - SSES'!N124</f>
        <v>0</v>
      </c>
      <c r="O124" s="275">
        <f>'NAW2 - Total - SSES'!O124</f>
        <v>0</v>
      </c>
      <c r="P124" s="275">
        <f>'NAW2 - Total - SSES'!P124</f>
        <v>0</v>
      </c>
      <c r="Q124" s="275">
        <f>'NAW2 - Total - SSES'!Q124</f>
        <v>0</v>
      </c>
      <c r="R124" s="216">
        <f>SUM(M124:Q124)</f>
        <v>0</v>
      </c>
      <c r="S124" s="214"/>
      <c r="T124" s="215"/>
      <c r="U124" s="215"/>
      <c r="V124" s="215"/>
      <c r="W124" s="215"/>
      <c r="X124" s="216">
        <f>SUM(S124:W124)</f>
        <v>0</v>
      </c>
      <c r="Y124" s="276">
        <f>'NAW2 - Total - SSES'!Y124</f>
        <v>0</v>
      </c>
      <c r="Z124" s="276">
        <f>'NAW2 - Total - SSES'!Z124</f>
        <v>0</v>
      </c>
      <c r="AA124" s="276">
        <f>'NAW2 - Total - SSES'!AA124</f>
        <v>0</v>
      </c>
      <c r="AB124" s="276">
        <f>'NAW2 - Total - SSES'!AB124</f>
        <v>0</v>
      </c>
      <c r="AC124" s="276">
        <f>'NAW2 - Total - SSES'!AC124</f>
        <v>0</v>
      </c>
      <c r="AD124" s="216">
        <f>SUM(Y124:AC124)</f>
        <v>0</v>
      </c>
      <c r="AE124" s="214"/>
      <c r="AF124" s="215"/>
      <c r="AG124" s="215"/>
      <c r="AH124" s="215"/>
      <c r="AI124" s="215"/>
      <c r="AJ124" s="216">
        <f>SUM(AE124:AI124)</f>
        <v>0</v>
      </c>
      <c r="AK124" s="276">
        <f>'NAW2 - Total - SSES'!AK124</f>
        <v>0</v>
      </c>
      <c r="AL124" s="276">
        <f>'NAW2 - Total - SSES'!AL124</f>
        <v>0</v>
      </c>
      <c r="AM124" s="276">
        <f>'NAW2 - Total - SSES'!AM124</f>
        <v>0</v>
      </c>
      <c r="AN124" s="276">
        <f>'NAW2 - Total - SSES'!AN124</f>
        <v>0</v>
      </c>
      <c r="AO124" s="276">
        <f>'NAW2 - Total - SSES'!AO124</f>
        <v>0</v>
      </c>
      <c r="AP124" s="216">
        <f>SUM(AK124:AO124)</f>
        <v>0</v>
      </c>
    </row>
    <row r="125" spans="1:42" ht="25.5" customHeight="1">
      <c r="A125" s="13"/>
      <c r="B125" s="22"/>
      <c r="C125" s="22"/>
      <c r="D125" s="104"/>
      <c r="E125" s="105"/>
      <c r="F125" s="219" t="s">
        <v>80</v>
      </c>
      <c r="G125" s="275">
        <f>'NAW2 - Total - SSES'!G125</f>
        <v>0</v>
      </c>
      <c r="H125" s="275">
        <f>'NAW2 - Total - SSES'!H125</f>
        <v>0</v>
      </c>
      <c r="I125" s="275">
        <f>'NAW2 - Total - SSES'!I125</f>
        <v>0</v>
      </c>
      <c r="J125" s="275">
        <f>'NAW2 - Total - SSES'!J125</f>
        <v>0</v>
      </c>
      <c r="K125" s="275">
        <f>'NAW2 - Total - SSES'!K125</f>
        <v>0</v>
      </c>
      <c r="L125" s="220">
        <f t="shared" ref="L125:L127" si="264">SUM(G125:K125)</f>
        <v>0</v>
      </c>
      <c r="M125" s="275">
        <f>'NAW2 - Total - SSES'!M125</f>
        <v>0</v>
      </c>
      <c r="N125" s="275">
        <f>'NAW2 - Total - SSES'!N125</f>
        <v>0</v>
      </c>
      <c r="O125" s="275">
        <f>'NAW2 - Total - SSES'!O125</f>
        <v>0</v>
      </c>
      <c r="P125" s="275">
        <f>'NAW2 - Total - SSES'!P125</f>
        <v>0</v>
      </c>
      <c r="Q125" s="275">
        <f>'NAW2 - Total - SSES'!Q125</f>
        <v>0</v>
      </c>
      <c r="R125" s="220">
        <f t="shared" ref="R125:R127" si="265">SUM(M125:Q125)</f>
        <v>0</v>
      </c>
      <c r="S125" s="102"/>
      <c r="T125" s="102"/>
      <c r="U125" s="102"/>
      <c r="V125" s="102"/>
      <c r="W125" s="102"/>
      <c r="X125" s="220">
        <f t="shared" ref="X125:X127" si="266">SUM(S125:W125)</f>
        <v>0</v>
      </c>
      <c r="Y125" s="275">
        <f>'NAW2 - Total - SSES'!Y125</f>
        <v>0</v>
      </c>
      <c r="Z125" s="275">
        <f>'NAW2 - Total - SSES'!Z125</f>
        <v>0</v>
      </c>
      <c r="AA125" s="275">
        <f>'NAW2 - Total - SSES'!AA125</f>
        <v>0</v>
      </c>
      <c r="AB125" s="275">
        <f>'NAW2 - Total - SSES'!AB125</f>
        <v>0</v>
      </c>
      <c r="AC125" s="275">
        <f>'NAW2 - Total - SSES'!AC125</f>
        <v>0</v>
      </c>
      <c r="AD125" s="220">
        <f t="shared" ref="AD125:AD127" si="267">SUM(Y125:AC125)</f>
        <v>0</v>
      </c>
      <c r="AE125" s="102"/>
      <c r="AF125" s="102"/>
      <c r="AG125" s="102"/>
      <c r="AH125" s="102"/>
      <c r="AI125" s="102"/>
      <c r="AJ125" s="220">
        <f t="shared" ref="AJ125:AJ127" si="268">SUM(AE125:AI125)</f>
        <v>0</v>
      </c>
      <c r="AK125" s="275">
        <f>'NAW2 - Total - SSES'!AK125</f>
        <v>0</v>
      </c>
      <c r="AL125" s="275">
        <f>'NAW2 - Total - SSES'!AL125</f>
        <v>0</v>
      </c>
      <c r="AM125" s="275">
        <f>'NAW2 - Total - SSES'!AM125</f>
        <v>0</v>
      </c>
      <c r="AN125" s="275">
        <f>'NAW2 - Total - SSES'!AN125</f>
        <v>0</v>
      </c>
      <c r="AO125" s="275">
        <f>'NAW2 - Total - SSES'!AO125</f>
        <v>0</v>
      </c>
      <c r="AP125" s="220">
        <f t="shared" ref="AP125:AP127" si="269">SUM(AK125:AO125)</f>
        <v>0</v>
      </c>
    </row>
    <row r="126" spans="1:42" ht="25.5" customHeight="1">
      <c r="A126" s="13"/>
      <c r="B126" s="22"/>
      <c r="C126" s="22"/>
      <c r="D126" s="104"/>
      <c r="E126" s="105"/>
      <c r="F126" s="219" t="s">
        <v>82</v>
      </c>
      <c r="G126" s="275">
        <f>'NAW2 - Total - SSES'!G126</f>
        <v>0</v>
      </c>
      <c r="H126" s="275">
        <f>'NAW2 - Total - SSES'!H126</f>
        <v>0</v>
      </c>
      <c r="I126" s="275">
        <f>'NAW2 - Total - SSES'!I126</f>
        <v>0</v>
      </c>
      <c r="J126" s="275">
        <f>'NAW2 - Total - SSES'!J126</f>
        <v>0</v>
      </c>
      <c r="K126" s="275">
        <f>'NAW2 - Total - SSES'!K126</f>
        <v>0</v>
      </c>
      <c r="L126" s="220">
        <f t="shared" si="264"/>
        <v>0</v>
      </c>
      <c r="M126" s="275">
        <f>'NAW2 - Total - SSES'!M126</f>
        <v>0</v>
      </c>
      <c r="N126" s="275">
        <f>'NAW2 - Total - SSES'!N126</f>
        <v>0</v>
      </c>
      <c r="O126" s="275">
        <f>'NAW2 - Total - SSES'!O126</f>
        <v>0</v>
      </c>
      <c r="P126" s="275">
        <f>'NAW2 - Total - SSES'!P126</f>
        <v>0</v>
      </c>
      <c r="Q126" s="275">
        <f>'NAW2 - Total - SSES'!Q126</f>
        <v>0</v>
      </c>
      <c r="R126" s="220">
        <f t="shared" si="265"/>
        <v>0</v>
      </c>
      <c r="S126" s="102"/>
      <c r="T126" s="102"/>
      <c r="U126" s="102"/>
      <c r="V126" s="102"/>
      <c r="W126" s="102"/>
      <c r="X126" s="220">
        <f t="shared" si="266"/>
        <v>0</v>
      </c>
      <c r="Y126" s="275">
        <f>'NAW2 - Total - SSES'!Y126</f>
        <v>0</v>
      </c>
      <c r="Z126" s="275">
        <f>'NAW2 - Total - SSES'!Z126</f>
        <v>0</v>
      </c>
      <c r="AA126" s="275">
        <f>'NAW2 - Total - SSES'!AA126</f>
        <v>0</v>
      </c>
      <c r="AB126" s="275">
        <f>'NAW2 - Total - SSES'!AB126</f>
        <v>0</v>
      </c>
      <c r="AC126" s="275">
        <f>'NAW2 - Total - SSES'!AC126</f>
        <v>0</v>
      </c>
      <c r="AD126" s="220">
        <f t="shared" si="267"/>
        <v>0</v>
      </c>
      <c r="AE126" s="102"/>
      <c r="AF126" s="102"/>
      <c r="AG126" s="102"/>
      <c r="AH126" s="102"/>
      <c r="AI126" s="102"/>
      <c r="AJ126" s="220">
        <f t="shared" si="268"/>
        <v>0</v>
      </c>
      <c r="AK126" s="275">
        <f>'NAW2 - Total - SSES'!AK126</f>
        <v>0</v>
      </c>
      <c r="AL126" s="275">
        <f>'NAW2 - Total - SSES'!AL126</f>
        <v>0</v>
      </c>
      <c r="AM126" s="275">
        <f>'NAW2 - Total - SSES'!AM126</f>
        <v>0</v>
      </c>
      <c r="AN126" s="275">
        <f>'NAW2 - Total - SSES'!AN126</f>
        <v>0</v>
      </c>
      <c r="AO126" s="275">
        <f>'NAW2 - Total - SSES'!AO126</f>
        <v>0</v>
      </c>
      <c r="AP126" s="220">
        <f t="shared" si="269"/>
        <v>0</v>
      </c>
    </row>
    <row r="127" spans="1:42" ht="25.5" customHeight="1">
      <c r="A127" s="13"/>
      <c r="B127" s="22"/>
      <c r="C127" s="22"/>
      <c r="D127" s="104"/>
      <c r="E127" s="105"/>
      <c r="F127" s="219" t="s">
        <v>83</v>
      </c>
      <c r="G127" s="275">
        <f>'NAW2 - Total - SSES'!G127</f>
        <v>0</v>
      </c>
      <c r="H127" s="275">
        <f>'NAW2 - Total - SSES'!H127</f>
        <v>0</v>
      </c>
      <c r="I127" s="275">
        <f>'NAW2 - Total - SSES'!I127</f>
        <v>0</v>
      </c>
      <c r="J127" s="275">
        <f>'NAW2 - Total - SSES'!J127</f>
        <v>0</v>
      </c>
      <c r="K127" s="275">
        <f>'NAW2 - Total - SSES'!K127</f>
        <v>0</v>
      </c>
      <c r="L127" s="220">
        <f t="shared" si="264"/>
        <v>0</v>
      </c>
      <c r="M127" s="275">
        <f>'NAW2 - Total - SSES'!M127</f>
        <v>0</v>
      </c>
      <c r="N127" s="275">
        <f>'NAW2 - Total - SSES'!N127</f>
        <v>0</v>
      </c>
      <c r="O127" s="275">
        <f>'NAW2 - Total - SSES'!O127</f>
        <v>0</v>
      </c>
      <c r="P127" s="275">
        <f>'NAW2 - Total - SSES'!P127</f>
        <v>0</v>
      </c>
      <c r="Q127" s="275">
        <f>'NAW2 - Total - SSES'!Q127</f>
        <v>0</v>
      </c>
      <c r="R127" s="220">
        <f t="shared" si="265"/>
        <v>0</v>
      </c>
      <c r="S127" s="102"/>
      <c r="T127" s="102"/>
      <c r="U127" s="102"/>
      <c r="V127" s="102"/>
      <c r="W127" s="102"/>
      <c r="X127" s="220">
        <f t="shared" si="266"/>
        <v>0</v>
      </c>
      <c r="Y127" s="275">
        <f>'NAW2 - Total - SSES'!Y127</f>
        <v>0</v>
      </c>
      <c r="Z127" s="275">
        <f>'NAW2 - Total - SSES'!Z127</f>
        <v>0</v>
      </c>
      <c r="AA127" s="275">
        <f>'NAW2 - Total - SSES'!AA127</f>
        <v>0</v>
      </c>
      <c r="AB127" s="275">
        <f>'NAW2 - Total - SSES'!AB127</f>
        <v>0</v>
      </c>
      <c r="AC127" s="275">
        <f>'NAW2 - Total - SSES'!AC127</f>
        <v>0</v>
      </c>
      <c r="AD127" s="220">
        <f t="shared" si="267"/>
        <v>0</v>
      </c>
      <c r="AE127" s="102"/>
      <c r="AF127" s="102"/>
      <c r="AG127" s="102"/>
      <c r="AH127" s="102"/>
      <c r="AI127" s="102"/>
      <c r="AJ127" s="220">
        <f t="shared" si="268"/>
        <v>0</v>
      </c>
      <c r="AK127" s="275">
        <f>'NAW2 - Total - SSES'!AK127</f>
        <v>0</v>
      </c>
      <c r="AL127" s="275">
        <f>'NAW2 - Total - SSES'!AL127</f>
        <v>0</v>
      </c>
      <c r="AM127" s="275">
        <f>'NAW2 - Total - SSES'!AM127</f>
        <v>0</v>
      </c>
      <c r="AN127" s="275">
        <f>'NAW2 - Total - SSES'!AN127</f>
        <v>0</v>
      </c>
      <c r="AO127" s="275">
        <f>'NAW2 - Total - SSES'!AO127</f>
        <v>0</v>
      </c>
      <c r="AP127" s="220">
        <f t="shared" si="269"/>
        <v>0</v>
      </c>
    </row>
    <row r="128" spans="1:42" ht="25.5" customHeight="1" thickBot="1">
      <c r="A128" s="13"/>
      <c r="B128" s="221"/>
      <c r="C128" s="329"/>
      <c r="D128" s="330"/>
      <c r="E128" s="102"/>
      <c r="F128" s="223"/>
      <c r="G128" s="224">
        <f>SUM(G124:G127)</f>
        <v>0</v>
      </c>
      <c r="H128" s="225">
        <f t="shared" ref="H128:K128" si="270">SUM(H124:H127)</f>
        <v>0</v>
      </c>
      <c r="I128" s="225">
        <f t="shared" si="270"/>
        <v>0</v>
      </c>
      <c r="J128" s="225">
        <f t="shared" si="270"/>
        <v>0</v>
      </c>
      <c r="K128" s="225">
        <f t="shared" si="270"/>
        <v>0</v>
      </c>
      <c r="L128" s="150"/>
      <c r="M128" s="224">
        <f>SUM(M124:M127)</f>
        <v>0</v>
      </c>
      <c r="N128" s="225">
        <f t="shared" ref="N128:Q128" si="271">SUM(N124:N127)</f>
        <v>0</v>
      </c>
      <c r="O128" s="225">
        <f t="shared" si="271"/>
        <v>0</v>
      </c>
      <c r="P128" s="225">
        <f t="shared" si="271"/>
        <v>0</v>
      </c>
      <c r="Q128" s="225">
        <f t="shared" si="271"/>
        <v>0</v>
      </c>
      <c r="R128" s="150"/>
      <c r="S128" s="224">
        <f>SUM(S124:S127)</f>
        <v>0</v>
      </c>
      <c r="T128" s="225">
        <f t="shared" ref="T128:W128" si="272">SUM(T124:T127)</f>
        <v>0</v>
      </c>
      <c r="U128" s="225">
        <f t="shared" si="272"/>
        <v>0</v>
      </c>
      <c r="V128" s="225">
        <f t="shared" si="272"/>
        <v>0</v>
      </c>
      <c r="W128" s="225">
        <f t="shared" si="272"/>
        <v>0</v>
      </c>
      <c r="X128" s="150"/>
      <c r="Y128" s="224">
        <f>SUM(Y124:Y127)</f>
        <v>0</v>
      </c>
      <c r="Z128" s="225">
        <f t="shared" ref="Z128:AC128" si="273">SUM(Z124:Z127)</f>
        <v>0</v>
      </c>
      <c r="AA128" s="225">
        <f t="shared" si="273"/>
        <v>0</v>
      </c>
      <c r="AB128" s="225">
        <f t="shared" si="273"/>
        <v>0</v>
      </c>
      <c r="AC128" s="225">
        <f t="shared" si="273"/>
        <v>0</v>
      </c>
      <c r="AD128" s="150"/>
      <c r="AE128" s="224">
        <f>SUM(AE124:AE127)</f>
        <v>0</v>
      </c>
      <c r="AF128" s="225">
        <f t="shared" ref="AF128:AI128" si="274">SUM(AF124:AF127)</f>
        <v>0</v>
      </c>
      <c r="AG128" s="225">
        <f t="shared" si="274"/>
        <v>0</v>
      </c>
      <c r="AH128" s="225">
        <f t="shared" si="274"/>
        <v>0</v>
      </c>
      <c r="AI128" s="225">
        <f t="shared" si="274"/>
        <v>0</v>
      </c>
      <c r="AJ128" s="150"/>
      <c r="AK128" s="224">
        <f>SUM(AK124:AK127)</f>
        <v>0</v>
      </c>
      <c r="AL128" s="225">
        <f t="shared" ref="AL128:AO128" si="275">SUM(AL124:AL127)</f>
        <v>0</v>
      </c>
      <c r="AM128" s="225">
        <f t="shared" si="275"/>
        <v>0</v>
      </c>
      <c r="AN128" s="225">
        <f t="shared" si="275"/>
        <v>0</v>
      </c>
      <c r="AO128" s="225">
        <f t="shared" si="275"/>
        <v>0</v>
      </c>
      <c r="AP128" s="150"/>
    </row>
    <row r="129" spans="1:44" ht="25.5" customHeight="1">
      <c r="A129" s="13"/>
      <c r="B129" s="282" t="s">
        <v>26</v>
      </c>
      <c r="C129" s="282"/>
      <c r="D129" s="283"/>
      <c r="E129" s="212"/>
      <c r="F129" s="213" t="s">
        <v>78</v>
      </c>
      <c r="G129" s="275">
        <f>'NAW2 - Total - SSES'!G129</f>
        <v>0</v>
      </c>
      <c r="H129" s="275">
        <f>'NAW2 - Total - SSES'!H129</f>
        <v>0</v>
      </c>
      <c r="I129" s="275">
        <f>'NAW2 - Total - SSES'!I129</f>
        <v>0</v>
      </c>
      <c r="J129" s="275">
        <f>'NAW2 - Total - SSES'!J129</f>
        <v>0</v>
      </c>
      <c r="K129" s="275">
        <f>'NAW2 - Total - SSES'!K129</f>
        <v>0</v>
      </c>
      <c r="L129" s="216">
        <f>SUM(G129:K129)</f>
        <v>0</v>
      </c>
      <c r="M129" s="275">
        <f>'NAW2 - Total - SSES'!M129</f>
        <v>0</v>
      </c>
      <c r="N129" s="275">
        <f>'NAW2 - Total - SSES'!N129</f>
        <v>0</v>
      </c>
      <c r="O129" s="275">
        <f>'NAW2 - Total - SSES'!O129</f>
        <v>0</v>
      </c>
      <c r="P129" s="275">
        <f>'NAW2 - Total - SSES'!P129</f>
        <v>0</v>
      </c>
      <c r="Q129" s="275">
        <f>'NAW2 - Total - SSES'!Q129</f>
        <v>0</v>
      </c>
      <c r="R129" s="216">
        <f>SUM(M129:Q129)</f>
        <v>0</v>
      </c>
      <c r="S129" s="214"/>
      <c r="T129" s="215"/>
      <c r="U129" s="215"/>
      <c r="V129" s="215"/>
      <c r="W129" s="215"/>
      <c r="X129" s="216">
        <f>SUM(S129:W129)</f>
        <v>0</v>
      </c>
      <c r="Y129" s="276">
        <f>'NAW2 - Total - SSES'!Y129</f>
        <v>0</v>
      </c>
      <c r="Z129" s="276">
        <f>'NAW2 - Total - SSES'!Z129</f>
        <v>0</v>
      </c>
      <c r="AA129" s="276">
        <f>'NAW2 - Total - SSES'!AA129</f>
        <v>0</v>
      </c>
      <c r="AB129" s="276">
        <f>'NAW2 - Total - SSES'!AB129</f>
        <v>0</v>
      </c>
      <c r="AC129" s="276">
        <f>'NAW2 - Total - SSES'!AC129</f>
        <v>0</v>
      </c>
      <c r="AD129" s="216">
        <f>SUM(Y129:AC129)</f>
        <v>0</v>
      </c>
      <c r="AE129" s="214"/>
      <c r="AF129" s="215"/>
      <c r="AG129" s="215"/>
      <c r="AH129" s="215"/>
      <c r="AI129" s="215"/>
      <c r="AJ129" s="216">
        <f>SUM(AE129:AI129)</f>
        <v>0</v>
      </c>
      <c r="AK129" s="276">
        <f>'NAW2 - Total - SSES'!AK129</f>
        <v>0</v>
      </c>
      <c r="AL129" s="276">
        <f>'NAW2 - Total - SSES'!AL129</f>
        <v>0</v>
      </c>
      <c r="AM129" s="276">
        <f>'NAW2 - Total - SSES'!AM129</f>
        <v>0</v>
      </c>
      <c r="AN129" s="276">
        <f>'NAW2 - Total - SSES'!AN129</f>
        <v>0</v>
      </c>
      <c r="AO129" s="276">
        <f>'NAW2 - Total - SSES'!AO129</f>
        <v>0</v>
      </c>
      <c r="AP129" s="216">
        <f>SUM(AK129:AO129)</f>
        <v>0</v>
      </c>
    </row>
    <row r="130" spans="1:44" ht="25.5" customHeight="1">
      <c r="A130" s="13"/>
      <c r="B130" s="22"/>
      <c r="C130" s="22"/>
      <c r="D130" s="104"/>
      <c r="E130" s="105"/>
      <c r="F130" s="219" t="s">
        <v>80</v>
      </c>
      <c r="G130" s="275">
        <f>'NAW2 - Total - SSES'!G130</f>
        <v>0</v>
      </c>
      <c r="H130" s="275">
        <f>'NAW2 - Total - SSES'!H130</f>
        <v>0</v>
      </c>
      <c r="I130" s="275">
        <f>'NAW2 - Total - SSES'!I130</f>
        <v>0</v>
      </c>
      <c r="J130" s="275">
        <f>'NAW2 - Total - SSES'!J130</f>
        <v>0</v>
      </c>
      <c r="K130" s="275">
        <f>'NAW2 - Total - SSES'!K130</f>
        <v>0</v>
      </c>
      <c r="L130" s="220">
        <f t="shared" ref="L130:L132" si="276">SUM(G130:K130)</f>
        <v>0</v>
      </c>
      <c r="M130" s="275">
        <f>'NAW2 - Total - SSES'!M130</f>
        <v>0</v>
      </c>
      <c r="N130" s="275">
        <f>'NAW2 - Total - SSES'!N130</f>
        <v>0</v>
      </c>
      <c r="O130" s="275">
        <f>'NAW2 - Total - SSES'!O130</f>
        <v>0</v>
      </c>
      <c r="P130" s="275">
        <f>'NAW2 - Total - SSES'!P130</f>
        <v>0</v>
      </c>
      <c r="Q130" s="275">
        <f>'NAW2 - Total - SSES'!Q130</f>
        <v>0</v>
      </c>
      <c r="R130" s="220">
        <f t="shared" ref="R130:R132" si="277">SUM(M130:Q130)</f>
        <v>0</v>
      </c>
      <c r="S130" s="102"/>
      <c r="T130" s="102"/>
      <c r="U130" s="102"/>
      <c r="V130" s="102"/>
      <c r="W130" s="102"/>
      <c r="X130" s="220">
        <f t="shared" ref="X130:X132" si="278">SUM(S130:W130)</f>
        <v>0</v>
      </c>
      <c r="Y130" s="275">
        <f>'NAW2 - Total - SSES'!Y130</f>
        <v>0</v>
      </c>
      <c r="Z130" s="275">
        <f>'NAW2 - Total - SSES'!Z130</f>
        <v>0</v>
      </c>
      <c r="AA130" s="275">
        <f>'NAW2 - Total - SSES'!AA130</f>
        <v>0</v>
      </c>
      <c r="AB130" s="275">
        <f>'NAW2 - Total - SSES'!AB130</f>
        <v>0</v>
      </c>
      <c r="AC130" s="275">
        <f>'NAW2 - Total - SSES'!AC130</f>
        <v>0</v>
      </c>
      <c r="AD130" s="220">
        <f t="shared" ref="AD130:AD132" si="279">SUM(Y130:AC130)</f>
        <v>0</v>
      </c>
      <c r="AE130" s="102"/>
      <c r="AF130" s="102"/>
      <c r="AG130" s="102"/>
      <c r="AH130" s="102"/>
      <c r="AI130" s="102"/>
      <c r="AJ130" s="220">
        <f t="shared" ref="AJ130:AJ132" si="280">SUM(AE130:AI130)</f>
        <v>0</v>
      </c>
      <c r="AK130" s="275">
        <f>'NAW2 - Total - SSES'!AK130</f>
        <v>0</v>
      </c>
      <c r="AL130" s="275">
        <f>'NAW2 - Total - SSES'!AL130</f>
        <v>0</v>
      </c>
      <c r="AM130" s="275">
        <f>'NAW2 - Total - SSES'!AM130</f>
        <v>0</v>
      </c>
      <c r="AN130" s="275">
        <f>'NAW2 - Total - SSES'!AN130</f>
        <v>0</v>
      </c>
      <c r="AO130" s="275">
        <f>'NAW2 - Total - SSES'!AO130</f>
        <v>0</v>
      </c>
      <c r="AP130" s="220">
        <f t="shared" ref="AP130:AP132" si="281">SUM(AK130:AO130)</f>
        <v>0</v>
      </c>
    </row>
    <row r="131" spans="1:44" ht="25.5" customHeight="1">
      <c r="A131" s="13"/>
      <c r="B131" s="22"/>
      <c r="C131" s="22"/>
      <c r="D131" s="104"/>
      <c r="E131" s="105"/>
      <c r="F131" s="219" t="s">
        <v>82</v>
      </c>
      <c r="G131" s="275">
        <f>'NAW2 - Total - SSES'!G131</f>
        <v>0</v>
      </c>
      <c r="H131" s="275">
        <f>'NAW2 - Total - SSES'!H131</f>
        <v>0</v>
      </c>
      <c r="I131" s="275">
        <f>'NAW2 - Total - SSES'!I131</f>
        <v>0</v>
      </c>
      <c r="J131" s="275">
        <f>'NAW2 - Total - SSES'!J131</f>
        <v>0</v>
      </c>
      <c r="K131" s="275">
        <f>'NAW2 - Total - SSES'!K131</f>
        <v>0</v>
      </c>
      <c r="L131" s="220">
        <f t="shared" si="276"/>
        <v>0</v>
      </c>
      <c r="M131" s="275">
        <f>'NAW2 - Total - SSES'!M131</f>
        <v>0</v>
      </c>
      <c r="N131" s="275">
        <f>'NAW2 - Total - SSES'!N131</f>
        <v>0</v>
      </c>
      <c r="O131" s="275">
        <f>'NAW2 - Total - SSES'!O131</f>
        <v>0</v>
      </c>
      <c r="P131" s="275">
        <f>'NAW2 - Total - SSES'!P131</f>
        <v>0</v>
      </c>
      <c r="Q131" s="275">
        <f>'NAW2 - Total - SSES'!Q131</f>
        <v>0</v>
      </c>
      <c r="R131" s="220">
        <f t="shared" si="277"/>
        <v>0</v>
      </c>
      <c r="S131" s="102"/>
      <c r="T131" s="102"/>
      <c r="U131" s="102"/>
      <c r="V131" s="102"/>
      <c r="W131" s="102"/>
      <c r="X131" s="220">
        <f t="shared" si="278"/>
        <v>0</v>
      </c>
      <c r="Y131" s="275">
        <f>'NAW2 - Total - SSES'!Y131</f>
        <v>0</v>
      </c>
      <c r="Z131" s="275">
        <f>'NAW2 - Total - SSES'!Z131</f>
        <v>0</v>
      </c>
      <c r="AA131" s="275">
        <f>'NAW2 - Total - SSES'!AA131</f>
        <v>0</v>
      </c>
      <c r="AB131" s="275">
        <f>'NAW2 - Total - SSES'!AB131</f>
        <v>0</v>
      </c>
      <c r="AC131" s="275">
        <f>'NAW2 - Total - SSES'!AC131</f>
        <v>0</v>
      </c>
      <c r="AD131" s="220">
        <f t="shared" si="279"/>
        <v>0</v>
      </c>
      <c r="AE131" s="102"/>
      <c r="AF131" s="102"/>
      <c r="AG131" s="102"/>
      <c r="AH131" s="102"/>
      <c r="AI131" s="102"/>
      <c r="AJ131" s="220">
        <f t="shared" si="280"/>
        <v>0</v>
      </c>
      <c r="AK131" s="275">
        <f>'NAW2 - Total - SSES'!AK131</f>
        <v>0</v>
      </c>
      <c r="AL131" s="275">
        <f>'NAW2 - Total - SSES'!AL131</f>
        <v>0</v>
      </c>
      <c r="AM131" s="275">
        <f>'NAW2 - Total - SSES'!AM131</f>
        <v>0</v>
      </c>
      <c r="AN131" s="275">
        <f>'NAW2 - Total - SSES'!AN131</f>
        <v>0</v>
      </c>
      <c r="AO131" s="275">
        <f>'NAW2 - Total - SSES'!AO131</f>
        <v>0</v>
      </c>
      <c r="AP131" s="220">
        <f t="shared" si="281"/>
        <v>0</v>
      </c>
    </row>
    <row r="132" spans="1:44" ht="25.5" customHeight="1">
      <c r="A132" s="13"/>
      <c r="B132" s="22"/>
      <c r="C132" s="22"/>
      <c r="D132" s="104"/>
      <c r="E132" s="105"/>
      <c r="F132" s="219" t="s">
        <v>83</v>
      </c>
      <c r="G132" s="275">
        <f>'NAW2 - Total - SSES'!G132</f>
        <v>0</v>
      </c>
      <c r="H132" s="275">
        <f>'NAW2 - Total - SSES'!H132</f>
        <v>0</v>
      </c>
      <c r="I132" s="275">
        <f>'NAW2 - Total - SSES'!I132</f>
        <v>0</v>
      </c>
      <c r="J132" s="275">
        <f>'NAW2 - Total - SSES'!J132</f>
        <v>0</v>
      </c>
      <c r="K132" s="275">
        <f>'NAW2 - Total - SSES'!K132</f>
        <v>0</v>
      </c>
      <c r="L132" s="220">
        <f t="shared" si="276"/>
        <v>0</v>
      </c>
      <c r="M132" s="275">
        <f>'NAW2 - Total - SSES'!M132</f>
        <v>0</v>
      </c>
      <c r="N132" s="275">
        <f>'NAW2 - Total - SSES'!N132</f>
        <v>0</v>
      </c>
      <c r="O132" s="275">
        <f>'NAW2 - Total - SSES'!O132</f>
        <v>0</v>
      </c>
      <c r="P132" s="275">
        <f>'NAW2 - Total - SSES'!P132</f>
        <v>0</v>
      </c>
      <c r="Q132" s="275">
        <f>'NAW2 - Total - SSES'!Q132</f>
        <v>0</v>
      </c>
      <c r="R132" s="220">
        <f t="shared" si="277"/>
        <v>0</v>
      </c>
      <c r="S132" s="102"/>
      <c r="T132" s="102"/>
      <c r="U132" s="102"/>
      <c r="V132" s="102"/>
      <c r="W132" s="102"/>
      <c r="X132" s="220">
        <f t="shared" si="278"/>
        <v>0</v>
      </c>
      <c r="Y132" s="275">
        <f>'NAW2 - Total - SSES'!Y132</f>
        <v>0</v>
      </c>
      <c r="Z132" s="275">
        <f>'NAW2 - Total - SSES'!Z132</f>
        <v>0</v>
      </c>
      <c r="AA132" s="275">
        <f>'NAW2 - Total - SSES'!AA132</f>
        <v>0</v>
      </c>
      <c r="AB132" s="275">
        <f>'NAW2 - Total - SSES'!AB132</f>
        <v>0</v>
      </c>
      <c r="AC132" s="275">
        <f>'NAW2 - Total - SSES'!AC132</f>
        <v>0</v>
      </c>
      <c r="AD132" s="220">
        <f t="shared" si="279"/>
        <v>0</v>
      </c>
      <c r="AE132" s="102"/>
      <c r="AF132" s="102"/>
      <c r="AG132" s="102"/>
      <c r="AH132" s="102"/>
      <c r="AI132" s="102"/>
      <c r="AJ132" s="220">
        <f t="shared" si="280"/>
        <v>0</v>
      </c>
      <c r="AK132" s="275">
        <f>'NAW2 - Total - SSES'!AK132</f>
        <v>0</v>
      </c>
      <c r="AL132" s="275">
        <f>'NAW2 - Total - SSES'!AL132</f>
        <v>0</v>
      </c>
      <c r="AM132" s="275">
        <f>'NAW2 - Total - SSES'!AM132</f>
        <v>0</v>
      </c>
      <c r="AN132" s="275">
        <f>'NAW2 - Total - SSES'!AN132</f>
        <v>0</v>
      </c>
      <c r="AO132" s="275">
        <f>'NAW2 - Total - SSES'!AO132</f>
        <v>0</v>
      </c>
      <c r="AP132" s="220">
        <f t="shared" si="281"/>
        <v>0</v>
      </c>
    </row>
    <row r="133" spans="1:44" ht="25.5" customHeight="1" thickBot="1">
      <c r="A133" s="13"/>
      <c r="B133" s="221"/>
      <c r="C133" s="329"/>
      <c r="D133" s="330"/>
      <c r="E133" s="102"/>
      <c r="F133" s="223"/>
      <c r="G133" s="224">
        <f>SUM(G129:G132)</f>
        <v>0</v>
      </c>
      <c r="H133" s="225">
        <f t="shared" ref="H133:K133" si="282">SUM(H129:H132)</f>
        <v>0</v>
      </c>
      <c r="I133" s="225">
        <f t="shared" si="282"/>
        <v>0</v>
      </c>
      <c r="J133" s="225">
        <f t="shared" si="282"/>
        <v>0</v>
      </c>
      <c r="K133" s="225">
        <f t="shared" si="282"/>
        <v>0</v>
      </c>
      <c r="L133" s="150"/>
      <c r="M133" s="224">
        <f>SUM(M129:M132)</f>
        <v>0</v>
      </c>
      <c r="N133" s="225">
        <f t="shared" ref="N133:Q133" si="283">SUM(N129:N132)</f>
        <v>0</v>
      </c>
      <c r="O133" s="225">
        <f t="shared" si="283"/>
        <v>0</v>
      </c>
      <c r="P133" s="225">
        <f t="shared" si="283"/>
        <v>0</v>
      </c>
      <c r="Q133" s="225">
        <f t="shared" si="283"/>
        <v>0</v>
      </c>
      <c r="R133" s="150"/>
      <c r="S133" s="224">
        <f>SUM(S129:S132)</f>
        <v>0</v>
      </c>
      <c r="T133" s="225">
        <f t="shared" ref="T133:W133" si="284">SUM(T129:T132)</f>
        <v>0</v>
      </c>
      <c r="U133" s="225">
        <f t="shared" si="284"/>
        <v>0</v>
      </c>
      <c r="V133" s="225">
        <f t="shared" si="284"/>
        <v>0</v>
      </c>
      <c r="W133" s="225">
        <f t="shared" si="284"/>
        <v>0</v>
      </c>
      <c r="X133" s="150"/>
      <c r="Y133" s="224">
        <f>SUM(Y129:Y132)</f>
        <v>0</v>
      </c>
      <c r="Z133" s="225">
        <f t="shared" ref="Z133:AC133" si="285">SUM(Z129:Z132)</f>
        <v>0</v>
      </c>
      <c r="AA133" s="225">
        <f t="shared" si="285"/>
        <v>0</v>
      </c>
      <c r="AB133" s="225">
        <f t="shared" si="285"/>
        <v>0</v>
      </c>
      <c r="AC133" s="225">
        <f t="shared" si="285"/>
        <v>0</v>
      </c>
      <c r="AD133" s="150"/>
      <c r="AE133" s="224">
        <f>SUM(AE129:AE132)</f>
        <v>0</v>
      </c>
      <c r="AF133" s="225">
        <f t="shared" ref="AF133:AI133" si="286">SUM(AF129:AF132)</f>
        <v>0</v>
      </c>
      <c r="AG133" s="225">
        <f t="shared" si="286"/>
        <v>0</v>
      </c>
      <c r="AH133" s="225">
        <f t="shared" si="286"/>
        <v>0</v>
      </c>
      <c r="AI133" s="225">
        <f t="shared" si="286"/>
        <v>0</v>
      </c>
      <c r="AJ133" s="150"/>
      <c r="AK133" s="224">
        <f>SUM(AK129:AK132)</f>
        <v>0</v>
      </c>
      <c r="AL133" s="225">
        <f t="shared" ref="AL133:AO133" si="287">SUM(AL129:AL132)</f>
        <v>0</v>
      </c>
      <c r="AM133" s="225">
        <f t="shared" si="287"/>
        <v>0</v>
      </c>
      <c r="AN133" s="225">
        <f t="shared" si="287"/>
        <v>0</v>
      </c>
      <c r="AO133" s="225">
        <f t="shared" si="287"/>
        <v>0</v>
      </c>
      <c r="AP133" s="150"/>
    </row>
    <row r="134" spans="1:44" ht="25.5" customHeight="1">
      <c r="A134" s="13"/>
      <c r="B134" s="282" t="s">
        <v>27</v>
      </c>
      <c r="C134" s="282"/>
      <c r="D134" s="283"/>
      <c r="E134" s="212"/>
      <c r="F134" s="213" t="s">
        <v>78</v>
      </c>
      <c r="G134" s="275">
        <f>'NAW2 - Total - SSES'!G134</f>
        <v>9102</v>
      </c>
      <c r="H134" s="275">
        <f>'NAW2 - Total - SSES'!H134</f>
        <v>4861</v>
      </c>
      <c r="I134" s="275">
        <f>'NAW2 - Total - SSES'!I134</f>
        <v>3984</v>
      </c>
      <c r="J134" s="275">
        <f>'NAW2 - Total - SSES'!J134</f>
        <v>1721</v>
      </c>
      <c r="K134" s="275">
        <f>'NAW2 - Total - SSES'!K134</f>
        <v>1305</v>
      </c>
      <c r="L134" s="216">
        <f>SUM(G134:K134)</f>
        <v>20973</v>
      </c>
      <c r="M134" s="275">
        <f>'NAW2 - Total - SSES'!M134</f>
        <v>0</v>
      </c>
      <c r="N134" s="275">
        <f>'NAW2 - Total - SSES'!N134</f>
        <v>0</v>
      </c>
      <c r="O134" s="275">
        <f>'NAW2 - Total - SSES'!O134</f>
        <v>0</v>
      </c>
      <c r="P134" s="275">
        <f>'NAW2 - Total - SSES'!P134</f>
        <v>0</v>
      </c>
      <c r="Q134" s="275">
        <f>'NAW2 - Total - SSES'!Q134</f>
        <v>0</v>
      </c>
      <c r="R134" s="216">
        <f>SUM(M134:Q134)</f>
        <v>0</v>
      </c>
      <c r="S134" s="214"/>
      <c r="T134" s="215"/>
      <c r="U134" s="215"/>
      <c r="V134" s="215"/>
      <c r="W134" s="215"/>
      <c r="X134" s="216">
        <f>SUM(S134:W134)</f>
        <v>0</v>
      </c>
      <c r="Y134" s="276">
        <f>'NAW2 - Total - SSES'!Y134</f>
        <v>7989</v>
      </c>
      <c r="Z134" s="276">
        <f>'NAW2 - Total - SSES'!Z134</f>
        <v>4640</v>
      </c>
      <c r="AA134" s="276">
        <f>'NAW2 - Total - SSES'!AA134</f>
        <v>4327</v>
      </c>
      <c r="AB134" s="276">
        <f>'NAW2 - Total - SSES'!AB134</f>
        <v>1490</v>
      </c>
      <c r="AC134" s="276">
        <f>'NAW2 - Total - SSES'!AC134</f>
        <v>2556</v>
      </c>
      <c r="AD134" s="216">
        <f>SUM(Y134:AC134)</f>
        <v>21002</v>
      </c>
      <c r="AE134" s="214"/>
      <c r="AF134" s="215"/>
      <c r="AG134" s="215"/>
      <c r="AH134" s="215"/>
      <c r="AI134" s="215"/>
      <c r="AJ134" s="216">
        <f>SUM(AE134:AI134)</f>
        <v>0</v>
      </c>
      <c r="AK134" s="276">
        <f>'NAW2 - Total - SSES'!AK134</f>
        <v>7112</v>
      </c>
      <c r="AL134" s="276">
        <f>'NAW2 - Total - SSES'!AL134</f>
        <v>2701</v>
      </c>
      <c r="AM134" s="276">
        <f>'NAW2 - Total - SSES'!AM134</f>
        <v>3142</v>
      </c>
      <c r="AN134" s="276">
        <f>'NAW2 - Total - SSES'!AN134</f>
        <v>4449</v>
      </c>
      <c r="AO134" s="276">
        <f>'NAW2 - Total - SSES'!AO134</f>
        <v>3598</v>
      </c>
      <c r="AP134" s="216">
        <f>SUM(AK134:AO134)</f>
        <v>21002</v>
      </c>
    </row>
    <row r="135" spans="1:44" ht="25.5" customHeight="1">
      <c r="A135" s="13"/>
      <c r="B135" s="22"/>
      <c r="C135" s="22"/>
      <c r="D135" s="104"/>
      <c r="E135" s="105"/>
      <c r="F135" s="219" t="s">
        <v>80</v>
      </c>
      <c r="G135" s="275">
        <f>'NAW2 - Total - SSES'!G135</f>
        <v>4</v>
      </c>
      <c r="H135" s="275">
        <f>'NAW2 - Total - SSES'!H135</f>
        <v>0</v>
      </c>
      <c r="I135" s="275">
        <f>'NAW2 - Total - SSES'!I135</f>
        <v>0</v>
      </c>
      <c r="J135" s="275">
        <f>'NAW2 - Total - SSES'!J135</f>
        <v>0</v>
      </c>
      <c r="K135" s="275">
        <f>'NAW2 - Total - SSES'!K135</f>
        <v>0</v>
      </c>
      <c r="L135" s="220">
        <f t="shared" ref="L135:L137" si="288">SUM(G135:K135)</f>
        <v>4</v>
      </c>
      <c r="M135" s="275">
        <f>'NAW2 - Total - SSES'!M135</f>
        <v>0</v>
      </c>
      <c r="N135" s="275">
        <f>'NAW2 - Total - SSES'!N135</f>
        <v>0</v>
      </c>
      <c r="O135" s="275">
        <f>'NAW2 - Total - SSES'!O135</f>
        <v>0</v>
      </c>
      <c r="P135" s="275">
        <f>'NAW2 - Total - SSES'!P135</f>
        <v>0</v>
      </c>
      <c r="Q135" s="275">
        <f>'NAW2 - Total - SSES'!Q135</f>
        <v>0</v>
      </c>
      <c r="R135" s="220">
        <f t="shared" ref="R135:R137" si="289">SUM(M135:Q135)</f>
        <v>0</v>
      </c>
      <c r="S135" s="102"/>
      <c r="T135" s="102"/>
      <c r="U135" s="102"/>
      <c r="V135" s="102"/>
      <c r="W135" s="102"/>
      <c r="X135" s="220">
        <f t="shared" ref="X135:X137" si="290">SUM(S135:W135)</f>
        <v>0</v>
      </c>
      <c r="Y135" s="275">
        <f>'NAW2 - Total - SSES'!Y135</f>
        <v>4</v>
      </c>
      <c r="Z135" s="275">
        <f>'NAW2 - Total - SSES'!Z135</f>
        <v>0</v>
      </c>
      <c r="AA135" s="275">
        <f>'NAW2 - Total - SSES'!AA135</f>
        <v>0</v>
      </c>
      <c r="AB135" s="275">
        <f>'NAW2 - Total - SSES'!AB135</f>
        <v>0</v>
      </c>
      <c r="AC135" s="275">
        <f>'NAW2 - Total - SSES'!AC135</f>
        <v>0</v>
      </c>
      <c r="AD135" s="220">
        <f t="shared" ref="AD135:AD137" si="291">SUM(Y135:AC135)</f>
        <v>4</v>
      </c>
      <c r="AE135" s="102"/>
      <c r="AF135" s="102"/>
      <c r="AG135" s="102"/>
      <c r="AH135" s="102"/>
      <c r="AI135" s="102"/>
      <c r="AJ135" s="220">
        <f t="shared" ref="AJ135:AJ137" si="292">SUM(AE135:AI135)</f>
        <v>0</v>
      </c>
      <c r="AK135" s="275">
        <f>'NAW2 - Total - SSES'!AK135</f>
        <v>2</v>
      </c>
      <c r="AL135" s="275">
        <f>'NAW2 - Total - SSES'!AL135</f>
        <v>2</v>
      </c>
      <c r="AM135" s="275">
        <f>'NAW2 - Total - SSES'!AM135</f>
        <v>0</v>
      </c>
      <c r="AN135" s="275">
        <f>'NAW2 - Total - SSES'!AN135</f>
        <v>0</v>
      </c>
      <c r="AO135" s="275">
        <f>'NAW2 - Total - SSES'!AO135</f>
        <v>0</v>
      </c>
      <c r="AP135" s="220">
        <f t="shared" ref="AP135:AP137" si="293">SUM(AK135:AO135)</f>
        <v>4</v>
      </c>
    </row>
    <row r="136" spans="1:44" ht="25.5" customHeight="1">
      <c r="A136" s="13"/>
      <c r="B136" s="22"/>
      <c r="C136" s="22"/>
      <c r="D136" s="104"/>
      <c r="E136" s="105"/>
      <c r="F136" s="219" t="s">
        <v>82</v>
      </c>
      <c r="G136" s="275">
        <f>'NAW2 - Total - SSES'!G136</f>
        <v>5451</v>
      </c>
      <c r="H136" s="275">
        <f>'NAW2 - Total - SSES'!H136</f>
        <v>3468</v>
      </c>
      <c r="I136" s="275">
        <f>'NAW2 - Total - SSES'!I136</f>
        <v>2726</v>
      </c>
      <c r="J136" s="275">
        <f>'NAW2 - Total - SSES'!J136</f>
        <v>1034</v>
      </c>
      <c r="K136" s="275">
        <f>'NAW2 - Total - SSES'!K136</f>
        <v>755</v>
      </c>
      <c r="L136" s="220">
        <f t="shared" si="288"/>
        <v>13434</v>
      </c>
      <c r="M136" s="275">
        <f>'NAW2 - Total - SSES'!M136</f>
        <v>0</v>
      </c>
      <c r="N136" s="275">
        <f>'NAW2 - Total - SSES'!N136</f>
        <v>0</v>
      </c>
      <c r="O136" s="275">
        <f>'NAW2 - Total - SSES'!O136</f>
        <v>0</v>
      </c>
      <c r="P136" s="275">
        <f>'NAW2 - Total - SSES'!P136</f>
        <v>0</v>
      </c>
      <c r="Q136" s="275">
        <f>'NAW2 - Total - SSES'!Q136</f>
        <v>0</v>
      </c>
      <c r="R136" s="220">
        <f t="shared" si="289"/>
        <v>0</v>
      </c>
      <c r="S136" s="102"/>
      <c r="T136" s="102"/>
      <c r="U136" s="102"/>
      <c r="V136" s="102"/>
      <c r="W136" s="102"/>
      <c r="X136" s="220">
        <f t="shared" si="290"/>
        <v>0</v>
      </c>
      <c r="Y136" s="275">
        <f>'NAW2 - Total - SSES'!Y136</f>
        <v>4667</v>
      </c>
      <c r="Z136" s="275">
        <f>'NAW2 - Total - SSES'!Z136</f>
        <v>3242</v>
      </c>
      <c r="AA136" s="275">
        <f>'NAW2 - Total - SSES'!AA136</f>
        <v>3025</v>
      </c>
      <c r="AB136" s="275">
        <f>'NAW2 - Total - SSES'!AB136</f>
        <v>983</v>
      </c>
      <c r="AC136" s="275">
        <f>'NAW2 - Total - SSES'!AC136</f>
        <v>1488</v>
      </c>
      <c r="AD136" s="220">
        <f t="shared" si="291"/>
        <v>13405</v>
      </c>
      <c r="AE136" s="102"/>
      <c r="AF136" s="102"/>
      <c r="AG136" s="102"/>
      <c r="AH136" s="102"/>
      <c r="AI136" s="102"/>
      <c r="AJ136" s="220">
        <f t="shared" si="292"/>
        <v>0</v>
      </c>
      <c r="AK136" s="275">
        <f>'NAW2 - Total - SSES'!AK136</f>
        <v>4094</v>
      </c>
      <c r="AL136" s="275">
        <f>'NAW2 - Total - SSES'!AL136</f>
        <v>1700</v>
      </c>
      <c r="AM136" s="275">
        <f>'NAW2 - Total - SSES'!AM136</f>
        <v>2301</v>
      </c>
      <c r="AN136" s="275">
        <f>'NAW2 - Total - SSES'!AN136</f>
        <v>3135</v>
      </c>
      <c r="AO136" s="275">
        <f>'NAW2 - Total - SSES'!AO136</f>
        <v>2175</v>
      </c>
      <c r="AP136" s="220">
        <f t="shared" si="293"/>
        <v>13405</v>
      </c>
    </row>
    <row r="137" spans="1:44" ht="25.5" customHeight="1">
      <c r="A137" s="13"/>
      <c r="B137" s="22"/>
      <c r="C137" s="22"/>
      <c r="D137" s="104"/>
      <c r="E137" s="105"/>
      <c r="F137" s="219" t="s">
        <v>83</v>
      </c>
      <c r="G137" s="275">
        <f>'NAW2 - Total - SSES'!G137</f>
        <v>0</v>
      </c>
      <c r="H137" s="275">
        <f>'NAW2 - Total - SSES'!H137</f>
        <v>0</v>
      </c>
      <c r="I137" s="275">
        <f>'NAW2 - Total - SSES'!I137</f>
        <v>0</v>
      </c>
      <c r="J137" s="275">
        <f>'NAW2 - Total - SSES'!J137</f>
        <v>0</v>
      </c>
      <c r="K137" s="275">
        <f>'NAW2 - Total - SSES'!K137</f>
        <v>0</v>
      </c>
      <c r="L137" s="220">
        <f t="shared" si="288"/>
        <v>0</v>
      </c>
      <c r="M137" s="275">
        <f>'NAW2 - Total - SSES'!M137</f>
        <v>0</v>
      </c>
      <c r="N137" s="275">
        <f>'NAW2 - Total - SSES'!N137</f>
        <v>0</v>
      </c>
      <c r="O137" s="275">
        <f>'NAW2 - Total - SSES'!O137</f>
        <v>0</v>
      </c>
      <c r="P137" s="275">
        <f>'NAW2 - Total - SSES'!P137</f>
        <v>0</v>
      </c>
      <c r="Q137" s="275">
        <f>'NAW2 - Total - SSES'!Q137</f>
        <v>0</v>
      </c>
      <c r="R137" s="220">
        <f t="shared" si="289"/>
        <v>0</v>
      </c>
      <c r="S137" s="102"/>
      <c r="T137" s="102"/>
      <c r="U137" s="102"/>
      <c r="V137" s="102"/>
      <c r="W137" s="102"/>
      <c r="X137" s="220">
        <f t="shared" si="290"/>
        <v>0</v>
      </c>
      <c r="Y137" s="275">
        <f>'NAW2 - Total - SSES'!Y137</f>
        <v>0</v>
      </c>
      <c r="Z137" s="275">
        <f>'NAW2 - Total - SSES'!Z137</f>
        <v>0</v>
      </c>
      <c r="AA137" s="275">
        <f>'NAW2 - Total - SSES'!AA137</f>
        <v>0</v>
      </c>
      <c r="AB137" s="275">
        <f>'NAW2 - Total - SSES'!AB137</f>
        <v>0</v>
      </c>
      <c r="AC137" s="275">
        <f>'NAW2 - Total - SSES'!AC137</f>
        <v>0</v>
      </c>
      <c r="AD137" s="220">
        <f t="shared" si="291"/>
        <v>0</v>
      </c>
      <c r="AE137" s="102"/>
      <c r="AF137" s="102"/>
      <c r="AG137" s="102"/>
      <c r="AH137" s="102"/>
      <c r="AI137" s="102"/>
      <c r="AJ137" s="220">
        <f t="shared" si="292"/>
        <v>0</v>
      </c>
      <c r="AK137" s="275">
        <f>'NAW2 - Total - SSES'!AK137</f>
        <v>0</v>
      </c>
      <c r="AL137" s="275">
        <f>'NAW2 - Total - SSES'!AL137</f>
        <v>0</v>
      </c>
      <c r="AM137" s="275">
        <f>'NAW2 - Total - SSES'!AM137</f>
        <v>0</v>
      </c>
      <c r="AN137" s="275">
        <f>'NAW2 - Total - SSES'!AN137</f>
        <v>0</v>
      </c>
      <c r="AO137" s="275">
        <f>'NAW2 - Total - SSES'!AO137</f>
        <v>0</v>
      </c>
      <c r="AP137" s="220">
        <f t="shared" si="293"/>
        <v>0</v>
      </c>
    </row>
    <row r="138" spans="1:44" ht="25.5" customHeight="1" thickBot="1">
      <c r="A138" s="13"/>
      <c r="B138" s="221"/>
      <c r="C138" s="329"/>
      <c r="D138" s="330"/>
      <c r="E138" s="102"/>
      <c r="F138" s="223"/>
      <c r="G138" s="224">
        <f>SUM(G134:G137)</f>
        <v>14557</v>
      </c>
      <c r="H138" s="225">
        <f t="shared" ref="H138:K138" si="294">SUM(H134:H137)</f>
        <v>8329</v>
      </c>
      <c r="I138" s="225">
        <f t="shared" si="294"/>
        <v>6710</v>
      </c>
      <c r="J138" s="225">
        <f t="shared" si="294"/>
        <v>2755</v>
      </c>
      <c r="K138" s="225">
        <f t="shared" si="294"/>
        <v>2060</v>
      </c>
      <c r="L138" s="150"/>
      <c r="M138" s="224">
        <f>SUM(M134:M137)</f>
        <v>0</v>
      </c>
      <c r="N138" s="225">
        <f t="shared" ref="N138:Q138" si="295">SUM(N134:N137)</f>
        <v>0</v>
      </c>
      <c r="O138" s="225">
        <f t="shared" si="295"/>
        <v>0</v>
      </c>
      <c r="P138" s="225">
        <f t="shared" si="295"/>
        <v>0</v>
      </c>
      <c r="Q138" s="225">
        <f t="shared" si="295"/>
        <v>0</v>
      </c>
      <c r="R138" s="150"/>
      <c r="S138" s="224">
        <f>SUM(S134:S137)</f>
        <v>0</v>
      </c>
      <c r="T138" s="225">
        <f t="shared" ref="T138:W138" si="296">SUM(T134:T137)</f>
        <v>0</v>
      </c>
      <c r="U138" s="225">
        <f t="shared" si="296"/>
        <v>0</v>
      </c>
      <c r="V138" s="225">
        <f t="shared" si="296"/>
        <v>0</v>
      </c>
      <c r="W138" s="225">
        <f t="shared" si="296"/>
        <v>0</v>
      </c>
      <c r="X138" s="150"/>
      <c r="Y138" s="224">
        <f>SUM(Y134:Y137)</f>
        <v>12660</v>
      </c>
      <c r="Z138" s="225">
        <f t="shared" ref="Z138:AC138" si="297">SUM(Z134:Z137)</f>
        <v>7882</v>
      </c>
      <c r="AA138" s="225">
        <f t="shared" si="297"/>
        <v>7352</v>
      </c>
      <c r="AB138" s="225">
        <f t="shared" si="297"/>
        <v>2473</v>
      </c>
      <c r="AC138" s="225">
        <f t="shared" si="297"/>
        <v>4044</v>
      </c>
      <c r="AD138" s="150"/>
      <c r="AE138" s="224">
        <f>SUM(AE134:AE137)</f>
        <v>0</v>
      </c>
      <c r="AF138" s="225">
        <f t="shared" ref="AF138:AI138" si="298">SUM(AF134:AF137)</f>
        <v>0</v>
      </c>
      <c r="AG138" s="225">
        <f t="shared" si="298"/>
        <v>0</v>
      </c>
      <c r="AH138" s="225">
        <f t="shared" si="298"/>
        <v>0</v>
      </c>
      <c r="AI138" s="225">
        <f t="shared" si="298"/>
        <v>0</v>
      </c>
      <c r="AJ138" s="150"/>
      <c r="AK138" s="224">
        <f>SUM(AK134:AK137)</f>
        <v>11208</v>
      </c>
      <c r="AL138" s="225">
        <f t="shared" ref="AL138:AO138" si="299">SUM(AL134:AL137)</f>
        <v>4403</v>
      </c>
      <c r="AM138" s="225">
        <f t="shared" si="299"/>
        <v>5443</v>
      </c>
      <c r="AN138" s="225">
        <f t="shared" si="299"/>
        <v>7584</v>
      </c>
      <c r="AO138" s="225">
        <f t="shared" si="299"/>
        <v>5773</v>
      </c>
      <c r="AP138" s="150"/>
    </row>
    <row r="139" spans="1:44" ht="25.5" customHeight="1">
      <c r="A139" s="13"/>
      <c r="B139" s="209" t="s">
        <v>149</v>
      </c>
      <c r="C139" s="282"/>
      <c r="D139" s="283"/>
      <c r="E139" s="212"/>
      <c r="F139" s="213" t="s">
        <v>78</v>
      </c>
      <c r="G139" s="278">
        <f>'NAW2 - Total - SSES'!G139</f>
        <v>0</v>
      </c>
      <c r="H139" s="278">
        <f>'NAW2 - Total - SSES'!H139</f>
        <v>0</v>
      </c>
      <c r="I139" s="278">
        <f>'NAW2 - Total - SSES'!I139</f>
        <v>0</v>
      </c>
      <c r="J139" s="278">
        <f>'NAW2 - Total - SSES'!J139</f>
        <v>0</v>
      </c>
      <c r="K139" s="278">
        <f>'NAW2 - Total - SSES'!K139</f>
        <v>0</v>
      </c>
      <c r="L139" s="216">
        <f>SUM(G139:K139)</f>
        <v>0</v>
      </c>
      <c r="M139" s="278">
        <f>'NAW2 - Total - SSES'!M139</f>
        <v>0</v>
      </c>
      <c r="N139" s="278">
        <f>'NAW2 - Total - SSES'!N139</f>
        <v>0</v>
      </c>
      <c r="O139" s="278">
        <f>'NAW2 - Total - SSES'!O139</f>
        <v>0</v>
      </c>
      <c r="P139" s="278">
        <f>'NAW2 - Total - SSES'!P139</f>
        <v>0</v>
      </c>
      <c r="Q139" s="278">
        <f>'NAW2 - Total - SSES'!Q139</f>
        <v>0</v>
      </c>
      <c r="R139" s="216">
        <f>SUM(M139:Q139)</f>
        <v>0</v>
      </c>
      <c r="S139" s="214"/>
      <c r="T139" s="215"/>
      <c r="U139" s="215"/>
      <c r="V139" s="215"/>
      <c r="W139" s="215"/>
      <c r="X139" s="216">
        <f>SUM(S139:W139)</f>
        <v>0</v>
      </c>
      <c r="Y139" s="278">
        <f>'NAW2 - Total - SSES'!Y139</f>
        <v>0</v>
      </c>
      <c r="Z139" s="278">
        <f>'NAW2 - Total - SSES'!Z139</f>
        <v>0</v>
      </c>
      <c r="AA139" s="278">
        <f>'NAW2 - Total - SSES'!AA139</f>
        <v>0</v>
      </c>
      <c r="AB139" s="278">
        <f>'NAW2 - Total - SSES'!AB139</f>
        <v>0</v>
      </c>
      <c r="AC139" s="278">
        <f>'NAW2 - Total - SSES'!AC139</f>
        <v>0</v>
      </c>
      <c r="AD139" s="216">
        <f>SUM(Y139:AC139)</f>
        <v>0</v>
      </c>
      <c r="AE139" s="214"/>
      <c r="AF139" s="215"/>
      <c r="AG139" s="215"/>
      <c r="AH139" s="215"/>
      <c r="AI139" s="215"/>
      <c r="AJ139" s="216">
        <f>SUM(AE139:AI139)</f>
        <v>0</v>
      </c>
      <c r="AK139" s="278">
        <f>'NAW2 - Total - SSES'!AK139</f>
        <v>0</v>
      </c>
      <c r="AL139" s="278">
        <f>'NAW2 - Total - SSES'!AL139</f>
        <v>0</v>
      </c>
      <c r="AM139" s="278">
        <f>'NAW2 - Total - SSES'!AM139</f>
        <v>0</v>
      </c>
      <c r="AN139" s="278">
        <f>'NAW2 - Total - SSES'!AN139</f>
        <v>0</v>
      </c>
      <c r="AO139" s="278">
        <f>'NAW2 - Total - SSES'!AO139</f>
        <v>0</v>
      </c>
      <c r="AP139" s="216">
        <f>SUM(AK139:AO139)</f>
        <v>0</v>
      </c>
    </row>
    <row r="140" spans="1:44" ht="25.5" customHeight="1">
      <c r="A140" s="13"/>
      <c r="B140" s="19"/>
      <c r="C140" s="22"/>
      <c r="D140" s="104"/>
      <c r="E140" s="105"/>
      <c r="F140" s="219" t="s">
        <v>80</v>
      </c>
      <c r="G140" s="275">
        <f>'NAW2 - Total - SSES'!G140</f>
        <v>123.04613699999901</v>
      </c>
      <c r="H140" s="275">
        <f>'NAW2 - Total - SSES'!H140</f>
        <v>0</v>
      </c>
      <c r="I140" s="275">
        <f>'NAW2 - Total - SSES'!I140</f>
        <v>87.623612999999807</v>
      </c>
      <c r="J140" s="275">
        <f>'NAW2 - Total - SSES'!J140</f>
        <v>22.230267999999999</v>
      </c>
      <c r="K140" s="275">
        <f>'NAW2 - Total - SSES'!K140</f>
        <v>0</v>
      </c>
      <c r="L140" s="220">
        <f t="shared" ref="L140:L142" si="300">SUM(G140:K140)</f>
        <v>232.90001799999882</v>
      </c>
      <c r="M140" s="275">
        <f>'NAW2 - Total - SSES'!M140</f>
        <v>0</v>
      </c>
      <c r="N140" s="275">
        <f>'NAW2 - Total - SSES'!N140</f>
        <v>0</v>
      </c>
      <c r="O140" s="275">
        <f>'NAW2 - Total - SSES'!O140</f>
        <v>0</v>
      </c>
      <c r="P140" s="275">
        <f>'NAW2 - Total - SSES'!P140</f>
        <v>0</v>
      </c>
      <c r="Q140" s="275">
        <f>'NAW2 - Total - SSES'!Q140</f>
        <v>0</v>
      </c>
      <c r="R140" s="220">
        <f t="shared" ref="R140:R142" si="301">SUM(M140:Q140)</f>
        <v>0</v>
      </c>
      <c r="S140" s="102"/>
      <c r="T140" s="102"/>
      <c r="U140" s="102"/>
      <c r="V140" s="102"/>
      <c r="W140" s="102"/>
      <c r="X140" s="220">
        <f t="shared" ref="X140:X142" si="302">SUM(S140:W140)</f>
        <v>0</v>
      </c>
      <c r="Y140" s="275">
        <f>'NAW2 - Total - SSES'!Y140</f>
        <v>123.04613699999901</v>
      </c>
      <c r="Z140" s="275">
        <f>'NAW2 - Total - SSES'!Z140</f>
        <v>0</v>
      </c>
      <c r="AA140" s="275">
        <f>'NAW2 - Total - SSES'!AA140</f>
        <v>87.623612999999807</v>
      </c>
      <c r="AB140" s="275">
        <f>'NAW2 - Total - SSES'!AB140</f>
        <v>22.230267999999999</v>
      </c>
      <c r="AC140" s="275">
        <f>'NAW2 - Total - SSES'!AC140</f>
        <v>0</v>
      </c>
      <c r="AD140" s="220">
        <f t="shared" ref="AD140:AD142" si="303">SUM(Y140:AC140)</f>
        <v>232.90001799999882</v>
      </c>
      <c r="AE140" s="102"/>
      <c r="AF140" s="102"/>
      <c r="AG140" s="102"/>
      <c r="AH140" s="102"/>
      <c r="AI140" s="102"/>
      <c r="AJ140" s="220">
        <f t="shared" ref="AJ140:AJ142" si="304">SUM(AE140:AI140)</f>
        <v>0</v>
      </c>
      <c r="AK140" s="275">
        <f>'NAW2 - Total - SSES'!AK140</f>
        <v>123.04613699999901</v>
      </c>
      <c r="AL140" s="275">
        <f>'NAW2 - Total - SSES'!AL140</f>
        <v>0</v>
      </c>
      <c r="AM140" s="275">
        <f>'NAW2 - Total - SSES'!AM140</f>
        <v>87.623612999999807</v>
      </c>
      <c r="AN140" s="275">
        <f>'NAW2 - Total - SSES'!AN140</f>
        <v>22.230267999999999</v>
      </c>
      <c r="AO140" s="275">
        <f>'NAW2 - Total - SSES'!AO140</f>
        <v>0</v>
      </c>
      <c r="AP140" s="220">
        <f t="shared" ref="AP140:AP142" si="305">SUM(AK140:AO140)</f>
        <v>232.90001799999882</v>
      </c>
      <c r="AR140" s="244"/>
    </row>
    <row r="141" spans="1:44" ht="25.5" customHeight="1">
      <c r="A141" s="13"/>
      <c r="B141" s="19"/>
      <c r="C141" s="22"/>
      <c r="D141" s="104"/>
      <c r="E141" s="105"/>
      <c r="F141" s="219" t="s">
        <v>82</v>
      </c>
      <c r="G141" s="275">
        <f>'NAW2 - Total - SSES'!G141</f>
        <v>7.5706740000000003</v>
      </c>
      <c r="H141" s="275">
        <f>'NAW2 - Total - SSES'!H141</f>
        <v>0</v>
      </c>
      <c r="I141" s="275">
        <f>'NAW2 - Total - SSES'!I141</f>
        <v>0.32513399999999998</v>
      </c>
      <c r="J141" s="275">
        <f>'NAW2 - Total - SSES'!J141</f>
        <v>0</v>
      </c>
      <c r="K141" s="275">
        <f>'NAW2 - Total - SSES'!K141</f>
        <v>0</v>
      </c>
      <c r="L141" s="220">
        <f t="shared" si="300"/>
        <v>7.8958080000000006</v>
      </c>
      <c r="M141" s="275">
        <f>'NAW2 - Total - SSES'!M141</f>
        <v>0</v>
      </c>
      <c r="N141" s="275">
        <f>'NAW2 - Total - SSES'!N141</f>
        <v>0</v>
      </c>
      <c r="O141" s="275">
        <f>'NAW2 - Total - SSES'!O141</f>
        <v>0</v>
      </c>
      <c r="P141" s="275">
        <f>'NAW2 - Total - SSES'!P141</f>
        <v>0</v>
      </c>
      <c r="Q141" s="275">
        <f>'NAW2 - Total - SSES'!Q141</f>
        <v>0</v>
      </c>
      <c r="R141" s="220">
        <f t="shared" si="301"/>
        <v>0</v>
      </c>
      <c r="S141" s="102"/>
      <c r="T141" s="102"/>
      <c r="U141" s="102"/>
      <c r="V141" s="102"/>
      <c r="W141" s="102"/>
      <c r="X141" s="220">
        <f t="shared" si="302"/>
        <v>0</v>
      </c>
      <c r="Y141" s="275">
        <f>'NAW2 - Total - SSES'!Y141</f>
        <v>7.5706740000000003</v>
      </c>
      <c r="Z141" s="275">
        <f>'NAW2 - Total - SSES'!Z141</f>
        <v>0</v>
      </c>
      <c r="AA141" s="275">
        <f>'NAW2 - Total - SSES'!AA141</f>
        <v>0.32513399999999998</v>
      </c>
      <c r="AB141" s="275">
        <f>'NAW2 - Total - SSES'!AB141</f>
        <v>0</v>
      </c>
      <c r="AC141" s="275">
        <f>'NAW2 - Total - SSES'!AC141</f>
        <v>0</v>
      </c>
      <c r="AD141" s="220">
        <f t="shared" si="303"/>
        <v>7.8958080000000006</v>
      </c>
      <c r="AE141" s="102"/>
      <c r="AF141" s="102"/>
      <c r="AG141" s="102"/>
      <c r="AH141" s="102"/>
      <c r="AI141" s="102"/>
      <c r="AJ141" s="220">
        <f t="shared" si="304"/>
        <v>0</v>
      </c>
      <c r="AK141" s="275">
        <f>'NAW2 - Total - SSES'!AK141</f>
        <v>7.5706740000000003</v>
      </c>
      <c r="AL141" s="275">
        <f>'NAW2 - Total - SSES'!AL141</f>
        <v>0</v>
      </c>
      <c r="AM141" s="275">
        <f>'NAW2 - Total - SSES'!AM141</f>
        <v>0.32513399999999998</v>
      </c>
      <c r="AN141" s="275">
        <f>'NAW2 - Total - SSES'!AN141</f>
        <v>0</v>
      </c>
      <c r="AO141" s="275">
        <f>'NAW2 - Total - SSES'!AO141</f>
        <v>0</v>
      </c>
      <c r="AP141" s="220">
        <f t="shared" si="305"/>
        <v>7.8958080000000006</v>
      </c>
    </row>
    <row r="142" spans="1:44" ht="25.5" customHeight="1">
      <c r="A142" s="13"/>
      <c r="B142" s="19"/>
      <c r="C142" s="22"/>
      <c r="D142" s="104"/>
      <c r="E142" s="105"/>
      <c r="F142" s="219" t="s">
        <v>83</v>
      </c>
      <c r="G142" s="275">
        <f>'NAW2 - Total - SSES'!G142</f>
        <v>0</v>
      </c>
      <c r="H142" s="275">
        <f>'NAW2 - Total - SSES'!H142</f>
        <v>0</v>
      </c>
      <c r="I142" s="275">
        <f>'NAW2 - Total - SSES'!I142</f>
        <v>0</v>
      </c>
      <c r="J142" s="275">
        <f>'NAW2 - Total - SSES'!J142</f>
        <v>0</v>
      </c>
      <c r="K142" s="275">
        <f>'NAW2 - Total - SSES'!K142</f>
        <v>0</v>
      </c>
      <c r="L142" s="220">
        <f t="shared" si="300"/>
        <v>0</v>
      </c>
      <c r="M142" s="275">
        <f>'NAW2 - Total - SSES'!M142</f>
        <v>0</v>
      </c>
      <c r="N142" s="275">
        <f>'NAW2 - Total - SSES'!N142</f>
        <v>0</v>
      </c>
      <c r="O142" s="275">
        <f>'NAW2 - Total - SSES'!O142</f>
        <v>0</v>
      </c>
      <c r="P142" s="275">
        <f>'NAW2 - Total - SSES'!P142</f>
        <v>0</v>
      </c>
      <c r="Q142" s="275">
        <f>'NAW2 - Total - SSES'!Q142</f>
        <v>0</v>
      </c>
      <c r="R142" s="220">
        <f t="shared" si="301"/>
        <v>0</v>
      </c>
      <c r="S142" s="102"/>
      <c r="T142" s="102"/>
      <c r="U142" s="102"/>
      <c r="V142" s="102"/>
      <c r="W142" s="102"/>
      <c r="X142" s="220">
        <f t="shared" si="302"/>
        <v>0</v>
      </c>
      <c r="Y142" s="275">
        <f>'NAW2 - Total - SSES'!Y142</f>
        <v>0</v>
      </c>
      <c r="Z142" s="275">
        <f>'NAW2 - Total - SSES'!Z142</f>
        <v>0</v>
      </c>
      <c r="AA142" s="275">
        <f>'NAW2 - Total - SSES'!AA142</f>
        <v>0</v>
      </c>
      <c r="AB142" s="275">
        <f>'NAW2 - Total - SSES'!AB142</f>
        <v>0</v>
      </c>
      <c r="AC142" s="275">
        <f>'NAW2 - Total - SSES'!AC142</f>
        <v>0</v>
      </c>
      <c r="AD142" s="220">
        <f t="shared" si="303"/>
        <v>0</v>
      </c>
      <c r="AE142" s="102"/>
      <c r="AF142" s="102"/>
      <c r="AG142" s="102"/>
      <c r="AH142" s="102"/>
      <c r="AI142" s="102"/>
      <c r="AJ142" s="220">
        <f t="shared" si="304"/>
        <v>0</v>
      </c>
      <c r="AK142" s="275">
        <f>'NAW2 - Total - SSES'!AK142</f>
        <v>0</v>
      </c>
      <c r="AL142" s="275">
        <f>'NAW2 - Total - SSES'!AL142</f>
        <v>0</v>
      </c>
      <c r="AM142" s="275">
        <f>'NAW2 - Total - SSES'!AM142</f>
        <v>0</v>
      </c>
      <c r="AN142" s="275">
        <f>'NAW2 - Total - SSES'!AN142</f>
        <v>0</v>
      </c>
      <c r="AO142" s="275">
        <f>'NAW2 - Total - SSES'!AO142</f>
        <v>0</v>
      </c>
      <c r="AP142" s="220">
        <f t="shared" si="305"/>
        <v>0</v>
      </c>
    </row>
    <row r="143" spans="1:44" ht="25.5" customHeight="1" thickBot="1">
      <c r="A143" s="13"/>
      <c r="B143" s="221"/>
      <c r="C143" s="329"/>
      <c r="D143" s="330"/>
      <c r="E143" s="102"/>
      <c r="F143" s="223"/>
      <c r="G143" s="224">
        <f>SUM(G139:G142)</f>
        <v>130.61681099999902</v>
      </c>
      <c r="H143" s="225">
        <f t="shared" ref="H143:K143" si="306">SUM(H139:H142)</f>
        <v>0</v>
      </c>
      <c r="I143" s="225">
        <f t="shared" si="306"/>
        <v>87.948746999999813</v>
      </c>
      <c r="J143" s="225">
        <f t="shared" si="306"/>
        <v>22.230267999999999</v>
      </c>
      <c r="K143" s="225">
        <f t="shared" si="306"/>
        <v>0</v>
      </c>
      <c r="L143" s="150"/>
      <c r="M143" s="224">
        <f>SUM(M139:M142)</f>
        <v>0</v>
      </c>
      <c r="N143" s="225">
        <f t="shared" ref="N143:Q143" si="307">SUM(N139:N142)</f>
        <v>0</v>
      </c>
      <c r="O143" s="225">
        <f t="shared" si="307"/>
        <v>0</v>
      </c>
      <c r="P143" s="225">
        <f t="shared" si="307"/>
        <v>0</v>
      </c>
      <c r="Q143" s="225">
        <f t="shared" si="307"/>
        <v>0</v>
      </c>
      <c r="R143" s="150"/>
      <c r="S143" s="224">
        <f>SUM(S139:S142)</f>
        <v>0</v>
      </c>
      <c r="T143" s="225">
        <f t="shared" ref="T143:W143" si="308">SUM(T139:T142)</f>
        <v>0</v>
      </c>
      <c r="U143" s="225">
        <f t="shared" si="308"/>
        <v>0</v>
      </c>
      <c r="V143" s="225">
        <f t="shared" si="308"/>
        <v>0</v>
      </c>
      <c r="W143" s="225">
        <f t="shared" si="308"/>
        <v>0</v>
      </c>
      <c r="X143" s="150"/>
      <c r="Y143" s="224">
        <f>SUM(Y139:Y142)</f>
        <v>130.61681099999902</v>
      </c>
      <c r="Z143" s="225">
        <f t="shared" ref="Z143:AC143" si="309">SUM(Z139:Z142)</f>
        <v>0</v>
      </c>
      <c r="AA143" s="225">
        <f t="shared" si="309"/>
        <v>87.948746999999813</v>
      </c>
      <c r="AB143" s="225">
        <f t="shared" si="309"/>
        <v>22.230267999999999</v>
      </c>
      <c r="AC143" s="225">
        <f t="shared" si="309"/>
        <v>0</v>
      </c>
      <c r="AD143" s="150"/>
      <c r="AE143" s="224">
        <f>SUM(AE139:AE142)</f>
        <v>0</v>
      </c>
      <c r="AF143" s="225">
        <f t="shared" ref="AF143:AI143" si="310">SUM(AF139:AF142)</f>
        <v>0</v>
      </c>
      <c r="AG143" s="225">
        <f t="shared" si="310"/>
        <v>0</v>
      </c>
      <c r="AH143" s="225">
        <f t="shared" si="310"/>
        <v>0</v>
      </c>
      <c r="AI143" s="225">
        <f t="shared" si="310"/>
        <v>0</v>
      </c>
      <c r="AJ143" s="150"/>
      <c r="AK143" s="224">
        <f>SUM(AK139:AK142)</f>
        <v>130.61681099999902</v>
      </c>
      <c r="AL143" s="225">
        <f t="shared" ref="AL143:AO143" si="311">SUM(AL139:AL142)</f>
        <v>0</v>
      </c>
      <c r="AM143" s="225">
        <f t="shared" si="311"/>
        <v>87.948746999999813</v>
      </c>
      <c r="AN143" s="225">
        <f t="shared" si="311"/>
        <v>22.230267999999999</v>
      </c>
      <c r="AO143" s="225">
        <f t="shared" si="311"/>
        <v>0</v>
      </c>
      <c r="AP143" s="150"/>
    </row>
    <row r="144" spans="1:44" ht="25.5" customHeight="1">
      <c r="A144" s="13"/>
      <c r="B144" s="209" t="s">
        <v>151</v>
      </c>
      <c r="C144" s="282"/>
      <c r="D144" s="283"/>
      <c r="E144" s="212"/>
      <c r="F144" s="213" t="s">
        <v>78</v>
      </c>
      <c r="G144" s="275">
        <f>'NAW2 - Total - SSES'!G144</f>
        <v>0</v>
      </c>
      <c r="H144" s="275">
        <f>'NAW2 - Total - SSES'!H144</f>
        <v>0</v>
      </c>
      <c r="I144" s="275">
        <f>'NAW2 - Total - SSES'!I144</f>
        <v>0</v>
      </c>
      <c r="J144" s="275">
        <f>'NAW2 - Total - SSES'!J144</f>
        <v>0</v>
      </c>
      <c r="K144" s="275">
        <f>'NAW2 - Total - SSES'!K144</f>
        <v>0</v>
      </c>
      <c r="L144" s="216">
        <f>SUM(G144:K144)</f>
        <v>0</v>
      </c>
      <c r="M144" s="275">
        <f>'NAW2 - Total - SSES'!M144</f>
        <v>0</v>
      </c>
      <c r="N144" s="275">
        <f>'NAW2 - Total - SSES'!N144</f>
        <v>0</v>
      </c>
      <c r="O144" s="275">
        <f>'NAW2 - Total - SSES'!O144</f>
        <v>0</v>
      </c>
      <c r="P144" s="275">
        <f>'NAW2 - Total - SSES'!P144</f>
        <v>0</v>
      </c>
      <c r="Q144" s="275">
        <f>'NAW2 - Total - SSES'!Q144</f>
        <v>0</v>
      </c>
      <c r="R144" s="216">
        <f>SUM(M144:Q144)</f>
        <v>0</v>
      </c>
      <c r="S144" s="214"/>
      <c r="T144" s="215"/>
      <c r="U144" s="215"/>
      <c r="V144" s="215"/>
      <c r="W144" s="215"/>
      <c r="X144" s="216">
        <f>SUM(S144:W144)</f>
        <v>0</v>
      </c>
      <c r="Y144" s="276">
        <f>'NAW2 - Total - SSES'!Y144</f>
        <v>0</v>
      </c>
      <c r="Z144" s="276">
        <f>'NAW2 - Total - SSES'!Z144</f>
        <v>0</v>
      </c>
      <c r="AA144" s="276">
        <f>'NAW2 - Total - SSES'!AA144</f>
        <v>0</v>
      </c>
      <c r="AB144" s="276">
        <f>'NAW2 - Total - SSES'!AB144</f>
        <v>0</v>
      </c>
      <c r="AC144" s="276">
        <f>'NAW2 - Total - SSES'!AC144</f>
        <v>0</v>
      </c>
      <c r="AD144" s="216">
        <f>SUM(Y144:AC144)</f>
        <v>0</v>
      </c>
      <c r="AE144" s="214"/>
      <c r="AF144" s="215"/>
      <c r="AG144" s="215"/>
      <c r="AH144" s="215"/>
      <c r="AI144" s="215"/>
      <c r="AJ144" s="216">
        <f>SUM(AE144:AI144)</f>
        <v>0</v>
      </c>
      <c r="AK144" s="276">
        <f>'NAW2 - Total - SSES'!AK144</f>
        <v>0</v>
      </c>
      <c r="AL144" s="276">
        <f>'NAW2 - Total - SSES'!AL144</f>
        <v>0</v>
      </c>
      <c r="AM144" s="276">
        <f>'NAW2 - Total - SSES'!AM144</f>
        <v>0</v>
      </c>
      <c r="AN144" s="276">
        <f>'NAW2 - Total - SSES'!AN144</f>
        <v>0</v>
      </c>
      <c r="AO144" s="276">
        <f>'NAW2 - Total - SSES'!AO144</f>
        <v>0</v>
      </c>
      <c r="AP144" s="216">
        <f>SUM(AK144:AO144)</f>
        <v>0</v>
      </c>
    </row>
    <row r="145" spans="1:42" ht="25.5" customHeight="1">
      <c r="A145" s="13"/>
      <c r="B145" s="22"/>
      <c r="C145" s="22"/>
      <c r="D145" s="104"/>
      <c r="E145" s="105"/>
      <c r="F145" s="219" t="s">
        <v>80</v>
      </c>
      <c r="G145" s="275">
        <f>'NAW2 - Total - SSES'!G145</f>
        <v>287</v>
      </c>
      <c r="H145" s="275">
        <f>'NAW2 - Total - SSES'!H145</f>
        <v>302</v>
      </c>
      <c r="I145" s="275">
        <f>'NAW2 - Total - SSES'!I145</f>
        <v>495</v>
      </c>
      <c r="J145" s="275">
        <f>'NAW2 - Total - SSES'!J145</f>
        <v>50</v>
      </c>
      <c r="K145" s="275">
        <f>'NAW2 - Total - SSES'!K145</f>
        <v>114</v>
      </c>
      <c r="L145" s="220">
        <f t="shared" ref="L145:L147" si="312">SUM(G145:K145)</f>
        <v>1248</v>
      </c>
      <c r="M145" s="275">
        <f>'NAW2 - Total - SSES'!M145</f>
        <v>0</v>
      </c>
      <c r="N145" s="275">
        <f>'NAW2 - Total - SSES'!N145</f>
        <v>0</v>
      </c>
      <c r="O145" s="275">
        <f>'NAW2 - Total - SSES'!O145</f>
        <v>0</v>
      </c>
      <c r="P145" s="275">
        <f>'NAW2 - Total - SSES'!P145</f>
        <v>0</v>
      </c>
      <c r="Q145" s="275">
        <f>'NAW2 - Total - SSES'!Q145</f>
        <v>0</v>
      </c>
      <c r="R145" s="220">
        <f t="shared" ref="R145:R147" si="313">SUM(M145:Q145)</f>
        <v>0</v>
      </c>
      <c r="S145" s="102"/>
      <c r="T145" s="102"/>
      <c r="U145" s="102"/>
      <c r="V145" s="102"/>
      <c r="W145" s="102"/>
      <c r="X145" s="220">
        <f t="shared" ref="X145:X147" si="314">SUM(S145:W145)</f>
        <v>0</v>
      </c>
      <c r="Y145" s="275">
        <f>'NAW2 - Total - SSES'!Y145</f>
        <v>278</v>
      </c>
      <c r="Z145" s="275">
        <f>'NAW2 - Total - SSES'!Z145</f>
        <v>311</v>
      </c>
      <c r="AA145" s="275">
        <f>'NAW2 - Total - SSES'!AA145</f>
        <v>360</v>
      </c>
      <c r="AB145" s="275">
        <f>'NAW2 - Total - SSES'!AB145</f>
        <v>158</v>
      </c>
      <c r="AC145" s="275">
        <f>'NAW2 - Total - SSES'!AC145</f>
        <v>141</v>
      </c>
      <c r="AD145" s="220">
        <f t="shared" ref="AD145:AD147" si="315">SUM(Y145:AC145)</f>
        <v>1248</v>
      </c>
      <c r="AE145" s="102"/>
      <c r="AF145" s="102"/>
      <c r="AG145" s="102"/>
      <c r="AH145" s="102"/>
      <c r="AI145" s="102"/>
      <c r="AJ145" s="220">
        <f t="shared" ref="AJ145:AJ147" si="316">SUM(AE145:AI145)</f>
        <v>0</v>
      </c>
      <c r="AK145" s="275">
        <f>'NAW2 - Total - SSES'!AK145</f>
        <v>238</v>
      </c>
      <c r="AL145" s="275">
        <f>'NAW2 - Total - SSES'!AL145</f>
        <v>346</v>
      </c>
      <c r="AM145" s="275">
        <f>'NAW2 - Total - SSES'!AM145</f>
        <v>363</v>
      </c>
      <c r="AN145" s="275">
        <f>'NAW2 - Total - SSES'!AN145</f>
        <v>147</v>
      </c>
      <c r="AO145" s="275">
        <f>'NAW2 - Total - SSES'!AO145</f>
        <v>154</v>
      </c>
      <c r="AP145" s="220">
        <f t="shared" ref="AP145:AP147" si="317">SUM(AK145:AO145)</f>
        <v>1248</v>
      </c>
    </row>
    <row r="146" spans="1:42" ht="25.5" customHeight="1">
      <c r="A146" s="13"/>
      <c r="B146" s="22"/>
      <c r="C146" s="22"/>
      <c r="D146" s="104"/>
      <c r="E146" s="105"/>
      <c r="F146" s="219" t="s">
        <v>82</v>
      </c>
      <c r="G146" s="275">
        <f>'NAW2 - Total - SSES'!G146</f>
        <v>3</v>
      </c>
      <c r="H146" s="275">
        <f>'NAW2 - Total - SSES'!H146</f>
        <v>2</v>
      </c>
      <c r="I146" s="275">
        <f>'NAW2 - Total - SSES'!I146</f>
        <v>1</v>
      </c>
      <c r="J146" s="275">
        <f>'NAW2 - Total - SSES'!J146</f>
        <v>0</v>
      </c>
      <c r="K146" s="275">
        <f>'NAW2 - Total - SSES'!K146</f>
        <v>0</v>
      </c>
      <c r="L146" s="220">
        <f t="shared" si="312"/>
        <v>6</v>
      </c>
      <c r="M146" s="275">
        <f>'NAW2 - Total - SSES'!M146</f>
        <v>0</v>
      </c>
      <c r="N146" s="275">
        <f>'NAW2 - Total - SSES'!N146</f>
        <v>0</v>
      </c>
      <c r="O146" s="275">
        <f>'NAW2 - Total - SSES'!O146</f>
        <v>0</v>
      </c>
      <c r="P146" s="275">
        <f>'NAW2 - Total - SSES'!P146</f>
        <v>0</v>
      </c>
      <c r="Q146" s="275">
        <f>'NAW2 - Total - SSES'!Q146</f>
        <v>0</v>
      </c>
      <c r="R146" s="220">
        <f t="shared" si="313"/>
        <v>0</v>
      </c>
      <c r="S146" s="102"/>
      <c r="T146" s="102"/>
      <c r="U146" s="102"/>
      <c r="V146" s="102"/>
      <c r="W146" s="102"/>
      <c r="X146" s="220">
        <f t="shared" si="314"/>
        <v>0</v>
      </c>
      <c r="Y146" s="275">
        <f>'NAW2 - Total - SSES'!Y146</f>
        <v>3</v>
      </c>
      <c r="Z146" s="275">
        <f>'NAW2 - Total - SSES'!Z146</f>
        <v>2</v>
      </c>
      <c r="AA146" s="275">
        <f>'NAW2 - Total - SSES'!AA146</f>
        <v>1</v>
      </c>
      <c r="AB146" s="275">
        <f>'NAW2 - Total - SSES'!AB146</f>
        <v>0</v>
      </c>
      <c r="AC146" s="275">
        <f>'NAW2 - Total - SSES'!AC146</f>
        <v>0</v>
      </c>
      <c r="AD146" s="220">
        <f t="shared" si="315"/>
        <v>6</v>
      </c>
      <c r="AE146" s="102"/>
      <c r="AF146" s="102"/>
      <c r="AG146" s="102"/>
      <c r="AH146" s="102"/>
      <c r="AI146" s="102"/>
      <c r="AJ146" s="220">
        <f t="shared" si="316"/>
        <v>0</v>
      </c>
      <c r="AK146" s="275">
        <f>'NAW2 - Total - SSES'!AK146</f>
        <v>3</v>
      </c>
      <c r="AL146" s="275">
        <f>'NAW2 - Total - SSES'!AL146</f>
        <v>2</v>
      </c>
      <c r="AM146" s="275">
        <f>'NAW2 - Total - SSES'!AM146</f>
        <v>1</v>
      </c>
      <c r="AN146" s="275">
        <f>'NAW2 - Total - SSES'!AN146</f>
        <v>0</v>
      </c>
      <c r="AO146" s="275">
        <f>'NAW2 - Total - SSES'!AO146</f>
        <v>0</v>
      </c>
      <c r="AP146" s="220">
        <f t="shared" si="317"/>
        <v>6</v>
      </c>
    </row>
    <row r="147" spans="1:42" ht="25.5" customHeight="1">
      <c r="A147" s="13"/>
      <c r="B147" s="22"/>
      <c r="C147" s="22"/>
      <c r="D147" s="104"/>
      <c r="E147" s="105"/>
      <c r="F147" s="219" t="s">
        <v>83</v>
      </c>
      <c r="G147" s="275">
        <f>'NAW2 - Total - SSES'!G147</f>
        <v>0</v>
      </c>
      <c r="H147" s="275">
        <f>'NAW2 - Total - SSES'!H147</f>
        <v>0</v>
      </c>
      <c r="I147" s="275">
        <f>'NAW2 - Total - SSES'!I147</f>
        <v>0</v>
      </c>
      <c r="J147" s="275">
        <f>'NAW2 - Total - SSES'!J147</f>
        <v>0</v>
      </c>
      <c r="K147" s="275">
        <f>'NAW2 - Total - SSES'!K147</f>
        <v>0</v>
      </c>
      <c r="L147" s="220">
        <f t="shared" si="312"/>
        <v>0</v>
      </c>
      <c r="M147" s="275">
        <f>'NAW2 - Total - SSES'!M147</f>
        <v>0</v>
      </c>
      <c r="N147" s="275">
        <f>'NAW2 - Total - SSES'!N147</f>
        <v>0</v>
      </c>
      <c r="O147" s="275">
        <f>'NAW2 - Total - SSES'!O147</f>
        <v>0</v>
      </c>
      <c r="P147" s="275">
        <f>'NAW2 - Total - SSES'!P147</f>
        <v>0</v>
      </c>
      <c r="Q147" s="275">
        <f>'NAW2 - Total - SSES'!Q147</f>
        <v>0</v>
      </c>
      <c r="R147" s="220">
        <f t="shared" si="313"/>
        <v>0</v>
      </c>
      <c r="S147" s="102"/>
      <c r="T147" s="102"/>
      <c r="U147" s="102"/>
      <c r="V147" s="102"/>
      <c r="W147" s="102"/>
      <c r="X147" s="220">
        <f t="shared" si="314"/>
        <v>0</v>
      </c>
      <c r="Y147" s="275">
        <f>'NAW2 - Total - SSES'!Y147</f>
        <v>0</v>
      </c>
      <c r="Z147" s="275">
        <f>'NAW2 - Total - SSES'!Z147</f>
        <v>0</v>
      </c>
      <c r="AA147" s="275">
        <f>'NAW2 - Total - SSES'!AA147</f>
        <v>0</v>
      </c>
      <c r="AB147" s="275">
        <f>'NAW2 - Total - SSES'!AB147</f>
        <v>0</v>
      </c>
      <c r="AC147" s="275">
        <f>'NAW2 - Total - SSES'!AC147</f>
        <v>0</v>
      </c>
      <c r="AD147" s="220">
        <f t="shared" si="315"/>
        <v>0</v>
      </c>
      <c r="AE147" s="102"/>
      <c r="AF147" s="102"/>
      <c r="AG147" s="102"/>
      <c r="AH147" s="102"/>
      <c r="AI147" s="102"/>
      <c r="AJ147" s="220">
        <f t="shared" si="316"/>
        <v>0</v>
      </c>
      <c r="AK147" s="275">
        <f>'NAW2 - Total - SSES'!AK147</f>
        <v>0</v>
      </c>
      <c r="AL147" s="275">
        <f>'NAW2 - Total - SSES'!AL147</f>
        <v>0</v>
      </c>
      <c r="AM147" s="275">
        <f>'NAW2 - Total - SSES'!AM147</f>
        <v>0</v>
      </c>
      <c r="AN147" s="275">
        <f>'NAW2 - Total - SSES'!AN147</f>
        <v>0</v>
      </c>
      <c r="AO147" s="275">
        <f>'NAW2 - Total - SSES'!AO147</f>
        <v>0</v>
      </c>
      <c r="AP147" s="220">
        <f t="shared" si="317"/>
        <v>0</v>
      </c>
    </row>
    <row r="148" spans="1:42" ht="25.5" customHeight="1" thickBot="1">
      <c r="A148" s="13"/>
      <c r="B148" s="221"/>
      <c r="C148" s="329"/>
      <c r="D148" s="330"/>
      <c r="E148" s="102"/>
      <c r="F148" s="223"/>
      <c r="G148" s="224">
        <f>SUM(G144:G147)</f>
        <v>290</v>
      </c>
      <c r="H148" s="225">
        <f t="shared" ref="H148:K148" si="318">SUM(H144:H147)</f>
        <v>304</v>
      </c>
      <c r="I148" s="225">
        <f t="shared" si="318"/>
        <v>496</v>
      </c>
      <c r="J148" s="225">
        <f t="shared" si="318"/>
        <v>50</v>
      </c>
      <c r="K148" s="225">
        <f t="shared" si="318"/>
        <v>114</v>
      </c>
      <c r="L148" s="150"/>
      <c r="M148" s="224">
        <f>SUM(M144:M147)</f>
        <v>0</v>
      </c>
      <c r="N148" s="225">
        <f t="shared" ref="N148:Q148" si="319">SUM(N144:N147)</f>
        <v>0</v>
      </c>
      <c r="O148" s="225">
        <f t="shared" si="319"/>
        <v>0</v>
      </c>
      <c r="P148" s="225">
        <f t="shared" si="319"/>
        <v>0</v>
      </c>
      <c r="Q148" s="225">
        <f t="shared" si="319"/>
        <v>0</v>
      </c>
      <c r="R148" s="150"/>
      <c r="S148" s="224">
        <f>SUM(S144:S147)</f>
        <v>0</v>
      </c>
      <c r="T148" s="225">
        <f t="shared" ref="T148:W148" si="320">SUM(T144:T147)</f>
        <v>0</v>
      </c>
      <c r="U148" s="225">
        <f t="shared" si="320"/>
        <v>0</v>
      </c>
      <c r="V148" s="225">
        <f t="shared" si="320"/>
        <v>0</v>
      </c>
      <c r="W148" s="225">
        <f t="shared" si="320"/>
        <v>0</v>
      </c>
      <c r="X148" s="150"/>
      <c r="Y148" s="224">
        <f>SUM(Y144:Y147)</f>
        <v>281</v>
      </c>
      <c r="Z148" s="225">
        <f t="shared" ref="Z148:AC148" si="321">SUM(Z144:Z147)</f>
        <v>313</v>
      </c>
      <c r="AA148" s="225">
        <f t="shared" si="321"/>
        <v>361</v>
      </c>
      <c r="AB148" s="225">
        <f t="shared" si="321"/>
        <v>158</v>
      </c>
      <c r="AC148" s="225">
        <f t="shared" si="321"/>
        <v>141</v>
      </c>
      <c r="AD148" s="150"/>
      <c r="AE148" s="224">
        <f>SUM(AE144:AE147)</f>
        <v>0</v>
      </c>
      <c r="AF148" s="225">
        <f t="shared" ref="AF148:AI148" si="322">SUM(AF144:AF147)</f>
        <v>0</v>
      </c>
      <c r="AG148" s="225">
        <f t="shared" si="322"/>
        <v>0</v>
      </c>
      <c r="AH148" s="225">
        <f t="shared" si="322"/>
        <v>0</v>
      </c>
      <c r="AI148" s="225">
        <f t="shared" si="322"/>
        <v>0</v>
      </c>
      <c r="AJ148" s="150"/>
      <c r="AK148" s="224">
        <f>SUM(AK144:AK147)</f>
        <v>241</v>
      </c>
      <c r="AL148" s="225">
        <f t="shared" ref="AL148:AO148" si="323">SUM(AL144:AL147)</f>
        <v>348</v>
      </c>
      <c r="AM148" s="225">
        <f t="shared" si="323"/>
        <v>364</v>
      </c>
      <c r="AN148" s="225">
        <f t="shared" si="323"/>
        <v>147</v>
      </c>
      <c r="AO148" s="225">
        <f t="shared" si="323"/>
        <v>154</v>
      </c>
      <c r="AP148" s="150"/>
    </row>
    <row r="149" spans="1:42" ht="25.5" customHeight="1">
      <c r="A149" s="13"/>
      <c r="B149" s="23" t="s">
        <v>13</v>
      </c>
      <c r="C149" s="282"/>
      <c r="D149" s="283"/>
      <c r="E149" s="212"/>
      <c r="F149" s="213" t="s">
        <v>78</v>
      </c>
      <c r="G149" s="275">
        <f>'NAW2 - Total - SSES'!G149</f>
        <v>0</v>
      </c>
      <c r="H149" s="275">
        <f>'NAW2 - Total - SSES'!H149</f>
        <v>0</v>
      </c>
      <c r="I149" s="275">
        <f>'NAW2 - Total - SSES'!I149</f>
        <v>0</v>
      </c>
      <c r="J149" s="275">
        <f>'NAW2 - Total - SSES'!J149</f>
        <v>0</v>
      </c>
      <c r="K149" s="275">
        <f>'NAW2 - Total - SSES'!K149</f>
        <v>0</v>
      </c>
      <c r="L149" s="216">
        <f>SUM(G149:K149)</f>
        <v>0</v>
      </c>
      <c r="M149" s="275">
        <f>'NAW2 - Total - SSES'!M149</f>
        <v>0</v>
      </c>
      <c r="N149" s="275">
        <f>'NAW2 - Total - SSES'!N149</f>
        <v>0</v>
      </c>
      <c r="O149" s="275">
        <f>'NAW2 - Total - SSES'!O149</f>
        <v>0</v>
      </c>
      <c r="P149" s="275">
        <f>'NAW2 - Total - SSES'!P149</f>
        <v>0</v>
      </c>
      <c r="Q149" s="275">
        <f>'NAW2 - Total - SSES'!Q149</f>
        <v>0</v>
      </c>
      <c r="R149" s="216">
        <f>SUM(M149:Q149)</f>
        <v>0</v>
      </c>
      <c r="S149" s="214"/>
      <c r="T149" s="215"/>
      <c r="U149" s="215"/>
      <c r="V149" s="215"/>
      <c r="W149" s="215"/>
      <c r="X149" s="216">
        <f>SUM(S149:W149)</f>
        <v>0</v>
      </c>
      <c r="Y149" s="276">
        <f>'NAW2 - Total - SSES'!Y149</f>
        <v>0</v>
      </c>
      <c r="Z149" s="276">
        <f>'NAW2 - Total - SSES'!Z149</f>
        <v>0</v>
      </c>
      <c r="AA149" s="276">
        <f>'NAW2 - Total - SSES'!AA149</f>
        <v>0</v>
      </c>
      <c r="AB149" s="276">
        <f>'NAW2 - Total - SSES'!AB149</f>
        <v>0</v>
      </c>
      <c r="AC149" s="276">
        <f>'NAW2 - Total - SSES'!AC149</f>
        <v>0</v>
      </c>
      <c r="AD149" s="216">
        <f>SUM(Y149:AC149)</f>
        <v>0</v>
      </c>
      <c r="AE149" s="214"/>
      <c r="AF149" s="215"/>
      <c r="AG149" s="215"/>
      <c r="AH149" s="215"/>
      <c r="AI149" s="215"/>
      <c r="AJ149" s="216">
        <f>SUM(AE149:AI149)</f>
        <v>0</v>
      </c>
      <c r="AK149" s="276">
        <f>'NAW2 - Total - SSES'!AK149</f>
        <v>0</v>
      </c>
      <c r="AL149" s="276">
        <f>'NAW2 - Total - SSES'!AL149</f>
        <v>0</v>
      </c>
      <c r="AM149" s="276">
        <f>'NAW2 - Total - SSES'!AM149</f>
        <v>0</v>
      </c>
      <c r="AN149" s="276">
        <f>'NAW2 - Total - SSES'!AN149</f>
        <v>0</v>
      </c>
      <c r="AO149" s="276">
        <f>'NAW2 - Total - SSES'!AO149</f>
        <v>0</v>
      </c>
      <c r="AP149" s="216">
        <f>SUM(AK149:AO149)</f>
        <v>0</v>
      </c>
    </row>
    <row r="150" spans="1:42" ht="25.5" customHeight="1">
      <c r="A150" s="13"/>
      <c r="B150" s="22"/>
      <c r="C150" s="22"/>
      <c r="D150" s="104"/>
      <c r="E150" s="105"/>
      <c r="F150" s="219" t="s">
        <v>80</v>
      </c>
      <c r="G150" s="275">
        <f>'NAW2 - Total - SSES'!G150</f>
        <v>0</v>
      </c>
      <c r="H150" s="275">
        <f>'NAW2 - Total - SSES'!H150</f>
        <v>0</v>
      </c>
      <c r="I150" s="275">
        <f>'NAW2 - Total - SSES'!I150</f>
        <v>0</v>
      </c>
      <c r="J150" s="275">
        <f>'NAW2 - Total - SSES'!J150</f>
        <v>0</v>
      </c>
      <c r="K150" s="275">
        <f>'NAW2 - Total - SSES'!K150</f>
        <v>0</v>
      </c>
      <c r="L150" s="220">
        <f t="shared" ref="L150:L152" si="324">SUM(G150:K150)</f>
        <v>0</v>
      </c>
      <c r="M150" s="275">
        <f>'NAW2 - Total - SSES'!M150</f>
        <v>0</v>
      </c>
      <c r="N150" s="275">
        <f>'NAW2 - Total - SSES'!N150</f>
        <v>0</v>
      </c>
      <c r="O150" s="275">
        <f>'NAW2 - Total - SSES'!O150</f>
        <v>0</v>
      </c>
      <c r="P150" s="275">
        <f>'NAW2 - Total - SSES'!P150</f>
        <v>0</v>
      </c>
      <c r="Q150" s="275">
        <f>'NAW2 - Total - SSES'!Q150</f>
        <v>0</v>
      </c>
      <c r="R150" s="220">
        <f t="shared" ref="R150:R152" si="325">SUM(M150:Q150)</f>
        <v>0</v>
      </c>
      <c r="S150" s="102"/>
      <c r="T150" s="102"/>
      <c r="U150" s="102"/>
      <c r="V150" s="102"/>
      <c r="W150" s="102"/>
      <c r="X150" s="220">
        <f t="shared" ref="X150:X152" si="326">SUM(S150:W150)</f>
        <v>0</v>
      </c>
      <c r="Y150" s="275">
        <f>'NAW2 - Total - SSES'!Y150</f>
        <v>0</v>
      </c>
      <c r="Z150" s="275">
        <f>'NAW2 - Total - SSES'!Z150</f>
        <v>0</v>
      </c>
      <c r="AA150" s="275">
        <f>'NAW2 - Total - SSES'!AA150</f>
        <v>0</v>
      </c>
      <c r="AB150" s="275">
        <f>'NAW2 - Total - SSES'!AB150</f>
        <v>0</v>
      </c>
      <c r="AC150" s="275">
        <f>'NAW2 - Total - SSES'!AC150</f>
        <v>0</v>
      </c>
      <c r="AD150" s="220">
        <f t="shared" ref="AD150:AD152" si="327">SUM(Y150:AC150)</f>
        <v>0</v>
      </c>
      <c r="AE150" s="102"/>
      <c r="AF150" s="102"/>
      <c r="AG150" s="102"/>
      <c r="AH150" s="102"/>
      <c r="AI150" s="102"/>
      <c r="AJ150" s="220">
        <f t="shared" ref="AJ150:AJ152" si="328">SUM(AE150:AI150)</f>
        <v>0</v>
      </c>
      <c r="AK150" s="275">
        <f>'NAW2 - Total - SSES'!AK150</f>
        <v>0</v>
      </c>
      <c r="AL150" s="275">
        <f>'NAW2 - Total - SSES'!AL150</f>
        <v>0</v>
      </c>
      <c r="AM150" s="275">
        <f>'NAW2 - Total - SSES'!AM150</f>
        <v>0</v>
      </c>
      <c r="AN150" s="275">
        <f>'NAW2 - Total - SSES'!AN150</f>
        <v>0</v>
      </c>
      <c r="AO150" s="275">
        <f>'NAW2 - Total - SSES'!AO150</f>
        <v>0</v>
      </c>
      <c r="AP150" s="220">
        <f t="shared" ref="AP150:AP152" si="329">SUM(AK150:AO150)</f>
        <v>0</v>
      </c>
    </row>
    <row r="151" spans="1:42" ht="25.5" customHeight="1">
      <c r="A151" s="13"/>
      <c r="B151" s="22"/>
      <c r="C151" s="22"/>
      <c r="D151" s="104"/>
      <c r="E151" s="105"/>
      <c r="F151" s="219" t="s">
        <v>82</v>
      </c>
      <c r="G151" s="275">
        <f>'NAW2 - Total - SSES'!G151</f>
        <v>0</v>
      </c>
      <c r="H151" s="275">
        <f>'NAW2 - Total - SSES'!H151</f>
        <v>0</v>
      </c>
      <c r="I151" s="275">
        <f>'NAW2 - Total - SSES'!I151</f>
        <v>0</v>
      </c>
      <c r="J151" s="275">
        <f>'NAW2 - Total - SSES'!J151</f>
        <v>0</v>
      </c>
      <c r="K151" s="275">
        <f>'NAW2 - Total - SSES'!K151</f>
        <v>0</v>
      </c>
      <c r="L151" s="220">
        <f t="shared" si="324"/>
        <v>0</v>
      </c>
      <c r="M151" s="275">
        <f>'NAW2 - Total - SSES'!M151</f>
        <v>0</v>
      </c>
      <c r="N151" s="275">
        <f>'NAW2 - Total - SSES'!N151</f>
        <v>0</v>
      </c>
      <c r="O151" s="275">
        <f>'NAW2 - Total - SSES'!O151</f>
        <v>0</v>
      </c>
      <c r="P151" s="275">
        <f>'NAW2 - Total - SSES'!P151</f>
        <v>0</v>
      </c>
      <c r="Q151" s="275">
        <f>'NAW2 - Total - SSES'!Q151</f>
        <v>0</v>
      </c>
      <c r="R151" s="220">
        <f t="shared" si="325"/>
        <v>0</v>
      </c>
      <c r="S151" s="102"/>
      <c r="T151" s="102"/>
      <c r="U151" s="102"/>
      <c r="V151" s="102"/>
      <c r="W151" s="102"/>
      <c r="X151" s="220">
        <f t="shared" si="326"/>
        <v>0</v>
      </c>
      <c r="Y151" s="275">
        <f>'NAW2 - Total - SSES'!Y151</f>
        <v>0</v>
      </c>
      <c r="Z151" s="275">
        <f>'NAW2 - Total - SSES'!Z151</f>
        <v>0</v>
      </c>
      <c r="AA151" s="275">
        <f>'NAW2 - Total - SSES'!AA151</f>
        <v>0</v>
      </c>
      <c r="AB151" s="275">
        <f>'NAW2 - Total - SSES'!AB151</f>
        <v>0</v>
      </c>
      <c r="AC151" s="275">
        <f>'NAW2 - Total - SSES'!AC151</f>
        <v>0</v>
      </c>
      <c r="AD151" s="220">
        <f t="shared" si="327"/>
        <v>0</v>
      </c>
      <c r="AE151" s="102"/>
      <c r="AF151" s="102"/>
      <c r="AG151" s="102"/>
      <c r="AH151" s="102"/>
      <c r="AI151" s="102"/>
      <c r="AJ151" s="220">
        <f t="shared" si="328"/>
        <v>0</v>
      </c>
      <c r="AK151" s="275">
        <f>'NAW2 - Total - SSES'!AK151</f>
        <v>0</v>
      </c>
      <c r="AL151" s="275">
        <f>'NAW2 - Total - SSES'!AL151</f>
        <v>0</v>
      </c>
      <c r="AM151" s="275">
        <f>'NAW2 - Total - SSES'!AM151</f>
        <v>0</v>
      </c>
      <c r="AN151" s="275">
        <f>'NAW2 - Total - SSES'!AN151</f>
        <v>0</v>
      </c>
      <c r="AO151" s="275">
        <f>'NAW2 - Total - SSES'!AO151</f>
        <v>0</v>
      </c>
      <c r="AP151" s="220">
        <f t="shared" si="329"/>
        <v>0</v>
      </c>
    </row>
    <row r="152" spans="1:42" ht="25.5" customHeight="1">
      <c r="A152" s="13"/>
      <c r="B152" s="22"/>
      <c r="C152" s="22"/>
      <c r="D152" s="104"/>
      <c r="E152" s="105"/>
      <c r="F152" s="219" t="s">
        <v>83</v>
      </c>
      <c r="G152" s="275">
        <f>'NAW2 - Total - SSES'!G152</f>
        <v>0</v>
      </c>
      <c r="H152" s="275">
        <f>'NAW2 - Total - SSES'!H152</f>
        <v>0</v>
      </c>
      <c r="I152" s="275">
        <f>'NAW2 - Total - SSES'!I152</f>
        <v>0</v>
      </c>
      <c r="J152" s="275">
        <f>'NAW2 - Total - SSES'!J152</f>
        <v>0</v>
      </c>
      <c r="K152" s="275">
        <f>'NAW2 - Total - SSES'!K152</f>
        <v>0</v>
      </c>
      <c r="L152" s="220">
        <f t="shared" si="324"/>
        <v>0</v>
      </c>
      <c r="M152" s="275">
        <f>'NAW2 - Total - SSES'!M152</f>
        <v>0</v>
      </c>
      <c r="N152" s="275">
        <f>'NAW2 - Total - SSES'!N152</f>
        <v>0</v>
      </c>
      <c r="O152" s="275">
        <f>'NAW2 - Total - SSES'!O152</f>
        <v>0</v>
      </c>
      <c r="P152" s="275">
        <f>'NAW2 - Total - SSES'!P152</f>
        <v>0</v>
      </c>
      <c r="Q152" s="275">
        <f>'NAW2 - Total - SSES'!Q152</f>
        <v>0</v>
      </c>
      <c r="R152" s="220">
        <f t="shared" si="325"/>
        <v>0</v>
      </c>
      <c r="S152" s="102"/>
      <c r="T152" s="102"/>
      <c r="U152" s="102"/>
      <c r="V152" s="102"/>
      <c r="W152" s="102"/>
      <c r="X152" s="220">
        <f t="shared" si="326"/>
        <v>0</v>
      </c>
      <c r="Y152" s="275">
        <f>'NAW2 - Total - SSES'!Y152</f>
        <v>0</v>
      </c>
      <c r="Z152" s="275">
        <f>'NAW2 - Total - SSES'!Z152</f>
        <v>0</v>
      </c>
      <c r="AA152" s="275">
        <f>'NAW2 - Total - SSES'!AA152</f>
        <v>0</v>
      </c>
      <c r="AB152" s="275">
        <f>'NAW2 - Total - SSES'!AB152</f>
        <v>0</v>
      </c>
      <c r="AC152" s="275">
        <f>'NAW2 - Total - SSES'!AC152</f>
        <v>0</v>
      </c>
      <c r="AD152" s="220">
        <f t="shared" si="327"/>
        <v>0</v>
      </c>
      <c r="AE152" s="102"/>
      <c r="AF152" s="102"/>
      <c r="AG152" s="102"/>
      <c r="AH152" s="102"/>
      <c r="AI152" s="102"/>
      <c r="AJ152" s="220">
        <f t="shared" si="328"/>
        <v>0</v>
      </c>
      <c r="AK152" s="275">
        <f>'NAW2 - Total - SSES'!AK152</f>
        <v>0</v>
      </c>
      <c r="AL152" s="275">
        <f>'NAW2 - Total - SSES'!AL152</f>
        <v>0</v>
      </c>
      <c r="AM152" s="275">
        <f>'NAW2 - Total - SSES'!AM152</f>
        <v>0</v>
      </c>
      <c r="AN152" s="275">
        <f>'NAW2 - Total - SSES'!AN152</f>
        <v>0</v>
      </c>
      <c r="AO152" s="275">
        <f>'NAW2 - Total - SSES'!AO152</f>
        <v>0</v>
      </c>
      <c r="AP152" s="220">
        <f t="shared" si="329"/>
        <v>0</v>
      </c>
    </row>
    <row r="153" spans="1:42" ht="25.5" customHeight="1" thickBot="1">
      <c r="A153" s="13"/>
      <c r="B153" s="221"/>
      <c r="C153" s="329"/>
      <c r="D153" s="330"/>
      <c r="E153" s="102"/>
      <c r="F153" s="223"/>
      <c r="G153" s="224">
        <f>SUM(G149:G152)</f>
        <v>0</v>
      </c>
      <c r="H153" s="225">
        <f t="shared" ref="H153:K153" si="330">SUM(H149:H152)</f>
        <v>0</v>
      </c>
      <c r="I153" s="225">
        <f t="shared" si="330"/>
        <v>0</v>
      </c>
      <c r="J153" s="225">
        <f t="shared" si="330"/>
        <v>0</v>
      </c>
      <c r="K153" s="225">
        <f t="shared" si="330"/>
        <v>0</v>
      </c>
      <c r="L153" s="150"/>
      <c r="M153" s="224">
        <f>SUM(M149:M152)</f>
        <v>0</v>
      </c>
      <c r="N153" s="225">
        <f t="shared" ref="N153:Q153" si="331">SUM(N149:N152)</f>
        <v>0</v>
      </c>
      <c r="O153" s="225">
        <f t="shared" si="331"/>
        <v>0</v>
      </c>
      <c r="P153" s="225">
        <f t="shared" si="331"/>
        <v>0</v>
      </c>
      <c r="Q153" s="225">
        <f t="shared" si="331"/>
        <v>0</v>
      </c>
      <c r="R153" s="150"/>
      <c r="S153" s="224">
        <f>SUM(S149:S152)</f>
        <v>0</v>
      </c>
      <c r="T153" s="225">
        <f t="shared" ref="T153:W153" si="332">SUM(T149:T152)</f>
        <v>0</v>
      </c>
      <c r="U153" s="225">
        <f t="shared" si="332"/>
        <v>0</v>
      </c>
      <c r="V153" s="225">
        <f t="shared" si="332"/>
        <v>0</v>
      </c>
      <c r="W153" s="225">
        <f t="shared" si="332"/>
        <v>0</v>
      </c>
      <c r="X153" s="150"/>
      <c r="Y153" s="224">
        <f>SUM(Y149:Y152)</f>
        <v>0</v>
      </c>
      <c r="Z153" s="225">
        <f t="shared" ref="Z153:AC153" si="333">SUM(Z149:Z152)</f>
        <v>0</v>
      </c>
      <c r="AA153" s="225">
        <f t="shared" si="333"/>
        <v>0</v>
      </c>
      <c r="AB153" s="225">
        <f t="shared" si="333"/>
        <v>0</v>
      </c>
      <c r="AC153" s="225">
        <f t="shared" si="333"/>
        <v>0</v>
      </c>
      <c r="AD153" s="150"/>
      <c r="AE153" s="224">
        <f>SUM(AE149:AE152)</f>
        <v>0</v>
      </c>
      <c r="AF153" s="225">
        <f t="shared" ref="AF153:AI153" si="334">SUM(AF149:AF152)</f>
        <v>0</v>
      </c>
      <c r="AG153" s="225">
        <f t="shared" si="334"/>
        <v>0</v>
      </c>
      <c r="AH153" s="225">
        <f t="shared" si="334"/>
        <v>0</v>
      </c>
      <c r="AI153" s="225">
        <f t="shared" si="334"/>
        <v>0</v>
      </c>
      <c r="AJ153" s="150"/>
      <c r="AK153" s="224">
        <f>SUM(AK149:AK152)</f>
        <v>0</v>
      </c>
      <c r="AL153" s="225">
        <f t="shared" ref="AL153:AO153" si="335">SUM(AL149:AL152)</f>
        <v>0</v>
      </c>
      <c r="AM153" s="225">
        <f t="shared" si="335"/>
        <v>0</v>
      </c>
      <c r="AN153" s="225">
        <f t="shared" si="335"/>
        <v>0</v>
      </c>
      <c r="AO153" s="225">
        <f t="shared" si="335"/>
        <v>0</v>
      </c>
      <c r="AP153" s="150"/>
    </row>
    <row r="154" spans="1:42" ht="25.5" customHeight="1">
      <c r="A154" s="13"/>
      <c r="B154" s="23" t="s">
        <v>13</v>
      </c>
      <c r="C154" s="282"/>
      <c r="D154" s="283"/>
      <c r="E154" s="212"/>
      <c r="F154" s="213" t="s">
        <v>78</v>
      </c>
      <c r="G154" s="275">
        <f>'NAW2 - Total - SSES'!G154</f>
        <v>0</v>
      </c>
      <c r="H154" s="275">
        <f>'NAW2 - Total - SSES'!H154</f>
        <v>0</v>
      </c>
      <c r="I154" s="275">
        <f>'NAW2 - Total - SSES'!I154</f>
        <v>0</v>
      </c>
      <c r="J154" s="275">
        <f>'NAW2 - Total - SSES'!J154</f>
        <v>0</v>
      </c>
      <c r="K154" s="275">
        <f>'NAW2 - Total - SSES'!K154</f>
        <v>0</v>
      </c>
      <c r="L154" s="216">
        <f>SUM(G154:K154)</f>
        <v>0</v>
      </c>
      <c r="M154" s="275">
        <f>'NAW2 - Total - SSES'!M154</f>
        <v>0</v>
      </c>
      <c r="N154" s="275">
        <f>'NAW2 - Total - SSES'!N154</f>
        <v>0</v>
      </c>
      <c r="O154" s="275">
        <f>'NAW2 - Total - SSES'!O154</f>
        <v>0</v>
      </c>
      <c r="P154" s="275">
        <f>'NAW2 - Total - SSES'!P154</f>
        <v>0</v>
      </c>
      <c r="Q154" s="275">
        <f>'NAW2 - Total - SSES'!Q154</f>
        <v>0</v>
      </c>
      <c r="R154" s="216">
        <f>SUM(M154:Q154)</f>
        <v>0</v>
      </c>
      <c r="S154" s="214"/>
      <c r="T154" s="215"/>
      <c r="U154" s="215"/>
      <c r="V154" s="215"/>
      <c r="W154" s="215"/>
      <c r="X154" s="216">
        <f>SUM(S154:W154)</f>
        <v>0</v>
      </c>
      <c r="Y154" s="276">
        <f>'NAW2 - Total - SSES'!Y154</f>
        <v>0</v>
      </c>
      <c r="Z154" s="276">
        <f>'NAW2 - Total - SSES'!Z154</f>
        <v>0</v>
      </c>
      <c r="AA154" s="276">
        <f>'NAW2 - Total - SSES'!AA154</f>
        <v>0</v>
      </c>
      <c r="AB154" s="276">
        <f>'NAW2 - Total - SSES'!AB154</f>
        <v>0</v>
      </c>
      <c r="AC154" s="276">
        <f>'NAW2 - Total - SSES'!AC154</f>
        <v>0</v>
      </c>
      <c r="AD154" s="216">
        <f>SUM(Y154:AC154)</f>
        <v>0</v>
      </c>
      <c r="AE154" s="214"/>
      <c r="AF154" s="215"/>
      <c r="AG154" s="215"/>
      <c r="AH154" s="215"/>
      <c r="AI154" s="215"/>
      <c r="AJ154" s="216">
        <f>SUM(AE154:AI154)</f>
        <v>0</v>
      </c>
      <c r="AK154" s="276">
        <f>'NAW2 - Total - SSES'!AK154</f>
        <v>0</v>
      </c>
      <c r="AL154" s="276">
        <f>'NAW2 - Total - SSES'!AL154</f>
        <v>0</v>
      </c>
      <c r="AM154" s="276">
        <f>'NAW2 - Total - SSES'!AM154</f>
        <v>0</v>
      </c>
      <c r="AN154" s="276">
        <f>'NAW2 - Total - SSES'!AN154</f>
        <v>0</v>
      </c>
      <c r="AO154" s="276">
        <f>'NAW2 - Total - SSES'!AO154</f>
        <v>0</v>
      </c>
      <c r="AP154" s="216">
        <f>SUM(AK154:AO154)</f>
        <v>0</v>
      </c>
    </row>
    <row r="155" spans="1:42" ht="25.5" customHeight="1">
      <c r="A155" s="13"/>
      <c r="B155" s="22"/>
      <c r="C155" s="22"/>
      <c r="D155" s="104"/>
      <c r="E155" s="105"/>
      <c r="F155" s="219" t="s">
        <v>80</v>
      </c>
      <c r="G155" s="275">
        <f>'NAW2 - Total - SSES'!G155</f>
        <v>0</v>
      </c>
      <c r="H155" s="275">
        <f>'NAW2 - Total - SSES'!H155</f>
        <v>0</v>
      </c>
      <c r="I155" s="275">
        <f>'NAW2 - Total - SSES'!I155</f>
        <v>0</v>
      </c>
      <c r="J155" s="275">
        <f>'NAW2 - Total - SSES'!J155</f>
        <v>0</v>
      </c>
      <c r="K155" s="275">
        <f>'NAW2 - Total - SSES'!K155</f>
        <v>0</v>
      </c>
      <c r="L155" s="220">
        <f t="shared" ref="L155:L157" si="336">SUM(G155:K155)</f>
        <v>0</v>
      </c>
      <c r="M155" s="275">
        <f>'NAW2 - Total - SSES'!M155</f>
        <v>0</v>
      </c>
      <c r="N155" s="275">
        <f>'NAW2 - Total - SSES'!N155</f>
        <v>0</v>
      </c>
      <c r="O155" s="275">
        <f>'NAW2 - Total - SSES'!O155</f>
        <v>0</v>
      </c>
      <c r="P155" s="275">
        <f>'NAW2 - Total - SSES'!P155</f>
        <v>0</v>
      </c>
      <c r="Q155" s="275">
        <f>'NAW2 - Total - SSES'!Q155</f>
        <v>0</v>
      </c>
      <c r="R155" s="220">
        <f t="shared" ref="R155:R157" si="337">SUM(M155:Q155)</f>
        <v>0</v>
      </c>
      <c r="S155" s="102"/>
      <c r="T155" s="102"/>
      <c r="U155" s="102"/>
      <c r="V155" s="102"/>
      <c r="W155" s="102"/>
      <c r="X155" s="220">
        <f t="shared" ref="X155:X157" si="338">SUM(S155:W155)</f>
        <v>0</v>
      </c>
      <c r="Y155" s="275">
        <f>'NAW2 - Total - SSES'!Y155</f>
        <v>0</v>
      </c>
      <c r="Z155" s="275">
        <f>'NAW2 - Total - SSES'!Z155</f>
        <v>0</v>
      </c>
      <c r="AA155" s="275">
        <f>'NAW2 - Total - SSES'!AA155</f>
        <v>0</v>
      </c>
      <c r="AB155" s="275">
        <f>'NAW2 - Total - SSES'!AB155</f>
        <v>0</v>
      </c>
      <c r="AC155" s="275">
        <f>'NAW2 - Total - SSES'!AC155</f>
        <v>0</v>
      </c>
      <c r="AD155" s="220">
        <f t="shared" ref="AD155:AD157" si="339">SUM(Y155:AC155)</f>
        <v>0</v>
      </c>
      <c r="AE155" s="102"/>
      <c r="AF155" s="102"/>
      <c r="AG155" s="102"/>
      <c r="AH155" s="102"/>
      <c r="AI155" s="102"/>
      <c r="AJ155" s="220">
        <f t="shared" ref="AJ155:AJ157" si="340">SUM(AE155:AI155)</f>
        <v>0</v>
      </c>
      <c r="AK155" s="275">
        <f>'NAW2 - Total - SSES'!AK155</f>
        <v>0</v>
      </c>
      <c r="AL155" s="275">
        <f>'NAW2 - Total - SSES'!AL155</f>
        <v>0</v>
      </c>
      <c r="AM155" s="275">
        <f>'NAW2 - Total - SSES'!AM155</f>
        <v>0</v>
      </c>
      <c r="AN155" s="275">
        <f>'NAW2 - Total - SSES'!AN155</f>
        <v>0</v>
      </c>
      <c r="AO155" s="275">
        <f>'NAW2 - Total - SSES'!AO155</f>
        <v>0</v>
      </c>
      <c r="AP155" s="220">
        <f t="shared" ref="AP155:AP157" si="341">SUM(AK155:AO155)</f>
        <v>0</v>
      </c>
    </row>
    <row r="156" spans="1:42" ht="25.5" customHeight="1">
      <c r="A156" s="13"/>
      <c r="B156" s="22"/>
      <c r="C156" s="22"/>
      <c r="D156" s="104"/>
      <c r="E156" s="105"/>
      <c r="F156" s="219" t="s">
        <v>82</v>
      </c>
      <c r="G156" s="275">
        <f>'NAW2 - Total - SSES'!G156</f>
        <v>0</v>
      </c>
      <c r="H156" s="275">
        <f>'NAW2 - Total - SSES'!H156</f>
        <v>0</v>
      </c>
      <c r="I156" s="275">
        <f>'NAW2 - Total - SSES'!I156</f>
        <v>0</v>
      </c>
      <c r="J156" s="275">
        <f>'NAW2 - Total - SSES'!J156</f>
        <v>0</v>
      </c>
      <c r="K156" s="275">
        <f>'NAW2 - Total - SSES'!K156</f>
        <v>0</v>
      </c>
      <c r="L156" s="220">
        <f t="shared" si="336"/>
        <v>0</v>
      </c>
      <c r="M156" s="275">
        <f>'NAW2 - Total - SSES'!M156</f>
        <v>0</v>
      </c>
      <c r="N156" s="275">
        <f>'NAW2 - Total - SSES'!N156</f>
        <v>0</v>
      </c>
      <c r="O156" s="275">
        <f>'NAW2 - Total - SSES'!O156</f>
        <v>0</v>
      </c>
      <c r="P156" s="275">
        <f>'NAW2 - Total - SSES'!P156</f>
        <v>0</v>
      </c>
      <c r="Q156" s="275">
        <f>'NAW2 - Total - SSES'!Q156</f>
        <v>0</v>
      </c>
      <c r="R156" s="220">
        <f t="shared" si="337"/>
        <v>0</v>
      </c>
      <c r="S156" s="102"/>
      <c r="T156" s="102"/>
      <c r="U156" s="102"/>
      <c r="V156" s="102"/>
      <c r="W156" s="102"/>
      <c r="X156" s="220">
        <f t="shared" si="338"/>
        <v>0</v>
      </c>
      <c r="Y156" s="275">
        <f>'NAW2 - Total - SSES'!Y156</f>
        <v>0</v>
      </c>
      <c r="Z156" s="275">
        <f>'NAW2 - Total - SSES'!Z156</f>
        <v>0</v>
      </c>
      <c r="AA156" s="275">
        <f>'NAW2 - Total - SSES'!AA156</f>
        <v>0</v>
      </c>
      <c r="AB156" s="275">
        <f>'NAW2 - Total - SSES'!AB156</f>
        <v>0</v>
      </c>
      <c r="AC156" s="275">
        <f>'NAW2 - Total - SSES'!AC156</f>
        <v>0</v>
      </c>
      <c r="AD156" s="220">
        <f t="shared" si="339"/>
        <v>0</v>
      </c>
      <c r="AE156" s="102"/>
      <c r="AF156" s="102"/>
      <c r="AG156" s="102"/>
      <c r="AH156" s="102"/>
      <c r="AI156" s="102"/>
      <c r="AJ156" s="220">
        <f t="shared" si="340"/>
        <v>0</v>
      </c>
      <c r="AK156" s="275">
        <f>'NAW2 - Total - SSES'!AK156</f>
        <v>0</v>
      </c>
      <c r="AL156" s="275">
        <f>'NAW2 - Total - SSES'!AL156</f>
        <v>0</v>
      </c>
      <c r="AM156" s="275">
        <f>'NAW2 - Total - SSES'!AM156</f>
        <v>0</v>
      </c>
      <c r="AN156" s="275">
        <f>'NAW2 - Total - SSES'!AN156</f>
        <v>0</v>
      </c>
      <c r="AO156" s="275">
        <f>'NAW2 - Total - SSES'!AO156</f>
        <v>0</v>
      </c>
      <c r="AP156" s="220">
        <f t="shared" si="341"/>
        <v>0</v>
      </c>
    </row>
    <row r="157" spans="1:42" ht="25.5" customHeight="1">
      <c r="A157" s="13"/>
      <c r="B157" s="22"/>
      <c r="C157" s="22"/>
      <c r="D157" s="104"/>
      <c r="E157" s="105"/>
      <c r="F157" s="219" t="s">
        <v>83</v>
      </c>
      <c r="G157" s="275">
        <f>'NAW2 - Total - SSES'!G157</f>
        <v>0</v>
      </c>
      <c r="H157" s="275">
        <f>'NAW2 - Total - SSES'!H157</f>
        <v>0</v>
      </c>
      <c r="I157" s="275">
        <f>'NAW2 - Total - SSES'!I157</f>
        <v>0</v>
      </c>
      <c r="J157" s="275">
        <f>'NAW2 - Total - SSES'!J157</f>
        <v>0</v>
      </c>
      <c r="K157" s="275">
        <f>'NAW2 - Total - SSES'!K157</f>
        <v>0</v>
      </c>
      <c r="L157" s="220">
        <f t="shared" si="336"/>
        <v>0</v>
      </c>
      <c r="M157" s="275">
        <f>'NAW2 - Total - SSES'!M157</f>
        <v>0</v>
      </c>
      <c r="N157" s="275">
        <f>'NAW2 - Total - SSES'!N157</f>
        <v>0</v>
      </c>
      <c r="O157" s="275">
        <f>'NAW2 - Total - SSES'!O157</f>
        <v>0</v>
      </c>
      <c r="P157" s="275">
        <f>'NAW2 - Total - SSES'!P157</f>
        <v>0</v>
      </c>
      <c r="Q157" s="275">
        <f>'NAW2 - Total - SSES'!Q157</f>
        <v>0</v>
      </c>
      <c r="R157" s="220">
        <f t="shared" si="337"/>
        <v>0</v>
      </c>
      <c r="S157" s="102"/>
      <c r="T157" s="102"/>
      <c r="U157" s="102"/>
      <c r="V157" s="102"/>
      <c r="W157" s="102"/>
      <c r="X157" s="220">
        <f t="shared" si="338"/>
        <v>0</v>
      </c>
      <c r="Y157" s="275">
        <f>'NAW2 - Total - SSES'!Y157</f>
        <v>0</v>
      </c>
      <c r="Z157" s="275">
        <f>'NAW2 - Total - SSES'!Z157</f>
        <v>0</v>
      </c>
      <c r="AA157" s="275">
        <f>'NAW2 - Total - SSES'!AA157</f>
        <v>0</v>
      </c>
      <c r="AB157" s="275">
        <f>'NAW2 - Total - SSES'!AB157</f>
        <v>0</v>
      </c>
      <c r="AC157" s="275">
        <f>'NAW2 - Total - SSES'!AC157</f>
        <v>0</v>
      </c>
      <c r="AD157" s="220">
        <f t="shared" si="339"/>
        <v>0</v>
      </c>
      <c r="AE157" s="102"/>
      <c r="AF157" s="102"/>
      <c r="AG157" s="102"/>
      <c r="AH157" s="102"/>
      <c r="AI157" s="102"/>
      <c r="AJ157" s="220">
        <f t="shared" si="340"/>
        <v>0</v>
      </c>
      <c r="AK157" s="275">
        <f>'NAW2 - Total - SSES'!AK157</f>
        <v>0</v>
      </c>
      <c r="AL157" s="275">
        <f>'NAW2 - Total - SSES'!AL157</f>
        <v>0</v>
      </c>
      <c r="AM157" s="275">
        <f>'NAW2 - Total - SSES'!AM157</f>
        <v>0</v>
      </c>
      <c r="AN157" s="275">
        <f>'NAW2 - Total - SSES'!AN157</f>
        <v>0</v>
      </c>
      <c r="AO157" s="275">
        <f>'NAW2 - Total - SSES'!AO157</f>
        <v>0</v>
      </c>
      <c r="AP157" s="220">
        <f t="shared" si="341"/>
        <v>0</v>
      </c>
    </row>
    <row r="158" spans="1:42" ht="25.5" customHeight="1" thickBot="1">
      <c r="A158" s="13"/>
      <c r="B158" s="221"/>
      <c r="C158" s="329"/>
      <c r="D158" s="330"/>
      <c r="E158" s="102"/>
      <c r="F158" s="223"/>
      <c r="G158" s="224">
        <f>SUM(G154:G157)</f>
        <v>0</v>
      </c>
      <c r="H158" s="225">
        <f t="shared" ref="H158:K158" si="342">SUM(H154:H157)</f>
        <v>0</v>
      </c>
      <c r="I158" s="225">
        <f t="shared" si="342"/>
        <v>0</v>
      </c>
      <c r="J158" s="225">
        <f t="shared" si="342"/>
        <v>0</v>
      </c>
      <c r="K158" s="225">
        <f t="shared" si="342"/>
        <v>0</v>
      </c>
      <c r="L158" s="150"/>
      <c r="M158" s="224">
        <f>SUM(M154:M157)</f>
        <v>0</v>
      </c>
      <c r="N158" s="225">
        <f t="shared" ref="N158:Q158" si="343">SUM(N154:N157)</f>
        <v>0</v>
      </c>
      <c r="O158" s="225">
        <f t="shared" si="343"/>
        <v>0</v>
      </c>
      <c r="P158" s="225">
        <f t="shared" si="343"/>
        <v>0</v>
      </c>
      <c r="Q158" s="225">
        <f t="shared" si="343"/>
        <v>0</v>
      </c>
      <c r="R158" s="150"/>
      <c r="S158" s="224">
        <f>SUM(S154:S157)</f>
        <v>0</v>
      </c>
      <c r="T158" s="225">
        <f t="shared" ref="T158:W158" si="344">SUM(T154:T157)</f>
        <v>0</v>
      </c>
      <c r="U158" s="225">
        <f t="shared" si="344"/>
        <v>0</v>
      </c>
      <c r="V158" s="225">
        <f t="shared" si="344"/>
        <v>0</v>
      </c>
      <c r="W158" s="225">
        <f t="shared" si="344"/>
        <v>0</v>
      </c>
      <c r="X158" s="150"/>
      <c r="Y158" s="224">
        <f>SUM(Y154:Y157)</f>
        <v>0</v>
      </c>
      <c r="Z158" s="225">
        <f t="shared" ref="Z158:AC158" si="345">SUM(Z154:Z157)</f>
        <v>0</v>
      </c>
      <c r="AA158" s="225">
        <f t="shared" si="345"/>
        <v>0</v>
      </c>
      <c r="AB158" s="225">
        <f t="shared" si="345"/>
        <v>0</v>
      </c>
      <c r="AC158" s="225">
        <f t="shared" si="345"/>
        <v>0</v>
      </c>
      <c r="AD158" s="150"/>
      <c r="AE158" s="224">
        <f>SUM(AE154:AE157)</f>
        <v>0</v>
      </c>
      <c r="AF158" s="225">
        <f t="shared" ref="AF158:AI158" si="346">SUM(AF154:AF157)</f>
        <v>0</v>
      </c>
      <c r="AG158" s="225">
        <f t="shared" si="346"/>
        <v>0</v>
      </c>
      <c r="AH158" s="225">
        <f t="shared" si="346"/>
        <v>0</v>
      </c>
      <c r="AI158" s="225">
        <f t="shared" si="346"/>
        <v>0</v>
      </c>
      <c r="AJ158" s="150"/>
      <c r="AK158" s="224">
        <f>SUM(AK154:AK157)</f>
        <v>0</v>
      </c>
      <c r="AL158" s="225">
        <f t="shared" ref="AL158:AO158" si="347">SUM(AL154:AL157)</f>
        <v>0</v>
      </c>
      <c r="AM158" s="225">
        <f t="shared" si="347"/>
        <v>0</v>
      </c>
      <c r="AN158" s="225">
        <f t="shared" si="347"/>
        <v>0</v>
      </c>
      <c r="AO158" s="225">
        <f t="shared" si="347"/>
        <v>0</v>
      </c>
      <c r="AP158" s="150"/>
    </row>
    <row r="159" spans="1:42" ht="25.5" customHeight="1">
      <c r="A159" s="13"/>
      <c r="B159" s="23" t="s">
        <v>13</v>
      </c>
      <c r="C159" s="282"/>
      <c r="D159" s="283"/>
      <c r="E159" s="212"/>
      <c r="F159" s="213" t="s">
        <v>78</v>
      </c>
      <c r="G159" s="275">
        <f>'NAW2 - Total - SSES'!G159</f>
        <v>0</v>
      </c>
      <c r="H159" s="275">
        <f>'NAW2 - Total - SSES'!H159</f>
        <v>0</v>
      </c>
      <c r="I159" s="275">
        <f>'NAW2 - Total - SSES'!I159</f>
        <v>0</v>
      </c>
      <c r="J159" s="275">
        <f>'NAW2 - Total - SSES'!J159</f>
        <v>0</v>
      </c>
      <c r="K159" s="275">
        <f>'NAW2 - Total - SSES'!K159</f>
        <v>0</v>
      </c>
      <c r="L159" s="216">
        <f>SUM(G159:K159)</f>
        <v>0</v>
      </c>
      <c r="M159" s="275">
        <f>'NAW2 - Total - SSES'!M159</f>
        <v>0</v>
      </c>
      <c r="N159" s="275">
        <f>'NAW2 - Total - SSES'!N159</f>
        <v>0</v>
      </c>
      <c r="O159" s="275">
        <f>'NAW2 - Total - SSES'!O159</f>
        <v>0</v>
      </c>
      <c r="P159" s="275">
        <f>'NAW2 - Total - SSES'!P159</f>
        <v>0</v>
      </c>
      <c r="Q159" s="275">
        <f>'NAW2 - Total - SSES'!Q159</f>
        <v>0</v>
      </c>
      <c r="R159" s="216">
        <f>SUM(M159:Q159)</f>
        <v>0</v>
      </c>
      <c r="S159" s="214"/>
      <c r="T159" s="215"/>
      <c r="U159" s="215"/>
      <c r="V159" s="215"/>
      <c r="W159" s="215"/>
      <c r="X159" s="216">
        <f>SUM(S159:W159)</f>
        <v>0</v>
      </c>
      <c r="Y159" s="276">
        <f>'NAW2 - Total - SSES'!Y159</f>
        <v>0</v>
      </c>
      <c r="Z159" s="276">
        <f>'NAW2 - Total - SSES'!Z159</f>
        <v>0</v>
      </c>
      <c r="AA159" s="276">
        <f>'NAW2 - Total - SSES'!AA159</f>
        <v>0</v>
      </c>
      <c r="AB159" s="276">
        <f>'NAW2 - Total - SSES'!AB159</f>
        <v>0</v>
      </c>
      <c r="AC159" s="276">
        <f>'NAW2 - Total - SSES'!AC159</f>
        <v>0</v>
      </c>
      <c r="AD159" s="216">
        <f>SUM(Y159:AC159)</f>
        <v>0</v>
      </c>
      <c r="AE159" s="214"/>
      <c r="AF159" s="215"/>
      <c r="AG159" s="215"/>
      <c r="AH159" s="215"/>
      <c r="AI159" s="215"/>
      <c r="AJ159" s="216">
        <f>SUM(AE159:AI159)</f>
        <v>0</v>
      </c>
      <c r="AK159" s="276">
        <f>'NAW2 - Total - SSES'!AK159</f>
        <v>0</v>
      </c>
      <c r="AL159" s="276">
        <f>'NAW2 - Total - SSES'!AL159</f>
        <v>0</v>
      </c>
      <c r="AM159" s="276">
        <f>'NAW2 - Total - SSES'!AM159</f>
        <v>0</v>
      </c>
      <c r="AN159" s="276">
        <f>'NAW2 - Total - SSES'!AN159</f>
        <v>0</v>
      </c>
      <c r="AO159" s="276">
        <f>'NAW2 - Total - SSES'!AO159</f>
        <v>0</v>
      </c>
      <c r="AP159" s="216">
        <f>SUM(AK159:AO159)</f>
        <v>0</v>
      </c>
    </row>
    <row r="160" spans="1:42" ht="25.5" customHeight="1">
      <c r="A160" s="13"/>
      <c r="B160" s="22"/>
      <c r="C160" s="22"/>
      <c r="D160" s="104"/>
      <c r="E160" s="105"/>
      <c r="F160" s="219" t="s">
        <v>80</v>
      </c>
      <c r="G160" s="275">
        <f>'NAW2 - Total - SSES'!G160</f>
        <v>0</v>
      </c>
      <c r="H160" s="275">
        <f>'NAW2 - Total - SSES'!H160</f>
        <v>0</v>
      </c>
      <c r="I160" s="275">
        <f>'NAW2 - Total - SSES'!I160</f>
        <v>0</v>
      </c>
      <c r="J160" s="275">
        <f>'NAW2 - Total - SSES'!J160</f>
        <v>0</v>
      </c>
      <c r="K160" s="275">
        <f>'NAW2 - Total - SSES'!K160</f>
        <v>0</v>
      </c>
      <c r="L160" s="220">
        <f t="shared" ref="L160:L162" si="348">SUM(G160:K160)</f>
        <v>0</v>
      </c>
      <c r="M160" s="275">
        <f>'NAW2 - Total - SSES'!M160</f>
        <v>0</v>
      </c>
      <c r="N160" s="275">
        <f>'NAW2 - Total - SSES'!N160</f>
        <v>0</v>
      </c>
      <c r="O160" s="275">
        <f>'NAW2 - Total - SSES'!O160</f>
        <v>0</v>
      </c>
      <c r="P160" s="275">
        <f>'NAW2 - Total - SSES'!P160</f>
        <v>0</v>
      </c>
      <c r="Q160" s="275">
        <f>'NAW2 - Total - SSES'!Q160</f>
        <v>0</v>
      </c>
      <c r="R160" s="220">
        <f t="shared" ref="R160:R162" si="349">SUM(M160:Q160)</f>
        <v>0</v>
      </c>
      <c r="S160" s="102"/>
      <c r="T160" s="102"/>
      <c r="U160" s="102"/>
      <c r="V160" s="102"/>
      <c r="W160" s="102"/>
      <c r="X160" s="220">
        <f t="shared" ref="X160:X162" si="350">SUM(S160:W160)</f>
        <v>0</v>
      </c>
      <c r="Y160" s="275">
        <f>'NAW2 - Total - SSES'!Y160</f>
        <v>0</v>
      </c>
      <c r="Z160" s="275">
        <f>'NAW2 - Total - SSES'!Z160</f>
        <v>0</v>
      </c>
      <c r="AA160" s="275">
        <f>'NAW2 - Total - SSES'!AA160</f>
        <v>0</v>
      </c>
      <c r="AB160" s="275">
        <f>'NAW2 - Total - SSES'!AB160</f>
        <v>0</v>
      </c>
      <c r="AC160" s="275">
        <f>'NAW2 - Total - SSES'!AC160</f>
        <v>0</v>
      </c>
      <c r="AD160" s="220">
        <f t="shared" ref="AD160:AD162" si="351">SUM(Y160:AC160)</f>
        <v>0</v>
      </c>
      <c r="AE160" s="102"/>
      <c r="AF160" s="102"/>
      <c r="AG160" s="102"/>
      <c r="AH160" s="102"/>
      <c r="AI160" s="102"/>
      <c r="AJ160" s="220">
        <f t="shared" ref="AJ160:AJ162" si="352">SUM(AE160:AI160)</f>
        <v>0</v>
      </c>
      <c r="AK160" s="275">
        <f>'NAW2 - Total - SSES'!AK160</f>
        <v>0</v>
      </c>
      <c r="AL160" s="275">
        <f>'NAW2 - Total - SSES'!AL160</f>
        <v>0</v>
      </c>
      <c r="AM160" s="275">
        <f>'NAW2 - Total - SSES'!AM160</f>
        <v>0</v>
      </c>
      <c r="AN160" s="275">
        <f>'NAW2 - Total - SSES'!AN160</f>
        <v>0</v>
      </c>
      <c r="AO160" s="275">
        <f>'NAW2 - Total - SSES'!AO160</f>
        <v>0</v>
      </c>
      <c r="AP160" s="220">
        <f t="shared" ref="AP160:AP162" si="353">SUM(AK160:AO160)</f>
        <v>0</v>
      </c>
    </row>
    <row r="161" spans="1:44" ht="25.5" customHeight="1">
      <c r="A161" s="13"/>
      <c r="B161" s="22"/>
      <c r="C161" s="22"/>
      <c r="D161" s="104"/>
      <c r="E161" s="105"/>
      <c r="F161" s="219" t="s">
        <v>82</v>
      </c>
      <c r="G161" s="275">
        <f>'NAW2 - Total - SSES'!G161</f>
        <v>0</v>
      </c>
      <c r="H161" s="275">
        <f>'NAW2 - Total - SSES'!H161</f>
        <v>0</v>
      </c>
      <c r="I161" s="275">
        <f>'NAW2 - Total - SSES'!I161</f>
        <v>0</v>
      </c>
      <c r="J161" s="275">
        <f>'NAW2 - Total - SSES'!J161</f>
        <v>0</v>
      </c>
      <c r="K161" s="275">
        <f>'NAW2 - Total - SSES'!K161</f>
        <v>0</v>
      </c>
      <c r="L161" s="220">
        <f t="shared" si="348"/>
        <v>0</v>
      </c>
      <c r="M161" s="275">
        <f>'NAW2 - Total - SSES'!M161</f>
        <v>0</v>
      </c>
      <c r="N161" s="275">
        <f>'NAW2 - Total - SSES'!N161</f>
        <v>0</v>
      </c>
      <c r="O161" s="275">
        <f>'NAW2 - Total - SSES'!O161</f>
        <v>0</v>
      </c>
      <c r="P161" s="275">
        <f>'NAW2 - Total - SSES'!P161</f>
        <v>0</v>
      </c>
      <c r="Q161" s="275">
        <f>'NAW2 - Total - SSES'!Q161</f>
        <v>0</v>
      </c>
      <c r="R161" s="220">
        <f t="shared" si="349"/>
        <v>0</v>
      </c>
      <c r="S161" s="102"/>
      <c r="T161" s="102"/>
      <c r="U161" s="102"/>
      <c r="V161" s="102"/>
      <c r="W161" s="102"/>
      <c r="X161" s="220">
        <f t="shared" si="350"/>
        <v>0</v>
      </c>
      <c r="Y161" s="275">
        <f>'NAW2 - Total - SSES'!Y161</f>
        <v>0</v>
      </c>
      <c r="Z161" s="275">
        <f>'NAW2 - Total - SSES'!Z161</f>
        <v>0</v>
      </c>
      <c r="AA161" s="275">
        <f>'NAW2 - Total - SSES'!AA161</f>
        <v>0</v>
      </c>
      <c r="AB161" s="275">
        <f>'NAW2 - Total - SSES'!AB161</f>
        <v>0</v>
      </c>
      <c r="AC161" s="275">
        <f>'NAW2 - Total - SSES'!AC161</f>
        <v>0</v>
      </c>
      <c r="AD161" s="220">
        <f t="shared" si="351"/>
        <v>0</v>
      </c>
      <c r="AE161" s="102"/>
      <c r="AF161" s="102"/>
      <c r="AG161" s="102"/>
      <c r="AH161" s="102"/>
      <c r="AI161" s="102"/>
      <c r="AJ161" s="220">
        <f t="shared" si="352"/>
        <v>0</v>
      </c>
      <c r="AK161" s="275">
        <f>'NAW2 - Total - SSES'!AK161</f>
        <v>0</v>
      </c>
      <c r="AL161" s="275">
        <f>'NAW2 - Total - SSES'!AL161</f>
        <v>0</v>
      </c>
      <c r="AM161" s="275">
        <f>'NAW2 - Total - SSES'!AM161</f>
        <v>0</v>
      </c>
      <c r="AN161" s="275">
        <f>'NAW2 - Total - SSES'!AN161</f>
        <v>0</v>
      </c>
      <c r="AO161" s="275">
        <f>'NAW2 - Total - SSES'!AO161</f>
        <v>0</v>
      </c>
      <c r="AP161" s="220">
        <f t="shared" si="353"/>
        <v>0</v>
      </c>
    </row>
    <row r="162" spans="1:44" ht="25.5" customHeight="1">
      <c r="A162" s="13"/>
      <c r="B162" s="22"/>
      <c r="C162" s="22"/>
      <c r="D162" s="104"/>
      <c r="E162" s="105"/>
      <c r="F162" s="219" t="s">
        <v>83</v>
      </c>
      <c r="G162" s="275">
        <f>'NAW2 - Total - SSES'!G162</f>
        <v>0</v>
      </c>
      <c r="H162" s="275">
        <f>'NAW2 - Total - SSES'!H162</f>
        <v>0</v>
      </c>
      <c r="I162" s="275">
        <f>'NAW2 - Total - SSES'!I162</f>
        <v>0</v>
      </c>
      <c r="J162" s="275">
        <f>'NAW2 - Total - SSES'!J162</f>
        <v>0</v>
      </c>
      <c r="K162" s="275">
        <f>'NAW2 - Total - SSES'!K162</f>
        <v>0</v>
      </c>
      <c r="L162" s="220">
        <f t="shared" si="348"/>
        <v>0</v>
      </c>
      <c r="M162" s="275">
        <f>'NAW2 - Total - SSES'!M162</f>
        <v>0</v>
      </c>
      <c r="N162" s="275">
        <f>'NAW2 - Total - SSES'!N162</f>
        <v>0</v>
      </c>
      <c r="O162" s="275">
        <f>'NAW2 - Total - SSES'!O162</f>
        <v>0</v>
      </c>
      <c r="P162" s="275">
        <f>'NAW2 - Total - SSES'!P162</f>
        <v>0</v>
      </c>
      <c r="Q162" s="275">
        <f>'NAW2 - Total - SSES'!Q162</f>
        <v>0</v>
      </c>
      <c r="R162" s="220">
        <f t="shared" si="349"/>
        <v>0</v>
      </c>
      <c r="S162" s="102"/>
      <c r="T162" s="102"/>
      <c r="U162" s="102"/>
      <c r="V162" s="102"/>
      <c r="W162" s="102"/>
      <c r="X162" s="220">
        <f t="shared" si="350"/>
        <v>0</v>
      </c>
      <c r="Y162" s="275">
        <f>'NAW2 - Total - SSES'!Y162</f>
        <v>0</v>
      </c>
      <c r="Z162" s="275">
        <f>'NAW2 - Total - SSES'!Z162</f>
        <v>0</v>
      </c>
      <c r="AA162" s="275">
        <f>'NAW2 - Total - SSES'!AA162</f>
        <v>0</v>
      </c>
      <c r="AB162" s="275">
        <f>'NAW2 - Total - SSES'!AB162</f>
        <v>0</v>
      </c>
      <c r="AC162" s="275">
        <f>'NAW2 - Total - SSES'!AC162</f>
        <v>0</v>
      </c>
      <c r="AD162" s="220">
        <f t="shared" si="351"/>
        <v>0</v>
      </c>
      <c r="AE162" s="102"/>
      <c r="AF162" s="102"/>
      <c r="AG162" s="102"/>
      <c r="AH162" s="102"/>
      <c r="AI162" s="102"/>
      <c r="AJ162" s="220">
        <f t="shared" si="352"/>
        <v>0</v>
      </c>
      <c r="AK162" s="275">
        <f>'NAW2 - Total - SSES'!AK162</f>
        <v>0</v>
      </c>
      <c r="AL162" s="275">
        <f>'NAW2 - Total - SSES'!AL162</f>
        <v>0</v>
      </c>
      <c r="AM162" s="275">
        <f>'NAW2 - Total - SSES'!AM162</f>
        <v>0</v>
      </c>
      <c r="AN162" s="275">
        <f>'NAW2 - Total - SSES'!AN162</f>
        <v>0</v>
      </c>
      <c r="AO162" s="275">
        <f>'NAW2 - Total - SSES'!AO162</f>
        <v>0</v>
      </c>
      <c r="AP162" s="220">
        <f t="shared" si="353"/>
        <v>0</v>
      </c>
    </row>
    <row r="163" spans="1:44" ht="25.5" customHeight="1" thickBot="1">
      <c r="A163" s="13"/>
      <c r="B163" s="221"/>
      <c r="C163" s="329"/>
      <c r="D163" s="330"/>
      <c r="E163" s="102"/>
      <c r="F163" s="223"/>
      <c r="G163" s="224">
        <f>SUM(G159:G162)</f>
        <v>0</v>
      </c>
      <c r="H163" s="225">
        <f t="shared" ref="H163:K163" si="354">SUM(H159:H162)</f>
        <v>0</v>
      </c>
      <c r="I163" s="225">
        <f t="shared" si="354"/>
        <v>0</v>
      </c>
      <c r="J163" s="225">
        <f t="shared" si="354"/>
        <v>0</v>
      </c>
      <c r="K163" s="225">
        <f t="shared" si="354"/>
        <v>0</v>
      </c>
      <c r="L163" s="150"/>
      <c r="M163" s="224">
        <f>SUM(M159:M162)</f>
        <v>0</v>
      </c>
      <c r="N163" s="225">
        <f t="shared" ref="N163:Q163" si="355">SUM(N159:N162)</f>
        <v>0</v>
      </c>
      <c r="O163" s="225">
        <f t="shared" si="355"/>
        <v>0</v>
      </c>
      <c r="P163" s="225">
        <f t="shared" si="355"/>
        <v>0</v>
      </c>
      <c r="Q163" s="225">
        <f t="shared" si="355"/>
        <v>0</v>
      </c>
      <c r="R163" s="150"/>
      <c r="S163" s="224">
        <f>SUM(S159:S162)</f>
        <v>0</v>
      </c>
      <c r="T163" s="225">
        <f t="shared" ref="T163:W163" si="356">SUM(T159:T162)</f>
        <v>0</v>
      </c>
      <c r="U163" s="225">
        <f t="shared" si="356"/>
        <v>0</v>
      </c>
      <c r="V163" s="225">
        <f t="shared" si="356"/>
        <v>0</v>
      </c>
      <c r="W163" s="225">
        <f t="shared" si="356"/>
        <v>0</v>
      </c>
      <c r="X163" s="150"/>
      <c r="Y163" s="224">
        <f>SUM(Y159:Y162)</f>
        <v>0</v>
      </c>
      <c r="Z163" s="225">
        <f t="shared" ref="Z163:AC163" si="357">SUM(Z159:Z162)</f>
        <v>0</v>
      </c>
      <c r="AA163" s="225">
        <f t="shared" si="357"/>
        <v>0</v>
      </c>
      <c r="AB163" s="225">
        <f t="shared" si="357"/>
        <v>0</v>
      </c>
      <c r="AC163" s="225">
        <f t="shared" si="357"/>
        <v>0</v>
      </c>
      <c r="AD163" s="150"/>
      <c r="AE163" s="224">
        <f>SUM(AE159:AE162)</f>
        <v>0</v>
      </c>
      <c r="AF163" s="225">
        <f t="shared" ref="AF163:AI163" si="358">SUM(AF159:AF162)</f>
        <v>0</v>
      </c>
      <c r="AG163" s="225">
        <f t="shared" si="358"/>
        <v>0</v>
      </c>
      <c r="AH163" s="225">
        <f t="shared" si="358"/>
        <v>0</v>
      </c>
      <c r="AI163" s="225">
        <f t="shared" si="358"/>
        <v>0</v>
      </c>
      <c r="AJ163" s="150"/>
      <c r="AK163" s="224">
        <f>SUM(AK159:AK162)</f>
        <v>0</v>
      </c>
      <c r="AL163" s="225">
        <f t="shared" ref="AL163:AO163" si="359">SUM(AL159:AL162)</f>
        <v>0</v>
      </c>
      <c r="AM163" s="225">
        <f t="shared" si="359"/>
        <v>0</v>
      </c>
      <c r="AN163" s="225">
        <f t="shared" si="359"/>
        <v>0</v>
      </c>
      <c r="AO163" s="225">
        <f t="shared" si="359"/>
        <v>0</v>
      </c>
      <c r="AP163" s="150"/>
    </row>
    <row r="164" spans="1:44" ht="25.5" customHeight="1">
      <c r="A164" s="13"/>
      <c r="B164" s="23" t="s">
        <v>13</v>
      </c>
      <c r="C164" s="282"/>
      <c r="D164" s="283"/>
      <c r="E164" s="212"/>
      <c r="F164" s="213" t="s">
        <v>78</v>
      </c>
      <c r="G164" s="278">
        <f>'NAW2 - Total - SSES'!G164</f>
        <v>0</v>
      </c>
      <c r="H164" s="278">
        <f>'NAW2 - Total - SSES'!H164</f>
        <v>0</v>
      </c>
      <c r="I164" s="278">
        <f>'NAW2 - Total - SSES'!I164</f>
        <v>0</v>
      </c>
      <c r="J164" s="278">
        <f>'NAW2 - Total - SSES'!J164</f>
        <v>0</v>
      </c>
      <c r="K164" s="278">
        <f>'NAW2 - Total - SSES'!K164</f>
        <v>0</v>
      </c>
      <c r="L164" s="216">
        <f>SUM(G164:K164)</f>
        <v>0</v>
      </c>
      <c r="M164" s="278">
        <f>'NAW2 - Total - SSES'!M164</f>
        <v>0</v>
      </c>
      <c r="N164" s="278">
        <f>'NAW2 - Total - SSES'!N164</f>
        <v>0</v>
      </c>
      <c r="O164" s="278">
        <f>'NAW2 - Total - SSES'!O164</f>
        <v>0</v>
      </c>
      <c r="P164" s="278">
        <f>'NAW2 - Total - SSES'!P164</f>
        <v>0</v>
      </c>
      <c r="Q164" s="278">
        <f>'NAW2 - Total - SSES'!Q164</f>
        <v>0</v>
      </c>
      <c r="R164" s="216">
        <f>SUM(M164:Q164)</f>
        <v>0</v>
      </c>
      <c r="S164" s="214"/>
      <c r="T164" s="215"/>
      <c r="U164" s="215"/>
      <c r="V164" s="215"/>
      <c r="W164" s="215"/>
      <c r="X164" s="216">
        <f>SUM(S164:W164)</f>
        <v>0</v>
      </c>
      <c r="Y164" s="278">
        <f>'NAW2 - Total - SSES'!Y164</f>
        <v>0</v>
      </c>
      <c r="Z164" s="278">
        <f>'NAW2 - Total - SSES'!Z164</f>
        <v>0</v>
      </c>
      <c r="AA164" s="278">
        <f>'NAW2 - Total - SSES'!AA164</f>
        <v>0</v>
      </c>
      <c r="AB164" s="278">
        <f>'NAW2 - Total - SSES'!AB164</f>
        <v>0</v>
      </c>
      <c r="AC164" s="278">
        <f>'NAW2 - Total - SSES'!AC164</f>
        <v>0</v>
      </c>
      <c r="AD164" s="216">
        <f>SUM(Y164:AC164)</f>
        <v>0</v>
      </c>
      <c r="AE164" s="214"/>
      <c r="AF164" s="215"/>
      <c r="AG164" s="215"/>
      <c r="AH164" s="215"/>
      <c r="AI164" s="215"/>
      <c r="AJ164" s="216">
        <f>SUM(AE164:AI164)</f>
        <v>0</v>
      </c>
      <c r="AK164" s="278">
        <f>'NAW2 - Total - SSES'!AK164</f>
        <v>0</v>
      </c>
      <c r="AL164" s="278">
        <f>'NAW2 - Total - SSES'!AL164</f>
        <v>0</v>
      </c>
      <c r="AM164" s="278">
        <f>'NAW2 - Total - SSES'!AM164</f>
        <v>0</v>
      </c>
      <c r="AN164" s="278">
        <f>'NAW2 - Total - SSES'!AN164</f>
        <v>0</v>
      </c>
      <c r="AO164" s="278">
        <f>'NAW2 - Total - SSES'!AO164</f>
        <v>0</v>
      </c>
      <c r="AP164" s="216">
        <f>SUM(AK164:AO164)</f>
        <v>0</v>
      </c>
    </row>
    <row r="165" spans="1:44" ht="25.5" customHeight="1">
      <c r="A165" s="13"/>
      <c r="B165" s="22"/>
      <c r="C165" s="22"/>
      <c r="D165" s="104"/>
      <c r="E165" s="105"/>
      <c r="F165" s="219" t="s">
        <v>80</v>
      </c>
      <c r="G165" s="275">
        <f>'NAW2 - Total - SSES'!G165</f>
        <v>0</v>
      </c>
      <c r="H165" s="275">
        <f>'NAW2 - Total - SSES'!H165</f>
        <v>0</v>
      </c>
      <c r="I165" s="275">
        <f>'NAW2 - Total - SSES'!I165</f>
        <v>0</v>
      </c>
      <c r="J165" s="275">
        <f>'NAW2 - Total - SSES'!J165</f>
        <v>0</v>
      </c>
      <c r="K165" s="275">
        <f>'NAW2 - Total - SSES'!K165</f>
        <v>0</v>
      </c>
      <c r="L165" s="220">
        <f t="shared" ref="L165:L167" si="360">SUM(G165:K165)</f>
        <v>0</v>
      </c>
      <c r="M165" s="275">
        <f>'NAW2 - Total - SSES'!M165</f>
        <v>0</v>
      </c>
      <c r="N165" s="275">
        <f>'NAW2 - Total - SSES'!N165</f>
        <v>0</v>
      </c>
      <c r="O165" s="275">
        <f>'NAW2 - Total - SSES'!O165</f>
        <v>0</v>
      </c>
      <c r="P165" s="275">
        <f>'NAW2 - Total - SSES'!P165</f>
        <v>0</v>
      </c>
      <c r="Q165" s="275">
        <f>'NAW2 - Total - SSES'!Q165</f>
        <v>0</v>
      </c>
      <c r="R165" s="220">
        <f t="shared" ref="R165:R167" si="361">SUM(M165:Q165)</f>
        <v>0</v>
      </c>
      <c r="S165" s="102"/>
      <c r="T165" s="102"/>
      <c r="U165" s="102"/>
      <c r="V165" s="102"/>
      <c r="W165" s="102"/>
      <c r="X165" s="220">
        <f t="shared" ref="X165:X167" si="362">SUM(S165:W165)</f>
        <v>0</v>
      </c>
      <c r="Y165" s="275">
        <f>'NAW2 - Total - SSES'!Y165</f>
        <v>0</v>
      </c>
      <c r="Z165" s="275">
        <f>'NAW2 - Total - SSES'!Z165</f>
        <v>0</v>
      </c>
      <c r="AA165" s="275">
        <f>'NAW2 - Total - SSES'!AA165</f>
        <v>0</v>
      </c>
      <c r="AB165" s="275">
        <f>'NAW2 - Total - SSES'!AB165</f>
        <v>0</v>
      </c>
      <c r="AC165" s="275">
        <f>'NAW2 - Total - SSES'!AC165</f>
        <v>0</v>
      </c>
      <c r="AD165" s="220">
        <f t="shared" ref="AD165:AD167" si="363">SUM(Y165:AC165)</f>
        <v>0</v>
      </c>
      <c r="AE165" s="102"/>
      <c r="AF165" s="102"/>
      <c r="AG165" s="102"/>
      <c r="AH165" s="102"/>
      <c r="AI165" s="102"/>
      <c r="AJ165" s="220">
        <f t="shared" ref="AJ165:AJ167" si="364">SUM(AE165:AI165)</f>
        <v>0</v>
      </c>
      <c r="AK165" s="275">
        <f>'NAW2 - Total - SSES'!AK165</f>
        <v>0</v>
      </c>
      <c r="AL165" s="275">
        <f>'NAW2 - Total - SSES'!AL165</f>
        <v>0</v>
      </c>
      <c r="AM165" s="275">
        <f>'NAW2 - Total - SSES'!AM165</f>
        <v>0</v>
      </c>
      <c r="AN165" s="275">
        <f>'NAW2 - Total - SSES'!AN165</f>
        <v>0</v>
      </c>
      <c r="AO165" s="275">
        <f>'NAW2 - Total - SSES'!AO165</f>
        <v>0</v>
      </c>
      <c r="AP165" s="220">
        <f t="shared" ref="AP165:AP167" si="365">SUM(AK165:AO165)</f>
        <v>0</v>
      </c>
    </row>
    <row r="166" spans="1:44" ht="25.5" customHeight="1">
      <c r="A166" s="13"/>
      <c r="B166" s="22"/>
      <c r="C166" s="22"/>
      <c r="D166" s="104"/>
      <c r="E166" s="105"/>
      <c r="F166" s="219" t="s">
        <v>82</v>
      </c>
      <c r="G166" s="275">
        <f>'NAW2 - Total - SSES'!G166</f>
        <v>0</v>
      </c>
      <c r="H166" s="275">
        <f>'NAW2 - Total - SSES'!H166</f>
        <v>0</v>
      </c>
      <c r="I166" s="275">
        <f>'NAW2 - Total - SSES'!I166</f>
        <v>0</v>
      </c>
      <c r="J166" s="275">
        <f>'NAW2 - Total - SSES'!J166</f>
        <v>0</v>
      </c>
      <c r="K166" s="275">
        <f>'NAW2 - Total - SSES'!K166</f>
        <v>0</v>
      </c>
      <c r="L166" s="220">
        <f t="shared" si="360"/>
        <v>0</v>
      </c>
      <c r="M166" s="275">
        <f>'NAW2 - Total - SSES'!M166</f>
        <v>0</v>
      </c>
      <c r="N166" s="275">
        <f>'NAW2 - Total - SSES'!N166</f>
        <v>0</v>
      </c>
      <c r="O166" s="275">
        <f>'NAW2 - Total - SSES'!O166</f>
        <v>0</v>
      </c>
      <c r="P166" s="275">
        <f>'NAW2 - Total - SSES'!P166</f>
        <v>0</v>
      </c>
      <c r="Q166" s="275">
        <f>'NAW2 - Total - SSES'!Q166</f>
        <v>0</v>
      </c>
      <c r="R166" s="220">
        <f t="shared" si="361"/>
        <v>0</v>
      </c>
      <c r="S166" s="102"/>
      <c r="T166" s="102"/>
      <c r="U166" s="102"/>
      <c r="V166" s="102"/>
      <c r="W166" s="102"/>
      <c r="X166" s="220">
        <f t="shared" si="362"/>
        <v>0</v>
      </c>
      <c r="Y166" s="275">
        <f>'NAW2 - Total - SSES'!Y166</f>
        <v>0</v>
      </c>
      <c r="Z166" s="275">
        <f>'NAW2 - Total - SSES'!Z166</f>
        <v>0</v>
      </c>
      <c r="AA166" s="275">
        <f>'NAW2 - Total - SSES'!AA166</f>
        <v>0</v>
      </c>
      <c r="AB166" s="275">
        <f>'NAW2 - Total - SSES'!AB166</f>
        <v>0</v>
      </c>
      <c r="AC166" s="275">
        <f>'NAW2 - Total - SSES'!AC166</f>
        <v>0</v>
      </c>
      <c r="AD166" s="220">
        <f t="shared" si="363"/>
        <v>0</v>
      </c>
      <c r="AE166" s="102"/>
      <c r="AF166" s="102"/>
      <c r="AG166" s="102"/>
      <c r="AH166" s="102"/>
      <c r="AI166" s="102"/>
      <c r="AJ166" s="220">
        <f t="shared" si="364"/>
        <v>0</v>
      </c>
      <c r="AK166" s="275">
        <f>'NAW2 - Total - SSES'!AK166</f>
        <v>0</v>
      </c>
      <c r="AL166" s="275">
        <f>'NAW2 - Total - SSES'!AL166</f>
        <v>0</v>
      </c>
      <c r="AM166" s="275">
        <f>'NAW2 - Total - SSES'!AM166</f>
        <v>0</v>
      </c>
      <c r="AN166" s="275">
        <f>'NAW2 - Total - SSES'!AN166</f>
        <v>0</v>
      </c>
      <c r="AO166" s="275">
        <f>'NAW2 - Total - SSES'!AO166</f>
        <v>0</v>
      </c>
      <c r="AP166" s="220">
        <f t="shared" si="365"/>
        <v>0</v>
      </c>
    </row>
    <row r="167" spans="1:44" ht="25.5" customHeight="1">
      <c r="A167" s="13"/>
      <c r="B167" s="22"/>
      <c r="C167" s="22"/>
      <c r="D167" s="104"/>
      <c r="E167" s="105"/>
      <c r="F167" s="219" t="s">
        <v>83</v>
      </c>
      <c r="G167" s="275">
        <f>'NAW2 - Total - SSES'!G167</f>
        <v>0</v>
      </c>
      <c r="H167" s="275">
        <f>'NAW2 - Total - SSES'!H167</f>
        <v>0</v>
      </c>
      <c r="I167" s="275">
        <f>'NAW2 - Total - SSES'!I167</f>
        <v>0</v>
      </c>
      <c r="J167" s="275">
        <f>'NAW2 - Total - SSES'!J167</f>
        <v>0</v>
      </c>
      <c r="K167" s="275">
        <f>'NAW2 - Total - SSES'!K167</f>
        <v>0</v>
      </c>
      <c r="L167" s="220">
        <f t="shared" si="360"/>
        <v>0</v>
      </c>
      <c r="M167" s="275">
        <f>'NAW2 - Total - SSES'!M167</f>
        <v>0</v>
      </c>
      <c r="N167" s="275">
        <f>'NAW2 - Total - SSES'!N167</f>
        <v>0</v>
      </c>
      <c r="O167" s="275">
        <f>'NAW2 - Total - SSES'!O167</f>
        <v>0</v>
      </c>
      <c r="P167" s="275">
        <f>'NAW2 - Total - SSES'!P167</f>
        <v>0</v>
      </c>
      <c r="Q167" s="275">
        <f>'NAW2 - Total - SSES'!Q167</f>
        <v>0</v>
      </c>
      <c r="R167" s="220">
        <f t="shared" si="361"/>
        <v>0</v>
      </c>
      <c r="S167" s="102"/>
      <c r="T167" s="102"/>
      <c r="U167" s="102"/>
      <c r="V167" s="102"/>
      <c r="W167" s="102"/>
      <c r="X167" s="220">
        <f t="shared" si="362"/>
        <v>0</v>
      </c>
      <c r="Y167" s="275">
        <f>'NAW2 - Total - SSES'!Y167</f>
        <v>0</v>
      </c>
      <c r="Z167" s="275">
        <f>'NAW2 - Total - SSES'!Z167</f>
        <v>0</v>
      </c>
      <c r="AA167" s="275">
        <f>'NAW2 - Total - SSES'!AA167</f>
        <v>0</v>
      </c>
      <c r="AB167" s="275">
        <f>'NAW2 - Total - SSES'!AB167</f>
        <v>0</v>
      </c>
      <c r="AC167" s="275">
        <f>'NAW2 - Total - SSES'!AC167</f>
        <v>0</v>
      </c>
      <c r="AD167" s="220">
        <f t="shared" si="363"/>
        <v>0</v>
      </c>
      <c r="AE167" s="102"/>
      <c r="AF167" s="102"/>
      <c r="AG167" s="102"/>
      <c r="AH167" s="102"/>
      <c r="AI167" s="102"/>
      <c r="AJ167" s="220">
        <f t="shared" si="364"/>
        <v>0</v>
      </c>
      <c r="AK167" s="275">
        <f>'NAW2 - Total - SSES'!AK167</f>
        <v>0</v>
      </c>
      <c r="AL167" s="275">
        <f>'NAW2 - Total - SSES'!AL167</f>
        <v>0</v>
      </c>
      <c r="AM167" s="275">
        <f>'NAW2 - Total - SSES'!AM167</f>
        <v>0</v>
      </c>
      <c r="AN167" s="275">
        <f>'NAW2 - Total - SSES'!AN167</f>
        <v>0</v>
      </c>
      <c r="AO167" s="275">
        <f>'NAW2 - Total - SSES'!AO167</f>
        <v>0</v>
      </c>
      <c r="AP167" s="220">
        <f t="shared" si="365"/>
        <v>0</v>
      </c>
    </row>
    <row r="168" spans="1:44" ht="25.5" customHeight="1" thickBot="1">
      <c r="A168" s="13"/>
      <c r="B168" s="221"/>
      <c r="C168" s="329"/>
      <c r="D168" s="330"/>
      <c r="E168" s="102"/>
      <c r="F168" s="223"/>
      <c r="G168" s="224">
        <f>SUM(G164:G167)</f>
        <v>0</v>
      </c>
      <c r="H168" s="225">
        <f t="shared" ref="H168:K168" si="366">SUM(H164:H167)</f>
        <v>0</v>
      </c>
      <c r="I168" s="225">
        <f t="shared" si="366"/>
        <v>0</v>
      </c>
      <c r="J168" s="225">
        <f t="shared" si="366"/>
        <v>0</v>
      </c>
      <c r="K168" s="225">
        <f t="shared" si="366"/>
        <v>0</v>
      </c>
      <c r="L168" s="150"/>
      <c r="M168" s="224">
        <f>SUM(M164:M167)</f>
        <v>0</v>
      </c>
      <c r="N168" s="225">
        <f t="shared" ref="N168:Q168" si="367">SUM(N164:N167)</f>
        <v>0</v>
      </c>
      <c r="O168" s="225">
        <f t="shared" si="367"/>
        <v>0</v>
      </c>
      <c r="P168" s="225">
        <f t="shared" si="367"/>
        <v>0</v>
      </c>
      <c r="Q168" s="225">
        <f t="shared" si="367"/>
        <v>0</v>
      </c>
      <c r="R168" s="150"/>
      <c r="S168" s="224">
        <f>SUM(S164:S167)</f>
        <v>0</v>
      </c>
      <c r="T168" s="225">
        <f t="shared" ref="T168:W168" si="368">SUM(T164:T167)</f>
        <v>0</v>
      </c>
      <c r="U168" s="225">
        <f t="shared" si="368"/>
        <v>0</v>
      </c>
      <c r="V168" s="225">
        <f t="shared" si="368"/>
        <v>0</v>
      </c>
      <c r="W168" s="225">
        <f t="shared" si="368"/>
        <v>0</v>
      </c>
      <c r="X168" s="150"/>
      <c r="Y168" s="224">
        <f>SUM(Y164:Y167)</f>
        <v>0</v>
      </c>
      <c r="Z168" s="225">
        <f t="shared" ref="Z168:AC168" si="369">SUM(Z164:Z167)</f>
        <v>0</v>
      </c>
      <c r="AA168" s="225">
        <f t="shared" si="369"/>
        <v>0</v>
      </c>
      <c r="AB168" s="225">
        <f t="shared" si="369"/>
        <v>0</v>
      </c>
      <c r="AC168" s="225">
        <f t="shared" si="369"/>
        <v>0</v>
      </c>
      <c r="AD168" s="150"/>
      <c r="AE168" s="224">
        <f>SUM(AE164:AE167)</f>
        <v>0</v>
      </c>
      <c r="AF168" s="225">
        <f t="shared" ref="AF168:AI168" si="370">SUM(AF164:AF167)</f>
        <v>0</v>
      </c>
      <c r="AG168" s="225">
        <f t="shared" si="370"/>
        <v>0</v>
      </c>
      <c r="AH168" s="225">
        <f t="shared" si="370"/>
        <v>0</v>
      </c>
      <c r="AI168" s="225">
        <f t="shared" si="370"/>
        <v>0</v>
      </c>
      <c r="AJ168" s="150"/>
      <c r="AK168" s="224">
        <f>SUM(AK164:AK167)</f>
        <v>0</v>
      </c>
      <c r="AL168" s="225">
        <f t="shared" ref="AL168:AO168" si="371">SUM(AL164:AL167)</f>
        <v>0</v>
      </c>
      <c r="AM168" s="225">
        <f t="shared" si="371"/>
        <v>0</v>
      </c>
      <c r="AN168" s="225">
        <f t="shared" si="371"/>
        <v>0</v>
      </c>
      <c r="AO168" s="225">
        <f t="shared" si="371"/>
        <v>0</v>
      </c>
      <c r="AP168" s="150"/>
    </row>
    <row r="169" spans="1:44" s="244" customFormat="1" ht="25.5" customHeight="1" thickBot="1">
      <c r="A169" s="187"/>
      <c r="B169" s="187"/>
      <c r="C169" s="187"/>
      <c r="D169" s="187"/>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c r="AI169" s="187"/>
      <c r="AJ169" s="187"/>
      <c r="AK169" s="187"/>
      <c r="AL169" s="187"/>
      <c r="AM169" s="187"/>
      <c r="AN169" s="187"/>
      <c r="AO169" s="187"/>
      <c r="AP169" s="187"/>
      <c r="AQ169" s="187"/>
      <c r="AR169" s="187"/>
    </row>
    <row r="170" spans="1:44" ht="25.5" customHeight="1" thickBot="1">
      <c r="A170" s="13"/>
      <c r="B170" s="228" t="s">
        <v>28</v>
      </c>
      <c r="C170" s="228"/>
      <c r="D170" s="229"/>
      <c r="E170" s="237"/>
      <c r="F170" s="238"/>
      <c r="G170" s="241"/>
      <c r="H170" s="242"/>
      <c r="I170" s="242"/>
      <c r="J170" s="242"/>
      <c r="K170" s="242"/>
      <c r="L170" s="243"/>
      <c r="M170" s="241"/>
      <c r="N170" s="242"/>
      <c r="O170" s="242"/>
      <c r="P170" s="242"/>
      <c r="Q170" s="242"/>
      <c r="R170" s="237"/>
      <c r="S170" s="239"/>
      <c r="T170" s="240"/>
      <c r="U170" s="240"/>
      <c r="V170" s="240"/>
      <c r="W170" s="240"/>
      <c r="X170" s="237"/>
      <c r="Y170" s="241"/>
      <c r="Z170" s="242"/>
      <c r="AA170" s="242"/>
      <c r="AB170" s="242"/>
      <c r="AC170" s="242"/>
      <c r="AD170" s="237"/>
      <c r="AE170" s="239"/>
      <c r="AF170" s="240"/>
      <c r="AG170" s="240"/>
      <c r="AH170" s="240"/>
      <c r="AI170" s="240"/>
      <c r="AJ170" s="237"/>
      <c r="AK170" s="241"/>
      <c r="AL170" s="242"/>
      <c r="AM170" s="242"/>
      <c r="AN170" s="242"/>
      <c r="AO170" s="242"/>
      <c r="AP170" s="237"/>
    </row>
    <row r="171" spans="1:44" ht="25.5" customHeight="1">
      <c r="A171" s="13"/>
      <c r="B171" s="282" t="s">
        <v>29</v>
      </c>
      <c r="C171" s="282"/>
      <c r="D171" s="283"/>
      <c r="E171" s="212"/>
      <c r="F171" s="213" t="s">
        <v>78</v>
      </c>
      <c r="G171" s="275">
        <f>'NAW2 - Total - SSES'!G171</f>
        <v>47</v>
      </c>
      <c r="H171" s="275">
        <f>'NAW2 - Total - SSES'!H171</f>
        <v>0</v>
      </c>
      <c r="I171" s="275">
        <f>'NAW2 - Total - SSES'!I171</f>
        <v>0</v>
      </c>
      <c r="J171" s="275">
        <f>'NAW2 - Total - SSES'!J171</f>
        <v>0</v>
      </c>
      <c r="K171" s="275">
        <f>'NAW2 - Total - SSES'!K171</f>
        <v>1</v>
      </c>
      <c r="L171" s="236">
        <f>SUM(G171:K171)</f>
        <v>48</v>
      </c>
      <c r="M171" s="275">
        <f>'NAW2 - Total - SSES'!M171</f>
        <v>0</v>
      </c>
      <c r="N171" s="275">
        <f>'NAW2 - Total - SSES'!N171</f>
        <v>0</v>
      </c>
      <c r="O171" s="275">
        <f>'NAW2 - Total - SSES'!O171</f>
        <v>0</v>
      </c>
      <c r="P171" s="275">
        <f>'NAW2 - Total - SSES'!P171</f>
        <v>0</v>
      </c>
      <c r="Q171" s="275">
        <f>'NAW2 - Total - SSES'!Q171</f>
        <v>0</v>
      </c>
      <c r="R171" s="216">
        <f>SUM(M171:Q171)</f>
        <v>0</v>
      </c>
      <c r="S171" s="214"/>
      <c r="T171" s="215"/>
      <c r="U171" s="215"/>
      <c r="V171" s="215"/>
      <c r="W171" s="215"/>
      <c r="X171" s="216">
        <f>SUM(S171:W171)</f>
        <v>0</v>
      </c>
      <c r="Y171" s="276">
        <f>'NAW2 - Total - SSES'!Y171</f>
        <v>47</v>
      </c>
      <c r="Z171" s="276">
        <f>'NAW2 - Total - SSES'!Z171</f>
        <v>0</v>
      </c>
      <c r="AA171" s="276">
        <f>'NAW2 - Total - SSES'!AA171</f>
        <v>0</v>
      </c>
      <c r="AB171" s="276">
        <f>'NAW2 - Total - SSES'!AB171</f>
        <v>0</v>
      </c>
      <c r="AC171" s="276">
        <f>'NAW2 - Total - SSES'!AC171</f>
        <v>1</v>
      </c>
      <c r="AD171" s="216">
        <f>SUM(Y171:AC171)</f>
        <v>48</v>
      </c>
      <c r="AE171" s="214"/>
      <c r="AF171" s="215"/>
      <c r="AG171" s="215"/>
      <c r="AH171" s="215"/>
      <c r="AI171" s="215"/>
      <c r="AJ171" s="216">
        <f>SUM(AE171:AI171)</f>
        <v>0</v>
      </c>
      <c r="AK171" s="276">
        <f>'NAW2 - Total - SSES'!AK171</f>
        <v>47</v>
      </c>
      <c r="AL171" s="276">
        <f>'NAW2 - Total - SSES'!AL171</f>
        <v>0</v>
      </c>
      <c r="AM171" s="276">
        <f>'NAW2 - Total - SSES'!AM171</f>
        <v>0</v>
      </c>
      <c r="AN171" s="276">
        <f>'NAW2 - Total - SSES'!AN171</f>
        <v>0</v>
      </c>
      <c r="AO171" s="276">
        <f>'NAW2 - Total - SSES'!AO171</f>
        <v>1</v>
      </c>
      <c r="AP171" s="216">
        <f>SUM(AK171:AO171)</f>
        <v>48</v>
      </c>
    </row>
    <row r="172" spans="1:44" ht="25.5" customHeight="1">
      <c r="A172" s="13"/>
      <c r="B172" s="22"/>
      <c r="C172" s="22"/>
      <c r="D172" s="104"/>
      <c r="E172" s="105"/>
      <c r="F172" s="219" t="s">
        <v>80</v>
      </c>
      <c r="G172" s="275">
        <f>'NAW2 - Total - SSES'!G172</f>
        <v>193</v>
      </c>
      <c r="H172" s="275">
        <f>'NAW2 - Total - SSES'!H172</f>
        <v>0</v>
      </c>
      <c r="I172" s="275">
        <f>'NAW2 - Total - SSES'!I172</f>
        <v>0</v>
      </c>
      <c r="J172" s="275">
        <f>'NAW2 - Total - SSES'!J172</f>
        <v>0</v>
      </c>
      <c r="K172" s="275">
        <f>'NAW2 - Total - SSES'!K172</f>
        <v>11</v>
      </c>
      <c r="L172" s="220">
        <f t="shared" ref="L172:L174" si="372">SUM(G172:K172)</f>
        <v>204</v>
      </c>
      <c r="M172" s="275">
        <f>'NAW2 - Total - SSES'!M172</f>
        <v>0</v>
      </c>
      <c r="N172" s="275">
        <f>'NAW2 - Total - SSES'!N172</f>
        <v>0</v>
      </c>
      <c r="O172" s="275">
        <f>'NAW2 - Total - SSES'!O172</f>
        <v>0</v>
      </c>
      <c r="P172" s="275">
        <f>'NAW2 - Total - SSES'!P172</f>
        <v>0</v>
      </c>
      <c r="Q172" s="275">
        <f>'NAW2 - Total - SSES'!Q172</f>
        <v>0</v>
      </c>
      <c r="R172" s="220">
        <f t="shared" ref="R172:R174" si="373">SUM(M172:Q172)</f>
        <v>0</v>
      </c>
      <c r="S172" s="102"/>
      <c r="T172" s="102"/>
      <c r="U172" s="102"/>
      <c r="V172" s="102"/>
      <c r="W172" s="102"/>
      <c r="X172" s="220">
        <f t="shared" ref="X172:X174" si="374">SUM(S172:W172)</f>
        <v>0</v>
      </c>
      <c r="Y172" s="275">
        <f>'NAW2 - Total - SSES'!Y172</f>
        <v>193</v>
      </c>
      <c r="Z172" s="275">
        <f>'NAW2 - Total - SSES'!Z172</f>
        <v>0</v>
      </c>
      <c r="AA172" s="275">
        <f>'NAW2 - Total - SSES'!AA172</f>
        <v>0</v>
      </c>
      <c r="AB172" s="275">
        <f>'NAW2 - Total - SSES'!AB172</f>
        <v>0</v>
      </c>
      <c r="AC172" s="275">
        <f>'NAW2 - Total - SSES'!AC172</f>
        <v>11</v>
      </c>
      <c r="AD172" s="220">
        <f t="shared" ref="AD172:AD174" si="375">SUM(Y172:AC172)</f>
        <v>204</v>
      </c>
      <c r="AE172" s="102"/>
      <c r="AF172" s="102"/>
      <c r="AG172" s="102"/>
      <c r="AH172" s="102"/>
      <c r="AI172" s="102"/>
      <c r="AJ172" s="220">
        <f t="shared" ref="AJ172:AJ174" si="376">SUM(AE172:AI172)</f>
        <v>0</v>
      </c>
      <c r="AK172" s="275">
        <f>'NAW2 - Total - SSES'!AK172</f>
        <v>193</v>
      </c>
      <c r="AL172" s="275">
        <f>'NAW2 - Total - SSES'!AL172</f>
        <v>0</v>
      </c>
      <c r="AM172" s="275">
        <f>'NAW2 - Total - SSES'!AM172</f>
        <v>0</v>
      </c>
      <c r="AN172" s="275">
        <f>'NAW2 - Total - SSES'!AN172</f>
        <v>0</v>
      </c>
      <c r="AO172" s="275">
        <f>'NAW2 - Total - SSES'!AO172</f>
        <v>11</v>
      </c>
      <c r="AP172" s="220">
        <f t="shared" ref="AP172:AP174" si="377">SUM(AK172:AO172)</f>
        <v>204</v>
      </c>
    </row>
    <row r="173" spans="1:44" ht="25.5" customHeight="1">
      <c r="A173" s="13"/>
      <c r="B173" s="22"/>
      <c r="C173" s="22"/>
      <c r="D173" s="104"/>
      <c r="E173" s="105"/>
      <c r="F173" s="219" t="s">
        <v>82</v>
      </c>
      <c r="G173" s="275">
        <f>'NAW2 - Total - SSES'!G173</f>
        <v>10</v>
      </c>
      <c r="H173" s="275">
        <f>'NAW2 - Total - SSES'!H173</f>
        <v>0</v>
      </c>
      <c r="I173" s="275">
        <f>'NAW2 - Total - SSES'!I173</f>
        <v>0</v>
      </c>
      <c r="J173" s="275">
        <f>'NAW2 - Total - SSES'!J173</f>
        <v>0</v>
      </c>
      <c r="K173" s="275">
        <f>'NAW2 - Total - SSES'!K173</f>
        <v>0</v>
      </c>
      <c r="L173" s="220">
        <f t="shared" si="372"/>
        <v>10</v>
      </c>
      <c r="M173" s="275">
        <f>'NAW2 - Total - SSES'!M173</f>
        <v>0</v>
      </c>
      <c r="N173" s="275">
        <f>'NAW2 - Total - SSES'!N173</f>
        <v>0</v>
      </c>
      <c r="O173" s="275">
        <f>'NAW2 - Total - SSES'!O173</f>
        <v>0</v>
      </c>
      <c r="P173" s="275">
        <f>'NAW2 - Total - SSES'!P173</f>
        <v>0</v>
      </c>
      <c r="Q173" s="275">
        <f>'NAW2 - Total - SSES'!Q173</f>
        <v>0</v>
      </c>
      <c r="R173" s="220">
        <f t="shared" si="373"/>
        <v>0</v>
      </c>
      <c r="S173" s="102"/>
      <c r="T173" s="102"/>
      <c r="U173" s="102"/>
      <c r="V173" s="102"/>
      <c r="W173" s="102"/>
      <c r="X173" s="220">
        <f t="shared" si="374"/>
        <v>0</v>
      </c>
      <c r="Y173" s="275">
        <f>'NAW2 - Total - SSES'!Y173</f>
        <v>10</v>
      </c>
      <c r="Z173" s="275">
        <f>'NAW2 - Total - SSES'!Z173</f>
        <v>0</v>
      </c>
      <c r="AA173" s="275">
        <f>'NAW2 - Total - SSES'!AA173</f>
        <v>0</v>
      </c>
      <c r="AB173" s="275">
        <f>'NAW2 - Total - SSES'!AB173</f>
        <v>0</v>
      </c>
      <c r="AC173" s="275">
        <f>'NAW2 - Total - SSES'!AC173</f>
        <v>0</v>
      </c>
      <c r="AD173" s="220">
        <f t="shared" si="375"/>
        <v>10</v>
      </c>
      <c r="AE173" s="102"/>
      <c r="AF173" s="102"/>
      <c r="AG173" s="102"/>
      <c r="AH173" s="102"/>
      <c r="AI173" s="102"/>
      <c r="AJ173" s="220">
        <f t="shared" si="376"/>
        <v>0</v>
      </c>
      <c r="AK173" s="275">
        <f>'NAW2 - Total - SSES'!AK173</f>
        <v>10</v>
      </c>
      <c r="AL173" s="275">
        <f>'NAW2 - Total - SSES'!AL173</f>
        <v>0</v>
      </c>
      <c r="AM173" s="275">
        <f>'NAW2 - Total - SSES'!AM173</f>
        <v>0</v>
      </c>
      <c r="AN173" s="275">
        <f>'NAW2 - Total - SSES'!AN173</f>
        <v>0</v>
      </c>
      <c r="AO173" s="275">
        <f>'NAW2 - Total - SSES'!AO173</f>
        <v>0</v>
      </c>
      <c r="AP173" s="220">
        <f t="shared" si="377"/>
        <v>10</v>
      </c>
    </row>
    <row r="174" spans="1:44" ht="25.5" customHeight="1">
      <c r="A174" s="13"/>
      <c r="B174" s="22"/>
      <c r="C174" s="22"/>
      <c r="D174" s="104"/>
      <c r="E174" s="105"/>
      <c r="F174" s="219" t="s">
        <v>83</v>
      </c>
      <c r="G174" s="275">
        <f>'NAW2 - Total - SSES'!G174</f>
        <v>23</v>
      </c>
      <c r="H174" s="275">
        <f>'NAW2 - Total - SSES'!H174</f>
        <v>0</v>
      </c>
      <c r="I174" s="275">
        <f>'NAW2 - Total - SSES'!I174</f>
        <v>0</v>
      </c>
      <c r="J174" s="275">
        <f>'NAW2 - Total - SSES'!J174</f>
        <v>0</v>
      </c>
      <c r="K174" s="275">
        <f>'NAW2 - Total - SSES'!K174</f>
        <v>0</v>
      </c>
      <c r="L174" s="220">
        <f t="shared" si="372"/>
        <v>23</v>
      </c>
      <c r="M174" s="275">
        <f>'NAW2 - Total - SSES'!M174</f>
        <v>0</v>
      </c>
      <c r="N174" s="275">
        <f>'NAW2 - Total - SSES'!N174</f>
        <v>0</v>
      </c>
      <c r="O174" s="275">
        <f>'NAW2 - Total - SSES'!O174</f>
        <v>0</v>
      </c>
      <c r="P174" s="275">
        <f>'NAW2 - Total - SSES'!P174</f>
        <v>0</v>
      </c>
      <c r="Q174" s="275">
        <f>'NAW2 - Total - SSES'!Q174</f>
        <v>0</v>
      </c>
      <c r="R174" s="220">
        <f t="shared" si="373"/>
        <v>0</v>
      </c>
      <c r="S174" s="102"/>
      <c r="T174" s="102"/>
      <c r="U174" s="102"/>
      <c r="V174" s="102"/>
      <c r="W174" s="102"/>
      <c r="X174" s="220">
        <f t="shared" si="374"/>
        <v>0</v>
      </c>
      <c r="Y174" s="275">
        <f>'NAW2 - Total - SSES'!Y174</f>
        <v>23</v>
      </c>
      <c r="Z174" s="275">
        <f>'NAW2 - Total - SSES'!Z174</f>
        <v>0</v>
      </c>
      <c r="AA174" s="275">
        <f>'NAW2 - Total - SSES'!AA174</f>
        <v>0</v>
      </c>
      <c r="AB174" s="275">
        <f>'NAW2 - Total - SSES'!AB174</f>
        <v>0</v>
      </c>
      <c r="AC174" s="275">
        <f>'NAW2 - Total - SSES'!AC174</f>
        <v>0</v>
      </c>
      <c r="AD174" s="220">
        <f t="shared" si="375"/>
        <v>23</v>
      </c>
      <c r="AE174" s="102"/>
      <c r="AF174" s="102"/>
      <c r="AG174" s="102"/>
      <c r="AH174" s="102"/>
      <c r="AI174" s="102"/>
      <c r="AJ174" s="220">
        <f t="shared" si="376"/>
        <v>0</v>
      </c>
      <c r="AK174" s="275">
        <f>'NAW2 - Total - SSES'!AK174</f>
        <v>23</v>
      </c>
      <c r="AL174" s="275">
        <f>'NAW2 - Total - SSES'!AL174</f>
        <v>0</v>
      </c>
      <c r="AM174" s="275">
        <f>'NAW2 - Total - SSES'!AM174</f>
        <v>0</v>
      </c>
      <c r="AN174" s="275">
        <f>'NAW2 - Total - SSES'!AN174</f>
        <v>0</v>
      </c>
      <c r="AO174" s="275">
        <f>'NAW2 - Total - SSES'!AO174</f>
        <v>0</v>
      </c>
      <c r="AP174" s="220">
        <f t="shared" si="377"/>
        <v>23</v>
      </c>
    </row>
    <row r="175" spans="1:44" ht="25.5" customHeight="1" thickBot="1">
      <c r="A175" s="13"/>
      <c r="B175" s="221"/>
      <c r="C175" s="329"/>
      <c r="D175" s="330"/>
      <c r="E175" s="102"/>
      <c r="F175" s="223"/>
      <c r="G175" s="224">
        <f>SUM(G171:G174)</f>
        <v>273</v>
      </c>
      <c r="H175" s="225">
        <f t="shared" ref="H175:K175" si="378">SUM(H171:H174)</f>
        <v>0</v>
      </c>
      <c r="I175" s="225">
        <f t="shared" si="378"/>
        <v>0</v>
      </c>
      <c r="J175" s="225">
        <f t="shared" si="378"/>
        <v>0</v>
      </c>
      <c r="K175" s="225">
        <f t="shared" si="378"/>
        <v>12</v>
      </c>
      <c r="L175" s="245"/>
      <c r="M175" s="224">
        <f>SUM(M171:M174)</f>
        <v>0</v>
      </c>
      <c r="N175" s="225">
        <f t="shared" ref="N175:Q175" si="379">SUM(N171:N174)</f>
        <v>0</v>
      </c>
      <c r="O175" s="225">
        <f t="shared" si="379"/>
        <v>0</v>
      </c>
      <c r="P175" s="225">
        <f t="shared" si="379"/>
        <v>0</v>
      </c>
      <c r="Q175" s="225">
        <f t="shared" si="379"/>
        <v>0</v>
      </c>
      <c r="R175" s="245"/>
      <c r="S175" s="224">
        <f>SUM(S171:S174)</f>
        <v>0</v>
      </c>
      <c r="T175" s="225">
        <f t="shared" ref="T175:W175" si="380">SUM(T171:T174)</f>
        <v>0</v>
      </c>
      <c r="U175" s="225">
        <f t="shared" si="380"/>
        <v>0</v>
      </c>
      <c r="V175" s="225">
        <f t="shared" si="380"/>
        <v>0</v>
      </c>
      <c r="W175" s="225">
        <f t="shared" si="380"/>
        <v>0</v>
      </c>
      <c r="X175" s="245"/>
      <c r="Y175" s="224">
        <f>SUM(Y171:Y174)</f>
        <v>273</v>
      </c>
      <c r="Z175" s="225">
        <f t="shared" ref="Z175:AC175" si="381">SUM(Z171:Z174)</f>
        <v>0</v>
      </c>
      <c r="AA175" s="225">
        <f t="shared" si="381"/>
        <v>0</v>
      </c>
      <c r="AB175" s="225">
        <f t="shared" si="381"/>
        <v>0</v>
      </c>
      <c r="AC175" s="225">
        <f t="shared" si="381"/>
        <v>12</v>
      </c>
      <c r="AD175" s="245"/>
      <c r="AE175" s="224">
        <f>SUM(AE171:AE174)</f>
        <v>0</v>
      </c>
      <c r="AF175" s="225">
        <f t="shared" ref="AF175:AI175" si="382">SUM(AF171:AF174)</f>
        <v>0</v>
      </c>
      <c r="AG175" s="225">
        <f t="shared" si="382"/>
        <v>0</v>
      </c>
      <c r="AH175" s="225">
        <f t="shared" si="382"/>
        <v>0</v>
      </c>
      <c r="AI175" s="225">
        <f t="shared" si="382"/>
        <v>0</v>
      </c>
      <c r="AJ175" s="245"/>
      <c r="AK175" s="224">
        <f>SUM(AK171:AK174)</f>
        <v>273</v>
      </c>
      <c r="AL175" s="225">
        <f t="shared" ref="AL175:AO175" si="383">SUM(AL171:AL174)</f>
        <v>0</v>
      </c>
      <c r="AM175" s="225">
        <f t="shared" si="383"/>
        <v>0</v>
      </c>
      <c r="AN175" s="225">
        <f t="shared" si="383"/>
        <v>0</v>
      </c>
      <c r="AO175" s="225">
        <f t="shared" si="383"/>
        <v>12</v>
      </c>
      <c r="AP175" s="245"/>
    </row>
    <row r="176" spans="1:44" ht="25.5" customHeight="1">
      <c r="A176" s="13"/>
      <c r="B176" s="282" t="s">
        <v>30</v>
      </c>
      <c r="C176" s="282"/>
      <c r="D176" s="283"/>
      <c r="E176" s="212"/>
      <c r="F176" s="213" t="s">
        <v>78</v>
      </c>
      <c r="G176" s="275">
        <f>'NAW2 - Total - SSES'!G176</f>
        <v>35</v>
      </c>
      <c r="H176" s="275">
        <f>'NAW2 - Total - SSES'!H176</f>
        <v>3</v>
      </c>
      <c r="I176" s="275">
        <f>'NAW2 - Total - SSES'!I176</f>
        <v>0</v>
      </c>
      <c r="J176" s="275">
        <f>'NAW2 - Total - SSES'!J176</f>
        <v>0</v>
      </c>
      <c r="K176" s="275">
        <f>'NAW2 - Total - SSES'!K176</f>
        <v>7</v>
      </c>
      <c r="L176" s="216">
        <f>SUM(G176:K176)</f>
        <v>45</v>
      </c>
      <c r="M176" s="275">
        <f>'NAW2 - Total - SSES'!M176</f>
        <v>0</v>
      </c>
      <c r="N176" s="275">
        <f>'NAW2 - Total - SSES'!N176</f>
        <v>0</v>
      </c>
      <c r="O176" s="275">
        <f>'NAW2 - Total - SSES'!O176</f>
        <v>0</v>
      </c>
      <c r="P176" s="275">
        <f>'NAW2 - Total - SSES'!P176</f>
        <v>0</v>
      </c>
      <c r="Q176" s="275">
        <f>'NAW2 - Total - SSES'!Q176</f>
        <v>0</v>
      </c>
      <c r="R176" s="216">
        <f>SUM(M176:Q176)</f>
        <v>0</v>
      </c>
      <c r="S176" s="214"/>
      <c r="T176" s="215"/>
      <c r="U176" s="215"/>
      <c r="V176" s="215"/>
      <c r="W176" s="215"/>
      <c r="X176" s="216">
        <f>SUM(S176:W176)</f>
        <v>0</v>
      </c>
      <c r="Y176" s="276">
        <f>'NAW2 - Total - SSES'!Y176</f>
        <v>31</v>
      </c>
      <c r="Z176" s="276">
        <f>'NAW2 - Total - SSES'!Z176</f>
        <v>7</v>
      </c>
      <c r="AA176" s="276">
        <f>'NAW2 - Total - SSES'!AA176</f>
        <v>0</v>
      </c>
      <c r="AB176" s="276">
        <f>'NAW2 - Total - SSES'!AB176</f>
        <v>0</v>
      </c>
      <c r="AC176" s="276">
        <f>'NAW2 - Total - SSES'!AC176</f>
        <v>7</v>
      </c>
      <c r="AD176" s="216">
        <f>SUM(Y176:AC176)</f>
        <v>45</v>
      </c>
      <c r="AE176" s="214"/>
      <c r="AF176" s="215"/>
      <c r="AG176" s="215"/>
      <c r="AH176" s="215"/>
      <c r="AI176" s="215"/>
      <c r="AJ176" s="216">
        <f>SUM(AE176:AI176)</f>
        <v>0</v>
      </c>
      <c r="AK176" s="276">
        <f>'NAW2 - Total - SSES'!AK176</f>
        <v>24</v>
      </c>
      <c r="AL176" s="276">
        <f>'NAW2 - Total - SSES'!AL176</f>
        <v>12</v>
      </c>
      <c r="AM176" s="276">
        <f>'NAW2 - Total - SSES'!AM176</f>
        <v>2</v>
      </c>
      <c r="AN176" s="276">
        <f>'NAW2 - Total - SSES'!AN176</f>
        <v>0</v>
      </c>
      <c r="AO176" s="276">
        <f>'NAW2 - Total - SSES'!AO176</f>
        <v>7</v>
      </c>
      <c r="AP176" s="216">
        <f>SUM(AK176:AO176)</f>
        <v>45</v>
      </c>
    </row>
    <row r="177" spans="1:42" ht="25.5" customHeight="1">
      <c r="A177" s="13"/>
      <c r="B177" s="22"/>
      <c r="C177" s="22"/>
      <c r="D177" s="104"/>
      <c r="E177" s="105"/>
      <c r="F177" s="219" t="s">
        <v>80</v>
      </c>
      <c r="G177" s="275">
        <f>'NAW2 - Total - SSES'!G177</f>
        <v>87</v>
      </c>
      <c r="H177" s="275">
        <f>'NAW2 - Total - SSES'!H177</f>
        <v>22</v>
      </c>
      <c r="I177" s="275">
        <f>'NAW2 - Total - SSES'!I177</f>
        <v>13</v>
      </c>
      <c r="J177" s="275">
        <f>'NAW2 - Total - SSES'!J177</f>
        <v>5</v>
      </c>
      <c r="K177" s="275">
        <f>'NAW2 - Total - SSES'!K177</f>
        <v>5</v>
      </c>
      <c r="L177" s="220">
        <f t="shared" ref="L177:L179" si="384">SUM(G177:K177)</f>
        <v>132</v>
      </c>
      <c r="M177" s="275">
        <f>'NAW2 - Total - SSES'!M177</f>
        <v>0</v>
      </c>
      <c r="N177" s="275">
        <f>'NAW2 - Total - SSES'!N177</f>
        <v>0</v>
      </c>
      <c r="O177" s="275">
        <f>'NAW2 - Total - SSES'!O177</f>
        <v>0</v>
      </c>
      <c r="P177" s="275">
        <f>'NAW2 - Total - SSES'!P177</f>
        <v>0</v>
      </c>
      <c r="Q177" s="275">
        <f>'NAW2 - Total - SSES'!Q177</f>
        <v>0</v>
      </c>
      <c r="R177" s="220">
        <f t="shared" ref="R177:R179" si="385">SUM(M177:Q177)</f>
        <v>0</v>
      </c>
      <c r="S177" s="102"/>
      <c r="T177" s="102"/>
      <c r="U177" s="102"/>
      <c r="V177" s="102"/>
      <c r="W177" s="102"/>
      <c r="X177" s="220">
        <f t="shared" ref="X177:X179" si="386">SUM(S177:W177)</f>
        <v>0</v>
      </c>
      <c r="Y177" s="275">
        <f>'NAW2 - Total - SSES'!Y177</f>
        <v>80</v>
      </c>
      <c r="Z177" s="275">
        <f>'NAW2 - Total - SSES'!Z177</f>
        <v>21</v>
      </c>
      <c r="AA177" s="275">
        <f>'NAW2 - Total - SSES'!AA177</f>
        <v>17</v>
      </c>
      <c r="AB177" s="275">
        <f>'NAW2 - Total - SSES'!AB177</f>
        <v>5</v>
      </c>
      <c r="AC177" s="275">
        <f>'NAW2 - Total - SSES'!AC177</f>
        <v>9</v>
      </c>
      <c r="AD177" s="220">
        <f t="shared" ref="AD177:AD179" si="387">SUM(Y177:AC177)</f>
        <v>132</v>
      </c>
      <c r="AE177" s="102"/>
      <c r="AF177" s="102"/>
      <c r="AG177" s="102"/>
      <c r="AH177" s="102"/>
      <c r="AI177" s="102"/>
      <c r="AJ177" s="220">
        <f t="shared" ref="AJ177:AJ179" si="388">SUM(AE177:AI177)</f>
        <v>0</v>
      </c>
      <c r="AK177" s="275">
        <f>'NAW2 - Total - SSES'!AK177</f>
        <v>66</v>
      </c>
      <c r="AL177" s="275">
        <f>'NAW2 - Total - SSES'!AL177</f>
        <v>21</v>
      </c>
      <c r="AM177" s="275">
        <f>'NAW2 - Total - SSES'!AM177</f>
        <v>20</v>
      </c>
      <c r="AN177" s="275">
        <f>'NAW2 - Total - SSES'!AN177</f>
        <v>13</v>
      </c>
      <c r="AO177" s="275">
        <f>'NAW2 - Total - SSES'!AO177</f>
        <v>12</v>
      </c>
      <c r="AP177" s="220">
        <f t="shared" ref="AP177:AP179" si="389">SUM(AK177:AO177)</f>
        <v>132</v>
      </c>
    </row>
    <row r="178" spans="1:42" ht="25.5" customHeight="1">
      <c r="A178" s="13"/>
      <c r="B178" s="22"/>
      <c r="C178" s="22"/>
      <c r="D178" s="104"/>
      <c r="E178" s="105"/>
      <c r="F178" s="219" t="s">
        <v>82</v>
      </c>
      <c r="G178" s="275">
        <f>'NAW2 - Total - SSES'!G178</f>
        <v>14</v>
      </c>
      <c r="H178" s="275">
        <f>'NAW2 - Total - SSES'!H178</f>
        <v>8</v>
      </c>
      <c r="I178" s="275">
        <f>'NAW2 - Total - SSES'!I178</f>
        <v>5</v>
      </c>
      <c r="J178" s="275">
        <f>'NAW2 - Total - SSES'!J178</f>
        <v>0</v>
      </c>
      <c r="K178" s="275">
        <f>'NAW2 - Total - SSES'!K178</f>
        <v>1</v>
      </c>
      <c r="L178" s="220">
        <f t="shared" si="384"/>
        <v>28</v>
      </c>
      <c r="M178" s="275">
        <f>'NAW2 - Total - SSES'!M178</f>
        <v>0</v>
      </c>
      <c r="N178" s="275">
        <f>'NAW2 - Total - SSES'!N178</f>
        <v>0</v>
      </c>
      <c r="O178" s="275">
        <f>'NAW2 - Total - SSES'!O178</f>
        <v>0</v>
      </c>
      <c r="P178" s="275">
        <f>'NAW2 - Total - SSES'!P178</f>
        <v>0</v>
      </c>
      <c r="Q178" s="275">
        <f>'NAW2 - Total - SSES'!Q178</f>
        <v>0</v>
      </c>
      <c r="R178" s="220">
        <f t="shared" si="385"/>
        <v>0</v>
      </c>
      <c r="S178" s="102"/>
      <c r="T178" s="102"/>
      <c r="U178" s="102"/>
      <c r="V178" s="102"/>
      <c r="W178" s="102"/>
      <c r="X178" s="220">
        <f t="shared" si="386"/>
        <v>0</v>
      </c>
      <c r="Y178" s="275">
        <f>'NAW2 - Total - SSES'!Y178</f>
        <v>12</v>
      </c>
      <c r="Z178" s="275">
        <f>'NAW2 - Total - SSES'!Z178</f>
        <v>2</v>
      </c>
      <c r="AA178" s="275">
        <f>'NAW2 - Total - SSES'!AA178</f>
        <v>10</v>
      </c>
      <c r="AB178" s="275">
        <f>'NAW2 - Total - SSES'!AB178</f>
        <v>3</v>
      </c>
      <c r="AC178" s="275">
        <f>'NAW2 - Total - SSES'!AC178</f>
        <v>1</v>
      </c>
      <c r="AD178" s="220">
        <f t="shared" si="387"/>
        <v>28</v>
      </c>
      <c r="AE178" s="102"/>
      <c r="AF178" s="102"/>
      <c r="AG178" s="102"/>
      <c r="AH178" s="102"/>
      <c r="AI178" s="102"/>
      <c r="AJ178" s="220">
        <f t="shared" si="388"/>
        <v>0</v>
      </c>
      <c r="AK178" s="275">
        <f>'NAW2 - Total - SSES'!AK178</f>
        <v>11</v>
      </c>
      <c r="AL178" s="275">
        <f>'NAW2 - Total - SSES'!AL178</f>
        <v>3</v>
      </c>
      <c r="AM178" s="275">
        <f>'NAW2 - Total - SSES'!AM178</f>
        <v>6</v>
      </c>
      <c r="AN178" s="275">
        <f>'NAW2 - Total - SSES'!AN178</f>
        <v>7</v>
      </c>
      <c r="AO178" s="275">
        <f>'NAW2 - Total - SSES'!AO178</f>
        <v>1</v>
      </c>
      <c r="AP178" s="220">
        <f t="shared" si="389"/>
        <v>28</v>
      </c>
    </row>
    <row r="179" spans="1:42" ht="25.5" customHeight="1">
      <c r="A179" s="13"/>
      <c r="B179" s="22"/>
      <c r="C179" s="22"/>
      <c r="D179" s="104"/>
      <c r="E179" s="105"/>
      <c r="F179" s="219" t="s">
        <v>83</v>
      </c>
      <c r="G179" s="275">
        <f>'NAW2 - Total - SSES'!G179</f>
        <v>0</v>
      </c>
      <c r="H179" s="275">
        <f>'NAW2 - Total - SSES'!H179</f>
        <v>0</v>
      </c>
      <c r="I179" s="275">
        <f>'NAW2 - Total - SSES'!I179</f>
        <v>0</v>
      </c>
      <c r="J179" s="275">
        <f>'NAW2 - Total - SSES'!J179</f>
        <v>0</v>
      </c>
      <c r="K179" s="275">
        <f>'NAW2 - Total - SSES'!K179</f>
        <v>0</v>
      </c>
      <c r="L179" s="220">
        <f t="shared" si="384"/>
        <v>0</v>
      </c>
      <c r="M179" s="275">
        <f>'NAW2 - Total - SSES'!M179</f>
        <v>0</v>
      </c>
      <c r="N179" s="275">
        <f>'NAW2 - Total - SSES'!N179</f>
        <v>0</v>
      </c>
      <c r="O179" s="275">
        <f>'NAW2 - Total - SSES'!O179</f>
        <v>0</v>
      </c>
      <c r="P179" s="275">
        <f>'NAW2 - Total - SSES'!P179</f>
        <v>0</v>
      </c>
      <c r="Q179" s="275">
        <f>'NAW2 - Total - SSES'!Q179</f>
        <v>0</v>
      </c>
      <c r="R179" s="220">
        <f t="shared" si="385"/>
        <v>0</v>
      </c>
      <c r="S179" s="102"/>
      <c r="T179" s="102"/>
      <c r="U179" s="102"/>
      <c r="V179" s="102"/>
      <c r="W179" s="102"/>
      <c r="X179" s="220">
        <f t="shared" si="386"/>
        <v>0</v>
      </c>
      <c r="Y179" s="275">
        <f>'NAW2 - Total - SSES'!Y179</f>
        <v>0</v>
      </c>
      <c r="Z179" s="275">
        <f>'NAW2 - Total - SSES'!Z179</f>
        <v>0</v>
      </c>
      <c r="AA179" s="275">
        <f>'NAW2 - Total - SSES'!AA179</f>
        <v>0</v>
      </c>
      <c r="AB179" s="275">
        <f>'NAW2 - Total - SSES'!AB179</f>
        <v>0</v>
      </c>
      <c r="AC179" s="275">
        <f>'NAW2 - Total - SSES'!AC179</f>
        <v>0</v>
      </c>
      <c r="AD179" s="220">
        <f t="shared" si="387"/>
        <v>0</v>
      </c>
      <c r="AE179" s="102"/>
      <c r="AF179" s="102"/>
      <c r="AG179" s="102"/>
      <c r="AH179" s="102"/>
      <c r="AI179" s="102"/>
      <c r="AJ179" s="220">
        <f t="shared" si="388"/>
        <v>0</v>
      </c>
      <c r="AK179" s="275">
        <f>'NAW2 - Total - SSES'!AK179</f>
        <v>0</v>
      </c>
      <c r="AL179" s="275">
        <f>'NAW2 - Total - SSES'!AL179</f>
        <v>0</v>
      </c>
      <c r="AM179" s="275">
        <f>'NAW2 - Total - SSES'!AM179</f>
        <v>0</v>
      </c>
      <c r="AN179" s="275">
        <f>'NAW2 - Total - SSES'!AN179</f>
        <v>0</v>
      </c>
      <c r="AO179" s="275">
        <f>'NAW2 - Total - SSES'!AO179</f>
        <v>0</v>
      </c>
      <c r="AP179" s="220">
        <f t="shared" si="389"/>
        <v>0</v>
      </c>
    </row>
    <row r="180" spans="1:42" ht="25.5" customHeight="1" thickBot="1">
      <c r="A180" s="13"/>
      <c r="B180" s="221"/>
      <c r="C180" s="329"/>
      <c r="D180" s="330"/>
      <c r="E180" s="102"/>
      <c r="F180" s="223"/>
      <c r="G180" s="224">
        <f>SUM(G176:G179)</f>
        <v>136</v>
      </c>
      <c r="H180" s="225">
        <f t="shared" ref="H180:K180" si="390">SUM(H176:H179)</f>
        <v>33</v>
      </c>
      <c r="I180" s="225">
        <f t="shared" si="390"/>
        <v>18</v>
      </c>
      <c r="J180" s="225">
        <f t="shared" si="390"/>
        <v>5</v>
      </c>
      <c r="K180" s="225">
        <f t="shared" si="390"/>
        <v>13</v>
      </c>
      <c r="L180" s="150"/>
      <c r="M180" s="224">
        <f>SUM(M176:M179)</f>
        <v>0</v>
      </c>
      <c r="N180" s="225">
        <f t="shared" ref="N180:Q180" si="391">SUM(N176:N179)</f>
        <v>0</v>
      </c>
      <c r="O180" s="225">
        <f t="shared" si="391"/>
        <v>0</v>
      </c>
      <c r="P180" s="225">
        <f t="shared" si="391"/>
        <v>0</v>
      </c>
      <c r="Q180" s="225">
        <f t="shared" si="391"/>
        <v>0</v>
      </c>
      <c r="R180" s="150"/>
      <c r="S180" s="224">
        <f>SUM(S176:S179)</f>
        <v>0</v>
      </c>
      <c r="T180" s="225">
        <f t="shared" ref="T180:W180" si="392">SUM(T176:T179)</f>
        <v>0</v>
      </c>
      <c r="U180" s="225">
        <f t="shared" si="392"/>
        <v>0</v>
      </c>
      <c r="V180" s="225">
        <f t="shared" si="392"/>
        <v>0</v>
      </c>
      <c r="W180" s="225">
        <f t="shared" si="392"/>
        <v>0</v>
      </c>
      <c r="X180" s="150"/>
      <c r="Y180" s="224">
        <f>SUM(Y176:Y179)</f>
        <v>123</v>
      </c>
      <c r="Z180" s="225">
        <f t="shared" ref="Z180:AC180" si="393">SUM(Z176:Z179)</f>
        <v>30</v>
      </c>
      <c r="AA180" s="225">
        <f t="shared" si="393"/>
        <v>27</v>
      </c>
      <c r="AB180" s="225">
        <f t="shared" si="393"/>
        <v>8</v>
      </c>
      <c r="AC180" s="225">
        <f t="shared" si="393"/>
        <v>17</v>
      </c>
      <c r="AD180" s="150"/>
      <c r="AE180" s="224">
        <f>SUM(AE176:AE179)</f>
        <v>0</v>
      </c>
      <c r="AF180" s="225">
        <f t="shared" ref="AF180:AI180" si="394">SUM(AF176:AF179)</f>
        <v>0</v>
      </c>
      <c r="AG180" s="225">
        <f t="shared" si="394"/>
        <v>0</v>
      </c>
      <c r="AH180" s="225">
        <f t="shared" si="394"/>
        <v>0</v>
      </c>
      <c r="AI180" s="225">
        <f t="shared" si="394"/>
        <v>0</v>
      </c>
      <c r="AJ180" s="150"/>
      <c r="AK180" s="224">
        <f>SUM(AK176:AK179)</f>
        <v>101</v>
      </c>
      <c r="AL180" s="225">
        <f t="shared" ref="AL180:AO180" si="395">SUM(AL176:AL179)</f>
        <v>36</v>
      </c>
      <c r="AM180" s="225">
        <f t="shared" si="395"/>
        <v>28</v>
      </c>
      <c r="AN180" s="225">
        <f t="shared" si="395"/>
        <v>20</v>
      </c>
      <c r="AO180" s="225">
        <f t="shared" si="395"/>
        <v>20</v>
      </c>
      <c r="AP180" s="150"/>
    </row>
    <row r="181" spans="1:42" ht="25.5" customHeight="1">
      <c r="A181" s="13"/>
      <c r="B181" s="282" t="s">
        <v>31</v>
      </c>
      <c r="C181" s="282"/>
      <c r="D181" s="283"/>
      <c r="E181" s="212"/>
      <c r="F181" s="213" t="s">
        <v>78</v>
      </c>
      <c r="G181" s="275">
        <f>'NAW2 - Total - SSES'!G181</f>
        <v>0</v>
      </c>
      <c r="H181" s="275">
        <f>'NAW2 - Total - SSES'!H181</f>
        <v>0</v>
      </c>
      <c r="I181" s="275">
        <f>'NAW2 - Total - SSES'!I181</f>
        <v>0</v>
      </c>
      <c r="J181" s="275">
        <f>'NAW2 - Total - SSES'!J181</f>
        <v>0</v>
      </c>
      <c r="K181" s="275">
        <f>'NAW2 - Total - SSES'!K181</f>
        <v>0</v>
      </c>
      <c r="L181" s="216">
        <f>SUM(G181:K181)</f>
        <v>0</v>
      </c>
      <c r="M181" s="275">
        <f>'NAW2 - Total - SSES'!M181</f>
        <v>0</v>
      </c>
      <c r="N181" s="275">
        <f>'NAW2 - Total - SSES'!N181</f>
        <v>0</v>
      </c>
      <c r="O181" s="275">
        <f>'NAW2 - Total - SSES'!O181</f>
        <v>0</v>
      </c>
      <c r="P181" s="275">
        <f>'NAW2 - Total - SSES'!P181</f>
        <v>0</v>
      </c>
      <c r="Q181" s="275">
        <f>'NAW2 - Total - SSES'!Q181</f>
        <v>0</v>
      </c>
      <c r="R181" s="216">
        <f>SUM(M181:Q181)</f>
        <v>0</v>
      </c>
      <c r="S181" s="214"/>
      <c r="T181" s="215"/>
      <c r="U181" s="215"/>
      <c r="V181" s="215"/>
      <c r="W181" s="215"/>
      <c r="X181" s="216">
        <f>SUM(S181:W181)</f>
        <v>0</v>
      </c>
      <c r="Y181" s="276">
        <f>'NAW2 - Total - SSES'!Y181</f>
        <v>0</v>
      </c>
      <c r="Z181" s="276">
        <f>'NAW2 - Total - SSES'!Z181</f>
        <v>0</v>
      </c>
      <c r="AA181" s="276">
        <f>'NAW2 - Total - SSES'!AA181</f>
        <v>0</v>
      </c>
      <c r="AB181" s="276">
        <f>'NAW2 - Total - SSES'!AB181</f>
        <v>0</v>
      </c>
      <c r="AC181" s="276">
        <f>'NAW2 - Total - SSES'!AC181</f>
        <v>0</v>
      </c>
      <c r="AD181" s="216">
        <f>SUM(Y181:AC181)</f>
        <v>0</v>
      </c>
      <c r="AE181" s="214"/>
      <c r="AF181" s="215"/>
      <c r="AG181" s="215"/>
      <c r="AH181" s="215"/>
      <c r="AI181" s="215"/>
      <c r="AJ181" s="216">
        <f>SUM(AE181:AI181)</f>
        <v>0</v>
      </c>
      <c r="AK181" s="276">
        <f>'NAW2 - Total - SSES'!AK181</f>
        <v>0</v>
      </c>
      <c r="AL181" s="276">
        <f>'NAW2 - Total - SSES'!AL181</f>
        <v>0</v>
      </c>
      <c r="AM181" s="276">
        <f>'NAW2 - Total - SSES'!AM181</f>
        <v>0</v>
      </c>
      <c r="AN181" s="276">
        <f>'NAW2 - Total - SSES'!AN181</f>
        <v>0</v>
      </c>
      <c r="AO181" s="276">
        <f>'NAW2 - Total - SSES'!AO181</f>
        <v>0</v>
      </c>
      <c r="AP181" s="216">
        <f>SUM(AK181:AO181)</f>
        <v>0</v>
      </c>
    </row>
    <row r="182" spans="1:42" ht="25.5" customHeight="1">
      <c r="A182" s="13"/>
      <c r="B182" s="22"/>
      <c r="C182" s="22"/>
      <c r="D182" s="104"/>
      <c r="E182" s="105"/>
      <c r="F182" s="219" t="s">
        <v>80</v>
      </c>
      <c r="G182" s="275">
        <f>'NAW2 - Total - SSES'!G182</f>
        <v>0</v>
      </c>
      <c r="H182" s="275">
        <f>'NAW2 - Total - SSES'!H182</f>
        <v>0</v>
      </c>
      <c r="I182" s="275">
        <f>'NAW2 - Total - SSES'!I182</f>
        <v>0</v>
      </c>
      <c r="J182" s="275">
        <f>'NAW2 - Total - SSES'!J182</f>
        <v>0</v>
      </c>
      <c r="K182" s="275">
        <f>'NAW2 - Total - SSES'!K182</f>
        <v>0</v>
      </c>
      <c r="L182" s="220">
        <f t="shared" ref="L182:L184" si="396">SUM(G182:K182)</f>
        <v>0</v>
      </c>
      <c r="M182" s="275">
        <f>'NAW2 - Total - SSES'!M182</f>
        <v>0</v>
      </c>
      <c r="N182" s="275">
        <f>'NAW2 - Total - SSES'!N182</f>
        <v>0</v>
      </c>
      <c r="O182" s="275">
        <f>'NAW2 - Total - SSES'!O182</f>
        <v>0</v>
      </c>
      <c r="P182" s="275">
        <f>'NAW2 - Total - SSES'!P182</f>
        <v>0</v>
      </c>
      <c r="Q182" s="275">
        <f>'NAW2 - Total - SSES'!Q182</f>
        <v>0</v>
      </c>
      <c r="R182" s="220">
        <f t="shared" ref="R182:R184" si="397">SUM(M182:Q182)</f>
        <v>0</v>
      </c>
      <c r="S182" s="102"/>
      <c r="T182" s="102"/>
      <c r="U182" s="102"/>
      <c r="V182" s="102"/>
      <c r="W182" s="102"/>
      <c r="X182" s="220">
        <f t="shared" ref="X182:X184" si="398">SUM(S182:W182)</f>
        <v>0</v>
      </c>
      <c r="Y182" s="275">
        <f>'NAW2 - Total - SSES'!Y182</f>
        <v>0</v>
      </c>
      <c r="Z182" s="275">
        <f>'NAW2 - Total - SSES'!Z182</f>
        <v>0</v>
      </c>
      <c r="AA182" s="275">
        <f>'NAW2 - Total - SSES'!AA182</f>
        <v>0</v>
      </c>
      <c r="AB182" s="275">
        <f>'NAW2 - Total - SSES'!AB182</f>
        <v>0</v>
      </c>
      <c r="AC182" s="275">
        <f>'NAW2 - Total - SSES'!AC182</f>
        <v>0</v>
      </c>
      <c r="AD182" s="220">
        <f t="shared" ref="AD182:AD184" si="399">SUM(Y182:AC182)</f>
        <v>0</v>
      </c>
      <c r="AE182" s="102"/>
      <c r="AF182" s="102"/>
      <c r="AG182" s="102"/>
      <c r="AH182" s="102"/>
      <c r="AI182" s="102"/>
      <c r="AJ182" s="220">
        <f t="shared" ref="AJ182:AJ184" si="400">SUM(AE182:AI182)</f>
        <v>0</v>
      </c>
      <c r="AK182" s="275">
        <f>'NAW2 - Total - SSES'!AK182</f>
        <v>0</v>
      </c>
      <c r="AL182" s="275">
        <f>'NAW2 - Total - SSES'!AL182</f>
        <v>0</v>
      </c>
      <c r="AM182" s="275">
        <f>'NAW2 - Total - SSES'!AM182</f>
        <v>0</v>
      </c>
      <c r="AN182" s="275">
        <f>'NAW2 - Total - SSES'!AN182</f>
        <v>0</v>
      </c>
      <c r="AO182" s="275">
        <f>'NAW2 - Total - SSES'!AO182</f>
        <v>0</v>
      </c>
      <c r="AP182" s="220">
        <f t="shared" ref="AP182:AP184" si="401">SUM(AK182:AO182)</f>
        <v>0</v>
      </c>
    </row>
    <row r="183" spans="1:42" ht="25.5" customHeight="1">
      <c r="A183" s="13"/>
      <c r="B183" s="22"/>
      <c r="C183" s="22"/>
      <c r="D183" s="104"/>
      <c r="E183" s="105"/>
      <c r="F183" s="219" t="s">
        <v>82</v>
      </c>
      <c r="G183" s="275">
        <f>'NAW2 - Total - SSES'!G183</f>
        <v>0</v>
      </c>
      <c r="H183" s="275">
        <f>'NAW2 - Total - SSES'!H183</f>
        <v>0</v>
      </c>
      <c r="I183" s="275">
        <f>'NAW2 - Total - SSES'!I183</f>
        <v>0</v>
      </c>
      <c r="J183" s="275">
        <f>'NAW2 - Total - SSES'!J183</f>
        <v>0</v>
      </c>
      <c r="K183" s="275">
        <f>'NAW2 - Total - SSES'!K183</f>
        <v>0</v>
      </c>
      <c r="L183" s="220">
        <f t="shared" si="396"/>
        <v>0</v>
      </c>
      <c r="M183" s="275">
        <f>'NAW2 - Total - SSES'!M183</f>
        <v>0</v>
      </c>
      <c r="N183" s="275">
        <f>'NAW2 - Total - SSES'!N183</f>
        <v>0</v>
      </c>
      <c r="O183" s="275">
        <f>'NAW2 - Total - SSES'!O183</f>
        <v>0</v>
      </c>
      <c r="P183" s="275">
        <f>'NAW2 - Total - SSES'!P183</f>
        <v>0</v>
      </c>
      <c r="Q183" s="275">
        <f>'NAW2 - Total - SSES'!Q183</f>
        <v>0</v>
      </c>
      <c r="R183" s="220">
        <f t="shared" si="397"/>
        <v>0</v>
      </c>
      <c r="S183" s="102"/>
      <c r="T183" s="102"/>
      <c r="U183" s="102"/>
      <c r="V183" s="102"/>
      <c r="W183" s="102"/>
      <c r="X183" s="220">
        <f t="shared" si="398"/>
        <v>0</v>
      </c>
      <c r="Y183" s="275">
        <f>'NAW2 - Total - SSES'!Y183</f>
        <v>0</v>
      </c>
      <c r="Z183" s="275">
        <f>'NAW2 - Total - SSES'!Z183</f>
        <v>0</v>
      </c>
      <c r="AA183" s="275">
        <f>'NAW2 - Total - SSES'!AA183</f>
        <v>0</v>
      </c>
      <c r="AB183" s="275">
        <f>'NAW2 - Total - SSES'!AB183</f>
        <v>0</v>
      </c>
      <c r="AC183" s="275">
        <f>'NAW2 - Total - SSES'!AC183</f>
        <v>0</v>
      </c>
      <c r="AD183" s="220">
        <f t="shared" si="399"/>
        <v>0</v>
      </c>
      <c r="AE183" s="102"/>
      <c r="AF183" s="102"/>
      <c r="AG183" s="102"/>
      <c r="AH183" s="102"/>
      <c r="AI183" s="102"/>
      <c r="AJ183" s="220">
        <f t="shared" si="400"/>
        <v>0</v>
      </c>
      <c r="AK183" s="275">
        <f>'NAW2 - Total - SSES'!AK183</f>
        <v>0</v>
      </c>
      <c r="AL183" s="275">
        <f>'NAW2 - Total - SSES'!AL183</f>
        <v>0</v>
      </c>
      <c r="AM183" s="275">
        <f>'NAW2 - Total - SSES'!AM183</f>
        <v>0</v>
      </c>
      <c r="AN183" s="275">
        <f>'NAW2 - Total - SSES'!AN183</f>
        <v>0</v>
      </c>
      <c r="AO183" s="275">
        <f>'NAW2 - Total - SSES'!AO183</f>
        <v>0</v>
      </c>
      <c r="AP183" s="220">
        <f t="shared" si="401"/>
        <v>0</v>
      </c>
    </row>
    <row r="184" spans="1:42" ht="25.5" customHeight="1">
      <c r="A184" s="13"/>
      <c r="B184" s="22"/>
      <c r="C184" s="22"/>
      <c r="D184" s="104"/>
      <c r="E184" s="105"/>
      <c r="F184" s="219" t="s">
        <v>83</v>
      </c>
      <c r="G184" s="275">
        <f>'NAW2 - Total - SSES'!G184</f>
        <v>0</v>
      </c>
      <c r="H184" s="275">
        <f>'NAW2 - Total - SSES'!H184</f>
        <v>0</v>
      </c>
      <c r="I184" s="275">
        <f>'NAW2 - Total - SSES'!I184</f>
        <v>0</v>
      </c>
      <c r="J184" s="275">
        <f>'NAW2 - Total - SSES'!J184</f>
        <v>0</v>
      </c>
      <c r="K184" s="275">
        <f>'NAW2 - Total - SSES'!K184</f>
        <v>0</v>
      </c>
      <c r="L184" s="220">
        <f t="shared" si="396"/>
        <v>0</v>
      </c>
      <c r="M184" s="275">
        <f>'NAW2 - Total - SSES'!M184</f>
        <v>0</v>
      </c>
      <c r="N184" s="275">
        <f>'NAW2 - Total - SSES'!N184</f>
        <v>0</v>
      </c>
      <c r="O184" s="275">
        <f>'NAW2 - Total - SSES'!O184</f>
        <v>0</v>
      </c>
      <c r="P184" s="275">
        <f>'NAW2 - Total - SSES'!P184</f>
        <v>0</v>
      </c>
      <c r="Q184" s="275">
        <f>'NAW2 - Total - SSES'!Q184</f>
        <v>0</v>
      </c>
      <c r="R184" s="220">
        <f t="shared" si="397"/>
        <v>0</v>
      </c>
      <c r="S184" s="102"/>
      <c r="T184" s="102"/>
      <c r="U184" s="102"/>
      <c r="V184" s="102"/>
      <c r="W184" s="102"/>
      <c r="X184" s="220">
        <f t="shared" si="398"/>
        <v>0</v>
      </c>
      <c r="Y184" s="275">
        <f>'NAW2 - Total - SSES'!Y184</f>
        <v>0</v>
      </c>
      <c r="Z184" s="275">
        <f>'NAW2 - Total - SSES'!Z184</f>
        <v>0</v>
      </c>
      <c r="AA184" s="275">
        <f>'NAW2 - Total - SSES'!AA184</f>
        <v>0</v>
      </c>
      <c r="AB184" s="275">
        <f>'NAW2 - Total - SSES'!AB184</f>
        <v>0</v>
      </c>
      <c r="AC184" s="275">
        <f>'NAW2 - Total - SSES'!AC184</f>
        <v>0</v>
      </c>
      <c r="AD184" s="220">
        <f t="shared" si="399"/>
        <v>0</v>
      </c>
      <c r="AE184" s="102"/>
      <c r="AF184" s="102"/>
      <c r="AG184" s="102"/>
      <c r="AH184" s="102"/>
      <c r="AI184" s="102"/>
      <c r="AJ184" s="220">
        <f t="shared" si="400"/>
        <v>0</v>
      </c>
      <c r="AK184" s="275">
        <f>'NAW2 - Total - SSES'!AK184</f>
        <v>0</v>
      </c>
      <c r="AL184" s="275">
        <f>'NAW2 - Total - SSES'!AL184</f>
        <v>0</v>
      </c>
      <c r="AM184" s="275">
        <f>'NAW2 - Total - SSES'!AM184</f>
        <v>0</v>
      </c>
      <c r="AN184" s="275">
        <f>'NAW2 - Total - SSES'!AN184</f>
        <v>0</v>
      </c>
      <c r="AO184" s="275">
        <f>'NAW2 - Total - SSES'!AO184</f>
        <v>0</v>
      </c>
      <c r="AP184" s="220">
        <f t="shared" si="401"/>
        <v>0</v>
      </c>
    </row>
    <row r="185" spans="1:42" ht="25.5" customHeight="1" thickBot="1">
      <c r="A185" s="13"/>
      <c r="B185" s="221"/>
      <c r="C185" s="329"/>
      <c r="D185" s="330"/>
      <c r="E185" s="102"/>
      <c r="F185" s="223"/>
      <c r="G185" s="224">
        <f>SUM(G181:G184)</f>
        <v>0</v>
      </c>
      <c r="H185" s="225">
        <f t="shared" ref="H185:K185" si="402">SUM(H181:H184)</f>
        <v>0</v>
      </c>
      <c r="I185" s="225">
        <f t="shared" si="402"/>
        <v>0</v>
      </c>
      <c r="J185" s="225">
        <f t="shared" si="402"/>
        <v>0</v>
      </c>
      <c r="K185" s="225">
        <f t="shared" si="402"/>
        <v>0</v>
      </c>
      <c r="L185" s="150"/>
      <c r="M185" s="224">
        <f>SUM(M181:M184)</f>
        <v>0</v>
      </c>
      <c r="N185" s="225">
        <f t="shared" ref="N185:Q185" si="403">SUM(N181:N184)</f>
        <v>0</v>
      </c>
      <c r="O185" s="225">
        <f t="shared" si="403"/>
        <v>0</v>
      </c>
      <c r="P185" s="225">
        <f t="shared" si="403"/>
        <v>0</v>
      </c>
      <c r="Q185" s="225">
        <f t="shared" si="403"/>
        <v>0</v>
      </c>
      <c r="R185" s="150"/>
      <c r="S185" s="224">
        <f>SUM(S181:S184)</f>
        <v>0</v>
      </c>
      <c r="T185" s="225">
        <f t="shared" ref="T185:W185" si="404">SUM(T181:T184)</f>
        <v>0</v>
      </c>
      <c r="U185" s="225">
        <f t="shared" si="404"/>
        <v>0</v>
      </c>
      <c r="V185" s="225">
        <f t="shared" si="404"/>
        <v>0</v>
      </c>
      <c r="W185" s="225">
        <f t="shared" si="404"/>
        <v>0</v>
      </c>
      <c r="X185" s="150"/>
      <c r="Y185" s="224">
        <f>SUM(Y181:Y184)</f>
        <v>0</v>
      </c>
      <c r="Z185" s="225">
        <f t="shared" ref="Z185:AC185" si="405">SUM(Z181:Z184)</f>
        <v>0</v>
      </c>
      <c r="AA185" s="225">
        <f t="shared" si="405"/>
        <v>0</v>
      </c>
      <c r="AB185" s="225">
        <f t="shared" si="405"/>
        <v>0</v>
      </c>
      <c r="AC185" s="225">
        <f t="shared" si="405"/>
        <v>0</v>
      </c>
      <c r="AD185" s="150"/>
      <c r="AE185" s="224">
        <f>SUM(AE181:AE184)</f>
        <v>0</v>
      </c>
      <c r="AF185" s="225">
        <f t="shared" ref="AF185:AI185" si="406">SUM(AF181:AF184)</f>
        <v>0</v>
      </c>
      <c r="AG185" s="225">
        <f t="shared" si="406"/>
        <v>0</v>
      </c>
      <c r="AH185" s="225">
        <f t="shared" si="406"/>
        <v>0</v>
      </c>
      <c r="AI185" s="225">
        <f t="shared" si="406"/>
        <v>0</v>
      </c>
      <c r="AJ185" s="150"/>
      <c r="AK185" s="224">
        <f>SUM(AK181:AK184)</f>
        <v>0</v>
      </c>
      <c r="AL185" s="225">
        <f t="shared" ref="AL185:AO185" si="407">SUM(AL181:AL184)</f>
        <v>0</v>
      </c>
      <c r="AM185" s="225">
        <f t="shared" si="407"/>
        <v>0</v>
      </c>
      <c r="AN185" s="225">
        <f t="shared" si="407"/>
        <v>0</v>
      </c>
      <c r="AO185" s="225">
        <f t="shared" si="407"/>
        <v>0</v>
      </c>
      <c r="AP185" s="150"/>
    </row>
    <row r="186" spans="1:42" ht="25.5" customHeight="1">
      <c r="A186" s="13"/>
      <c r="B186" s="282" t="s">
        <v>32</v>
      </c>
      <c r="C186" s="282"/>
      <c r="D186" s="283"/>
      <c r="E186" s="212"/>
      <c r="F186" s="213" t="s">
        <v>78</v>
      </c>
      <c r="G186" s="275">
        <f>'NAW2 - Total - SSES'!G186</f>
        <v>0</v>
      </c>
      <c r="H186" s="275">
        <f>'NAW2 - Total - SSES'!H186</f>
        <v>0</v>
      </c>
      <c r="I186" s="275">
        <f>'NAW2 - Total - SSES'!I186</f>
        <v>0</v>
      </c>
      <c r="J186" s="275">
        <f>'NAW2 - Total - SSES'!J186</f>
        <v>0</v>
      </c>
      <c r="K186" s="275">
        <f>'NAW2 - Total - SSES'!K186</f>
        <v>0</v>
      </c>
      <c r="L186" s="216">
        <f>SUM(G186:K186)</f>
        <v>0</v>
      </c>
      <c r="M186" s="275">
        <f>'NAW2 - Total - SSES'!M186</f>
        <v>0</v>
      </c>
      <c r="N186" s="275">
        <f>'NAW2 - Total - SSES'!N186</f>
        <v>0</v>
      </c>
      <c r="O186" s="275">
        <f>'NAW2 - Total - SSES'!O186</f>
        <v>0</v>
      </c>
      <c r="P186" s="275">
        <f>'NAW2 - Total - SSES'!P186</f>
        <v>0</v>
      </c>
      <c r="Q186" s="275">
        <f>'NAW2 - Total - SSES'!Q186</f>
        <v>0</v>
      </c>
      <c r="R186" s="216">
        <f>SUM(M186:Q186)</f>
        <v>0</v>
      </c>
      <c r="S186" s="214"/>
      <c r="T186" s="215"/>
      <c r="U186" s="215"/>
      <c r="V186" s="215"/>
      <c r="W186" s="215"/>
      <c r="X186" s="216">
        <f>SUM(S186:W186)</f>
        <v>0</v>
      </c>
      <c r="Y186" s="276">
        <f>'NAW2 - Total - SSES'!Y186</f>
        <v>0</v>
      </c>
      <c r="Z186" s="276">
        <f>'NAW2 - Total - SSES'!Z186</f>
        <v>0</v>
      </c>
      <c r="AA186" s="276">
        <f>'NAW2 - Total - SSES'!AA186</f>
        <v>0</v>
      </c>
      <c r="AB186" s="276">
        <f>'NAW2 - Total - SSES'!AB186</f>
        <v>0</v>
      </c>
      <c r="AC186" s="276">
        <f>'NAW2 - Total - SSES'!AC186</f>
        <v>0</v>
      </c>
      <c r="AD186" s="216">
        <f>SUM(Y186:AC186)</f>
        <v>0</v>
      </c>
      <c r="AE186" s="214"/>
      <c r="AF186" s="215"/>
      <c r="AG186" s="215"/>
      <c r="AH186" s="215"/>
      <c r="AI186" s="215"/>
      <c r="AJ186" s="216">
        <f>SUM(AE186:AI186)</f>
        <v>0</v>
      </c>
      <c r="AK186" s="276">
        <f>'NAW2 - Total - SSES'!AK186</f>
        <v>0</v>
      </c>
      <c r="AL186" s="276">
        <f>'NAW2 - Total - SSES'!AL186</f>
        <v>0</v>
      </c>
      <c r="AM186" s="276">
        <f>'NAW2 - Total - SSES'!AM186</f>
        <v>0</v>
      </c>
      <c r="AN186" s="276">
        <f>'NAW2 - Total - SSES'!AN186</f>
        <v>0</v>
      </c>
      <c r="AO186" s="276">
        <f>'NAW2 - Total - SSES'!AO186</f>
        <v>0</v>
      </c>
      <c r="AP186" s="216">
        <f>SUM(AK186:AO186)</f>
        <v>0</v>
      </c>
    </row>
    <row r="187" spans="1:42" ht="25.5" customHeight="1">
      <c r="A187" s="13"/>
      <c r="B187" s="22"/>
      <c r="C187" s="22"/>
      <c r="D187" s="104"/>
      <c r="E187" s="105"/>
      <c r="F187" s="219" t="s">
        <v>80</v>
      </c>
      <c r="G187" s="275">
        <f>'NAW2 - Total - SSES'!G187</f>
        <v>0</v>
      </c>
      <c r="H187" s="275">
        <f>'NAW2 - Total - SSES'!H187</f>
        <v>0</v>
      </c>
      <c r="I187" s="275">
        <f>'NAW2 - Total - SSES'!I187</f>
        <v>0</v>
      </c>
      <c r="J187" s="275">
        <f>'NAW2 - Total - SSES'!J187</f>
        <v>0</v>
      </c>
      <c r="K187" s="275">
        <f>'NAW2 - Total - SSES'!K187</f>
        <v>0</v>
      </c>
      <c r="L187" s="220">
        <f t="shared" ref="L187:L189" si="408">SUM(G187:K187)</f>
        <v>0</v>
      </c>
      <c r="M187" s="275">
        <f>'NAW2 - Total - SSES'!M187</f>
        <v>0</v>
      </c>
      <c r="N187" s="275">
        <f>'NAW2 - Total - SSES'!N187</f>
        <v>0</v>
      </c>
      <c r="O187" s="275">
        <f>'NAW2 - Total - SSES'!O187</f>
        <v>0</v>
      </c>
      <c r="P187" s="275">
        <f>'NAW2 - Total - SSES'!P187</f>
        <v>0</v>
      </c>
      <c r="Q187" s="275">
        <f>'NAW2 - Total - SSES'!Q187</f>
        <v>0</v>
      </c>
      <c r="R187" s="220">
        <f t="shared" ref="R187:R189" si="409">SUM(M187:Q187)</f>
        <v>0</v>
      </c>
      <c r="S187" s="102"/>
      <c r="T187" s="102"/>
      <c r="U187" s="102"/>
      <c r="V187" s="102"/>
      <c r="W187" s="102"/>
      <c r="X187" s="220">
        <f t="shared" ref="X187:X189" si="410">SUM(S187:W187)</f>
        <v>0</v>
      </c>
      <c r="Y187" s="275">
        <f>'NAW2 - Total - SSES'!Y187</f>
        <v>0</v>
      </c>
      <c r="Z187" s="275">
        <f>'NAW2 - Total - SSES'!Z187</f>
        <v>0</v>
      </c>
      <c r="AA187" s="275">
        <f>'NAW2 - Total - SSES'!AA187</f>
        <v>0</v>
      </c>
      <c r="AB187" s="275">
        <f>'NAW2 - Total - SSES'!AB187</f>
        <v>0</v>
      </c>
      <c r="AC187" s="275">
        <f>'NAW2 - Total - SSES'!AC187</f>
        <v>0</v>
      </c>
      <c r="AD187" s="220">
        <f t="shared" ref="AD187:AD189" si="411">SUM(Y187:AC187)</f>
        <v>0</v>
      </c>
      <c r="AE187" s="102"/>
      <c r="AF187" s="102"/>
      <c r="AG187" s="102"/>
      <c r="AH187" s="102"/>
      <c r="AI187" s="102"/>
      <c r="AJ187" s="220">
        <f t="shared" ref="AJ187:AJ189" si="412">SUM(AE187:AI187)</f>
        <v>0</v>
      </c>
      <c r="AK187" s="275">
        <f>'NAW2 - Total - SSES'!AK187</f>
        <v>0</v>
      </c>
      <c r="AL187" s="275">
        <f>'NAW2 - Total - SSES'!AL187</f>
        <v>0</v>
      </c>
      <c r="AM187" s="275">
        <f>'NAW2 - Total - SSES'!AM187</f>
        <v>0</v>
      </c>
      <c r="AN187" s="275">
        <f>'NAW2 - Total - SSES'!AN187</f>
        <v>0</v>
      </c>
      <c r="AO187" s="275">
        <f>'NAW2 - Total - SSES'!AO187</f>
        <v>0</v>
      </c>
      <c r="AP187" s="220">
        <f t="shared" ref="AP187:AP189" si="413">SUM(AK187:AO187)</f>
        <v>0</v>
      </c>
    </row>
    <row r="188" spans="1:42" ht="25.5" customHeight="1">
      <c r="A188" s="13"/>
      <c r="B188" s="22"/>
      <c r="C188" s="22"/>
      <c r="D188" s="104"/>
      <c r="E188" s="105"/>
      <c r="F188" s="219" t="s">
        <v>82</v>
      </c>
      <c r="G188" s="275">
        <f>'NAW2 - Total - SSES'!G188</f>
        <v>0</v>
      </c>
      <c r="H188" s="275">
        <f>'NAW2 - Total - SSES'!H188</f>
        <v>0</v>
      </c>
      <c r="I188" s="275">
        <f>'NAW2 - Total - SSES'!I188</f>
        <v>0</v>
      </c>
      <c r="J188" s="275">
        <f>'NAW2 - Total - SSES'!J188</f>
        <v>0</v>
      </c>
      <c r="K188" s="275">
        <f>'NAW2 - Total - SSES'!K188</f>
        <v>0</v>
      </c>
      <c r="L188" s="220">
        <f t="shared" si="408"/>
        <v>0</v>
      </c>
      <c r="M188" s="275">
        <f>'NAW2 - Total - SSES'!M188</f>
        <v>0</v>
      </c>
      <c r="N188" s="275">
        <f>'NAW2 - Total - SSES'!N188</f>
        <v>0</v>
      </c>
      <c r="O188" s="275">
        <f>'NAW2 - Total - SSES'!O188</f>
        <v>0</v>
      </c>
      <c r="P188" s="275">
        <f>'NAW2 - Total - SSES'!P188</f>
        <v>0</v>
      </c>
      <c r="Q188" s="275">
        <f>'NAW2 - Total - SSES'!Q188</f>
        <v>0</v>
      </c>
      <c r="R188" s="220">
        <f t="shared" si="409"/>
        <v>0</v>
      </c>
      <c r="S188" s="102"/>
      <c r="T188" s="102"/>
      <c r="U188" s="102"/>
      <c r="V188" s="102"/>
      <c r="W188" s="102"/>
      <c r="X188" s="220">
        <f t="shared" si="410"/>
        <v>0</v>
      </c>
      <c r="Y188" s="275">
        <f>'NAW2 - Total - SSES'!Y188</f>
        <v>0</v>
      </c>
      <c r="Z188" s="275">
        <f>'NAW2 - Total - SSES'!Z188</f>
        <v>0</v>
      </c>
      <c r="AA188" s="275">
        <f>'NAW2 - Total - SSES'!AA188</f>
        <v>0</v>
      </c>
      <c r="AB188" s="275">
        <f>'NAW2 - Total - SSES'!AB188</f>
        <v>0</v>
      </c>
      <c r="AC188" s="275">
        <f>'NAW2 - Total - SSES'!AC188</f>
        <v>0</v>
      </c>
      <c r="AD188" s="220">
        <f t="shared" si="411"/>
        <v>0</v>
      </c>
      <c r="AE188" s="102"/>
      <c r="AF188" s="102"/>
      <c r="AG188" s="102"/>
      <c r="AH188" s="102"/>
      <c r="AI188" s="102"/>
      <c r="AJ188" s="220">
        <f t="shared" si="412"/>
        <v>0</v>
      </c>
      <c r="AK188" s="275">
        <f>'NAW2 - Total - SSES'!AK188</f>
        <v>0</v>
      </c>
      <c r="AL188" s="275">
        <f>'NAW2 - Total - SSES'!AL188</f>
        <v>0</v>
      </c>
      <c r="AM188" s="275">
        <f>'NAW2 - Total - SSES'!AM188</f>
        <v>0</v>
      </c>
      <c r="AN188" s="275">
        <f>'NAW2 - Total - SSES'!AN188</f>
        <v>0</v>
      </c>
      <c r="AO188" s="275">
        <f>'NAW2 - Total - SSES'!AO188</f>
        <v>0</v>
      </c>
      <c r="AP188" s="220">
        <f t="shared" si="413"/>
        <v>0</v>
      </c>
    </row>
    <row r="189" spans="1:42" ht="25.5" customHeight="1">
      <c r="A189" s="13"/>
      <c r="B189" s="22"/>
      <c r="C189" s="22"/>
      <c r="D189" s="104"/>
      <c r="E189" s="105"/>
      <c r="F189" s="219" t="s">
        <v>83</v>
      </c>
      <c r="G189" s="275">
        <f>'NAW2 - Total - SSES'!G189</f>
        <v>0</v>
      </c>
      <c r="H189" s="275">
        <f>'NAW2 - Total - SSES'!H189</f>
        <v>0</v>
      </c>
      <c r="I189" s="275">
        <f>'NAW2 - Total - SSES'!I189</f>
        <v>0</v>
      </c>
      <c r="J189" s="275">
        <f>'NAW2 - Total - SSES'!J189</f>
        <v>0</v>
      </c>
      <c r="K189" s="275">
        <f>'NAW2 - Total - SSES'!K189</f>
        <v>0</v>
      </c>
      <c r="L189" s="220">
        <f t="shared" si="408"/>
        <v>0</v>
      </c>
      <c r="M189" s="275">
        <f>'NAW2 - Total - SSES'!M189</f>
        <v>0</v>
      </c>
      <c r="N189" s="275">
        <f>'NAW2 - Total - SSES'!N189</f>
        <v>0</v>
      </c>
      <c r="O189" s="275">
        <f>'NAW2 - Total - SSES'!O189</f>
        <v>0</v>
      </c>
      <c r="P189" s="275">
        <f>'NAW2 - Total - SSES'!P189</f>
        <v>0</v>
      </c>
      <c r="Q189" s="275">
        <f>'NAW2 - Total - SSES'!Q189</f>
        <v>0</v>
      </c>
      <c r="R189" s="220">
        <f t="shared" si="409"/>
        <v>0</v>
      </c>
      <c r="S189" s="102"/>
      <c r="T189" s="102"/>
      <c r="U189" s="102"/>
      <c r="V189" s="102"/>
      <c r="W189" s="102"/>
      <c r="X189" s="220">
        <f t="shared" si="410"/>
        <v>0</v>
      </c>
      <c r="Y189" s="275">
        <f>'NAW2 - Total - SSES'!Y189</f>
        <v>0</v>
      </c>
      <c r="Z189" s="275">
        <f>'NAW2 - Total - SSES'!Z189</f>
        <v>0</v>
      </c>
      <c r="AA189" s="275">
        <f>'NAW2 - Total - SSES'!AA189</f>
        <v>0</v>
      </c>
      <c r="AB189" s="275">
        <f>'NAW2 - Total - SSES'!AB189</f>
        <v>0</v>
      </c>
      <c r="AC189" s="275">
        <f>'NAW2 - Total - SSES'!AC189</f>
        <v>0</v>
      </c>
      <c r="AD189" s="220">
        <f t="shared" si="411"/>
        <v>0</v>
      </c>
      <c r="AE189" s="102"/>
      <c r="AF189" s="102"/>
      <c r="AG189" s="102"/>
      <c r="AH189" s="102"/>
      <c r="AI189" s="102"/>
      <c r="AJ189" s="220">
        <f t="shared" si="412"/>
        <v>0</v>
      </c>
      <c r="AK189" s="275">
        <f>'NAW2 - Total - SSES'!AK189</f>
        <v>0</v>
      </c>
      <c r="AL189" s="275">
        <f>'NAW2 - Total - SSES'!AL189</f>
        <v>0</v>
      </c>
      <c r="AM189" s="275">
        <f>'NAW2 - Total - SSES'!AM189</f>
        <v>0</v>
      </c>
      <c r="AN189" s="275">
        <f>'NAW2 - Total - SSES'!AN189</f>
        <v>0</v>
      </c>
      <c r="AO189" s="275">
        <f>'NAW2 - Total - SSES'!AO189</f>
        <v>0</v>
      </c>
      <c r="AP189" s="220">
        <f t="shared" si="413"/>
        <v>0</v>
      </c>
    </row>
    <row r="190" spans="1:42" ht="25.5" customHeight="1" thickBot="1">
      <c r="A190" s="13"/>
      <c r="B190" s="221"/>
      <c r="C190" s="329"/>
      <c r="D190" s="330"/>
      <c r="E190" s="102"/>
      <c r="F190" s="223"/>
      <c r="G190" s="224">
        <f>SUM(G186:G189)</f>
        <v>0</v>
      </c>
      <c r="H190" s="225">
        <f t="shared" ref="H190:K190" si="414">SUM(H186:H189)</f>
        <v>0</v>
      </c>
      <c r="I190" s="225">
        <f t="shared" si="414"/>
        <v>0</v>
      </c>
      <c r="J190" s="225">
        <f t="shared" si="414"/>
        <v>0</v>
      </c>
      <c r="K190" s="225">
        <f t="shared" si="414"/>
        <v>0</v>
      </c>
      <c r="L190" s="150"/>
      <c r="M190" s="224">
        <f>SUM(M186:M189)</f>
        <v>0</v>
      </c>
      <c r="N190" s="225">
        <f t="shared" ref="N190:Q190" si="415">SUM(N186:N189)</f>
        <v>0</v>
      </c>
      <c r="O190" s="225">
        <f t="shared" si="415"/>
        <v>0</v>
      </c>
      <c r="P190" s="225">
        <f t="shared" si="415"/>
        <v>0</v>
      </c>
      <c r="Q190" s="225">
        <f t="shared" si="415"/>
        <v>0</v>
      </c>
      <c r="R190" s="150"/>
      <c r="S190" s="224">
        <f>SUM(S186:S189)</f>
        <v>0</v>
      </c>
      <c r="T190" s="225">
        <f t="shared" ref="T190:W190" si="416">SUM(T186:T189)</f>
        <v>0</v>
      </c>
      <c r="U190" s="225">
        <f t="shared" si="416"/>
        <v>0</v>
      </c>
      <c r="V190" s="225">
        <f t="shared" si="416"/>
        <v>0</v>
      </c>
      <c r="W190" s="225">
        <f t="shared" si="416"/>
        <v>0</v>
      </c>
      <c r="X190" s="150"/>
      <c r="Y190" s="224">
        <f>SUM(Y186:Y189)</f>
        <v>0</v>
      </c>
      <c r="Z190" s="225">
        <f t="shared" ref="Z190:AC190" si="417">SUM(Z186:Z189)</f>
        <v>0</v>
      </c>
      <c r="AA190" s="225">
        <f t="shared" si="417"/>
        <v>0</v>
      </c>
      <c r="AB190" s="225">
        <f t="shared" si="417"/>
        <v>0</v>
      </c>
      <c r="AC190" s="225">
        <f t="shared" si="417"/>
        <v>0</v>
      </c>
      <c r="AD190" s="150"/>
      <c r="AE190" s="224">
        <f>SUM(AE186:AE189)</f>
        <v>0</v>
      </c>
      <c r="AF190" s="225">
        <f t="shared" ref="AF190:AI190" si="418">SUM(AF186:AF189)</f>
        <v>0</v>
      </c>
      <c r="AG190" s="225">
        <f t="shared" si="418"/>
        <v>0</v>
      </c>
      <c r="AH190" s="225">
        <f t="shared" si="418"/>
        <v>0</v>
      </c>
      <c r="AI190" s="225">
        <f t="shared" si="418"/>
        <v>0</v>
      </c>
      <c r="AJ190" s="150"/>
      <c r="AK190" s="224">
        <f>SUM(AK186:AK189)</f>
        <v>0</v>
      </c>
      <c r="AL190" s="225">
        <f t="shared" ref="AL190:AO190" si="419">SUM(AL186:AL189)</f>
        <v>0</v>
      </c>
      <c r="AM190" s="225">
        <f t="shared" si="419"/>
        <v>0</v>
      </c>
      <c r="AN190" s="225">
        <f t="shared" si="419"/>
        <v>0</v>
      </c>
      <c r="AO190" s="225">
        <f t="shared" si="419"/>
        <v>0</v>
      </c>
      <c r="AP190" s="150"/>
    </row>
    <row r="191" spans="1:42" ht="25.5" customHeight="1">
      <c r="A191" s="13"/>
      <c r="B191" s="282" t="s">
        <v>33</v>
      </c>
      <c r="C191" s="282"/>
      <c r="D191" s="283"/>
      <c r="E191" s="212"/>
      <c r="F191" s="213" t="s">
        <v>78</v>
      </c>
      <c r="G191" s="275">
        <f>'NAW2 - Total - SSES'!G191</f>
        <v>0</v>
      </c>
      <c r="H191" s="275">
        <f>'NAW2 - Total - SSES'!H191</f>
        <v>0</v>
      </c>
      <c r="I191" s="275">
        <f>'NAW2 - Total - SSES'!I191</f>
        <v>0</v>
      </c>
      <c r="J191" s="275">
        <f>'NAW2 - Total - SSES'!J191</f>
        <v>0</v>
      </c>
      <c r="K191" s="275">
        <f>'NAW2 - Total - SSES'!K191</f>
        <v>0</v>
      </c>
      <c r="L191" s="216">
        <f>SUM(G191:K191)</f>
        <v>0</v>
      </c>
      <c r="M191" s="275">
        <f>'NAW2 - Total - SSES'!M191</f>
        <v>0</v>
      </c>
      <c r="N191" s="275">
        <f>'NAW2 - Total - SSES'!N191</f>
        <v>0</v>
      </c>
      <c r="O191" s="275">
        <f>'NAW2 - Total - SSES'!O191</f>
        <v>0</v>
      </c>
      <c r="P191" s="275">
        <f>'NAW2 - Total - SSES'!P191</f>
        <v>0</v>
      </c>
      <c r="Q191" s="275">
        <f>'NAW2 - Total - SSES'!Q191</f>
        <v>0</v>
      </c>
      <c r="R191" s="216">
        <f>SUM(M191:Q191)</f>
        <v>0</v>
      </c>
      <c r="S191" s="214"/>
      <c r="T191" s="215"/>
      <c r="U191" s="215"/>
      <c r="V191" s="215"/>
      <c r="W191" s="215"/>
      <c r="X191" s="216">
        <f>SUM(S191:W191)</f>
        <v>0</v>
      </c>
      <c r="Y191" s="276">
        <f>'NAW2 - Total - SSES'!Y191</f>
        <v>0</v>
      </c>
      <c r="Z191" s="276">
        <f>'NAW2 - Total - SSES'!Z191</f>
        <v>0</v>
      </c>
      <c r="AA191" s="276">
        <f>'NAW2 - Total - SSES'!AA191</f>
        <v>0</v>
      </c>
      <c r="AB191" s="276">
        <f>'NAW2 - Total - SSES'!AB191</f>
        <v>0</v>
      </c>
      <c r="AC191" s="276">
        <f>'NAW2 - Total - SSES'!AC191</f>
        <v>0</v>
      </c>
      <c r="AD191" s="216">
        <f>SUM(Y191:AC191)</f>
        <v>0</v>
      </c>
      <c r="AE191" s="214"/>
      <c r="AF191" s="215"/>
      <c r="AG191" s="215"/>
      <c r="AH191" s="215"/>
      <c r="AI191" s="215"/>
      <c r="AJ191" s="216">
        <f>SUM(AE191:AI191)</f>
        <v>0</v>
      </c>
      <c r="AK191" s="276">
        <f>'NAW2 - Total - SSES'!AK191</f>
        <v>0</v>
      </c>
      <c r="AL191" s="276">
        <f>'NAW2 - Total - SSES'!AL191</f>
        <v>0</v>
      </c>
      <c r="AM191" s="276">
        <f>'NAW2 - Total - SSES'!AM191</f>
        <v>0</v>
      </c>
      <c r="AN191" s="276">
        <f>'NAW2 - Total - SSES'!AN191</f>
        <v>0</v>
      </c>
      <c r="AO191" s="276">
        <f>'NAW2 - Total - SSES'!AO191</f>
        <v>0</v>
      </c>
      <c r="AP191" s="216">
        <f>SUM(AK191:AO191)</f>
        <v>0</v>
      </c>
    </row>
    <row r="192" spans="1:42" ht="25.5" customHeight="1">
      <c r="A192" s="13"/>
      <c r="B192" s="22"/>
      <c r="C192" s="22"/>
      <c r="D192" s="104"/>
      <c r="E192" s="105"/>
      <c r="F192" s="219" t="s">
        <v>80</v>
      </c>
      <c r="G192" s="275">
        <f>'NAW2 - Total - SSES'!G192</f>
        <v>0</v>
      </c>
      <c r="H192" s="275">
        <f>'NAW2 - Total - SSES'!H192</f>
        <v>0</v>
      </c>
      <c r="I192" s="275">
        <f>'NAW2 - Total - SSES'!I192</f>
        <v>0</v>
      </c>
      <c r="J192" s="275">
        <f>'NAW2 - Total - SSES'!J192</f>
        <v>0</v>
      </c>
      <c r="K192" s="275">
        <f>'NAW2 - Total - SSES'!K192</f>
        <v>0</v>
      </c>
      <c r="L192" s="220">
        <f t="shared" ref="L192:L194" si="420">SUM(G192:K192)</f>
        <v>0</v>
      </c>
      <c r="M192" s="275">
        <f>'NAW2 - Total - SSES'!M192</f>
        <v>0</v>
      </c>
      <c r="N192" s="275">
        <f>'NAW2 - Total - SSES'!N192</f>
        <v>0</v>
      </c>
      <c r="O192" s="275">
        <f>'NAW2 - Total - SSES'!O192</f>
        <v>0</v>
      </c>
      <c r="P192" s="275">
        <f>'NAW2 - Total - SSES'!P192</f>
        <v>0</v>
      </c>
      <c r="Q192" s="275">
        <f>'NAW2 - Total - SSES'!Q192</f>
        <v>0</v>
      </c>
      <c r="R192" s="220">
        <f t="shared" ref="R192:R194" si="421">SUM(M192:Q192)</f>
        <v>0</v>
      </c>
      <c r="S192" s="102"/>
      <c r="T192" s="102"/>
      <c r="U192" s="102"/>
      <c r="V192" s="102"/>
      <c r="W192" s="102"/>
      <c r="X192" s="220">
        <f t="shared" ref="X192:X194" si="422">SUM(S192:W192)</f>
        <v>0</v>
      </c>
      <c r="Y192" s="275">
        <f>'NAW2 - Total - SSES'!Y192</f>
        <v>0</v>
      </c>
      <c r="Z192" s="275">
        <f>'NAW2 - Total - SSES'!Z192</f>
        <v>0</v>
      </c>
      <c r="AA192" s="275">
        <f>'NAW2 - Total - SSES'!AA192</f>
        <v>0</v>
      </c>
      <c r="AB192" s="275">
        <f>'NAW2 - Total - SSES'!AB192</f>
        <v>0</v>
      </c>
      <c r="AC192" s="275">
        <f>'NAW2 - Total - SSES'!AC192</f>
        <v>0</v>
      </c>
      <c r="AD192" s="220">
        <f t="shared" ref="AD192:AD194" si="423">SUM(Y192:AC192)</f>
        <v>0</v>
      </c>
      <c r="AE192" s="102"/>
      <c r="AF192" s="102"/>
      <c r="AG192" s="102"/>
      <c r="AH192" s="102"/>
      <c r="AI192" s="102"/>
      <c r="AJ192" s="220">
        <f t="shared" ref="AJ192:AJ194" si="424">SUM(AE192:AI192)</f>
        <v>0</v>
      </c>
      <c r="AK192" s="275">
        <f>'NAW2 - Total - SSES'!AK192</f>
        <v>0</v>
      </c>
      <c r="AL192" s="275">
        <f>'NAW2 - Total - SSES'!AL192</f>
        <v>0</v>
      </c>
      <c r="AM192" s="275">
        <f>'NAW2 - Total - SSES'!AM192</f>
        <v>0</v>
      </c>
      <c r="AN192" s="275">
        <f>'NAW2 - Total - SSES'!AN192</f>
        <v>0</v>
      </c>
      <c r="AO192" s="275">
        <f>'NAW2 - Total - SSES'!AO192</f>
        <v>0</v>
      </c>
      <c r="AP192" s="220">
        <f t="shared" ref="AP192:AP194" si="425">SUM(AK192:AO192)</f>
        <v>0</v>
      </c>
    </row>
    <row r="193" spans="1:44" ht="25.5" customHeight="1">
      <c r="A193" s="13"/>
      <c r="B193" s="22"/>
      <c r="C193" s="22"/>
      <c r="D193" s="104"/>
      <c r="E193" s="105"/>
      <c r="F193" s="219" t="s">
        <v>82</v>
      </c>
      <c r="G193" s="275">
        <f>'NAW2 - Total - SSES'!G193</f>
        <v>0</v>
      </c>
      <c r="H193" s="275">
        <f>'NAW2 - Total - SSES'!H193</f>
        <v>0</v>
      </c>
      <c r="I193" s="275">
        <f>'NAW2 - Total - SSES'!I193</f>
        <v>0</v>
      </c>
      <c r="J193" s="275">
        <f>'NAW2 - Total - SSES'!J193</f>
        <v>0</v>
      </c>
      <c r="K193" s="275">
        <f>'NAW2 - Total - SSES'!K193</f>
        <v>0</v>
      </c>
      <c r="L193" s="220">
        <f t="shared" si="420"/>
        <v>0</v>
      </c>
      <c r="M193" s="275">
        <f>'NAW2 - Total - SSES'!M193</f>
        <v>0</v>
      </c>
      <c r="N193" s="275">
        <f>'NAW2 - Total - SSES'!N193</f>
        <v>0</v>
      </c>
      <c r="O193" s="275">
        <f>'NAW2 - Total - SSES'!O193</f>
        <v>0</v>
      </c>
      <c r="P193" s="275">
        <f>'NAW2 - Total - SSES'!P193</f>
        <v>0</v>
      </c>
      <c r="Q193" s="275">
        <f>'NAW2 - Total - SSES'!Q193</f>
        <v>0</v>
      </c>
      <c r="R193" s="220">
        <f t="shared" si="421"/>
        <v>0</v>
      </c>
      <c r="S193" s="102"/>
      <c r="T193" s="102"/>
      <c r="U193" s="102"/>
      <c r="V193" s="102"/>
      <c r="W193" s="102"/>
      <c r="X193" s="220">
        <f t="shared" si="422"/>
        <v>0</v>
      </c>
      <c r="Y193" s="275">
        <f>'NAW2 - Total - SSES'!Y193</f>
        <v>0</v>
      </c>
      <c r="Z193" s="275">
        <f>'NAW2 - Total - SSES'!Z193</f>
        <v>0</v>
      </c>
      <c r="AA193" s="275">
        <f>'NAW2 - Total - SSES'!AA193</f>
        <v>0</v>
      </c>
      <c r="AB193" s="275">
        <f>'NAW2 - Total - SSES'!AB193</f>
        <v>0</v>
      </c>
      <c r="AC193" s="275">
        <f>'NAW2 - Total - SSES'!AC193</f>
        <v>0</v>
      </c>
      <c r="AD193" s="220">
        <f t="shared" si="423"/>
        <v>0</v>
      </c>
      <c r="AE193" s="102"/>
      <c r="AF193" s="102"/>
      <c r="AG193" s="102"/>
      <c r="AH193" s="102"/>
      <c r="AI193" s="102"/>
      <c r="AJ193" s="220">
        <f t="shared" si="424"/>
        <v>0</v>
      </c>
      <c r="AK193" s="275">
        <f>'NAW2 - Total - SSES'!AK193</f>
        <v>0</v>
      </c>
      <c r="AL193" s="275">
        <f>'NAW2 - Total - SSES'!AL193</f>
        <v>0</v>
      </c>
      <c r="AM193" s="275">
        <f>'NAW2 - Total - SSES'!AM193</f>
        <v>0</v>
      </c>
      <c r="AN193" s="275">
        <f>'NAW2 - Total - SSES'!AN193</f>
        <v>0</v>
      </c>
      <c r="AO193" s="275">
        <f>'NAW2 - Total - SSES'!AO193</f>
        <v>0</v>
      </c>
      <c r="AP193" s="220">
        <f t="shared" si="425"/>
        <v>0</v>
      </c>
    </row>
    <row r="194" spans="1:44" ht="25.5" customHeight="1">
      <c r="A194" s="13"/>
      <c r="B194" s="22"/>
      <c r="C194" s="22"/>
      <c r="D194" s="104"/>
      <c r="E194" s="105"/>
      <c r="F194" s="219" t="s">
        <v>83</v>
      </c>
      <c r="G194" s="275">
        <f>'NAW2 - Total - SSES'!G194</f>
        <v>0</v>
      </c>
      <c r="H194" s="275">
        <f>'NAW2 - Total - SSES'!H194</f>
        <v>0</v>
      </c>
      <c r="I194" s="275">
        <f>'NAW2 - Total - SSES'!I194</f>
        <v>0</v>
      </c>
      <c r="J194" s="275">
        <f>'NAW2 - Total - SSES'!J194</f>
        <v>0</v>
      </c>
      <c r="K194" s="275">
        <f>'NAW2 - Total - SSES'!K194</f>
        <v>0</v>
      </c>
      <c r="L194" s="220">
        <f t="shared" si="420"/>
        <v>0</v>
      </c>
      <c r="M194" s="275">
        <f>'NAW2 - Total - SSES'!M194</f>
        <v>0</v>
      </c>
      <c r="N194" s="275">
        <f>'NAW2 - Total - SSES'!N194</f>
        <v>0</v>
      </c>
      <c r="O194" s="275">
        <f>'NAW2 - Total - SSES'!O194</f>
        <v>0</v>
      </c>
      <c r="P194" s="275">
        <f>'NAW2 - Total - SSES'!P194</f>
        <v>0</v>
      </c>
      <c r="Q194" s="275">
        <f>'NAW2 - Total - SSES'!Q194</f>
        <v>0</v>
      </c>
      <c r="R194" s="220">
        <f t="shared" si="421"/>
        <v>0</v>
      </c>
      <c r="S194" s="102"/>
      <c r="T194" s="102"/>
      <c r="U194" s="102"/>
      <c r="V194" s="102"/>
      <c r="W194" s="102"/>
      <c r="X194" s="220">
        <f t="shared" si="422"/>
        <v>0</v>
      </c>
      <c r="Y194" s="275">
        <f>'NAW2 - Total - SSES'!Y194</f>
        <v>0</v>
      </c>
      <c r="Z194" s="275">
        <f>'NAW2 - Total - SSES'!Z194</f>
        <v>0</v>
      </c>
      <c r="AA194" s="275">
        <f>'NAW2 - Total - SSES'!AA194</f>
        <v>0</v>
      </c>
      <c r="AB194" s="275">
        <f>'NAW2 - Total - SSES'!AB194</f>
        <v>0</v>
      </c>
      <c r="AC194" s="275">
        <f>'NAW2 - Total - SSES'!AC194</f>
        <v>0</v>
      </c>
      <c r="AD194" s="220">
        <f t="shared" si="423"/>
        <v>0</v>
      </c>
      <c r="AE194" s="102"/>
      <c r="AF194" s="102"/>
      <c r="AG194" s="102"/>
      <c r="AH194" s="102"/>
      <c r="AI194" s="102"/>
      <c r="AJ194" s="220">
        <f t="shared" si="424"/>
        <v>0</v>
      </c>
      <c r="AK194" s="275">
        <f>'NAW2 - Total - SSES'!AK194</f>
        <v>0</v>
      </c>
      <c r="AL194" s="275">
        <f>'NAW2 - Total - SSES'!AL194</f>
        <v>0</v>
      </c>
      <c r="AM194" s="275">
        <f>'NAW2 - Total - SSES'!AM194</f>
        <v>0</v>
      </c>
      <c r="AN194" s="275">
        <f>'NAW2 - Total - SSES'!AN194</f>
        <v>0</v>
      </c>
      <c r="AO194" s="275">
        <f>'NAW2 - Total - SSES'!AO194</f>
        <v>0</v>
      </c>
      <c r="AP194" s="220">
        <f t="shared" si="425"/>
        <v>0</v>
      </c>
    </row>
    <row r="195" spans="1:44" ht="25.5" customHeight="1" thickBot="1">
      <c r="A195" s="13"/>
      <c r="B195" s="221"/>
      <c r="C195" s="329"/>
      <c r="D195" s="330"/>
      <c r="E195" s="102"/>
      <c r="F195" s="223"/>
      <c r="G195" s="224">
        <f>SUM(G191:G194)</f>
        <v>0</v>
      </c>
      <c r="H195" s="225">
        <f t="shared" ref="H195:K195" si="426">SUM(H191:H194)</f>
        <v>0</v>
      </c>
      <c r="I195" s="225">
        <f t="shared" si="426"/>
        <v>0</v>
      </c>
      <c r="J195" s="225">
        <f t="shared" si="426"/>
        <v>0</v>
      </c>
      <c r="K195" s="225">
        <f t="shared" si="426"/>
        <v>0</v>
      </c>
      <c r="L195" s="150"/>
      <c r="M195" s="224">
        <f>SUM(M191:M194)</f>
        <v>0</v>
      </c>
      <c r="N195" s="225">
        <f t="shared" ref="N195:Q195" si="427">SUM(N191:N194)</f>
        <v>0</v>
      </c>
      <c r="O195" s="225">
        <f t="shared" si="427"/>
        <v>0</v>
      </c>
      <c r="P195" s="225">
        <f t="shared" si="427"/>
        <v>0</v>
      </c>
      <c r="Q195" s="225">
        <f t="shared" si="427"/>
        <v>0</v>
      </c>
      <c r="R195" s="150"/>
      <c r="S195" s="224">
        <f>SUM(S191:S194)</f>
        <v>0</v>
      </c>
      <c r="T195" s="225">
        <f t="shared" ref="T195:W195" si="428">SUM(T191:T194)</f>
        <v>0</v>
      </c>
      <c r="U195" s="225">
        <f t="shared" si="428"/>
        <v>0</v>
      </c>
      <c r="V195" s="225">
        <f t="shared" si="428"/>
        <v>0</v>
      </c>
      <c r="W195" s="225">
        <f t="shared" si="428"/>
        <v>0</v>
      </c>
      <c r="X195" s="150"/>
      <c r="Y195" s="224">
        <f>SUM(Y191:Y194)</f>
        <v>0</v>
      </c>
      <c r="Z195" s="225">
        <f t="shared" ref="Z195:AC195" si="429">SUM(Z191:Z194)</f>
        <v>0</v>
      </c>
      <c r="AA195" s="225">
        <f t="shared" si="429"/>
        <v>0</v>
      </c>
      <c r="AB195" s="225">
        <f t="shared" si="429"/>
        <v>0</v>
      </c>
      <c r="AC195" s="225">
        <f t="shared" si="429"/>
        <v>0</v>
      </c>
      <c r="AD195" s="150"/>
      <c r="AE195" s="224">
        <f>SUM(AE191:AE194)</f>
        <v>0</v>
      </c>
      <c r="AF195" s="225">
        <f t="shared" ref="AF195:AI195" si="430">SUM(AF191:AF194)</f>
        <v>0</v>
      </c>
      <c r="AG195" s="225">
        <f t="shared" si="430"/>
        <v>0</v>
      </c>
      <c r="AH195" s="225">
        <f t="shared" si="430"/>
        <v>0</v>
      </c>
      <c r="AI195" s="225">
        <f t="shared" si="430"/>
        <v>0</v>
      </c>
      <c r="AJ195" s="150"/>
      <c r="AK195" s="224">
        <f>SUM(AK191:AK194)</f>
        <v>0</v>
      </c>
      <c r="AL195" s="225">
        <f t="shared" ref="AL195:AO195" si="431">SUM(AL191:AL194)</f>
        <v>0</v>
      </c>
      <c r="AM195" s="225">
        <f t="shared" si="431"/>
        <v>0</v>
      </c>
      <c r="AN195" s="225">
        <f t="shared" si="431"/>
        <v>0</v>
      </c>
      <c r="AO195" s="225">
        <f t="shared" si="431"/>
        <v>0</v>
      </c>
      <c r="AP195" s="150"/>
    </row>
    <row r="196" spans="1:44" ht="25.5" customHeight="1">
      <c r="A196" s="13"/>
      <c r="B196" s="282" t="s">
        <v>34</v>
      </c>
      <c r="C196" s="282"/>
      <c r="D196" s="284"/>
      <c r="E196" s="248"/>
      <c r="F196" s="213" t="s">
        <v>78</v>
      </c>
      <c r="G196" s="275">
        <f>'NAW2 - Total - SSES'!G196</f>
        <v>0</v>
      </c>
      <c r="H196" s="275">
        <f>'NAW2 - Total - SSES'!H196</f>
        <v>0</v>
      </c>
      <c r="I196" s="275">
        <f>'NAW2 - Total - SSES'!I196</f>
        <v>0</v>
      </c>
      <c r="J196" s="275">
        <f>'NAW2 - Total - SSES'!J196</f>
        <v>0</v>
      </c>
      <c r="K196" s="275">
        <f>'NAW2 - Total - SSES'!K196</f>
        <v>0</v>
      </c>
      <c r="L196" s="216">
        <f>SUM(G196:K196)</f>
        <v>0</v>
      </c>
      <c r="M196" s="275">
        <f>'NAW2 - Total - SSES'!M196</f>
        <v>0</v>
      </c>
      <c r="N196" s="275">
        <f>'NAW2 - Total - SSES'!N196</f>
        <v>0</v>
      </c>
      <c r="O196" s="275">
        <f>'NAW2 - Total - SSES'!O196</f>
        <v>0</v>
      </c>
      <c r="P196" s="275">
        <f>'NAW2 - Total - SSES'!P196</f>
        <v>0</v>
      </c>
      <c r="Q196" s="275">
        <f>'NAW2 - Total - SSES'!Q196</f>
        <v>0</v>
      </c>
      <c r="R196" s="216">
        <f>SUM(M196:Q196)</f>
        <v>0</v>
      </c>
      <c r="S196" s="214"/>
      <c r="T196" s="215"/>
      <c r="U196" s="215"/>
      <c r="V196" s="215"/>
      <c r="W196" s="215"/>
      <c r="X196" s="216">
        <f>SUM(S196:W196)</f>
        <v>0</v>
      </c>
      <c r="Y196" s="276">
        <f>'NAW2 - Total - SSES'!Y196</f>
        <v>0</v>
      </c>
      <c r="Z196" s="276">
        <f>'NAW2 - Total - SSES'!Z196</f>
        <v>0</v>
      </c>
      <c r="AA196" s="276">
        <f>'NAW2 - Total - SSES'!AA196</f>
        <v>0</v>
      </c>
      <c r="AB196" s="276">
        <f>'NAW2 - Total - SSES'!AB196</f>
        <v>0</v>
      </c>
      <c r="AC196" s="276">
        <f>'NAW2 - Total - SSES'!AC196</f>
        <v>0</v>
      </c>
      <c r="AD196" s="216">
        <f>SUM(Y196:AC196)</f>
        <v>0</v>
      </c>
      <c r="AE196" s="214"/>
      <c r="AF196" s="215"/>
      <c r="AG196" s="215"/>
      <c r="AH196" s="215"/>
      <c r="AI196" s="215"/>
      <c r="AJ196" s="216">
        <f>SUM(AE196:AI196)</f>
        <v>0</v>
      </c>
      <c r="AK196" s="276">
        <f>'NAW2 - Total - SSES'!AK196</f>
        <v>0</v>
      </c>
      <c r="AL196" s="276">
        <f>'NAW2 - Total - SSES'!AL196</f>
        <v>0</v>
      </c>
      <c r="AM196" s="276">
        <f>'NAW2 - Total - SSES'!AM196</f>
        <v>0</v>
      </c>
      <c r="AN196" s="276">
        <f>'NAW2 - Total - SSES'!AN196</f>
        <v>0</v>
      </c>
      <c r="AO196" s="276">
        <f>'NAW2 - Total - SSES'!AO196</f>
        <v>0</v>
      </c>
      <c r="AP196" s="216">
        <f>SUM(AK196:AO196)</f>
        <v>0</v>
      </c>
    </row>
    <row r="197" spans="1:44" ht="25.5" customHeight="1">
      <c r="A197" s="13"/>
      <c r="B197" s="22"/>
      <c r="C197" s="22"/>
      <c r="D197" s="285"/>
      <c r="E197" s="250"/>
      <c r="F197" s="219" t="s">
        <v>80</v>
      </c>
      <c r="G197" s="275">
        <f>'NAW2 - Total - SSES'!G197</f>
        <v>0</v>
      </c>
      <c r="H197" s="275">
        <f>'NAW2 - Total - SSES'!H197</f>
        <v>0</v>
      </c>
      <c r="I197" s="275">
        <f>'NAW2 - Total - SSES'!I197</f>
        <v>0</v>
      </c>
      <c r="J197" s="275">
        <f>'NAW2 - Total - SSES'!J197</f>
        <v>0</v>
      </c>
      <c r="K197" s="275">
        <f>'NAW2 - Total - SSES'!K197</f>
        <v>0</v>
      </c>
      <c r="L197" s="220">
        <f t="shared" ref="L197:L199" si="432">SUM(G197:K197)</f>
        <v>0</v>
      </c>
      <c r="M197" s="275">
        <f>'NAW2 - Total - SSES'!M197</f>
        <v>0</v>
      </c>
      <c r="N197" s="275">
        <f>'NAW2 - Total - SSES'!N197</f>
        <v>0</v>
      </c>
      <c r="O197" s="275">
        <f>'NAW2 - Total - SSES'!O197</f>
        <v>0</v>
      </c>
      <c r="P197" s="275">
        <f>'NAW2 - Total - SSES'!P197</f>
        <v>0</v>
      </c>
      <c r="Q197" s="275">
        <f>'NAW2 - Total - SSES'!Q197</f>
        <v>0</v>
      </c>
      <c r="R197" s="220">
        <f t="shared" ref="R197:R199" si="433">SUM(M197:Q197)</f>
        <v>0</v>
      </c>
      <c r="S197" s="102"/>
      <c r="T197" s="102"/>
      <c r="U197" s="102"/>
      <c r="V197" s="102"/>
      <c r="W197" s="102"/>
      <c r="X197" s="220">
        <f t="shared" ref="X197:X199" si="434">SUM(S197:W197)</f>
        <v>0</v>
      </c>
      <c r="Y197" s="275">
        <f>'NAW2 - Total - SSES'!Y197</f>
        <v>0</v>
      </c>
      <c r="Z197" s="275">
        <f>'NAW2 - Total - SSES'!Z197</f>
        <v>0</v>
      </c>
      <c r="AA197" s="275">
        <f>'NAW2 - Total - SSES'!AA197</f>
        <v>0</v>
      </c>
      <c r="AB197" s="275">
        <f>'NAW2 - Total - SSES'!AB197</f>
        <v>0</v>
      </c>
      <c r="AC197" s="275">
        <f>'NAW2 - Total - SSES'!AC197</f>
        <v>0</v>
      </c>
      <c r="AD197" s="220">
        <f t="shared" ref="AD197:AD199" si="435">SUM(Y197:AC197)</f>
        <v>0</v>
      </c>
      <c r="AE197" s="102"/>
      <c r="AF197" s="102"/>
      <c r="AG197" s="102"/>
      <c r="AH197" s="102"/>
      <c r="AI197" s="102"/>
      <c r="AJ197" s="220">
        <f t="shared" ref="AJ197:AJ199" si="436">SUM(AE197:AI197)</f>
        <v>0</v>
      </c>
      <c r="AK197" s="275">
        <f>'NAW2 - Total - SSES'!AK197</f>
        <v>0</v>
      </c>
      <c r="AL197" s="275">
        <f>'NAW2 - Total - SSES'!AL197</f>
        <v>0</v>
      </c>
      <c r="AM197" s="275">
        <f>'NAW2 - Total - SSES'!AM197</f>
        <v>0</v>
      </c>
      <c r="AN197" s="275">
        <f>'NAW2 - Total - SSES'!AN197</f>
        <v>0</v>
      </c>
      <c r="AO197" s="275">
        <f>'NAW2 - Total - SSES'!AO197</f>
        <v>0</v>
      </c>
      <c r="AP197" s="220">
        <f t="shared" ref="AP197:AP199" si="437">SUM(AK197:AO197)</f>
        <v>0</v>
      </c>
      <c r="AR197" s="244"/>
    </row>
    <row r="198" spans="1:44" ht="25.5" customHeight="1">
      <c r="A198" s="13"/>
      <c r="B198" s="22"/>
      <c r="C198" s="22"/>
      <c r="D198" s="285"/>
      <c r="E198" s="250"/>
      <c r="F198" s="219" t="s">
        <v>82</v>
      </c>
      <c r="G198" s="275">
        <f>'NAW2 - Total - SSES'!G198</f>
        <v>0</v>
      </c>
      <c r="H198" s="275">
        <f>'NAW2 - Total - SSES'!H198</f>
        <v>0</v>
      </c>
      <c r="I198" s="275">
        <f>'NAW2 - Total - SSES'!I198</f>
        <v>0</v>
      </c>
      <c r="J198" s="275">
        <f>'NAW2 - Total - SSES'!J198</f>
        <v>0</v>
      </c>
      <c r="K198" s="275">
        <f>'NAW2 - Total - SSES'!K198</f>
        <v>0</v>
      </c>
      <c r="L198" s="220">
        <f t="shared" si="432"/>
        <v>0</v>
      </c>
      <c r="M198" s="275">
        <f>'NAW2 - Total - SSES'!M198</f>
        <v>0</v>
      </c>
      <c r="N198" s="275">
        <f>'NAW2 - Total - SSES'!N198</f>
        <v>0</v>
      </c>
      <c r="O198" s="275">
        <f>'NAW2 - Total - SSES'!O198</f>
        <v>0</v>
      </c>
      <c r="P198" s="275">
        <f>'NAW2 - Total - SSES'!P198</f>
        <v>0</v>
      </c>
      <c r="Q198" s="275">
        <f>'NAW2 - Total - SSES'!Q198</f>
        <v>0</v>
      </c>
      <c r="R198" s="220">
        <f t="shared" si="433"/>
        <v>0</v>
      </c>
      <c r="S198" s="102"/>
      <c r="T198" s="102"/>
      <c r="U198" s="102"/>
      <c r="V198" s="102"/>
      <c r="W198" s="102"/>
      <c r="X198" s="220">
        <f t="shared" si="434"/>
        <v>0</v>
      </c>
      <c r="Y198" s="275">
        <f>'NAW2 - Total - SSES'!Y198</f>
        <v>0</v>
      </c>
      <c r="Z198" s="275">
        <f>'NAW2 - Total - SSES'!Z198</f>
        <v>0</v>
      </c>
      <c r="AA198" s="275">
        <f>'NAW2 - Total - SSES'!AA198</f>
        <v>0</v>
      </c>
      <c r="AB198" s="275">
        <f>'NAW2 - Total - SSES'!AB198</f>
        <v>0</v>
      </c>
      <c r="AC198" s="275">
        <f>'NAW2 - Total - SSES'!AC198</f>
        <v>0</v>
      </c>
      <c r="AD198" s="220">
        <f t="shared" si="435"/>
        <v>0</v>
      </c>
      <c r="AE198" s="102"/>
      <c r="AF198" s="102"/>
      <c r="AG198" s="102"/>
      <c r="AH198" s="102"/>
      <c r="AI198" s="102"/>
      <c r="AJ198" s="220">
        <f t="shared" si="436"/>
        <v>0</v>
      </c>
      <c r="AK198" s="275">
        <f>'NAW2 - Total - SSES'!AK198</f>
        <v>0</v>
      </c>
      <c r="AL198" s="275">
        <f>'NAW2 - Total - SSES'!AL198</f>
        <v>0</v>
      </c>
      <c r="AM198" s="275">
        <f>'NAW2 - Total - SSES'!AM198</f>
        <v>0</v>
      </c>
      <c r="AN198" s="275">
        <f>'NAW2 - Total - SSES'!AN198</f>
        <v>0</v>
      </c>
      <c r="AO198" s="275">
        <f>'NAW2 - Total - SSES'!AO198</f>
        <v>0</v>
      </c>
      <c r="AP198" s="220">
        <f t="shared" si="437"/>
        <v>0</v>
      </c>
      <c r="AR198" s="244"/>
    </row>
    <row r="199" spans="1:44" ht="25.5" customHeight="1">
      <c r="A199" s="13"/>
      <c r="B199" s="22"/>
      <c r="C199" s="22"/>
      <c r="D199" s="285"/>
      <c r="E199" s="250"/>
      <c r="F199" s="219" t="s">
        <v>83</v>
      </c>
      <c r="G199" s="275">
        <f>'NAW2 - Total - SSES'!G199</f>
        <v>0</v>
      </c>
      <c r="H199" s="275">
        <f>'NAW2 - Total - SSES'!H199</f>
        <v>0</v>
      </c>
      <c r="I199" s="275">
        <f>'NAW2 - Total - SSES'!I199</f>
        <v>0</v>
      </c>
      <c r="J199" s="275">
        <f>'NAW2 - Total - SSES'!J199</f>
        <v>0</v>
      </c>
      <c r="K199" s="275">
        <f>'NAW2 - Total - SSES'!K199</f>
        <v>0</v>
      </c>
      <c r="L199" s="220">
        <f t="shared" si="432"/>
        <v>0</v>
      </c>
      <c r="M199" s="275">
        <f>'NAW2 - Total - SSES'!M199</f>
        <v>0</v>
      </c>
      <c r="N199" s="275">
        <f>'NAW2 - Total - SSES'!N199</f>
        <v>0</v>
      </c>
      <c r="O199" s="275">
        <f>'NAW2 - Total - SSES'!O199</f>
        <v>0</v>
      </c>
      <c r="P199" s="275">
        <f>'NAW2 - Total - SSES'!P199</f>
        <v>0</v>
      </c>
      <c r="Q199" s="275">
        <f>'NAW2 - Total - SSES'!Q199</f>
        <v>0</v>
      </c>
      <c r="R199" s="220">
        <f t="shared" si="433"/>
        <v>0</v>
      </c>
      <c r="S199" s="102"/>
      <c r="T199" s="102"/>
      <c r="U199" s="102"/>
      <c r="V199" s="102"/>
      <c r="W199" s="102"/>
      <c r="X199" s="220">
        <f t="shared" si="434"/>
        <v>0</v>
      </c>
      <c r="Y199" s="275">
        <f>'NAW2 - Total - SSES'!Y199</f>
        <v>0</v>
      </c>
      <c r="Z199" s="275">
        <f>'NAW2 - Total - SSES'!Z199</f>
        <v>0</v>
      </c>
      <c r="AA199" s="275">
        <f>'NAW2 - Total - SSES'!AA199</f>
        <v>0</v>
      </c>
      <c r="AB199" s="275">
        <f>'NAW2 - Total - SSES'!AB199</f>
        <v>0</v>
      </c>
      <c r="AC199" s="275">
        <f>'NAW2 - Total - SSES'!AC199</f>
        <v>0</v>
      </c>
      <c r="AD199" s="220">
        <f t="shared" si="435"/>
        <v>0</v>
      </c>
      <c r="AE199" s="102"/>
      <c r="AF199" s="102"/>
      <c r="AG199" s="102"/>
      <c r="AH199" s="102"/>
      <c r="AI199" s="102"/>
      <c r="AJ199" s="220">
        <f t="shared" si="436"/>
        <v>0</v>
      </c>
      <c r="AK199" s="275">
        <f>'NAW2 - Total - SSES'!AK199</f>
        <v>0</v>
      </c>
      <c r="AL199" s="275">
        <f>'NAW2 - Total - SSES'!AL199</f>
        <v>0</v>
      </c>
      <c r="AM199" s="275">
        <f>'NAW2 - Total - SSES'!AM199</f>
        <v>0</v>
      </c>
      <c r="AN199" s="275">
        <f>'NAW2 - Total - SSES'!AN199</f>
        <v>0</v>
      </c>
      <c r="AO199" s="275">
        <f>'NAW2 - Total - SSES'!AO199</f>
        <v>0</v>
      </c>
      <c r="AP199" s="220">
        <f t="shared" si="437"/>
        <v>0</v>
      </c>
      <c r="AR199" s="244"/>
    </row>
    <row r="200" spans="1:44" ht="25.5" customHeight="1" thickBot="1">
      <c r="A200" s="13"/>
      <c r="B200" s="221"/>
      <c r="C200" s="329"/>
      <c r="D200" s="330"/>
      <c r="E200" s="102"/>
      <c r="F200" s="223"/>
      <c r="G200" s="224">
        <f>SUM(G196:G199)</f>
        <v>0</v>
      </c>
      <c r="H200" s="225">
        <f t="shared" ref="H200:K200" si="438">SUM(H196:H199)</f>
        <v>0</v>
      </c>
      <c r="I200" s="225">
        <f t="shared" si="438"/>
        <v>0</v>
      </c>
      <c r="J200" s="225">
        <f t="shared" si="438"/>
        <v>0</v>
      </c>
      <c r="K200" s="225">
        <f t="shared" si="438"/>
        <v>0</v>
      </c>
      <c r="L200" s="150"/>
      <c r="M200" s="224">
        <f>SUM(M196:M199)</f>
        <v>0</v>
      </c>
      <c r="N200" s="225">
        <f t="shared" ref="N200:Q200" si="439">SUM(N196:N199)</f>
        <v>0</v>
      </c>
      <c r="O200" s="225">
        <f t="shared" si="439"/>
        <v>0</v>
      </c>
      <c r="P200" s="225">
        <f t="shared" si="439"/>
        <v>0</v>
      </c>
      <c r="Q200" s="225">
        <f t="shared" si="439"/>
        <v>0</v>
      </c>
      <c r="R200" s="150"/>
      <c r="S200" s="224">
        <f>SUM(S196:S199)</f>
        <v>0</v>
      </c>
      <c r="T200" s="225">
        <f t="shared" ref="T200:W200" si="440">SUM(T196:T199)</f>
        <v>0</v>
      </c>
      <c r="U200" s="225">
        <f t="shared" si="440"/>
        <v>0</v>
      </c>
      <c r="V200" s="225">
        <f t="shared" si="440"/>
        <v>0</v>
      </c>
      <c r="W200" s="225">
        <f t="shared" si="440"/>
        <v>0</v>
      </c>
      <c r="X200" s="150"/>
      <c r="Y200" s="224">
        <f>SUM(Y196:Y199)</f>
        <v>0</v>
      </c>
      <c r="Z200" s="225">
        <f t="shared" ref="Z200:AC200" si="441">SUM(Z196:Z199)</f>
        <v>0</v>
      </c>
      <c r="AA200" s="225">
        <f t="shared" si="441"/>
        <v>0</v>
      </c>
      <c r="AB200" s="225">
        <f t="shared" si="441"/>
        <v>0</v>
      </c>
      <c r="AC200" s="225">
        <f t="shared" si="441"/>
        <v>0</v>
      </c>
      <c r="AD200" s="150"/>
      <c r="AE200" s="224">
        <f>SUM(AE196:AE199)</f>
        <v>0</v>
      </c>
      <c r="AF200" s="225">
        <f t="shared" ref="AF200:AI200" si="442">SUM(AF196:AF199)</f>
        <v>0</v>
      </c>
      <c r="AG200" s="225">
        <f t="shared" si="442"/>
        <v>0</v>
      </c>
      <c r="AH200" s="225">
        <f t="shared" si="442"/>
        <v>0</v>
      </c>
      <c r="AI200" s="225">
        <f t="shared" si="442"/>
        <v>0</v>
      </c>
      <c r="AJ200" s="150"/>
      <c r="AK200" s="224">
        <f>SUM(AK196:AK199)</f>
        <v>0</v>
      </c>
      <c r="AL200" s="225">
        <f t="shared" ref="AL200:AO200" si="443">SUM(AL196:AL199)</f>
        <v>0</v>
      </c>
      <c r="AM200" s="225">
        <f t="shared" si="443"/>
        <v>0</v>
      </c>
      <c r="AN200" s="225">
        <f t="shared" si="443"/>
        <v>0</v>
      </c>
      <c r="AO200" s="225">
        <f t="shared" si="443"/>
        <v>0</v>
      </c>
      <c r="AP200" s="150"/>
      <c r="AR200" s="244"/>
    </row>
    <row r="201" spans="1:44" s="244" customFormat="1" ht="25.5" customHeight="1">
      <c r="A201" s="13"/>
      <c r="B201" s="209" t="s">
        <v>150</v>
      </c>
      <c r="C201" s="282"/>
      <c r="D201" s="283"/>
      <c r="E201" s="212"/>
      <c r="F201" s="213" t="s">
        <v>78</v>
      </c>
      <c r="G201" s="278">
        <f>'NAW2 - Total - SSES'!G201</f>
        <v>0</v>
      </c>
      <c r="H201" s="278">
        <f>'NAW2 - Total - SSES'!H201</f>
        <v>0</v>
      </c>
      <c r="I201" s="278">
        <f>'NAW2 - Total - SSES'!I201</f>
        <v>0</v>
      </c>
      <c r="J201" s="278">
        <f>'NAW2 - Total - SSES'!J201</f>
        <v>0</v>
      </c>
      <c r="K201" s="278">
        <f>'NAW2 - Total - SSES'!K201</f>
        <v>0</v>
      </c>
      <c r="L201" s="216">
        <f>SUM(G201:K201)</f>
        <v>0</v>
      </c>
      <c r="M201" s="278">
        <f>'NAW2 - Total - SSES'!M201</f>
        <v>0</v>
      </c>
      <c r="N201" s="278">
        <f>'NAW2 - Total - SSES'!N201</f>
        <v>0</v>
      </c>
      <c r="O201" s="278">
        <f>'NAW2 - Total - SSES'!O201</f>
        <v>0</v>
      </c>
      <c r="P201" s="278">
        <f>'NAW2 - Total - SSES'!P201</f>
        <v>0</v>
      </c>
      <c r="Q201" s="278">
        <f>'NAW2 - Total - SSES'!Q201</f>
        <v>0</v>
      </c>
      <c r="R201" s="216">
        <f>SUM(M201:Q201)</f>
        <v>0</v>
      </c>
      <c r="S201" s="214"/>
      <c r="T201" s="215"/>
      <c r="U201" s="215"/>
      <c r="V201" s="215"/>
      <c r="W201" s="215"/>
      <c r="X201" s="216">
        <f>SUM(S201:W201)</f>
        <v>0</v>
      </c>
      <c r="Y201" s="278">
        <f>'NAW2 - Total - SSES'!Y201</f>
        <v>0</v>
      </c>
      <c r="Z201" s="278">
        <f>'NAW2 - Total - SSES'!Z201</f>
        <v>0</v>
      </c>
      <c r="AA201" s="278">
        <f>'NAW2 - Total - SSES'!AA201</f>
        <v>0</v>
      </c>
      <c r="AB201" s="278">
        <f>'NAW2 - Total - SSES'!AB201</f>
        <v>0</v>
      </c>
      <c r="AC201" s="278">
        <f>'NAW2 - Total - SSES'!AC201</f>
        <v>0</v>
      </c>
      <c r="AD201" s="216">
        <f>SUM(Y201:AC201)</f>
        <v>0</v>
      </c>
      <c r="AE201" s="214"/>
      <c r="AF201" s="215"/>
      <c r="AG201" s="215"/>
      <c r="AH201" s="215"/>
      <c r="AI201" s="215"/>
      <c r="AJ201" s="216">
        <f>SUM(AE201:AI201)</f>
        <v>0</v>
      </c>
      <c r="AK201" s="278">
        <f>'NAW2 - Total - SSES'!AK201</f>
        <v>0</v>
      </c>
      <c r="AL201" s="278">
        <f>'NAW2 - Total - SSES'!AL201</f>
        <v>0</v>
      </c>
      <c r="AM201" s="278">
        <f>'NAW2 - Total - SSES'!AM201</f>
        <v>0</v>
      </c>
      <c r="AN201" s="278">
        <f>'NAW2 - Total - SSES'!AN201</f>
        <v>0</v>
      </c>
      <c r="AO201" s="278">
        <f>'NAW2 - Total - SSES'!AO201</f>
        <v>0</v>
      </c>
      <c r="AP201" s="216">
        <f>SUM(AK201:AO201)</f>
        <v>0</v>
      </c>
    </row>
    <row r="202" spans="1:44" s="244" customFormat="1" ht="25.5" customHeight="1">
      <c r="A202" s="13"/>
      <c r="B202" s="19"/>
      <c r="C202" s="22"/>
      <c r="D202" s="104"/>
      <c r="E202" s="105"/>
      <c r="F202" s="219" t="s">
        <v>80</v>
      </c>
      <c r="G202" s="275">
        <f>'NAW2 - Total - SSES'!G202</f>
        <v>990.25699999999995</v>
      </c>
      <c r="H202" s="275">
        <f>'NAW2 - Total - SSES'!H202</f>
        <v>245.559</v>
      </c>
      <c r="I202" s="275">
        <f>'NAW2 - Total - SSES'!I202</f>
        <v>513.48299999999995</v>
      </c>
      <c r="J202" s="275">
        <f>'NAW2 - Total - SSES'!J202</f>
        <v>0</v>
      </c>
      <c r="K202" s="275">
        <f>'NAW2 - Total - SSES'!K202</f>
        <v>0</v>
      </c>
      <c r="L202" s="220">
        <f t="shared" ref="L202:L204" si="444">SUM(G202:K202)</f>
        <v>1749.299</v>
      </c>
      <c r="M202" s="275">
        <f>'NAW2 - Total - SSES'!M202</f>
        <v>0</v>
      </c>
      <c r="N202" s="275">
        <f>'NAW2 - Total - SSES'!N202</f>
        <v>0</v>
      </c>
      <c r="O202" s="275">
        <f>'NAW2 - Total - SSES'!O202</f>
        <v>0</v>
      </c>
      <c r="P202" s="275">
        <f>'NAW2 - Total - SSES'!P202</f>
        <v>0</v>
      </c>
      <c r="Q202" s="275">
        <f>'NAW2 - Total - SSES'!Q202</f>
        <v>0</v>
      </c>
      <c r="R202" s="220">
        <f t="shared" ref="R202:R204" si="445">SUM(M202:Q202)</f>
        <v>0</v>
      </c>
      <c r="S202" s="102"/>
      <c r="T202" s="102"/>
      <c r="U202" s="102"/>
      <c r="V202" s="102"/>
      <c r="W202" s="102"/>
      <c r="X202" s="220">
        <f t="shared" ref="X202:X204" si="446">SUM(S202:W202)</f>
        <v>0</v>
      </c>
      <c r="Y202" s="275">
        <f>'NAW2 - Total - SSES'!Y202</f>
        <v>922.36199999999997</v>
      </c>
      <c r="Z202" s="275">
        <f>'NAW2 - Total - SSES'!Z202</f>
        <v>126.328</v>
      </c>
      <c r="AA202" s="275">
        <f>'NAW2 - Total - SSES'!AA202</f>
        <v>700.60900000000004</v>
      </c>
      <c r="AB202" s="275">
        <f>'NAW2 - Total - SSES'!AB202</f>
        <v>0</v>
      </c>
      <c r="AC202" s="275">
        <f>'NAW2 - Total - SSES'!AC202</f>
        <v>0</v>
      </c>
      <c r="AD202" s="220">
        <f t="shared" ref="AD202:AD204" si="447">SUM(Y202:AC202)</f>
        <v>1749.299</v>
      </c>
      <c r="AE202" s="102"/>
      <c r="AF202" s="102"/>
      <c r="AG202" s="102"/>
      <c r="AH202" s="102"/>
      <c r="AI202" s="102"/>
      <c r="AJ202" s="220">
        <f t="shared" ref="AJ202:AJ204" si="448">SUM(AE202:AI202)</f>
        <v>0</v>
      </c>
      <c r="AK202" s="275">
        <f>'NAW2 - Total - SSES'!AK202</f>
        <v>789.88300000000004</v>
      </c>
      <c r="AL202" s="275">
        <f>'NAW2 - Total - SSES'!AL202</f>
        <v>201.79300000000001</v>
      </c>
      <c r="AM202" s="275">
        <f>'NAW2 - Total - SSES'!AM202</f>
        <v>196.48</v>
      </c>
      <c r="AN202" s="275">
        <f>'NAW2 - Total - SSES'!AN202</f>
        <v>561.14200000000005</v>
      </c>
      <c r="AO202" s="275">
        <f>'NAW2 - Total - SSES'!AO202</f>
        <v>0</v>
      </c>
      <c r="AP202" s="220">
        <f t="shared" ref="AP202:AP204" si="449">SUM(AK202:AO202)</f>
        <v>1749.298</v>
      </c>
      <c r="AR202" s="187"/>
    </row>
    <row r="203" spans="1:44" s="244" customFormat="1" ht="25.5" customHeight="1">
      <c r="A203" s="13"/>
      <c r="B203" s="19"/>
      <c r="C203" s="22"/>
      <c r="D203" s="104"/>
      <c r="E203" s="105"/>
      <c r="F203" s="219" t="s">
        <v>82</v>
      </c>
      <c r="G203" s="275">
        <f>'NAW2 - Total - SSES'!G203</f>
        <v>60.088999999999999</v>
      </c>
      <c r="H203" s="275">
        <f>'NAW2 - Total - SSES'!H203</f>
        <v>25.548999999999999</v>
      </c>
      <c r="I203" s="275">
        <f>'NAW2 - Total - SSES'!I203</f>
        <v>23.657</v>
      </c>
      <c r="J203" s="275">
        <f>'NAW2 - Total - SSES'!J203</f>
        <v>0</v>
      </c>
      <c r="K203" s="275">
        <f>'NAW2 - Total - SSES'!K203</f>
        <v>0</v>
      </c>
      <c r="L203" s="220">
        <f t="shared" si="444"/>
        <v>109.295</v>
      </c>
      <c r="M203" s="275">
        <f>'NAW2 - Total - SSES'!M203</f>
        <v>0</v>
      </c>
      <c r="N203" s="275">
        <f>'NAW2 - Total - SSES'!N203</f>
        <v>0</v>
      </c>
      <c r="O203" s="275">
        <f>'NAW2 - Total - SSES'!O203</f>
        <v>0</v>
      </c>
      <c r="P203" s="275">
        <f>'NAW2 - Total - SSES'!P203</f>
        <v>0</v>
      </c>
      <c r="Q203" s="275">
        <f>'NAW2 - Total - SSES'!Q203</f>
        <v>0</v>
      </c>
      <c r="R203" s="220">
        <f t="shared" si="445"/>
        <v>0</v>
      </c>
      <c r="S203" s="102"/>
      <c r="T203" s="102"/>
      <c r="U203" s="102"/>
      <c r="V203" s="102"/>
      <c r="W203" s="102"/>
      <c r="X203" s="220">
        <f t="shared" si="446"/>
        <v>0</v>
      </c>
      <c r="Y203" s="275">
        <f>'NAW2 - Total - SSES'!Y203</f>
        <v>54.411000000000001</v>
      </c>
      <c r="Z203" s="275">
        <f>'NAW2 - Total - SSES'!Z203</f>
        <v>13.247999999999999</v>
      </c>
      <c r="AA203" s="275">
        <f>'NAW2 - Total - SSES'!AA203</f>
        <v>41.636000000000003</v>
      </c>
      <c r="AB203" s="275">
        <f>'NAW2 - Total - SSES'!AB203</f>
        <v>0</v>
      </c>
      <c r="AC203" s="275">
        <f>'NAW2 - Total - SSES'!AC203</f>
        <v>0</v>
      </c>
      <c r="AD203" s="220">
        <f t="shared" si="447"/>
        <v>109.29500000000002</v>
      </c>
      <c r="AE203" s="102"/>
      <c r="AF203" s="102"/>
      <c r="AG203" s="102"/>
      <c r="AH203" s="102"/>
      <c r="AI203" s="102"/>
      <c r="AJ203" s="220">
        <f t="shared" si="448"/>
        <v>0</v>
      </c>
      <c r="AK203" s="275">
        <f>'NAW2 - Total - SSES'!AK203</f>
        <v>44.948</v>
      </c>
      <c r="AL203" s="275">
        <f>'NAW2 - Total - SSES'!AL203</f>
        <v>15.14</v>
      </c>
      <c r="AM203" s="275">
        <f>'NAW2 - Total - SSES'!AM203</f>
        <v>12.302</v>
      </c>
      <c r="AN203" s="275">
        <f>'NAW2 - Total - SSES'!AN203</f>
        <v>36.905000000000001</v>
      </c>
      <c r="AO203" s="275">
        <f>'NAW2 - Total - SSES'!AO203</f>
        <v>0</v>
      </c>
      <c r="AP203" s="220">
        <f t="shared" si="449"/>
        <v>109.295</v>
      </c>
    </row>
    <row r="204" spans="1:44" s="244" customFormat="1" ht="25.5" customHeight="1">
      <c r="A204" s="13"/>
      <c r="B204" s="19"/>
      <c r="C204" s="22"/>
      <c r="D204" s="104"/>
      <c r="E204" s="105"/>
      <c r="F204" s="219" t="s">
        <v>83</v>
      </c>
      <c r="G204" s="275">
        <f>'NAW2 - Total - SSES'!G204</f>
        <v>0</v>
      </c>
      <c r="H204" s="275">
        <f>'NAW2 - Total - SSES'!H204</f>
        <v>0</v>
      </c>
      <c r="I204" s="275">
        <f>'NAW2 - Total - SSES'!I204</f>
        <v>0</v>
      </c>
      <c r="J204" s="275">
        <f>'NAW2 - Total - SSES'!J204</f>
        <v>0</v>
      </c>
      <c r="K204" s="275">
        <f>'NAW2 - Total - SSES'!K204</f>
        <v>0</v>
      </c>
      <c r="L204" s="220">
        <f t="shared" si="444"/>
        <v>0</v>
      </c>
      <c r="M204" s="275">
        <f>'NAW2 - Total - SSES'!M204</f>
        <v>0</v>
      </c>
      <c r="N204" s="275">
        <f>'NAW2 - Total - SSES'!N204</f>
        <v>0</v>
      </c>
      <c r="O204" s="275">
        <f>'NAW2 - Total - SSES'!O204</f>
        <v>0</v>
      </c>
      <c r="P204" s="275">
        <f>'NAW2 - Total - SSES'!P204</f>
        <v>0</v>
      </c>
      <c r="Q204" s="275">
        <f>'NAW2 - Total - SSES'!Q204</f>
        <v>0</v>
      </c>
      <c r="R204" s="220">
        <f t="shared" si="445"/>
        <v>0</v>
      </c>
      <c r="S204" s="102"/>
      <c r="T204" s="102"/>
      <c r="U204" s="102"/>
      <c r="V204" s="102"/>
      <c r="W204" s="102"/>
      <c r="X204" s="220">
        <f t="shared" si="446"/>
        <v>0</v>
      </c>
      <c r="Y204" s="275">
        <f>'NAW2 - Total - SSES'!Y204</f>
        <v>0</v>
      </c>
      <c r="Z204" s="275">
        <f>'NAW2 - Total - SSES'!Z204</f>
        <v>0</v>
      </c>
      <c r="AA204" s="275">
        <f>'NAW2 - Total - SSES'!AA204</f>
        <v>0</v>
      </c>
      <c r="AB204" s="275">
        <f>'NAW2 - Total - SSES'!AB204</f>
        <v>0</v>
      </c>
      <c r="AC204" s="275">
        <f>'NAW2 - Total - SSES'!AC204</f>
        <v>0</v>
      </c>
      <c r="AD204" s="220">
        <f t="shared" si="447"/>
        <v>0</v>
      </c>
      <c r="AE204" s="102"/>
      <c r="AF204" s="102"/>
      <c r="AG204" s="102"/>
      <c r="AH204" s="102"/>
      <c r="AI204" s="102"/>
      <c r="AJ204" s="220">
        <f t="shared" si="448"/>
        <v>0</v>
      </c>
      <c r="AK204" s="275">
        <f>'NAW2 - Total - SSES'!AK204</f>
        <v>0</v>
      </c>
      <c r="AL204" s="275">
        <f>'NAW2 - Total - SSES'!AL204</f>
        <v>0</v>
      </c>
      <c r="AM204" s="275">
        <f>'NAW2 - Total - SSES'!AM204</f>
        <v>0</v>
      </c>
      <c r="AN204" s="275">
        <f>'NAW2 - Total - SSES'!AN204</f>
        <v>0</v>
      </c>
      <c r="AO204" s="275">
        <f>'NAW2 - Total - SSES'!AO204</f>
        <v>0</v>
      </c>
      <c r="AP204" s="220">
        <f t="shared" si="449"/>
        <v>0</v>
      </c>
      <c r="AR204" s="187"/>
    </row>
    <row r="205" spans="1:44" s="244" customFormat="1" ht="25.5" customHeight="1" thickBot="1">
      <c r="A205" s="13"/>
      <c r="B205" s="221"/>
      <c r="C205" s="329"/>
      <c r="D205" s="330"/>
      <c r="E205" s="102"/>
      <c r="F205" s="223"/>
      <c r="G205" s="224">
        <f>SUM(G201:G204)</f>
        <v>1050.346</v>
      </c>
      <c r="H205" s="225">
        <f t="shared" ref="H205:K205" si="450">SUM(H201:H204)</f>
        <v>271.108</v>
      </c>
      <c r="I205" s="225">
        <f t="shared" si="450"/>
        <v>537.14</v>
      </c>
      <c r="J205" s="225">
        <f t="shared" si="450"/>
        <v>0</v>
      </c>
      <c r="K205" s="225">
        <f t="shared" si="450"/>
        <v>0</v>
      </c>
      <c r="L205" s="150"/>
      <c r="M205" s="224">
        <f>SUM(M201:M204)</f>
        <v>0</v>
      </c>
      <c r="N205" s="225">
        <f t="shared" ref="N205:Q205" si="451">SUM(N201:N204)</f>
        <v>0</v>
      </c>
      <c r="O205" s="225">
        <f t="shared" si="451"/>
        <v>0</v>
      </c>
      <c r="P205" s="225">
        <f t="shared" si="451"/>
        <v>0</v>
      </c>
      <c r="Q205" s="225">
        <f t="shared" si="451"/>
        <v>0</v>
      </c>
      <c r="R205" s="150"/>
      <c r="S205" s="224">
        <f>SUM(S201:S204)</f>
        <v>0</v>
      </c>
      <c r="T205" s="225">
        <f t="shared" ref="T205:W205" si="452">SUM(T201:T204)</f>
        <v>0</v>
      </c>
      <c r="U205" s="225">
        <f t="shared" si="452"/>
        <v>0</v>
      </c>
      <c r="V205" s="225">
        <f t="shared" si="452"/>
        <v>0</v>
      </c>
      <c r="W205" s="225">
        <f t="shared" si="452"/>
        <v>0</v>
      </c>
      <c r="X205" s="150"/>
      <c r="Y205" s="224">
        <f>SUM(Y201:Y204)</f>
        <v>976.77299999999991</v>
      </c>
      <c r="Z205" s="225">
        <f t="shared" ref="Z205:AC205" si="453">SUM(Z201:Z204)</f>
        <v>139.57599999999999</v>
      </c>
      <c r="AA205" s="225">
        <f t="shared" si="453"/>
        <v>742.245</v>
      </c>
      <c r="AB205" s="225">
        <f t="shared" si="453"/>
        <v>0</v>
      </c>
      <c r="AC205" s="225">
        <f t="shared" si="453"/>
        <v>0</v>
      </c>
      <c r="AD205" s="150"/>
      <c r="AE205" s="224">
        <f>SUM(AE201:AE204)</f>
        <v>0</v>
      </c>
      <c r="AF205" s="225">
        <f t="shared" ref="AF205:AI205" si="454">SUM(AF201:AF204)</f>
        <v>0</v>
      </c>
      <c r="AG205" s="225">
        <f t="shared" si="454"/>
        <v>0</v>
      </c>
      <c r="AH205" s="225">
        <f t="shared" si="454"/>
        <v>0</v>
      </c>
      <c r="AI205" s="225">
        <f t="shared" si="454"/>
        <v>0</v>
      </c>
      <c r="AJ205" s="150"/>
      <c r="AK205" s="224">
        <f>SUM(AK201:AK204)</f>
        <v>834.83100000000002</v>
      </c>
      <c r="AL205" s="225">
        <f t="shared" ref="AL205:AO205" si="455">SUM(AL201:AL204)</f>
        <v>216.93299999999999</v>
      </c>
      <c r="AM205" s="225">
        <f t="shared" si="455"/>
        <v>208.78199999999998</v>
      </c>
      <c r="AN205" s="225">
        <f t="shared" si="455"/>
        <v>598.04700000000003</v>
      </c>
      <c r="AO205" s="225">
        <f t="shared" si="455"/>
        <v>0</v>
      </c>
      <c r="AP205" s="150"/>
      <c r="AR205" s="187"/>
    </row>
    <row r="206" spans="1:44" ht="25.5" customHeight="1">
      <c r="A206" s="13"/>
      <c r="B206" s="209" t="s">
        <v>152</v>
      </c>
      <c r="C206" s="282"/>
      <c r="D206" s="283"/>
      <c r="E206" s="212"/>
      <c r="F206" s="213" t="s">
        <v>78</v>
      </c>
      <c r="G206" s="275">
        <f>'NAW2 - Total - SSES'!G206</f>
        <v>0</v>
      </c>
      <c r="H206" s="275">
        <f>'NAW2 - Total - SSES'!H206</f>
        <v>0</v>
      </c>
      <c r="I206" s="275">
        <f>'NAW2 - Total - SSES'!I206</f>
        <v>0</v>
      </c>
      <c r="J206" s="275">
        <f>'NAW2 - Total - SSES'!J206</f>
        <v>0</v>
      </c>
      <c r="K206" s="275">
        <f>'NAW2 - Total - SSES'!K206</f>
        <v>0</v>
      </c>
      <c r="L206" s="216">
        <f>SUM(G206:K206)</f>
        <v>0</v>
      </c>
      <c r="M206" s="275">
        <f>'NAW2 - Total - SSES'!M206</f>
        <v>0</v>
      </c>
      <c r="N206" s="275">
        <f>'NAW2 - Total - SSES'!N206</f>
        <v>0</v>
      </c>
      <c r="O206" s="275">
        <f>'NAW2 - Total - SSES'!O206</f>
        <v>0</v>
      </c>
      <c r="P206" s="275">
        <f>'NAW2 - Total - SSES'!P206</f>
        <v>0</v>
      </c>
      <c r="Q206" s="275">
        <f>'NAW2 - Total - SSES'!Q206</f>
        <v>0</v>
      </c>
      <c r="R206" s="216">
        <f>SUM(M206:Q206)</f>
        <v>0</v>
      </c>
      <c r="S206" s="214"/>
      <c r="T206" s="215"/>
      <c r="U206" s="215"/>
      <c r="V206" s="215"/>
      <c r="W206" s="215"/>
      <c r="X206" s="216">
        <f>SUM(S206:W206)</f>
        <v>0</v>
      </c>
      <c r="Y206" s="276">
        <f>'NAW2 - Total - SSES'!Y206</f>
        <v>0</v>
      </c>
      <c r="Z206" s="276">
        <f>'NAW2 - Total - SSES'!Z206</f>
        <v>0</v>
      </c>
      <c r="AA206" s="276">
        <f>'NAW2 - Total - SSES'!AA206</f>
        <v>0</v>
      </c>
      <c r="AB206" s="276">
        <f>'NAW2 - Total - SSES'!AB206</f>
        <v>0</v>
      </c>
      <c r="AC206" s="276">
        <f>'NAW2 - Total - SSES'!AC206</f>
        <v>0</v>
      </c>
      <c r="AD206" s="216">
        <f>SUM(Y206:AC206)</f>
        <v>0</v>
      </c>
      <c r="AE206" s="214"/>
      <c r="AF206" s="215"/>
      <c r="AG206" s="215"/>
      <c r="AH206" s="215"/>
      <c r="AI206" s="215"/>
      <c r="AJ206" s="216">
        <f>SUM(AE206:AI206)</f>
        <v>0</v>
      </c>
      <c r="AK206" s="276">
        <f>'NAW2 - Total - SSES'!AK206</f>
        <v>0</v>
      </c>
      <c r="AL206" s="276">
        <f>'NAW2 - Total - SSES'!AL206</f>
        <v>0</v>
      </c>
      <c r="AM206" s="276">
        <f>'NAW2 - Total - SSES'!AM206</f>
        <v>0</v>
      </c>
      <c r="AN206" s="276">
        <f>'NAW2 - Total - SSES'!AN206</f>
        <v>0</v>
      </c>
      <c r="AO206" s="276">
        <f>'NAW2 - Total - SSES'!AO206</f>
        <v>0</v>
      </c>
      <c r="AP206" s="216">
        <f>SUM(AK206:AO206)</f>
        <v>0</v>
      </c>
    </row>
    <row r="207" spans="1:44" ht="25.5" customHeight="1">
      <c r="A207" s="13"/>
      <c r="B207" s="22"/>
      <c r="C207" s="22"/>
      <c r="D207" s="104"/>
      <c r="E207" s="105"/>
      <c r="F207" s="219" t="s">
        <v>80</v>
      </c>
      <c r="G207" s="275">
        <f>'NAW2 - Total - SSES'!G207</f>
        <v>1028</v>
      </c>
      <c r="H207" s="275">
        <f>'NAW2 - Total - SSES'!H207</f>
        <v>642</v>
      </c>
      <c r="I207" s="275">
        <f>'NAW2 - Total - SSES'!I207</f>
        <v>4338</v>
      </c>
      <c r="J207" s="275">
        <f>'NAW2 - Total - SSES'!J207</f>
        <v>585</v>
      </c>
      <c r="K207" s="275">
        <f>'NAW2 - Total - SSES'!K207</f>
        <v>619</v>
      </c>
      <c r="L207" s="220">
        <f t="shared" ref="L207:L209" si="456">SUM(G207:K207)</f>
        <v>7212</v>
      </c>
      <c r="M207" s="275">
        <f>'NAW2 - Total - SSES'!M207</f>
        <v>0</v>
      </c>
      <c r="N207" s="275">
        <f>'NAW2 - Total - SSES'!N207</f>
        <v>0</v>
      </c>
      <c r="O207" s="275">
        <f>'NAW2 - Total - SSES'!O207</f>
        <v>0</v>
      </c>
      <c r="P207" s="275">
        <f>'NAW2 - Total - SSES'!P207</f>
        <v>0</v>
      </c>
      <c r="Q207" s="275">
        <f>'NAW2 - Total - SSES'!Q207</f>
        <v>0</v>
      </c>
      <c r="R207" s="220">
        <f t="shared" ref="R207:R209" si="457">SUM(M207:Q207)</f>
        <v>0</v>
      </c>
      <c r="S207" s="102"/>
      <c r="T207" s="102"/>
      <c r="U207" s="102"/>
      <c r="V207" s="102"/>
      <c r="W207" s="102"/>
      <c r="X207" s="220">
        <f t="shared" ref="X207:X209" si="458">SUM(S207:W207)</f>
        <v>0</v>
      </c>
      <c r="Y207" s="275">
        <f>'NAW2 - Total - SSES'!Y207</f>
        <v>968</v>
      </c>
      <c r="Z207" s="275">
        <f>'NAW2 - Total - SSES'!Z207</f>
        <v>635</v>
      </c>
      <c r="AA207" s="275">
        <f>'NAW2 - Total - SSES'!AA207</f>
        <v>3364</v>
      </c>
      <c r="AB207" s="275">
        <f>'NAW2 - Total - SSES'!AB207</f>
        <v>1226</v>
      </c>
      <c r="AC207" s="275">
        <f>'NAW2 - Total - SSES'!AC207</f>
        <v>1019</v>
      </c>
      <c r="AD207" s="220">
        <f t="shared" ref="AD207:AD209" si="459">SUM(Y207:AC207)</f>
        <v>7212</v>
      </c>
      <c r="AE207" s="102"/>
      <c r="AF207" s="102"/>
      <c r="AG207" s="102"/>
      <c r="AH207" s="102"/>
      <c r="AI207" s="102"/>
      <c r="AJ207" s="220">
        <f t="shared" ref="AJ207:AJ209" si="460">SUM(AE207:AI207)</f>
        <v>0</v>
      </c>
      <c r="AK207" s="275">
        <f>'NAW2 - Total - SSES'!AK207</f>
        <v>884</v>
      </c>
      <c r="AL207" s="275">
        <f>'NAW2 - Total - SSES'!AL207</f>
        <v>390</v>
      </c>
      <c r="AM207" s="275">
        <f>'NAW2 - Total - SSES'!AM207</f>
        <v>2903</v>
      </c>
      <c r="AN207" s="275">
        <f>'NAW2 - Total - SSES'!AN207</f>
        <v>1742</v>
      </c>
      <c r="AO207" s="275">
        <f>'NAW2 - Total - SSES'!AO207</f>
        <v>1293</v>
      </c>
      <c r="AP207" s="220">
        <f t="shared" ref="AP207:AP209" si="461">SUM(AK207:AO207)</f>
        <v>7212</v>
      </c>
    </row>
    <row r="208" spans="1:44" ht="25.5" customHeight="1">
      <c r="A208" s="13"/>
      <c r="B208" s="22"/>
      <c r="C208" s="22"/>
      <c r="D208" s="104"/>
      <c r="E208" s="105"/>
      <c r="F208" s="219" t="s">
        <v>82</v>
      </c>
      <c r="G208" s="275">
        <f>'NAW2 - Total - SSES'!G208</f>
        <v>35</v>
      </c>
      <c r="H208" s="275">
        <f>'NAW2 - Total - SSES'!H208</f>
        <v>19</v>
      </c>
      <c r="I208" s="275">
        <f>'NAW2 - Total - SSES'!I208</f>
        <v>104</v>
      </c>
      <c r="J208" s="275">
        <f>'NAW2 - Total - SSES'!J208</f>
        <v>14</v>
      </c>
      <c r="K208" s="275">
        <f>'NAW2 - Total - SSES'!K208</f>
        <v>18</v>
      </c>
      <c r="L208" s="220">
        <f t="shared" si="456"/>
        <v>190</v>
      </c>
      <c r="M208" s="275">
        <f>'NAW2 - Total - SSES'!M208</f>
        <v>0</v>
      </c>
      <c r="N208" s="275">
        <f>'NAW2 - Total - SSES'!N208</f>
        <v>0</v>
      </c>
      <c r="O208" s="275">
        <f>'NAW2 - Total - SSES'!O208</f>
        <v>0</v>
      </c>
      <c r="P208" s="275">
        <f>'NAW2 - Total - SSES'!P208</f>
        <v>0</v>
      </c>
      <c r="Q208" s="275">
        <f>'NAW2 - Total - SSES'!Q208</f>
        <v>0</v>
      </c>
      <c r="R208" s="220">
        <f t="shared" si="457"/>
        <v>0</v>
      </c>
      <c r="S208" s="102"/>
      <c r="T208" s="102"/>
      <c r="U208" s="102"/>
      <c r="V208" s="102"/>
      <c r="W208" s="102"/>
      <c r="X208" s="220">
        <f t="shared" si="458"/>
        <v>0</v>
      </c>
      <c r="Y208" s="275">
        <f>'NAW2 - Total - SSES'!Y208</f>
        <v>32</v>
      </c>
      <c r="Z208" s="275">
        <f>'NAW2 - Total - SSES'!Z208</f>
        <v>17</v>
      </c>
      <c r="AA208" s="275">
        <f>'NAW2 - Total - SSES'!AA208</f>
        <v>89</v>
      </c>
      <c r="AB208" s="275">
        <f>'NAW2 - Total - SSES'!AB208</f>
        <v>23</v>
      </c>
      <c r="AC208" s="275">
        <f>'NAW2 - Total - SSES'!AC208</f>
        <v>29</v>
      </c>
      <c r="AD208" s="220">
        <f t="shared" si="459"/>
        <v>190</v>
      </c>
      <c r="AE208" s="102"/>
      <c r="AF208" s="102"/>
      <c r="AG208" s="102"/>
      <c r="AH208" s="102"/>
      <c r="AI208" s="102"/>
      <c r="AJ208" s="220">
        <f t="shared" si="460"/>
        <v>0</v>
      </c>
      <c r="AK208" s="275">
        <f>'NAW2 - Total - SSES'!AK208</f>
        <v>25</v>
      </c>
      <c r="AL208" s="275">
        <f>'NAW2 - Total - SSES'!AL208</f>
        <v>21</v>
      </c>
      <c r="AM208" s="275">
        <f>'NAW2 - Total - SSES'!AM208</f>
        <v>64</v>
      </c>
      <c r="AN208" s="275">
        <f>'NAW2 - Total - SSES'!AN208</f>
        <v>44</v>
      </c>
      <c r="AO208" s="275">
        <f>'NAW2 - Total - SSES'!AO208</f>
        <v>36</v>
      </c>
      <c r="AP208" s="220">
        <f t="shared" si="461"/>
        <v>190</v>
      </c>
    </row>
    <row r="209" spans="1:42" ht="25.5" customHeight="1">
      <c r="A209" s="13"/>
      <c r="B209" s="22"/>
      <c r="C209" s="22"/>
      <c r="D209" s="104"/>
      <c r="E209" s="105"/>
      <c r="F209" s="219" t="s">
        <v>83</v>
      </c>
      <c r="G209" s="275">
        <f>'NAW2 - Total - SSES'!G209</f>
        <v>0</v>
      </c>
      <c r="H209" s="275">
        <f>'NAW2 - Total - SSES'!H209</f>
        <v>0</v>
      </c>
      <c r="I209" s="275">
        <f>'NAW2 - Total - SSES'!I209</f>
        <v>0</v>
      </c>
      <c r="J209" s="275">
        <f>'NAW2 - Total - SSES'!J209</f>
        <v>0</v>
      </c>
      <c r="K209" s="275">
        <f>'NAW2 - Total - SSES'!K209</f>
        <v>0</v>
      </c>
      <c r="L209" s="220">
        <f t="shared" si="456"/>
        <v>0</v>
      </c>
      <c r="M209" s="275">
        <f>'NAW2 - Total - SSES'!M209</f>
        <v>0</v>
      </c>
      <c r="N209" s="275">
        <f>'NAW2 - Total - SSES'!N209</f>
        <v>0</v>
      </c>
      <c r="O209" s="275">
        <f>'NAW2 - Total - SSES'!O209</f>
        <v>0</v>
      </c>
      <c r="P209" s="275">
        <f>'NAW2 - Total - SSES'!P209</f>
        <v>0</v>
      </c>
      <c r="Q209" s="275">
        <f>'NAW2 - Total - SSES'!Q209</f>
        <v>0</v>
      </c>
      <c r="R209" s="220">
        <f t="shared" si="457"/>
        <v>0</v>
      </c>
      <c r="S209" s="102"/>
      <c r="T209" s="102"/>
      <c r="U209" s="102"/>
      <c r="V209" s="102"/>
      <c r="W209" s="102"/>
      <c r="X209" s="220">
        <f t="shared" si="458"/>
        <v>0</v>
      </c>
      <c r="Y209" s="275">
        <f>'NAW2 - Total - SSES'!Y209</f>
        <v>0</v>
      </c>
      <c r="Z209" s="275">
        <f>'NAW2 - Total - SSES'!Z209</f>
        <v>0</v>
      </c>
      <c r="AA209" s="275">
        <f>'NAW2 - Total - SSES'!AA209</f>
        <v>0</v>
      </c>
      <c r="AB209" s="275">
        <f>'NAW2 - Total - SSES'!AB209</f>
        <v>0</v>
      </c>
      <c r="AC209" s="275">
        <f>'NAW2 - Total - SSES'!AC209</f>
        <v>0</v>
      </c>
      <c r="AD209" s="220">
        <f t="shared" si="459"/>
        <v>0</v>
      </c>
      <c r="AE209" s="102"/>
      <c r="AF209" s="102"/>
      <c r="AG209" s="102"/>
      <c r="AH209" s="102"/>
      <c r="AI209" s="102"/>
      <c r="AJ209" s="220">
        <f t="shared" si="460"/>
        <v>0</v>
      </c>
      <c r="AK209" s="275">
        <f>'NAW2 - Total - SSES'!AK209</f>
        <v>0</v>
      </c>
      <c r="AL209" s="275">
        <f>'NAW2 - Total - SSES'!AL209</f>
        <v>0</v>
      </c>
      <c r="AM209" s="275">
        <f>'NAW2 - Total - SSES'!AM209</f>
        <v>0</v>
      </c>
      <c r="AN209" s="275">
        <f>'NAW2 - Total - SSES'!AN209</f>
        <v>0</v>
      </c>
      <c r="AO209" s="275">
        <f>'NAW2 - Total - SSES'!AO209</f>
        <v>0</v>
      </c>
      <c r="AP209" s="220">
        <f t="shared" si="461"/>
        <v>0</v>
      </c>
    </row>
    <row r="210" spans="1:42" ht="25.5" customHeight="1" thickBot="1">
      <c r="A210" s="13"/>
      <c r="B210" s="221"/>
      <c r="C210" s="329"/>
      <c r="D210" s="330"/>
      <c r="E210" s="102"/>
      <c r="F210" s="223"/>
      <c r="G210" s="224">
        <f>SUM(G206:G209)</f>
        <v>1063</v>
      </c>
      <c r="H210" s="225">
        <f t="shared" ref="H210:K210" si="462">SUM(H206:H209)</f>
        <v>661</v>
      </c>
      <c r="I210" s="225">
        <f t="shared" si="462"/>
        <v>4442</v>
      </c>
      <c r="J210" s="225">
        <f t="shared" si="462"/>
        <v>599</v>
      </c>
      <c r="K210" s="225">
        <f t="shared" si="462"/>
        <v>637</v>
      </c>
      <c r="L210" s="150"/>
      <c r="M210" s="224">
        <f>SUM(M206:M209)</f>
        <v>0</v>
      </c>
      <c r="N210" s="225">
        <f t="shared" ref="N210:Q210" si="463">SUM(N206:N209)</f>
        <v>0</v>
      </c>
      <c r="O210" s="225">
        <f t="shared" si="463"/>
        <v>0</v>
      </c>
      <c r="P210" s="225">
        <f t="shared" si="463"/>
        <v>0</v>
      </c>
      <c r="Q210" s="225">
        <f t="shared" si="463"/>
        <v>0</v>
      </c>
      <c r="R210" s="150"/>
      <c r="S210" s="224">
        <f>SUM(S206:S209)</f>
        <v>0</v>
      </c>
      <c r="T210" s="225">
        <f t="shared" ref="T210:W210" si="464">SUM(T206:T209)</f>
        <v>0</v>
      </c>
      <c r="U210" s="225">
        <f t="shared" si="464"/>
        <v>0</v>
      </c>
      <c r="V210" s="225">
        <f t="shared" si="464"/>
        <v>0</v>
      </c>
      <c r="W210" s="225">
        <f t="shared" si="464"/>
        <v>0</v>
      </c>
      <c r="X210" s="150"/>
      <c r="Y210" s="224">
        <f>SUM(Y206:Y209)</f>
        <v>1000</v>
      </c>
      <c r="Z210" s="225">
        <f t="shared" ref="Z210:AC210" si="465">SUM(Z206:Z209)</f>
        <v>652</v>
      </c>
      <c r="AA210" s="225">
        <f t="shared" si="465"/>
        <v>3453</v>
      </c>
      <c r="AB210" s="225">
        <f t="shared" si="465"/>
        <v>1249</v>
      </c>
      <c r="AC210" s="225">
        <f t="shared" si="465"/>
        <v>1048</v>
      </c>
      <c r="AD210" s="150"/>
      <c r="AE210" s="224">
        <f>SUM(AE206:AE209)</f>
        <v>0</v>
      </c>
      <c r="AF210" s="225">
        <f t="shared" ref="AF210:AI210" si="466">SUM(AF206:AF209)</f>
        <v>0</v>
      </c>
      <c r="AG210" s="225">
        <f t="shared" si="466"/>
        <v>0</v>
      </c>
      <c r="AH210" s="225">
        <f t="shared" si="466"/>
        <v>0</v>
      </c>
      <c r="AI210" s="225">
        <f t="shared" si="466"/>
        <v>0</v>
      </c>
      <c r="AJ210" s="150"/>
      <c r="AK210" s="224">
        <f>SUM(AK206:AK209)</f>
        <v>909</v>
      </c>
      <c r="AL210" s="225">
        <f t="shared" ref="AL210:AO210" si="467">SUM(AL206:AL209)</f>
        <v>411</v>
      </c>
      <c r="AM210" s="225">
        <f t="shared" si="467"/>
        <v>2967</v>
      </c>
      <c r="AN210" s="225">
        <f t="shared" si="467"/>
        <v>1786</v>
      </c>
      <c r="AO210" s="225">
        <f t="shared" si="467"/>
        <v>1329</v>
      </c>
      <c r="AP210" s="150"/>
    </row>
    <row r="211" spans="1:42" ht="25.5" customHeight="1">
      <c r="A211" s="13"/>
      <c r="B211" s="23" t="s">
        <v>13</v>
      </c>
      <c r="C211" s="282"/>
      <c r="D211" s="283"/>
      <c r="E211" s="212"/>
      <c r="F211" s="213" t="s">
        <v>78</v>
      </c>
      <c r="G211" s="275">
        <f>'NAW2 - Total - SSES'!G211</f>
        <v>0</v>
      </c>
      <c r="H211" s="275">
        <f>'NAW2 - Total - SSES'!H211</f>
        <v>0</v>
      </c>
      <c r="I211" s="275">
        <f>'NAW2 - Total - SSES'!I211</f>
        <v>0</v>
      </c>
      <c r="J211" s="275">
        <f>'NAW2 - Total - SSES'!J211</f>
        <v>0</v>
      </c>
      <c r="K211" s="275">
        <f>'NAW2 - Total - SSES'!K211</f>
        <v>0</v>
      </c>
      <c r="L211" s="216">
        <f>SUM(G211:K211)</f>
        <v>0</v>
      </c>
      <c r="M211" s="275">
        <f>'NAW2 - Total - SSES'!M211</f>
        <v>0</v>
      </c>
      <c r="N211" s="275">
        <f>'NAW2 - Total - SSES'!N211</f>
        <v>0</v>
      </c>
      <c r="O211" s="275">
        <f>'NAW2 - Total - SSES'!O211</f>
        <v>0</v>
      </c>
      <c r="P211" s="275">
        <f>'NAW2 - Total - SSES'!P211</f>
        <v>0</v>
      </c>
      <c r="Q211" s="275">
        <f>'NAW2 - Total - SSES'!Q211</f>
        <v>0</v>
      </c>
      <c r="R211" s="216">
        <f>SUM(M211:Q211)</f>
        <v>0</v>
      </c>
      <c r="S211" s="214"/>
      <c r="T211" s="215"/>
      <c r="U211" s="215"/>
      <c r="V211" s="215"/>
      <c r="W211" s="215"/>
      <c r="X211" s="216">
        <f>SUM(S211:W211)</f>
        <v>0</v>
      </c>
      <c r="Y211" s="276">
        <f>'NAW2 - Total - SSES'!Y211</f>
        <v>0</v>
      </c>
      <c r="Z211" s="276">
        <f>'NAW2 - Total - SSES'!Z211</f>
        <v>0</v>
      </c>
      <c r="AA211" s="276">
        <f>'NAW2 - Total - SSES'!AA211</f>
        <v>0</v>
      </c>
      <c r="AB211" s="276">
        <f>'NAW2 - Total - SSES'!AB211</f>
        <v>0</v>
      </c>
      <c r="AC211" s="276">
        <f>'NAW2 - Total - SSES'!AC211</f>
        <v>0</v>
      </c>
      <c r="AD211" s="216">
        <f>SUM(Y211:AC211)</f>
        <v>0</v>
      </c>
      <c r="AE211" s="214"/>
      <c r="AF211" s="215"/>
      <c r="AG211" s="215"/>
      <c r="AH211" s="215"/>
      <c r="AI211" s="215"/>
      <c r="AJ211" s="216">
        <f>SUM(AE211:AI211)</f>
        <v>0</v>
      </c>
      <c r="AK211" s="276">
        <f>'NAW2 - Total - SSES'!AK211</f>
        <v>0</v>
      </c>
      <c r="AL211" s="276">
        <f>'NAW2 - Total - SSES'!AL211</f>
        <v>0</v>
      </c>
      <c r="AM211" s="276">
        <f>'NAW2 - Total - SSES'!AM211</f>
        <v>0</v>
      </c>
      <c r="AN211" s="276">
        <f>'NAW2 - Total - SSES'!AN211</f>
        <v>0</v>
      </c>
      <c r="AO211" s="276">
        <f>'NAW2 - Total - SSES'!AO211</f>
        <v>0</v>
      </c>
      <c r="AP211" s="216">
        <f>SUM(AK211:AO211)</f>
        <v>0</v>
      </c>
    </row>
    <row r="212" spans="1:42" ht="25.5" customHeight="1">
      <c r="A212" s="13"/>
      <c r="B212" s="22"/>
      <c r="C212" s="22"/>
      <c r="D212" s="104"/>
      <c r="E212" s="105"/>
      <c r="F212" s="219" t="s">
        <v>80</v>
      </c>
      <c r="G212" s="275">
        <f>'NAW2 - Total - SSES'!G212</f>
        <v>0</v>
      </c>
      <c r="H212" s="275">
        <f>'NAW2 - Total - SSES'!H212</f>
        <v>0</v>
      </c>
      <c r="I212" s="275">
        <f>'NAW2 - Total - SSES'!I212</f>
        <v>0</v>
      </c>
      <c r="J212" s="275">
        <f>'NAW2 - Total - SSES'!J212</f>
        <v>0</v>
      </c>
      <c r="K212" s="275">
        <f>'NAW2 - Total - SSES'!K212</f>
        <v>0</v>
      </c>
      <c r="L212" s="220">
        <f t="shared" ref="L212:L214" si="468">SUM(G212:K212)</f>
        <v>0</v>
      </c>
      <c r="M212" s="275">
        <f>'NAW2 - Total - SSES'!M212</f>
        <v>0</v>
      </c>
      <c r="N212" s="275">
        <f>'NAW2 - Total - SSES'!N212</f>
        <v>0</v>
      </c>
      <c r="O212" s="275">
        <f>'NAW2 - Total - SSES'!O212</f>
        <v>0</v>
      </c>
      <c r="P212" s="275">
        <f>'NAW2 - Total - SSES'!P212</f>
        <v>0</v>
      </c>
      <c r="Q212" s="275">
        <f>'NAW2 - Total - SSES'!Q212</f>
        <v>0</v>
      </c>
      <c r="R212" s="220">
        <f t="shared" ref="R212:R214" si="469">SUM(M212:Q212)</f>
        <v>0</v>
      </c>
      <c r="S212" s="102"/>
      <c r="T212" s="102"/>
      <c r="U212" s="102"/>
      <c r="V212" s="102"/>
      <c r="W212" s="102"/>
      <c r="X212" s="220">
        <f t="shared" ref="X212:X214" si="470">SUM(S212:W212)</f>
        <v>0</v>
      </c>
      <c r="Y212" s="275">
        <f>'NAW2 - Total - SSES'!Y212</f>
        <v>0</v>
      </c>
      <c r="Z212" s="275">
        <f>'NAW2 - Total - SSES'!Z212</f>
        <v>0</v>
      </c>
      <c r="AA212" s="275">
        <f>'NAW2 - Total - SSES'!AA212</f>
        <v>0</v>
      </c>
      <c r="AB212" s="275">
        <f>'NAW2 - Total - SSES'!AB212</f>
        <v>0</v>
      </c>
      <c r="AC212" s="275">
        <f>'NAW2 - Total - SSES'!AC212</f>
        <v>0</v>
      </c>
      <c r="AD212" s="220">
        <f t="shared" ref="AD212:AD214" si="471">SUM(Y212:AC212)</f>
        <v>0</v>
      </c>
      <c r="AE212" s="102"/>
      <c r="AF212" s="102"/>
      <c r="AG212" s="102"/>
      <c r="AH212" s="102"/>
      <c r="AI212" s="102"/>
      <c r="AJ212" s="220">
        <f t="shared" ref="AJ212:AJ214" si="472">SUM(AE212:AI212)</f>
        <v>0</v>
      </c>
      <c r="AK212" s="275">
        <f>'NAW2 - Total - SSES'!AK212</f>
        <v>0</v>
      </c>
      <c r="AL212" s="275">
        <f>'NAW2 - Total - SSES'!AL212</f>
        <v>0</v>
      </c>
      <c r="AM212" s="275">
        <f>'NAW2 - Total - SSES'!AM212</f>
        <v>0</v>
      </c>
      <c r="AN212" s="275">
        <f>'NAW2 - Total - SSES'!AN212</f>
        <v>0</v>
      </c>
      <c r="AO212" s="275">
        <f>'NAW2 - Total - SSES'!AO212</f>
        <v>0</v>
      </c>
      <c r="AP212" s="220">
        <f t="shared" ref="AP212:AP214" si="473">SUM(AK212:AO212)</f>
        <v>0</v>
      </c>
    </row>
    <row r="213" spans="1:42" ht="25.5" customHeight="1">
      <c r="A213" s="13"/>
      <c r="B213" s="22"/>
      <c r="C213" s="22"/>
      <c r="D213" s="104"/>
      <c r="E213" s="105"/>
      <c r="F213" s="219" t="s">
        <v>82</v>
      </c>
      <c r="G213" s="275">
        <f>'NAW2 - Total - SSES'!G213</f>
        <v>0</v>
      </c>
      <c r="H213" s="275">
        <f>'NAW2 - Total - SSES'!H213</f>
        <v>0</v>
      </c>
      <c r="I213" s="275">
        <f>'NAW2 - Total - SSES'!I213</f>
        <v>0</v>
      </c>
      <c r="J213" s="275">
        <f>'NAW2 - Total - SSES'!J213</f>
        <v>0</v>
      </c>
      <c r="K213" s="275">
        <f>'NAW2 - Total - SSES'!K213</f>
        <v>0</v>
      </c>
      <c r="L213" s="220">
        <f t="shared" si="468"/>
        <v>0</v>
      </c>
      <c r="M213" s="275">
        <f>'NAW2 - Total - SSES'!M213</f>
        <v>0</v>
      </c>
      <c r="N213" s="275">
        <f>'NAW2 - Total - SSES'!N213</f>
        <v>0</v>
      </c>
      <c r="O213" s="275">
        <f>'NAW2 - Total - SSES'!O213</f>
        <v>0</v>
      </c>
      <c r="P213" s="275">
        <f>'NAW2 - Total - SSES'!P213</f>
        <v>0</v>
      </c>
      <c r="Q213" s="275">
        <f>'NAW2 - Total - SSES'!Q213</f>
        <v>0</v>
      </c>
      <c r="R213" s="220">
        <f t="shared" si="469"/>
        <v>0</v>
      </c>
      <c r="S213" s="102"/>
      <c r="T213" s="102"/>
      <c r="U213" s="102"/>
      <c r="V213" s="102"/>
      <c r="W213" s="102"/>
      <c r="X213" s="220">
        <f t="shared" si="470"/>
        <v>0</v>
      </c>
      <c r="Y213" s="275">
        <f>'NAW2 - Total - SSES'!Y213</f>
        <v>0</v>
      </c>
      <c r="Z213" s="275">
        <f>'NAW2 - Total - SSES'!Z213</f>
        <v>0</v>
      </c>
      <c r="AA213" s="275">
        <f>'NAW2 - Total - SSES'!AA213</f>
        <v>0</v>
      </c>
      <c r="AB213" s="275">
        <f>'NAW2 - Total - SSES'!AB213</f>
        <v>0</v>
      </c>
      <c r="AC213" s="275">
        <f>'NAW2 - Total - SSES'!AC213</f>
        <v>0</v>
      </c>
      <c r="AD213" s="220">
        <f t="shared" si="471"/>
        <v>0</v>
      </c>
      <c r="AE213" s="102"/>
      <c r="AF213" s="102"/>
      <c r="AG213" s="102"/>
      <c r="AH213" s="102"/>
      <c r="AI213" s="102"/>
      <c r="AJ213" s="220">
        <f t="shared" si="472"/>
        <v>0</v>
      </c>
      <c r="AK213" s="275">
        <f>'NAW2 - Total - SSES'!AK213</f>
        <v>0</v>
      </c>
      <c r="AL213" s="275">
        <f>'NAW2 - Total - SSES'!AL213</f>
        <v>0</v>
      </c>
      <c r="AM213" s="275">
        <f>'NAW2 - Total - SSES'!AM213</f>
        <v>0</v>
      </c>
      <c r="AN213" s="275">
        <f>'NAW2 - Total - SSES'!AN213</f>
        <v>0</v>
      </c>
      <c r="AO213" s="275">
        <f>'NAW2 - Total - SSES'!AO213</f>
        <v>0</v>
      </c>
      <c r="AP213" s="220">
        <f t="shared" si="473"/>
        <v>0</v>
      </c>
    </row>
    <row r="214" spans="1:42" ht="25.5" customHeight="1">
      <c r="A214" s="13"/>
      <c r="B214" s="22"/>
      <c r="C214" s="22"/>
      <c r="D214" s="104"/>
      <c r="E214" s="105"/>
      <c r="F214" s="219" t="s">
        <v>83</v>
      </c>
      <c r="G214" s="275">
        <f>'NAW2 - Total - SSES'!G214</f>
        <v>0</v>
      </c>
      <c r="H214" s="275">
        <f>'NAW2 - Total - SSES'!H214</f>
        <v>0</v>
      </c>
      <c r="I214" s="275">
        <f>'NAW2 - Total - SSES'!I214</f>
        <v>0</v>
      </c>
      <c r="J214" s="275">
        <f>'NAW2 - Total - SSES'!J214</f>
        <v>0</v>
      </c>
      <c r="K214" s="275">
        <f>'NAW2 - Total - SSES'!K214</f>
        <v>0</v>
      </c>
      <c r="L214" s="220">
        <f t="shared" si="468"/>
        <v>0</v>
      </c>
      <c r="M214" s="275">
        <f>'NAW2 - Total - SSES'!M214</f>
        <v>0</v>
      </c>
      <c r="N214" s="275">
        <f>'NAW2 - Total - SSES'!N214</f>
        <v>0</v>
      </c>
      <c r="O214" s="275">
        <f>'NAW2 - Total - SSES'!O214</f>
        <v>0</v>
      </c>
      <c r="P214" s="275">
        <f>'NAW2 - Total - SSES'!P214</f>
        <v>0</v>
      </c>
      <c r="Q214" s="275">
        <f>'NAW2 - Total - SSES'!Q214</f>
        <v>0</v>
      </c>
      <c r="R214" s="220">
        <f t="shared" si="469"/>
        <v>0</v>
      </c>
      <c r="S214" s="102"/>
      <c r="T214" s="102"/>
      <c r="U214" s="102"/>
      <c r="V214" s="102"/>
      <c r="W214" s="102"/>
      <c r="X214" s="220">
        <f t="shared" si="470"/>
        <v>0</v>
      </c>
      <c r="Y214" s="275">
        <f>'NAW2 - Total - SSES'!Y214</f>
        <v>0</v>
      </c>
      <c r="Z214" s="275">
        <f>'NAW2 - Total - SSES'!Z214</f>
        <v>0</v>
      </c>
      <c r="AA214" s="275">
        <f>'NAW2 - Total - SSES'!AA214</f>
        <v>0</v>
      </c>
      <c r="AB214" s="275">
        <f>'NAW2 - Total - SSES'!AB214</f>
        <v>0</v>
      </c>
      <c r="AC214" s="275">
        <f>'NAW2 - Total - SSES'!AC214</f>
        <v>0</v>
      </c>
      <c r="AD214" s="220">
        <f t="shared" si="471"/>
        <v>0</v>
      </c>
      <c r="AE214" s="102"/>
      <c r="AF214" s="102"/>
      <c r="AG214" s="102"/>
      <c r="AH214" s="102"/>
      <c r="AI214" s="102"/>
      <c r="AJ214" s="220">
        <f t="shared" si="472"/>
        <v>0</v>
      </c>
      <c r="AK214" s="275">
        <f>'NAW2 - Total - SSES'!AK214</f>
        <v>0</v>
      </c>
      <c r="AL214" s="275">
        <f>'NAW2 - Total - SSES'!AL214</f>
        <v>0</v>
      </c>
      <c r="AM214" s="275">
        <f>'NAW2 - Total - SSES'!AM214</f>
        <v>0</v>
      </c>
      <c r="AN214" s="275">
        <f>'NAW2 - Total - SSES'!AN214</f>
        <v>0</v>
      </c>
      <c r="AO214" s="275">
        <f>'NAW2 - Total - SSES'!AO214</f>
        <v>0</v>
      </c>
      <c r="AP214" s="220">
        <f t="shared" si="473"/>
        <v>0</v>
      </c>
    </row>
    <row r="215" spans="1:42" ht="25.5" customHeight="1" thickBot="1">
      <c r="A215" s="13"/>
      <c r="B215" s="221"/>
      <c r="C215" s="329"/>
      <c r="D215" s="330"/>
      <c r="E215" s="102"/>
      <c r="F215" s="223"/>
      <c r="G215" s="224">
        <f>SUM(G211:G214)</f>
        <v>0</v>
      </c>
      <c r="H215" s="225">
        <f t="shared" ref="H215:K215" si="474">SUM(H211:H214)</f>
        <v>0</v>
      </c>
      <c r="I215" s="225">
        <f t="shared" si="474"/>
        <v>0</v>
      </c>
      <c r="J215" s="225">
        <f t="shared" si="474"/>
        <v>0</v>
      </c>
      <c r="K215" s="225">
        <f t="shared" si="474"/>
        <v>0</v>
      </c>
      <c r="L215" s="150"/>
      <c r="M215" s="224">
        <f>SUM(M211:M214)</f>
        <v>0</v>
      </c>
      <c r="N215" s="225">
        <f t="shared" ref="N215:Q215" si="475">SUM(N211:N214)</f>
        <v>0</v>
      </c>
      <c r="O215" s="225">
        <f t="shared" si="475"/>
        <v>0</v>
      </c>
      <c r="P215" s="225">
        <f t="shared" si="475"/>
        <v>0</v>
      </c>
      <c r="Q215" s="225">
        <f t="shared" si="475"/>
        <v>0</v>
      </c>
      <c r="R215" s="150"/>
      <c r="S215" s="224">
        <f>SUM(S211:S214)</f>
        <v>0</v>
      </c>
      <c r="T215" s="225">
        <f t="shared" ref="T215:W215" si="476">SUM(T211:T214)</f>
        <v>0</v>
      </c>
      <c r="U215" s="225">
        <f t="shared" si="476"/>
        <v>0</v>
      </c>
      <c r="V215" s="225">
        <f t="shared" si="476"/>
        <v>0</v>
      </c>
      <c r="W215" s="225">
        <f t="shared" si="476"/>
        <v>0</v>
      </c>
      <c r="X215" s="150"/>
      <c r="Y215" s="224">
        <f>SUM(Y211:Y214)</f>
        <v>0</v>
      </c>
      <c r="Z215" s="225">
        <f t="shared" ref="Z215:AC215" si="477">SUM(Z211:Z214)</f>
        <v>0</v>
      </c>
      <c r="AA215" s="225">
        <f t="shared" si="477"/>
        <v>0</v>
      </c>
      <c r="AB215" s="225">
        <f t="shared" si="477"/>
        <v>0</v>
      </c>
      <c r="AC215" s="225">
        <f t="shared" si="477"/>
        <v>0</v>
      </c>
      <c r="AD215" s="150"/>
      <c r="AE215" s="224">
        <f>SUM(AE211:AE214)</f>
        <v>0</v>
      </c>
      <c r="AF215" s="225">
        <f t="shared" ref="AF215:AI215" si="478">SUM(AF211:AF214)</f>
        <v>0</v>
      </c>
      <c r="AG215" s="225">
        <f t="shared" si="478"/>
        <v>0</v>
      </c>
      <c r="AH215" s="225">
        <f t="shared" si="478"/>
        <v>0</v>
      </c>
      <c r="AI215" s="225">
        <f t="shared" si="478"/>
        <v>0</v>
      </c>
      <c r="AJ215" s="150"/>
      <c r="AK215" s="224">
        <f>SUM(AK211:AK214)</f>
        <v>0</v>
      </c>
      <c r="AL215" s="225">
        <f t="shared" ref="AL215:AO215" si="479">SUM(AL211:AL214)</f>
        <v>0</v>
      </c>
      <c r="AM215" s="225">
        <f t="shared" si="479"/>
        <v>0</v>
      </c>
      <c r="AN215" s="225">
        <f t="shared" si="479"/>
        <v>0</v>
      </c>
      <c r="AO215" s="225">
        <f t="shared" si="479"/>
        <v>0</v>
      </c>
      <c r="AP215" s="150"/>
    </row>
    <row r="216" spans="1:42" ht="25.5" customHeight="1">
      <c r="A216" s="13"/>
      <c r="B216" s="23" t="s">
        <v>13</v>
      </c>
      <c r="C216" s="282"/>
      <c r="D216" s="283"/>
      <c r="E216" s="212"/>
      <c r="F216" s="213" t="s">
        <v>78</v>
      </c>
      <c r="G216" s="275">
        <f>'NAW2 - Total - SSES'!G216</f>
        <v>0</v>
      </c>
      <c r="H216" s="275">
        <f>'NAW2 - Total - SSES'!H216</f>
        <v>0</v>
      </c>
      <c r="I216" s="275">
        <f>'NAW2 - Total - SSES'!I216</f>
        <v>0</v>
      </c>
      <c r="J216" s="275">
        <f>'NAW2 - Total - SSES'!J216</f>
        <v>0</v>
      </c>
      <c r="K216" s="275">
        <f>'NAW2 - Total - SSES'!K216</f>
        <v>0</v>
      </c>
      <c r="L216" s="216">
        <f>SUM(G216:K216)</f>
        <v>0</v>
      </c>
      <c r="M216" s="275">
        <f>'NAW2 - Total - SSES'!M216</f>
        <v>0</v>
      </c>
      <c r="N216" s="275">
        <f>'NAW2 - Total - SSES'!N216</f>
        <v>0</v>
      </c>
      <c r="O216" s="275">
        <f>'NAW2 - Total - SSES'!O216</f>
        <v>0</v>
      </c>
      <c r="P216" s="275">
        <f>'NAW2 - Total - SSES'!P216</f>
        <v>0</v>
      </c>
      <c r="Q216" s="275">
        <f>'NAW2 - Total - SSES'!Q216</f>
        <v>0</v>
      </c>
      <c r="R216" s="216">
        <f>SUM(M216:Q216)</f>
        <v>0</v>
      </c>
      <c r="S216" s="214"/>
      <c r="T216" s="215"/>
      <c r="U216" s="215"/>
      <c r="V216" s="215"/>
      <c r="W216" s="215"/>
      <c r="X216" s="216">
        <f>SUM(S216:W216)</f>
        <v>0</v>
      </c>
      <c r="Y216" s="276">
        <f>'NAW2 - Total - SSES'!Y216</f>
        <v>0</v>
      </c>
      <c r="Z216" s="276">
        <f>'NAW2 - Total - SSES'!Z216</f>
        <v>0</v>
      </c>
      <c r="AA216" s="276">
        <f>'NAW2 - Total - SSES'!AA216</f>
        <v>0</v>
      </c>
      <c r="AB216" s="276">
        <f>'NAW2 - Total - SSES'!AB216</f>
        <v>0</v>
      </c>
      <c r="AC216" s="276">
        <f>'NAW2 - Total - SSES'!AC216</f>
        <v>0</v>
      </c>
      <c r="AD216" s="216">
        <f>SUM(Y216:AC216)</f>
        <v>0</v>
      </c>
      <c r="AE216" s="214"/>
      <c r="AF216" s="215"/>
      <c r="AG216" s="215"/>
      <c r="AH216" s="215"/>
      <c r="AI216" s="215"/>
      <c r="AJ216" s="216">
        <f>SUM(AE216:AI216)</f>
        <v>0</v>
      </c>
      <c r="AK216" s="276">
        <f>'NAW2 - Total - SSES'!AK216</f>
        <v>0</v>
      </c>
      <c r="AL216" s="276">
        <f>'NAW2 - Total - SSES'!AL216</f>
        <v>0</v>
      </c>
      <c r="AM216" s="276">
        <f>'NAW2 - Total - SSES'!AM216</f>
        <v>0</v>
      </c>
      <c r="AN216" s="276">
        <f>'NAW2 - Total - SSES'!AN216</f>
        <v>0</v>
      </c>
      <c r="AO216" s="276">
        <f>'NAW2 - Total - SSES'!AO216</f>
        <v>0</v>
      </c>
      <c r="AP216" s="216">
        <f>SUM(AK216:AO216)</f>
        <v>0</v>
      </c>
    </row>
    <row r="217" spans="1:42" ht="25.5" customHeight="1">
      <c r="A217" s="13"/>
      <c r="B217" s="22"/>
      <c r="C217" s="22"/>
      <c r="D217" s="104"/>
      <c r="E217" s="105"/>
      <c r="F217" s="219" t="s">
        <v>80</v>
      </c>
      <c r="G217" s="275">
        <f>'NAW2 - Total - SSES'!G217</f>
        <v>0</v>
      </c>
      <c r="H217" s="275">
        <f>'NAW2 - Total - SSES'!H217</f>
        <v>0</v>
      </c>
      <c r="I217" s="275">
        <f>'NAW2 - Total - SSES'!I217</f>
        <v>0</v>
      </c>
      <c r="J217" s="275">
        <f>'NAW2 - Total - SSES'!J217</f>
        <v>0</v>
      </c>
      <c r="K217" s="275">
        <f>'NAW2 - Total - SSES'!K217</f>
        <v>0</v>
      </c>
      <c r="L217" s="220">
        <f t="shared" ref="L217:L219" si="480">SUM(G217:K217)</f>
        <v>0</v>
      </c>
      <c r="M217" s="275">
        <f>'NAW2 - Total - SSES'!M217</f>
        <v>0</v>
      </c>
      <c r="N217" s="275">
        <f>'NAW2 - Total - SSES'!N217</f>
        <v>0</v>
      </c>
      <c r="O217" s="275">
        <f>'NAW2 - Total - SSES'!O217</f>
        <v>0</v>
      </c>
      <c r="P217" s="275">
        <f>'NAW2 - Total - SSES'!P217</f>
        <v>0</v>
      </c>
      <c r="Q217" s="275">
        <f>'NAW2 - Total - SSES'!Q217</f>
        <v>0</v>
      </c>
      <c r="R217" s="220">
        <f t="shared" ref="R217:R219" si="481">SUM(M217:Q217)</f>
        <v>0</v>
      </c>
      <c r="S217" s="102"/>
      <c r="T217" s="102"/>
      <c r="U217" s="102"/>
      <c r="V217" s="102"/>
      <c r="W217" s="102"/>
      <c r="X217" s="220">
        <f t="shared" ref="X217:X219" si="482">SUM(S217:W217)</f>
        <v>0</v>
      </c>
      <c r="Y217" s="275">
        <f>'NAW2 - Total - SSES'!Y217</f>
        <v>0</v>
      </c>
      <c r="Z217" s="275">
        <f>'NAW2 - Total - SSES'!Z217</f>
        <v>0</v>
      </c>
      <c r="AA217" s="275">
        <f>'NAW2 - Total - SSES'!AA217</f>
        <v>0</v>
      </c>
      <c r="AB217" s="275">
        <f>'NAW2 - Total - SSES'!AB217</f>
        <v>0</v>
      </c>
      <c r="AC217" s="275">
        <f>'NAW2 - Total - SSES'!AC217</f>
        <v>0</v>
      </c>
      <c r="AD217" s="220">
        <f t="shared" ref="AD217:AD219" si="483">SUM(Y217:AC217)</f>
        <v>0</v>
      </c>
      <c r="AE217" s="102"/>
      <c r="AF217" s="102"/>
      <c r="AG217" s="102"/>
      <c r="AH217" s="102"/>
      <c r="AI217" s="102"/>
      <c r="AJ217" s="220">
        <f t="shared" ref="AJ217:AJ219" si="484">SUM(AE217:AI217)</f>
        <v>0</v>
      </c>
      <c r="AK217" s="275">
        <f>'NAW2 - Total - SSES'!AK217</f>
        <v>0</v>
      </c>
      <c r="AL217" s="275">
        <f>'NAW2 - Total - SSES'!AL217</f>
        <v>0</v>
      </c>
      <c r="AM217" s="275">
        <f>'NAW2 - Total - SSES'!AM217</f>
        <v>0</v>
      </c>
      <c r="AN217" s="275">
        <f>'NAW2 - Total - SSES'!AN217</f>
        <v>0</v>
      </c>
      <c r="AO217" s="275">
        <f>'NAW2 - Total - SSES'!AO217</f>
        <v>0</v>
      </c>
      <c r="AP217" s="220">
        <f t="shared" ref="AP217:AP219" si="485">SUM(AK217:AO217)</f>
        <v>0</v>
      </c>
    </row>
    <row r="218" spans="1:42" ht="25.5" customHeight="1">
      <c r="A218" s="13"/>
      <c r="B218" s="22"/>
      <c r="C218" s="22"/>
      <c r="D218" s="104"/>
      <c r="E218" s="105"/>
      <c r="F218" s="219" t="s">
        <v>82</v>
      </c>
      <c r="G218" s="275">
        <f>'NAW2 - Total - SSES'!G218</f>
        <v>0</v>
      </c>
      <c r="H218" s="275">
        <f>'NAW2 - Total - SSES'!H218</f>
        <v>0</v>
      </c>
      <c r="I218" s="275">
        <f>'NAW2 - Total - SSES'!I218</f>
        <v>0</v>
      </c>
      <c r="J218" s="275">
        <f>'NAW2 - Total - SSES'!J218</f>
        <v>0</v>
      </c>
      <c r="K218" s="275">
        <f>'NAW2 - Total - SSES'!K218</f>
        <v>0</v>
      </c>
      <c r="L218" s="220">
        <f t="shared" si="480"/>
        <v>0</v>
      </c>
      <c r="M218" s="275">
        <f>'NAW2 - Total - SSES'!M218</f>
        <v>0</v>
      </c>
      <c r="N218" s="275">
        <f>'NAW2 - Total - SSES'!N218</f>
        <v>0</v>
      </c>
      <c r="O218" s="275">
        <f>'NAW2 - Total - SSES'!O218</f>
        <v>0</v>
      </c>
      <c r="P218" s="275">
        <f>'NAW2 - Total - SSES'!P218</f>
        <v>0</v>
      </c>
      <c r="Q218" s="275">
        <f>'NAW2 - Total - SSES'!Q218</f>
        <v>0</v>
      </c>
      <c r="R218" s="220">
        <f t="shared" si="481"/>
        <v>0</v>
      </c>
      <c r="S218" s="102"/>
      <c r="T218" s="102"/>
      <c r="U218" s="102"/>
      <c r="V218" s="102"/>
      <c r="W218" s="102"/>
      <c r="X218" s="220">
        <f t="shared" si="482"/>
        <v>0</v>
      </c>
      <c r="Y218" s="275">
        <f>'NAW2 - Total - SSES'!Y218</f>
        <v>0</v>
      </c>
      <c r="Z218" s="275">
        <f>'NAW2 - Total - SSES'!Z218</f>
        <v>0</v>
      </c>
      <c r="AA218" s="275">
        <f>'NAW2 - Total - SSES'!AA218</f>
        <v>0</v>
      </c>
      <c r="AB218" s="275">
        <f>'NAW2 - Total - SSES'!AB218</f>
        <v>0</v>
      </c>
      <c r="AC218" s="275">
        <f>'NAW2 - Total - SSES'!AC218</f>
        <v>0</v>
      </c>
      <c r="AD218" s="220">
        <f t="shared" si="483"/>
        <v>0</v>
      </c>
      <c r="AE218" s="102"/>
      <c r="AF218" s="102"/>
      <c r="AG218" s="102"/>
      <c r="AH218" s="102"/>
      <c r="AI218" s="102"/>
      <c r="AJ218" s="220">
        <f t="shared" si="484"/>
        <v>0</v>
      </c>
      <c r="AK218" s="275">
        <f>'NAW2 - Total - SSES'!AK218</f>
        <v>0</v>
      </c>
      <c r="AL218" s="275">
        <f>'NAW2 - Total - SSES'!AL218</f>
        <v>0</v>
      </c>
      <c r="AM218" s="275">
        <f>'NAW2 - Total - SSES'!AM218</f>
        <v>0</v>
      </c>
      <c r="AN218" s="275">
        <f>'NAW2 - Total - SSES'!AN218</f>
        <v>0</v>
      </c>
      <c r="AO218" s="275">
        <f>'NAW2 - Total - SSES'!AO218</f>
        <v>0</v>
      </c>
      <c r="AP218" s="220">
        <f t="shared" si="485"/>
        <v>0</v>
      </c>
    </row>
    <row r="219" spans="1:42" ht="25.5" customHeight="1">
      <c r="A219" s="13"/>
      <c r="B219" s="22"/>
      <c r="C219" s="22"/>
      <c r="D219" s="104"/>
      <c r="E219" s="105"/>
      <c r="F219" s="219" t="s">
        <v>83</v>
      </c>
      <c r="G219" s="275">
        <f>'NAW2 - Total - SSES'!G219</f>
        <v>0</v>
      </c>
      <c r="H219" s="275">
        <f>'NAW2 - Total - SSES'!H219</f>
        <v>0</v>
      </c>
      <c r="I219" s="275">
        <f>'NAW2 - Total - SSES'!I219</f>
        <v>0</v>
      </c>
      <c r="J219" s="275">
        <f>'NAW2 - Total - SSES'!J219</f>
        <v>0</v>
      </c>
      <c r="K219" s="275">
        <f>'NAW2 - Total - SSES'!K219</f>
        <v>0</v>
      </c>
      <c r="L219" s="220">
        <f t="shared" si="480"/>
        <v>0</v>
      </c>
      <c r="M219" s="275">
        <f>'NAW2 - Total - SSES'!M219</f>
        <v>0</v>
      </c>
      <c r="N219" s="275">
        <f>'NAW2 - Total - SSES'!N219</f>
        <v>0</v>
      </c>
      <c r="O219" s="275">
        <f>'NAW2 - Total - SSES'!O219</f>
        <v>0</v>
      </c>
      <c r="P219" s="275">
        <f>'NAW2 - Total - SSES'!P219</f>
        <v>0</v>
      </c>
      <c r="Q219" s="275">
        <f>'NAW2 - Total - SSES'!Q219</f>
        <v>0</v>
      </c>
      <c r="R219" s="220">
        <f t="shared" si="481"/>
        <v>0</v>
      </c>
      <c r="S219" s="102"/>
      <c r="T219" s="102"/>
      <c r="U219" s="102"/>
      <c r="V219" s="102"/>
      <c r="W219" s="102"/>
      <c r="X219" s="220">
        <f t="shared" si="482"/>
        <v>0</v>
      </c>
      <c r="Y219" s="275">
        <f>'NAW2 - Total - SSES'!Y219</f>
        <v>0</v>
      </c>
      <c r="Z219" s="275">
        <f>'NAW2 - Total - SSES'!Z219</f>
        <v>0</v>
      </c>
      <c r="AA219" s="275">
        <f>'NAW2 - Total - SSES'!AA219</f>
        <v>0</v>
      </c>
      <c r="AB219" s="275">
        <f>'NAW2 - Total - SSES'!AB219</f>
        <v>0</v>
      </c>
      <c r="AC219" s="275">
        <f>'NAW2 - Total - SSES'!AC219</f>
        <v>0</v>
      </c>
      <c r="AD219" s="220">
        <f t="shared" si="483"/>
        <v>0</v>
      </c>
      <c r="AE219" s="102"/>
      <c r="AF219" s="102"/>
      <c r="AG219" s="102"/>
      <c r="AH219" s="102"/>
      <c r="AI219" s="102"/>
      <c r="AJ219" s="220">
        <f t="shared" si="484"/>
        <v>0</v>
      </c>
      <c r="AK219" s="275">
        <f>'NAW2 - Total - SSES'!AK219</f>
        <v>0</v>
      </c>
      <c r="AL219" s="275">
        <f>'NAW2 - Total - SSES'!AL219</f>
        <v>0</v>
      </c>
      <c r="AM219" s="275">
        <f>'NAW2 - Total - SSES'!AM219</f>
        <v>0</v>
      </c>
      <c r="AN219" s="275">
        <f>'NAW2 - Total - SSES'!AN219</f>
        <v>0</v>
      </c>
      <c r="AO219" s="275">
        <f>'NAW2 - Total - SSES'!AO219</f>
        <v>0</v>
      </c>
      <c r="AP219" s="220">
        <f t="shared" si="485"/>
        <v>0</v>
      </c>
    </row>
    <row r="220" spans="1:42" ht="25.5" customHeight="1" thickBot="1">
      <c r="A220" s="13"/>
      <c r="B220" s="221"/>
      <c r="C220" s="329"/>
      <c r="D220" s="330"/>
      <c r="E220" s="102"/>
      <c r="F220" s="223"/>
      <c r="G220" s="224">
        <f>SUM(G216:G219)</f>
        <v>0</v>
      </c>
      <c r="H220" s="225">
        <f t="shared" ref="H220:K220" si="486">SUM(H216:H219)</f>
        <v>0</v>
      </c>
      <c r="I220" s="225">
        <f t="shared" si="486"/>
        <v>0</v>
      </c>
      <c r="J220" s="225">
        <f t="shared" si="486"/>
        <v>0</v>
      </c>
      <c r="K220" s="225">
        <f t="shared" si="486"/>
        <v>0</v>
      </c>
      <c r="L220" s="150"/>
      <c r="M220" s="224">
        <f>SUM(M216:M219)</f>
        <v>0</v>
      </c>
      <c r="N220" s="225">
        <f t="shared" ref="N220:Q220" si="487">SUM(N216:N219)</f>
        <v>0</v>
      </c>
      <c r="O220" s="225">
        <f t="shared" si="487"/>
        <v>0</v>
      </c>
      <c r="P220" s="225">
        <f t="shared" si="487"/>
        <v>0</v>
      </c>
      <c r="Q220" s="225">
        <f t="shared" si="487"/>
        <v>0</v>
      </c>
      <c r="R220" s="150"/>
      <c r="S220" s="224">
        <f>SUM(S216:S219)</f>
        <v>0</v>
      </c>
      <c r="T220" s="225">
        <f t="shared" ref="T220:W220" si="488">SUM(T216:T219)</f>
        <v>0</v>
      </c>
      <c r="U220" s="225">
        <f t="shared" si="488"/>
        <v>0</v>
      </c>
      <c r="V220" s="225">
        <f t="shared" si="488"/>
        <v>0</v>
      </c>
      <c r="W220" s="225">
        <f t="shared" si="488"/>
        <v>0</v>
      </c>
      <c r="X220" s="150"/>
      <c r="Y220" s="224">
        <f>SUM(Y216:Y219)</f>
        <v>0</v>
      </c>
      <c r="Z220" s="225">
        <f t="shared" ref="Z220:AC220" si="489">SUM(Z216:Z219)</f>
        <v>0</v>
      </c>
      <c r="AA220" s="225">
        <f t="shared" si="489"/>
        <v>0</v>
      </c>
      <c r="AB220" s="225">
        <f t="shared" si="489"/>
        <v>0</v>
      </c>
      <c r="AC220" s="225">
        <f t="shared" si="489"/>
        <v>0</v>
      </c>
      <c r="AD220" s="150"/>
      <c r="AE220" s="224">
        <f>SUM(AE216:AE219)</f>
        <v>0</v>
      </c>
      <c r="AF220" s="225">
        <f t="shared" ref="AF220:AI220" si="490">SUM(AF216:AF219)</f>
        <v>0</v>
      </c>
      <c r="AG220" s="225">
        <f t="shared" si="490"/>
        <v>0</v>
      </c>
      <c r="AH220" s="225">
        <f t="shared" si="490"/>
        <v>0</v>
      </c>
      <c r="AI220" s="225">
        <f t="shared" si="490"/>
        <v>0</v>
      </c>
      <c r="AJ220" s="150"/>
      <c r="AK220" s="224">
        <f>SUM(AK216:AK219)</f>
        <v>0</v>
      </c>
      <c r="AL220" s="225">
        <f t="shared" ref="AL220:AO220" si="491">SUM(AL216:AL219)</f>
        <v>0</v>
      </c>
      <c r="AM220" s="225">
        <f t="shared" si="491"/>
        <v>0</v>
      </c>
      <c r="AN220" s="225">
        <f t="shared" si="491"/>
        <v>0</v>
      </c>
      <c r="AO220" s="225">
        <f t="shared" si="491"/>
        <v>0</v>
      </c>
      <c r="AP220" s="150"/>
    </row>
    <row r="221" spans="1:42" ht="25.5" customHeight="1">
      <c r="A221" s="13"/>
      <c r="B221" s="23" t="s">
        <v>13</v>
      </c>
      <c r="C221" s="282"/>
      <c r="D221" s="283"/>
      <c r="E221" s="212"/>
      <c r="F221" s="213" t="s">
        <v>78</v>
      </c>
      <c r="G221" s="275">
        <f>'NAW2 - Total - SSES'!G221</f>
        <v>0</v>
      </c>
      <c r="H221" s="275">
        <f>'NAW2 - Total - SSES'!H221</f>
        <v>0</v>
      </c>
      <c r="I221" s="275">
        <f>'NAW2 - Total - SSES'!I221</f>
        <v>0</v>
      </c>
      <c r="J221" s="275">
        <f>'NAW2 - Total - SSES'!J221</f>
        <v>0</v>
      </c>
      <c r="K221" s="275">
        <f>'NAW2 - Total - SSES'!K221</f>
        <v>0</v>
      </c>
      <c r="L221" s="216">
        <f>SUM(G221:K221)</f>
        <v>0</v>
      </c>
      <c r="M221" s="275">
        <f>'NAW2 - Total - SSES'!M221</f>
        <v>0</v>
      </c>
      <c r="N221" s="275">
        <f>'NAW2 - Total - SSES'!N221</f>
        <v>0</v>
      </c>
      <c r="O221" s="275">
        <f>'NAW2 - Total - SSES'!O221</f>
        <v>0</v>
      </c>
      <c r="P221" s="275">
        <f>'NAW2 - Total - SSES'!P221</f>
        <v>0</v>
      </c>
      <c r="Q221" s="275">
        <f>'NAW2 - Total - SSES'!Q221</f>
        <v>0</v>
      </c>
      <c r="R221" s="216">
        <f>SUM(M221:Q221)</f>
        <v>0</v>
      </c>
      <c r="S221" s="214"/>
      <c r="T221" s="215"/>
      <c r="U221" s="215"/>
      <c r="V221" s="215"/>
      <c r="W221" s="215"/>
      <c r="X221" s="216">
        <f>SUM(S221:W221)</f>
        <v>0</v>
      </c>
      <c r="Y221" s="276">
        <f>'NAW2 - Total - SSES'!Y221</f>
        <v>0</v>
      </c>
      <c r="Z221" s="276">
        <f>'NAW2 - Total - SSES'!Z221</f>
        <v>0</v>
      </c>
      <c r="AA221" s="276">
        <f>'NAW2 - Total - SSES'!AA221</f>
        <v>0</v>
      </c>
      <c r="AB221" s="276">
        <f>'NAW2 - Total - SSES'!AB221</f>
        <v>0</v>
      </c>
      <c r="AC221" s="276">
        <f>'NAW2 - Total - SSES'!AC221</f>
        <v>0</v>
      </c>
      <c r="AD221" s="216">
        <f>SUM(Y221:AC221)</f>
        <v>0</v>
      </c>
      <c r="AE221" s="214"/>
      <c r="AF221" s="215"/>
      <c r="AG221" s="215"/>
      <c r="AH221" s="215"/>
      <c r="AI221" s="215"/>
      <c r="AJ221" s="216">
        <f>SUM(AE221:AI221)</f>
        <v>0</v>
      </c>
      <c r="AK221" s="276">
        <f>'NAW2 - Total - SSES'!AK221</f>
        <v>0</v>
      </c>
      <c r="AL221" s="276">
        <f>'NAW2 - Total - SSES'!AL221</f>
        <v>0</v>
      </c>
      <c r="AM221" s="276">
        <f>'NAW2 - Total - SSES'!AM221</f>
        <v>0</v>
      </c>
      <c r="AN221" s="276">
        <f>'NAW2 - Total - SSES'!AN221</f>
        <v>0</v>
      </c>
      <c r="AO221" s="276">
        <f>'NAW2 - Total - SSES'!AO221</f>
        <v>0</v>
      </c>
      <c r="AP221" s="216">
        <f>SUM(AK221:AO221)</f>
        <v>0</v>
      </c>
    </row>
    <row r="222" spans="1:42" ht="25.5" customHeight="1">
      <c r="A222" s="13"/>
      <c r="B222" s="22"/>
      <c r="C222" s="22"/>
      <c r="D222" s="104"/>
      <c r="E222" s="105"/>
      <c r="F222" s="219" t="s">
        <v>80</v>
      </c>
      <c r="G222" s="275">
        <f>'NAW2 - Total - SSES'!G222</f>
        <v>0</v>
      </c>
      <c r="H222" s="275">
        <f>'NAW2 - Total - SSES'!H222</f>
        <v>0</v>
      </c>
      <c r="I222" s="275">
        <f>'NAW2 - Total - SSES'!I222</f>
        <v>0</v>
      </c>
      <c r="J222" s="275">
        <f>'NAW2 - Total - SSES'!J222</f>
        <v>0</v>
      </c>
      <c r="K222" s="275">
        <f>'NAW2 - Total - SSES'!K222</f>
        <v>0</v>
      </c>
      <c r="L222" s="220">
        <f t="shared" ref="L222:L224" si="492">SUM(G222:K222)</f>
        <v>0</v>
      </c>
      <c r="M222" s="275">
        <f>'NAW2 - Total - SSES'!M222</f>
        <v>0</v>
      </c>
      <c r="N222" s="275">
        <f>'NAW2 - Total - SSES'!N222</f>
        <v>0</v>
      </c>
      <c r="O222" s="275">
        <f>'NAW2 - Total - SSES'!O222</f>
        <v>0</v>
      </c>
      <c r="P222" s="275">
        <f>'NAW2 - Total - SSES'!P222</f>
        <v>0</v>
      </c>
      <c r="Q222" s="275">
        <f>'NAW2 - Total - SSES'!Q222</f>
        <v>0</v>
      </c>
      <c r="R222" s="220">
        <f t="shared" ref="R222:R224" si="493">SUM(M222:Q222)</f>
        <v>0</v>
      </c>
      <c r="S222" s="102"/>
      <c r="T222" s="102"/>
      <c r="U222" s="102"/>
      <c r="V222" s="102"/>
      <c r="W222" s="102"/>
      <c r="X222" s="220">
        <f t="shared" ref="X222:X224" si="494">SUM(S222:W222)</f>
        <v>0</v>
      </c>
      <c r="Y222" s="275">
        <f>'NAW2 - Total - SSES'!Y222</f>
        <v>0</v>
      </c>
      <c r="Z222" s="275">
        <f>'NAW2 - Total - SSES'!Z222</f>
        <v>0</v>
      </c>
      <c r="AA222" s="275">
        <f>'NAW2 - Total - SSES'!AA222</f>
        <v>0</v>
      </c>
      <c r="AB222" s="275">
        <f>'NAW2 - Total - SSES'!AB222</f>
        <v>0</v>
      </c>
      <c r="AC222" s="275">
        <f>'NAW2 - Total - SSES'!AC222</f>
        <v>0</v>
      </c>
      <c r="AD222" s="220">
        <f t="shared" ref="AD222:AD224" si="495">SUM(Y222:AC222)</f>
        <v>0</v>
      </c>
      <c r="AE222" s="102"/>
      <c r="AF222" s="102"/>
      <c r="AG222" s="102"/>
      <c r="AH222" s="102"/>
      <c r="AI222" s="102"/>
      <c r="AJ222" s="220">
        <f t="shared" ref="AJ222:AJ224" si="496">SUM(AE222:AI222)</f>
        <v>0</v>
      </c>
      <c r="AK222" s="275">
        <f>'NAW2 - Total - SSES'!AK222</f>
        <v>0</v>
      </c>
      <c r="AL222" s="275">
        <f>'NAW2 - Total - SSES'!AL222</f>
        <v>0</v>
      </c>
      <c r="AM222" s="275">
        <f>'NAW2 - Total - SSES'!AM222</f>
        <v>0</v>
      </c>
      <c r="AN222" s="275">
        <f>'NAW2 - Total - SSES'!AN222</f>
        <v>0</v>
      </c>
      <c r="AO222" s="275">
        <f>'NAW2 - Total - SSES'!AO222</f>
        <v>0</v>
      </c>
      <c r="AP222" s="220">
        <f t="shared" ref="AP222:AP224" si="497">SUM(AK222:AO222)</f>
        <v>0</v>
      </c>
    </row>
    <row r="223" spans="1:42" ht="25.5" customHeight="1">
      <c r="A223" s="13"/>
      <c r="B223" s="22"/>
      <c r="C223" s="22"/>
      <c r="D223" s="104"/>
      <c r="E223" s="105"/>
      <c r="F223" s="219" t="s">
        <v>82</v>
      </c>
      <c r="G223" s="275">
        <f>'NAW2 - Total - SSES'!G223</f>
        <v>0</v>
      </c>
      <c r="H223" s="275">
        <f>'NAW2 - Total - SSES'!H223</f>
        <v>0</v>
      </c>
      <c r="I223" s="275">
        <f>'NAW2 - Total - SSES'!I223</f>
        <v>0</v>
      </c>
      <c r="J223" s="275">
        <f>'NAW2 - Total - SSES'!J223</f>
        <v>0</v>
      </c>
      <c r="K223" s="275">
        <f>'NAW2 - Total - SSES'!K223</f>
        <v>0</v>
      </c>
      <c r="L223" s="220">
        <f t="shared" si="492"/>
        <v>0</v>
      </c>
      <c r="M223" s="275">
        <f>'NAW2 - Total - SSES'!M223</f>
        <v>0</v>
      </c>
      <c r="N223" s="275">
        <f>'NAW2 - Total - SSES'!N223</f>
        <v>0</v>
      </c>
      <c r="O223" s="275">
        <f>'NAW2 - Total - SSES'!O223</f>
        <v>0</v>
      </c>
      <c r="P223" s="275">
        <f>'NAW2 - Total - SSES'!P223</f>
        <v>0</v>
      </c>
      <c r="Q223" s="275">
        <f>'NAW2 - Total - SSES'!Q223</f>
        <v>0</v>
      </c>
      <c r="R223" s="220">
        <f t="shared" si="493"/>
        <v>0</v>
      </c>
      <c r="S223" s="102"/>
      <c r="T223" s="102"/>
      <c r="U223" s="102"/>
      <c r="V223" s="102"/>
      <c r="W223" s="102"/>
      <c r="X223" s="220">
        <f t="shared" si="494"/>
        <v>0</v>
      </c>
      <c r="Y223" s="275">
        <f>'NAW2 - Total - SSES'!Y223</f>
        <v>0</v>
      </c>
      <c r="Z223" s="275">
        <f>'NAW2 - Total - SSES'!Z223</f>
        <v>0</v>
      </c>
      <c r="AA223" s="275">
        <f>'NAW2 - Total - SSES'!AA223</f>
        <v>0</v>
      </c>
      <c r="AB223" s="275">
        <f>'NAW2 - Total - SSES'!AB223</f>
        <v>0</v>
      </c>
      <c r="AC223" s="275">
        <f>'NAW2 - Total - SSES'!AC223</f>
        <v>0</v>
      </c>
      <c r="AD223" s="220">
        <f t="shared" si="495"/>
        <v>0</v>
      </c>
      <c r="AE223" s="102"/>
      <c r="AF223" s="102"/>
      <c r="AG223" s="102"/>
      <c r="AH223" s="102"/>
      <c r="AI223" s="102"/>
      <c r="AJ223" s="220">
        <f t="shared" si="496"/>
        <v>0</v>
      </c>
      <c r="AK223" s="275">
        <f>'NAW2 - Total - SSES'!AK223</f>
        <v>0</v>
      </c>
      <c r="AL223" s="275">
        <f>'NAW2 - Total - SSES'!AL223</f>
        <v>0</v>
      </c>
      <c r="AM223" s="275">
        <f>'NAW2 - Total - SSES'!AM223</f>
        <v>0</v>
      </c>
      <c r="AN223" s="275">
        <f>'NAW2 - Total - SSES'!AN223</f>
        <v>0</v>
      </c>
      <c r="AO223" s="275">
        <f>'NAW2 - Total - SSES'!AO223</f>
        <v>0</v>
      </c>
      <c r="AP223" s="220">
        <f t="shared" si="497"/>
        <v>0</v>
      </c>
    </row>
    <row r="224" spans="1:42" ht="25.5" customHeight="1">
      <c r="A224" s="13"/>
      <c r="B224" s="22"/>
      <c r="C224" s="22"/>
      <c r="D224" s="104"/>
      <c r="E224" s="105"/>
      <c r="F224" s="219" t="s">
        <v>83</v>
      </c>
      <c r="G224" s="275">
        <f>'NAW2 - Total - SSES'!G224</f>
        <v>0</v>
      </c>
      <c r="H224" s="275">
        <f>'NAW2 - Total - SSES'!H224</f>
        <v>0</v>
      </c>
      <c r="I224" s="275">
        <f>'NAW2 - Total - SSES'!I224</f>
        <v>0</v>
      </c>
      <c r="J224" s="275">
        <f>'NAW2 - Total - SSES'!J224</f>
        <v>0</v>
      </c>
      <c r="K224" s="275">
        <f>'NAW2 - Total - SSES'!K224</f>
        <v>0</v>
      </c>
      <c r="L224" s="220">
        <f t="shared" si="492"/>
        <v>0</v>
      </c>
      <c r="M224" s="275">
        <f>'NAW2 - Total - SSES'!M224</f>
        <v>0</v>
      </c>
      <c r="N224" s="275">
        <f>'NAW2 - Total - SSES'!N224</f>
        <v>0</v>
      </c>
      <c r="O224" s="275">
        <f>'NAW2 - Total - SSES'!O224</f>
        <v>0</v>
      </c>
      <c r="P224" s="275">
        <f>'NAW2 - Total - SSES'!P224</f>
        <v>0</v>
      </c>
      <c r="Q224" s="275">
        <f>'NAW2 - Total - SSES'!Q224</f>
        <v>0</v>
      </c>
      <c r="R224" s="220">
        <f t="shared" si="493"/>
        <v>0</v>
      </c>
      <c r="S224" s="102"/>
      <c r="T224" s="102"/>
      <c r="U224" s="102"/>
      <c r="V224" s="102"/>
      <c r="W224" s="102"/>
      <c r="X224" s="220">
        <f t="shared" si="494"/>
        <v>0</v>
      </c>
      <c r="Y224" s="275">
        <f>'NAW2 - Total - SSES'!Y224</f>
        <v>0</v>
      </c>
      <c r="Z224" s="275">
        <f>'NAW2 - Total - SSES'!Z224</f>
        <v>0</v>
      </c>
      <c r="AA224" s="275">
        <f>'NAW2 - Total - SSES'!AA224</f>
        <v>0</v>
      </c>
      <c r="AB224" s="275">
        <f>'NAW2 - Total - SSES'!AB224</f>
        <v>0</v>
      </c>
      <c r="AC224" s="275">
        <f>'NAW2 - Total - SSES'!AC224</f>
        <v>0</v>
      </c>
      <c r="AD224" s="220">
        <f t="shared" si="495"/>
        <v>0</v>
      </c>
      <c r="AE224" s="102"/>
      <c r="AF224" s="102"/>
      <c r="AG224" s="102"/>
      <c r="AH224" s="102"/>
      <c r="AI224" s="102"/>
      <c r="AJ224" s="220">
        <f t="shared" si="496"/>
        <v>0</v>
      </c>
      <c r="AK224" s="275">
        <f>'NAW2 - Total - SSES'!AK224</f>
        <v>0</v>
      </c>
      <c r="AL224" s="275">
        <f>'NAW2 - Total - SSES'!AL224</f>
        <v>0</v>
      </c>
      <c r="AM224" s="275">
        <f>'NAW2 - Total - SSES'!AM224</f>
        <v>0</v>
      </c>
      <c r="AN224" s="275">
        <f>'NAW2 - Total - SSES'!AN224</f>
        <v>0</v>
      </c>
      <c r="AO224" s="275">
        <f>'NAW2 - Total - SSES'!AO224</f>
        <v>0</v>
      </c>
      <c r="AP224" s="220">
        <f t="shared" si="497"/>
        <v>0</v>
      </c>
    </row>
    <row r="225" spans="1:44" ht="25.5" customHeight="1" thickBot="1">
      <c r="A225" s="13"/>
      <c r="B225" s="221"/>
      <c r="C225" s="329"/>
      <c r="D225" s="330"/>
      <c r="E225" s="102"/>
      <c r="F225" s="223"/>
      <c r="G225" s="224">
        <f>SUM(G221:G224)</f>
        <v>0</v>
      </c>
      <c r="H225" s="225">
        <f t="shared" ref="H225:K225" si="498">SUM(H221:H224)</f>
        <v>0</v>
      </c>
      <c r="I225" s="225">
        <f t="shared" si="498"/>
        <v>0</v>
      </c>
      <c r="J225" s="225">
        <f t="shared" si="498"/>
        <v>0</v>
      </c>
      <c r="K225" s="225">
        <f t="shared" si="498"/>
        <v>0</v>
      </c>
      <c r="L225" s="150"/>
      <c r="M225" s="224">
        <f>SUM(M221:M224)</f>
        <v>0</v>
      </c>
      <c r="N225" s="225">
        <f t="shared" ref="N225:Q225" si="499">SUM(N221:N224)</f>
        <v>0</v>
      </c>
      <c r="O225" s="225">
        <f t="shared" si="499"/>
        <v>0</v>
      </c>
      <c r="P225" s="225">
        <f t="shared" si="499"/>
        <v>0</v>
      </c>
      <c r="Q225" s="225">
        <f t="shared" si="499"/>
        <v>0</v>
      </c>
      <c r="R225" s="150"/>
      <c r="S225" s="224">
        <f>SUM(S221:S224)</f>
        <v>0</v>
      </c>
      <c r="T225" s="225">
        <f t="shared" ref="T225:W225" si="500">SUM(T221:T224)</f>
        <v>0</v>
      </c>
      <c r="U225" s="225">
        <f t="shared" si="500"/>
        <v>0</v>
      </c>
      <c r="V225" s="225">
        <f t="shared" si="500"/>
        <v>0</v>
      </c>
      <c r="W225" s="225">
        <f t="shared" si="500"/>
        <v>0</v>
      </c>
      <c r="X225" s="150"/>
      <c r="Y225" s="224">
        <f>SUM(Y221:Y224)</f>
        <v>0</v>
      </c>
      <c r="Z225" s="225">
        <f t="shared" ref="Z225:AC225" si="501">SUM(Z221:Z224)</f>
        <v>0</v>
      </c>
      <c r="AA225" s="225">
        <f t="shared" si="501"/>
        <v>0</v>
      </c>
      <c r="AB225" s="225">
        <f t="shared" si="501"/>
        <v>0</v>
      </c>
      <c r="AC225" s="225">
        <f t="shared" si="501"/>
        <v>0</v>
      </c>
      <c r="AD225" s="150"/>
      <c r="AE225" s="224">
        <f>SUM(AE221:AE224)</f>
        <v>0</v>
      </c>
      <c r="AF225" s="225">
        <f t="shared" ref="AF225:AI225" si="502">SUM(AF221:AF224)</f>
        <v>0</v>
      </c>
      <c r="AG225" s="225">
        <f t="shared" si="502"/>
        <v>0</v>
      </c>
      <c r="AH225" s="225">
        <f t="shared" si="502"/>
        <v>0</v>
      </c>
      <c r="AI225" s="225">
        <f t="shared" si="502"/>
        <v>0</v>
      </c>
      <c r="AJ225" s="150"/>
      <c r="AK225" s="224">
        <f>SUM(AK221:AK224)</f>
        <v>0</v>
      </c>
      <c r="AL225" s="225">
        <f t="shared" ref="AL225:AO225" si="503">SUM(AL221:AL224)</f>
        <v>0</v>
      </c>
      <c r="AM225" s="225">
        <f t="shared" si="503"/>
        <v>0</v>
      </c>
      <c r="AN225" s="225">
        <f t="shared" si="503"/>
        <v>0</v>
      </c>
      <c r="AO225" s="225">
        <f t="shared" si="503"/>
        <v>0</v>
      </c>
      <c r="AP225" s="150"/>
    </row>
    <row r="226" spans="1:44" ht="25.5" customHeight="1">
      <c r="A226" s="13"/>
      <c r="B226" s="23" t="s">
        <v>13</v>
      </c>
      <c r="C226" s="282"/>
      <c r="D226" s="283"/>
      <c r="E226" s="212"/>
      <c r="F226" s="213" t="s">
        <v>78</v>
      </c>
      <c r="G226" s="278">
        <f>'NAW2 - Total - SSES'!G226</f>
        <v>0</v>
      </c>
      <c r="H226" s="278">
        <f>'NAW2 - Total - SSES'!H226</f>
        <v>0</v>
      </c>
      <c r="I226" s="278">
        <f>'NAW2 - Total - SSES'!I226</f>
        <v>0</v>
      </c>
      <c r="J226" s="278">
        <f>'NAW2 - Total - SSES'!J226</f>
        <v>0</v>
      </c>
      <c r="K226" s="278">
        <f>'NAW2 - Total - SSES'!K226</f>
        <v>0</v>
      </c>
      <c r="L226" s="216">
        <f>SUM(G226:K226)</f>
        <v>0</v>
      </c>
      <c r="M226" s="278">
        <f>'NAW2 - Total - SSES'!M226</f>
        <v>0</v>
      </c>
      <c r="N226" s="278">
        <f>'NAW2 - Total - SSES'!N226</f>
        <v>0</v>
      </c>
      <c r="O226" s="278">
        <f>'NAW2 - Total - SSES'!O226</f>
        <v>0</v>
      </c>
      <c r="P226" s="278">
        <f>'NAW2 - Total - SSES'!P226</f>
        <v>0</v>
      </c>
      <c r="Q226" s="278">
        <f>'NAW2 - Total - SSES'!Q226</f>
        <v>0</v>
      </c>
      <c r="R226" s="216">
        <f>SUM(M226:Q226)</f>
        <v>0</v>
      </c>
      <c r="S226" s="214"/>
      <c r="T226" s="215"/>
      <c r="U226" s="215"/>
      <c r="V226" s="215"/>
      <c r="W226" s="215"/>
      <c r="X226" s="216">
        <f>SUM(S226:W226)</f>
        <v>0</v>
      </c>
      <c r="Y226" s="278">
        <f>'NAW2 - Total - SSES'!Y226</f>
        <v>0</v>
      </c>
      <c r="Z226" s="278">
        <f>'NAW2 - Total - SSES'!Z226</f>
        <v>0</v>
      </c>
      <c r="AA226" s="278">
        <f>'NAW2 - Total - SSES'!AA226</f>
        <v>0</v>
      </c>
      <c r="AB226" s="278">
        <f>'NAW2 - Total - SSES'!AB226</f>
        <v>0</v>
      </c>
      <c r="AC226" s="278">
        <f>'NAW2 - Total - SSES'!AC226</f>
        <v>0</v>
      </c>
      <c r="AD226" s="216">
        <f>SUM(Y226:AC226)</f>
        <v>0</v>
      </c>
      <c r="AE226" s="214"/>
      <c r="AF226" s="215"/>
      <c r="AG226" s="215"/>
      <c r="AH226" s="215"/>
      <c r="AI226" s="215"/>
      <c r="AJ226" s="216">
        <f>SUM(AE226:AI226)</f>
        <v>0</v>
      </c>
      <c r="AK226" s="278">
        <f>'NAW2 - Total - SSES'!AK226</f>
        <v>0</v>
      </c>
      <c r="AL226" s="278">
        <f>'NAW2 - Total - SSES'!AL226</f>
        <v>0</v>
      </c>
      <c r="AM226" s="278">
        <f>'NAW2 - Total - SSES'!AM226</f>
        <v>0</v>
      </c>
      <c r="AN226" s="278">
        <f>'NAW2 - Total - SSES'!AN226</f>
        <v>0</v>
      </c>
      <c r="AO226" s="278">
        <f>'NAW2 - Total - SSES'!AO226</f>
        <v>0</v>
      </c>
      <c r="AP226" s="216">
        <f>SUM(AK226:AO226)</f>
        <v>0</v>
      </c>
    </row>
    <row r="227" spans="1:44" ht="25.5" customHeight="1">
      <c r="A227" s="13"/>
      <c r="B227" s="22"/>
      <c r="C227" s="22"/>
      <c r="D227" s="104"/>
      <c r="E227" s="105"/>
      <c r="F227" s="219" t="s">
        <v>80</v>
      </c>
      <c r="G227" s="275">
        <f>'NAW2 - Total - SSES'!G227</f>
        <v>0</v>
      </c>
      <c r="H227" s="275">
        <f>'NAW2 - Total - SSES'!H227</f>
        <v>0</v>
      </c>
      <c r="I227" s="275">
        <f>'NAW2 - Total - SSES'!I227</f>
        <v>0</v>
      </c>
      <c r="J227" s="275">
        <f>'NAW2 - Total - SSES'!J227</f>
        <v>0</v>
      </c>
      <c r="K227" s="275">
        <f>'NAW2 - Total - SSES'!K227</f>
        <v>0</v>
      </c>
      <c r="L227" s="220">
        <f t="shared" ref="L227:L229" si="504">SUM(G227:K227)</f>
        <v>0</v>
      </c>
      <c r="M227" s="275">
        <f>'NAW2 - Total - SSES'!M227</f>
        <v>0</v>
      </c>
      <c r="N227" s="275">
        <f>'NAW2 - Total - SSES'!N227</f>
        <v>0</v>
      </c>
      <c r="O227" s="275">
        <f>'NAW2 - Total - SSES'!O227</f>
        <v>0</v>
      </c>
      <c r="P227" s="275">
        <f>'NAW2 - Total - SSES'!P227</f>
        <v>0</v>
      </c>
      <c r="Q227" s="275">
        <f>'NAW2 - Total - SSES'!Q227</f>
        <v>0</v>
      </c>
      <c r="R227" s="220">
        <f t="shared" ref="R227:R229" si="505">SUM(M227:Q227)</f>
        <v>0</v>
      </c>
      <c r="S227" s="102"/>
      <c r="T227" s="102"/>
      <c r="U227" s="102"/>
      <c r="V227" s="102"/>
      <c r="W227" s="102"/>
      <c r="X227" s="220">
        <f t="shared" ref="X227:X229" si="506">SUM(S227:W227)</f>
        <v>0</v>
      </c>
      <c r="Y227" s="275">
        <f>'NAW2 - Total - SSES'!Y227</f>
        <v>0</v>
      </c>
      <c r="Z227" s="275">
        <f>'NAW2 - Total - SSES'!Z227</f>
        <v>0</v>
      </c>
      <c r="AA227" s="275">
        <f>'NAW2 - Total - SSES'!AA227</f>
        <v>0</v>
      </c>
      <c r="AB227" s="275">
        <f>'NAW2 - Total - SSES'!AB227</f>
        <v>0</v>
      </c>
      <c r="AC227" s="275">
        <f>'NAW2 - Total - SSES'!AC227</f>
        <v>0</v>
      </c>
      <c r="AD227" s="220">
        <f t="shared" ref="AD227:AD229" si="507">SUM(Y227:AC227)</f>
        <v>0</v>
      </c>
      <c r="AE227" s="102"/>
      <c r="AF227" s="102"/>
      <c r="AG227" s="102"/>
      <c r="AH227" s="102"/>
      <c r="AI227" s="102"/>
      <c r="AJ227" s="220">
        <f t="shared" ref="AJ227:AJ229" si="508">SUM(AE227:AI227)</f>
        <v>0</v>
      </c>
      <c r="AK227" s="275">
        <f>'NAW2 - Total - SSES'!AK227</f>
        <v>0</v>
      </c>
      <c r="AL227" s="275">
        <f>'NAW2 - Total - SSES'!AL227</f>
        <v>0</v>
      </c>
      <c r="AM227" s="275">
        <f>'NAW2 - Total - SSES'!AM227</f>
        <v>0</v>
      </c>
      <c r="AN227" s="275">
        <f>'NAW2 - Total - SSES'!AN227</f>
        <v>0</v>
      </c>
      <c r="AO227" s="275">
        <f>'NAW2 - Total - SSES'!AO227</f>
        <v>0</v>
      </c>
      <c r="AP227" s="220">
        <f t="shared" ref="AP227:AP229" si="509">SUM(AK227:AO227)</f>
        <v>0</v>
      </c>
    </row>
    <row r="228" spans="1:44" ht="25.5" customHeight="1">
      <c r="A228" s="13"/>
      <c r="B228" s="22"/>
      <c r="C228" s="22"/>
      <c r="D228" s="104"/>
      <c r="E228" s="105"/>
      <c r="F228" s="219" t="s">
        <v>82</v>
      </c>
      <c r="G228" s="275">
        <f>'NAW2 - Total - SSES'!G228</f>
        <v>0</v>
      </c>
      <c r="H228" s="275">
        <f>'NAW2 - Total - SSES'!H228</f>
        <v>0</v>
      </c>
      <c r="I228" s="275">
        <f>'NAW2 - Total - SSES'!I228</f>
        <v>0</v>
      </c>
      <c r="J228" s="275">
        <f>'NAW2 - Total - SSES'!J228</f>
        <v>0</v>
      </c>
      <c r="K228" s="275">
        <f>'NAW2 - Total - SSES'!K228</f>
        <v>0</v>
      </c>
      <c r="L228" s="220">
        <f t="shared" si="504"/>
        <v>0</v>
      </c>
      <c r="M228" s="275">
        <f>'NAW2 - Total - SSES'!M228</f>
        <v>0</v>
      </c>
      <c r="N228" s="275">
        <f>'NAW2 - Total - SSES'!N228</f>
        <v>0</v>
      </c>
      <c r="O228" s="275">
        <f>'NAW2 - Total - SSES'!O228</f>
        <v>0</v>
      </c>
      <c r="P228" s="275">
        <f>'NAW2 - Total - SSES'!P228</f>
        <v>0</v>
      </c>
      <c r="Q228" s="275">
        <f>'NAW2 - Total - SSES'!Q228</f>
        <v>0</v>
      </c>
      <c r="R228" s="220">
        <f t="shared" si="505"/>
        <v>0</v>
      </c>
      <c r="S228" s="102"/>
      <c r="T228" s="102"/>
      <c r="U228" s="102"/>
      <c r="V228" s="102"/>
      <c r="W228" s="102"/>
      <c r="X228" s="220">
        <f t="shared" si="506"/>
        <v>0</v>
      </c>
      <c r="Y228" s="275">
        <f>'NAW2 - Total - SSES'!Y228</f>
        <v>0</v>
      </c>
      <c r="Z228" s="275">
        <f>'NAW2 - Total - SSES'!Z228</f>
        <v>0</v>
      </c>
      <c r="AA228" s="275">
        <f>'NAW2 - Total - SSES'!AA228</f>
        <v>0</v>
      </c>
      <c r="AB228" s="275">
        <f>'NAW2 - Total - SSES'!AB228</f>
        <v>0</v>
      </c>
      <c r="AC228" s="275">
        <f>'NAW2 - Total - SSES'!AC228</f>
        <v>0</v>
      </c>
      <c r="AD228" s="220">
        <f t="shared" si="507"/>
        <v>0</v>
      </c>
      <c r="AE228" s="102"/>
      <c r="AF228" s="102"/>
      <c r="AG228" s="102"/>
      <c r="AH228" s="102"/>
      <c r="AI228" s="102"/>
      <c r="AJ228" s="220">
        <f t="shared" si="508"/>
        <v>0</v>
      </c>
      <c r="AK228" s="275">
        <f>'NAW2 - Total - SSES'!AK228</f>
        <v>0</v>
      </c>
      <c r="AL228" s="275">
        <f>'NAW2 - Total - SSES'!AL228</f>
        <v>0</v>
      </c>
      <c r="AM228" s="275">
        <f>'NAW2 - Total - SSES'!AM228</f>
        <v>0</v>
      </c>
      <c r="AN228" s="275">
        <f>'NAW2 - Total - SSES'!AN228</f>
        <v>0</v>
      </c>
      <c r="AO228" s="275">
        <f>'NAW2 - Total - SSES'!AO228</f>
        <v>0</v>
      </c>
      <c r="AP228" s="220">
        <f t="shared" si="509"/>
        <v>0</v>
      </c>
    </row>
    <row r="229" spans="1:44" ht="25.5" customHeight="1">
      <c r="A229" s="13"/>
      <c r="B229" s="22"/>
      <c r="C229" s="22"/>
      <c r="D229" s="104"/>
      <c r="E229" s="105"/>
      <c r="F229" s="219" t="s">
        <v>83</v>
      </c>
      <c r="G229" s="275">
        <f>'NAW2 - Total - SSES'!G229</f>
        <v>0</v>
      </c>
      <c r="H229" s="275">
        <f>'NAW2 - Total - SSES'!H229</f>
        <v>0</v>
      </c>
      <c r="I229" s="275">
        <f>'NAW2 - Total - SSES'!I229</f>
        <v>0</v>
      </c>
      <c r="J229" s="275">
        <f>'NAW2 - Total - SSES'!J229</f>
        <v>0</v>
      </c>
      <c r="K229" s="275">
        <f>'NAW2 - Total - SSES'!K229</f>
        <v>0</v>
      </c>
      <c r="L229" s="220">
        <f t="shared" si="504"/>
        <v>0</v>
      </c>
      <c r="M229" s="275">
        <f>'NAW2 - Total - SSES'!M229</f>
        <v>0</v>
      </c>
      <c r="N229" s="275">
        <f>'NAW2 - Total - SSES'!N229</f>
        <v>0</v>
      </c>
      <c r="O229" s="275">
        <f>'NAW2 - Total - SSES'!O229</f>
        <v>0</v>
      </c>
      <c r="P229" s="275">
        <f>'NAW2 - Total - SSES'!P229</f>
        <v>0</v>
      </c>
      <c r="Q229" s="275">
        <f>'NAW2 - Total - SSES'!Q229</f>
        <v>0</v>
      </c>
      <c r="R229" s="220">
        <f t="shared" si="505"/>
        <v>0</v>
      </c>
      <c r="S229" s="102"/>
      <c r="T229" s="102"/>
      <c r="U229" s="102"/>
      <c r="V229" s="102"/>
      <c r="W229" s="102"/>
      <c r="X229" s="220">
        <f t="shared" si="506"/>
        <v>0</v>
      </c>
      <c r="Y229" s="275">
        <f>'NAW2 - Total - SSES'!Y229</f>
        <v>0</v>
      </c>
      <c r="Z229" s="275">
        <f>'NAW2 - Total - SSES'!Z229</f>
        <v>0</v>
      </c>
      <c r="AA229" s="275">
        <f>'NAW2 - Total - SSES'!AA229</f>
        <v>0</v>
      </c>
      <c r="AB229" s="275">
        <f>'NAW2 - Total - SSES'!AB229</f>
        <v>0</v>
      </c>
      <c r="AC229" s="275">
        <f>'NAW2 - Total - SSES'!AC229</f>
        <v>0</v>
      </c>
      <c r="AD229" s="220">
        <f t="shared" si="507"/>
        <v>0</v>
      </c>
      <c r="AE229" s="102"/>
      <c r="AF229" s="102"/>
      <c r="AG229" s="102"/>
      <c r="AH229" s="102"/>
      <c r="AI229" s="102"/>
      <c r="AJ229" s="220">
        <f t="shared" si="508"/>
        <v>0</v>
      </c>
      <c r="AK229" s="275">
        <f>'NAW2 - Total - SSES'!AK229</f>
        <v>0</v>
      </c>
      <c r="AL229" s="275">
        <f>'NAW2 - Total - SSES'!AL229</f>
        <v>0</v>
      </c>
      <c r="AM229" s="275">
        <f>'NAW2 - Total - SSES'!AM229</f>
        <v>0</v>
      </c>
      <c r="AN229" s="275">
        <f>'NAW2 - Total - SSES'!AN229</f>
        <v>0</v>
      </c>
      <c r="AO229" s="275">
        <f>'NAW2 - Total - SSES'!AO229</f>
        <v>0</v>
      </c>
      <c r="AP229" s="220">
        <f t="shared" si="509"/>
        <v>0</v>
      </c>
    </row>
    <row r="230" spans="1:44" ht="25.5" customHeight="1" thickBot="1">
      <c r="A230" s="13"/>
      <c r="B230" s="221"/>
      <c r="C230" s="329"/>
      <c r="D230" s="330"/>
      <c r="E230" s="102"/>
      <c r="F230" s="223"/>
      <c r="G230" s="224">
        <f>SUM(G226:G229)</f>
        <v>0</v>
      </c>
      <c r="H230" s="225">
        <f t="shared" ref="H230:K230" si="510">SUM(H226:H229)</f>
        <v>0</v>
      </c>
      <c r="I230" s="225">
        <f t="shared" si="510"/>
        <v>0</v>
      </c>
      <c r="J230" s="225">
        <f t="shared" si="510"/>
        <v>0</v>
      </c>
      <c r="K230" s="225">
        <f t="shared" si="510"/>
        <v>0</v>
      </c>
      <c r="L230" s="150"/>
      <c r="M230" s="224">
        <f>SUM(M226:M229)</f>
        <v>0</v>
      </c>
      <c r="N230" s="225">
        <f t="shared" ref="N230:Q230" si="511">SUM(N226:N229)</f>
        <v>0</v>
      </c>
      <c r="O230" s="225">
        <f t="shared" si="511"/>
        <v>0</v>
      </c>
      <c r="P230" s="225">
        <f t="shared" si="511"/>
        <v>0</v>
      </c>
      <c r="Q230" s="225">
        <f t="shared" si="511"/>
        <v>0</v>
      </c>
      <c r="R230" s="150"/>
      <c r="S230" s="224">
        <f>SUM(S226:S229)</f>
        <v>0</v>
      </c>
      <c r="T230" s="225">
        <f t="shared" ref="T230:W230" si="512">SUM(T226:T229)</f>
        <v>0</v>
      </c>
      <c r="U230" s="225">
        <f t="shared" si="512"/>
        <v>0</v>
      </c>
      <c r="V230" s="225">
        <f t="shared" si="512"/>
        <v>0</v>
      </c>
      <c r="W230" s="225">
        <f t="shared" si="512"/>
        <v>0</v>
      </c>
      <c r="X230" s="150"/>
      <c r="Y230" s="224">
        <f>SUM(Y226:Y229)</f>
        <v>0</v>
      </c>
      <c r="Z230" s="225">
        <f t="shared" ref="Z230:AC230" si="513">SUM(Z226:Z229)</f>
        <v>0</v>
      </c>
      <c r="AA230" s="225">
        <f t="shared" si="513"/>
        <v>0</v>
      </c>
      <c r="AB230" s="225">
        <f t="shared" si="513"/>
        <v>0</v>
      </c>
      <c r="AC230" s="225">
        <f t="shared" si="513"/>
        <v>0</v>
      </c>
      <c r="AD230" s="150"/>
      <c r="AE230" s="224">
        <f>SUM(AE226:AE229)</f>
        <v>0</v>
      </c>
      <c r="AF230" s="225">
        <f t="shared" ref="AF230:AI230" si="514">SUM(AF226:AF229)</f>
        <v>0</v>
      </c>
      <c r="AG230" s="225">
        <f t="shared" si="514"/>
        <v>0</v>
      </c>
      <c r="AH230" s="225">
        <f t="shared" si="514"/>
        <v>0</v>
      </c>
      <c r="AI230" s="225">
        <f t="shared" si="514"/>
        <v>0</v>
      </c>
      <c r="AJ230" s="150"/>
      <c r="AK230" s="224">
        <f>SUM(AK226:AK229)</f>
        <v>0</v>
      </c>
      <c r="AL230" s="225">
        <f t="shared" ref="AL230:AO230" si="515">SUM(AL226:AL229)</f>
        <v>0</v>
      </c>
      <c r="AM230" s="225">
        <f t="shared" si="515"/>
        <v>0</v>
      </c>
      <c r="AN230" s="225">
        <f t="shared" si="515"/>
        <v>0</v>
      </c>
      <c r="AO230" s="225">
        <f t="shared" si="515"/>
        <v>0</v>
      </c>
      <c r="AP230" s="150"/>
    </row>
    <row r="231" spans="1:44" ht="25.5" customHeight="1" thickBot="1">
      <c r="A231" s="187"/>
      <c r="B231" s="187"/>
      <c r="C231" s="187"/>
      <c r="D231" s="187"/>
      <c r="E231" s="187"/>
      <c r="F231" s="187"/>
      <c r="G231" s="187"/>
      <c r="H231" s="187"/>
      <c r="I231" s="187"/>
      <c r="J231" s="187"/>
      <c r="K231" s="187"/>
      <c r="L231" s="187"/>
      <c r="M231" s="187"/>
      <c r="N231" s="187"/>
      <c r="O231" s="187"/>
      <c r="P231" s="187"/>
      <c r="Q231" s="187"/>
      <c r="R231" s="187"/>
      <c r="S231" s="187"/>
      <c r="T231" s="187"/>
      <c r="U231" s="187"/>
      <c r="V231" s="187"/>
      <c r="W231" s="187"/>
      <c r="X231" s="187"/>
    </row>
    <row r="232" spans="1:44" s="244" customFormat="1" ht="25.5" customHeight="1" thickBot="1">
      <c r="A232" s="13"/>
      <c r="B232" s="228" t="s">
        <v>35</v>
      </c>
      <c r="C232" s="228"/>
      <c r="D232" s="229"/>
      <c r="E232" s="237"/>
      <c r="F232" s="238"/>
      <c r="G232" s="241"/>
      <c r="H232" s="242"/>
      <c r="I232" s="242"/>
      <c r="J232" s="242"/>
      <c r="K232" s="242"/>
      <c r="L232" s="243"/>
      <c r="M232" s="241"/>
      <c r="N232" s="242"/>
      <c r="O232" s="242"/>
      <c r="P232" s="242"/>
      <c r="Q232" s="242"/>
      <c r="R232" s="237"/>
      <c r="S232" s="239"/>
      <c r="T232" s="240"/>
      <c r="U232" s="240"/>
      <c r="V232" s="240"/>
      <c r="W232" s="240"/>
      <c r="X232" s="237"/>
      <c r="Y232" s="241"/>
      <c r="Z232" s="242"/>
      <c r="AA232" s="242"/>
      <c r="AB232" s="242"/>
      <c r="AC232" s="242"/>
      <c r="AD232" s="237"/>
      <c r="AE232" s="239"/>
      <c r="AF232" s="240"/>
      <c r="AG232" s="240"/>
      <c r="AH232" s="240"/>
      <c r="AI232" s="240"/>
      <c r="AJ232" s="237"/>
      <c r="AK232" s="241"/>
      <c r="AL232" s="242"/>
      <c r="AM232" s="242"/>
      <c r="AN232" s="242"/>
      <c r="AO232" s="242"/>
      <c r="AP232" s="237"/>
      <c r="AR232" s="187"/>
    </row>
    <row r="233" spans="1:44" ht="25.5" customHeight="1">
      <c r="A233" s="13"/>
      <c r="B233" s="282" t="s">
        <v>36</v>
      </c>
      <c r="C233" s="282"/>
      <c r="D233" s="283"/>
      <c r="E233" s="212"/>
      <c r="F233" s="213" t="s">
        <v>78</v>
      </c>
      <c r="G233" s="275">
        <f>'NAW2 - Total - SSES'!G233</f>
        <v>0</v>
      </c>
      <c r="H233" s="275">
        <f>'NAW2 - Total - SSES'!H233</f>
        <v>0</v>
      </c>
      <c r="I233" s="275">
        <f>'NAW2 - Total - SSES'!I233</f>
        <v>2.036</v>
      </c>
      <c r="J233" s="275">
        <f>'NAW2 - Total - SSES'!J233</f>
        <v>0</v>
      </c>
      <c r="K233" s="275">
        <f>'NAW2 - Total - SSES'!K233</f>
        <v>0</v>
      </c>
      <c r="L233" s="236">
        <f>SUM(G233:K233)</f>
        <v>2.036</v>
      </c>
      <c r="M233" s="275">
        <f>'NAW2 - Total - SSES'!M233</f>
        <v>0</v>
      </c>
      <c r="N233" s="275">
        <f>'NAW2 - Total - SSES'!N233</f>
        <v>0</v>
      </c>
      <c r="O233" s="275">
        <f>'NAW2 - Total - SSES'!O233</f>
        <v>0</v>
      </c>
      <c r="P233" s="275">
        <f>'NAW2 - Total - SSES'!P233</f>
        <v>0</v>
      </c>
      <c r="Q233" s="275">
        <f>'NAW2 - Total - SSES'!Q233</f>
        <v>0</v>
      </c>
      <c r="R233" s="216">
        <f>SUM(M233:Q233)</f>
        <v>0</v>
      </c>
      <c r="S233" s="214"/>
      <c r="T233" s="215"/>
      <c r="U233" s="215"/>
      <c r="V233" s="215"/>
      <c r="W233" s="215"/>
      <c r="X233" s="216">
        <f>SUM(S233:W233)</f>
        <v>0</v>
      </c>
      <c r="Y233" s="276">
        <f>'NAW2 - Total - SSES'!Y233</f>
        <v>0</v>
      </c>
      <c r="Z233" s="276">
        <f>'NAW2 - Total - SSES'!Z233</f>
        <v>0</v>
      </c>
      <c r="AA233" s="276">
        <f>'NAW2 - Total - SSES'!AA233</f>
        <v>2.036</v>
      </c>
      <c r="AB233" s="276">
        <f>'NAW2 - Total - SSES'!AB233</f>
        <v>0</v>
      </c>
      <c r="AC233" s="276">
        <f>'NAW2 - Total - SSES'!AC233</f>
        <v>0</v>
      </c>
      <c r="AD233" s="216">
        <f>SUM(Y233:AC233)</f>
        <v>2.036</v>
      </c>
      <c r="AE233" s="214"/>
      <c r="AF233" s="215"/>
      <c r="AG233" s="215"/>
      <c r="AH233" s="215"/>
      <c r="AI233" s="215"/>
      <c r="AJ233" s="216">
        <f>SUM(AE233:AI233)</f>
        <v>0</v>
      </c>
      <c r="AK233" s="276">
        <f>'NAW2 - Total - SSES'!AK233</f>
        <v>0</v>
      </c>
      <c r="AL233" s="276">
        <f>'NAW2 - Total - SSES'!AL233</f>
        <v>0</v>
      </c>
      <c r="AM233" s="276">
        <f>'NAW2 - Total - SSES'!AM233</f>
        <v>0</v>
      </c>
      <c r="AN233" s="276">
        <f>'NAW2 - Total - SSES'!AN233</f>
        <v>2.036</v>
      </c>
      <c r="AO233" s="276">
        <f>'NAW2 - Total - SSES'!AO233</f>
        <v>0</v>
      </c>
      <c r="AP233" s="216">
        <f>SUM(AK233:AO233)</f>
        <v>2.036</v>
      </c>
    </row>
    <row r="234" spans="1:44" ht="25.5" customHeight="1">
      <c r="A234" s="13"/>
      <c r="B234" s="22"/>
      <c r="C234" s="22"/>
      <c r="D234" s="104"/>
      <c r="E234" s="105"/>
      <c r="F234" s="219" t="s">
        <v>80</v>
      </c>
      <c r="G234" s="275">
        <f>'NAW2 - Total - SSES'!G234</f>
        <v>0.76800000000000002</v>
      </c>
      <c r="H234" s="275">
        <f>'NAW2 - Total - SSES'!H234</f>
        <v>0</v>
      </c>
      <c r="I234" s="275">
        <f>'NAW2 - Total - SSES'!I234</f>
        <v>1.897</v>
      </c>
      <c r="J234" s="275">
        <f>'NAW2 - Total - SSES'!J234</f>
        <v>0</v>
      </c>
      <c r="K234" s="275">
        <f>'NAW2 - Total - SSES'!K234</f>
        <v>0</v>
      </c>
      <c r="L234" s="220">
        <f t="shared" ref="L234:L236" si="516">SUM(G234:K234)</f>
        <v>2.665</v>
      </c>
      <c r="M234" s="275">
        <f>'NAW2 - Total - SSES'!M234</f>
        <v>0</v>
      </c>
      <c r="N234" s="275">
        <f>'NAW2 - Total - SSES'!N234</f>
        <v>0</v>
      </c>
      <c r="O234" s="275">
        <f>'NAW2 - Total - SSES'!O234</f>
        <v>0</v>
      </c>
      <c r="P234" s="275">
        <f>'NAW2 - Total - SSES'!P234</f>
        <v>0</v>
      </c>
      <c r="Q234" s="275">
        <f>'NAW2 - Total - SSES'!Q234</f>
        <v>0</v>
      </c>
      <c r="R234" s="220">
        <f t="shared" ref="R234:R236" si="517">SUM(M234:Q234)</f>
        <v>0</v>
      </c>
      <c r="S234" s="102"/>
      <c r="T234" s="102"/>
      <c r="U234" s="102"/>
      <c r="V234" s="102"/>
      <c r="W234" s="102"/>
      <c r="X234" s="220">
        <f t="shared" ref="X234:X236" si="518">SUM(S234:W234)</f>
        <v>0</v>
      </c>
      <c r="Y234" s="275">
        <f>'NAW2 - Total - SSES'!Y234</f>
        <v>0.76800000000000002</v>
      </c>
      <c r="Z234" s="275">
        <f>'NAW2 - Total - SSES'!Z234</f>
        <v>0</v>
      </c>
      <c r="AA234" s="275">
        <f>'NAW2 - Total - SSES'!AA234</f>
        <v>1.897</v>
      </c>
      <c r="AB234" s="275">
        <f>'NAW2 - Total - SSES'!AB234</f>
        <v>0</v>
      </c>
      <c r="AC234" s="275">
        <f>'NAW2 - Total - SSES'!AC234</f>
        <v>0</v>
      </c>
      <c r="AD234" s="220">
        <f t="shared" ref="AD234:AD236" si="519">SUM(Y234:AC234)</f>
        <v>2.665</v>
      </c>
      <c r="AE234" s="102"/>
      <c r="AF234" s="102"/>
      <c r="AG234" s="102"/>
      <c r="AH234" s="102"/>
      <c r="AI234" s="102"/>
      <c r="AJ234" s="220">
        <f t="shared" ref="AJ234:AJ236" si="520">SUM(AE234:AI234)</f>
        <v>0</v>
      </c>
      <c r="AK234" s="275">
        <f>'NAW2 - Total - SSES'!AK234</f>
        <v>0.76800000000000002</v>
      </c>
      <c r="AL234" s="275">
        <f>'NAW2 - Total - SSES'!AL234</f>
        <v>0</v>
      </c>
      <c r="AM234" s="275">
        <f>'NAW2 - Total - SSES'!AM234</f>
        <v>0</v>
      </c>
      <c r="AN234" s="275">
        <f>'NAW2 - Total - SSES'!AN234</f>
        <v>1.897</v>
      </c>
      <c r="AO234" s="275">
        <f>'NAW2 - Total - SSES'!AO234</f>
        <v>0</v>
      </c>
      <c r="AP234" s="220">
        <f t="shared" ref="AP234:AP236" si="521">SUM(AK234:AO234)</f>
        <v>2.665</v>
      </c>
    </row>
    <row r="235" spans="1:44" ht="25.5" customHeight="1">
      <c r="A235" s="13"/>
      <c r="B235" s="22"/>
      <c r="C235" s="22"/>
      <c r="D235" s="104"/>
      <c r="E235" s="105"/>
      <c r="F235" s="219" t="s">
        <v>82</v>
      </c>
      <c r="G235" s="275">
        <f>'NAW2 - Total - SSES'!G235</f>
        <v>14.539</v>
      </c>
      <c r="H235" s="275">
        <f>'NAW2 - Total - SSES'!H235</f>
        <v>0</v>
      </c>
      <c r="I235" s="275">
        <f>'NAW2 - Total - SSES'!I235</f>
        <v>0</v>
      </c>
      <c r="J235" s="275">
        <f>'NAW2 - Total - SSES'!J235</f>
        <v>0</v>
      </c>
      <c r="K235" s="275">
        <f>'NAW2 - Total - SSES'!K235</f>
        <v>0</v>
      </c>
      <c r="L235" s="220">
        <f t="shared" si="516"/>
        <v>14.539</v>
      </c>
      <c r="M235" s="275">
        <f>'NAW2 - Total - SSES'!M235</f>
        <v>0</v>
      </c>
      <c r="N235" s="275">
        <f>'NAW2 - Total - SSES'!N235</f>
        <v>0</v>
      </c>
      <c r="O235" s="275">
        <f>'NAW2 - Total - SSES'!O235</f>
        <v>0</v>
      </c>
      <c r="P235" s="275">
        <f>'NAW2 - Total - SSES'!P235</f>
        <v>0</v>
      </c>
      <c r="Q235" s="275">
        <f>'NAW2 - Total - SSES'!Q235</f>
        <v>0</v>
      </c>
      <c r="R235" s="220">
        <f t="shared" si="517"/>
        <v>0</v>
      </c>
      <c r="S235" s="102"/>
      <c r="T235" s="102"/>
      <c r="U235" s="102"/>
      <c r="V235" s="102"/>
      <c r="W235" s="102"/>
      <c r="X235" s="220">
        <f t="shared" si="518"/>
        <v>0</v>
      </c>
      <c r="Y235" s="275">
        <f>'NAW2 - Total - SSES'!Y235</f>
        <v>14.539</v>
      </c>
      <c r="Z235" s="275">
        <f>'NAW2 - Total - SSES'!Z235</f>
        <v>0</v>
      </c>
      <c r="AA235" s="275">
        <f>'NAW2 - Total - SSES'!AA235</f>
        <v>0</v>
      </c>
      <c r="AB235" s="275">
        <f>'NAW2 - Total - SSES'!AB235</f>
        <v>0</v>
      </c>
      <c r="AC235" s="275">
        <f>'NAW2 - Total - SSES'!AC235</f>
        <v>0</v>
      </c>
      <c r="AD235" s="220">
        <f t="shared" si="519"/>
        <v>14.539</v>
      </c>
      <c r="AE235" s="102"/>
      <c r="AF235" s="102"/>
      <c r="AG235" s="102"/>
      <c r="AH235" s="102"/>
      <c r="AI235" s="102"/>
      <c r="AJ235" s="220">
        <f t="shared" si="520"/>
        <v>0</v>
      </c>
      <c r="AK235" s="275">
        <f>'NAW2 - Total - SSES'!AK235</f>
        <v>14.041</v>
      </c>
      <c r="AL235" s="275">
        <f>'NAW2 - Total - SSES'!AL235</f>
        <v>0.498</v>
      </c>
      <c r="AM235" s="275">
        <f>'NAW2 - Total - SSES'!AM235</f>
        <v>0</v>
      </c>
      <c r="AN235" s="275">
        <f>'NAW2 - Total - SSES'!AN235</f>
        <v>0</v>
      </c>
      <c r="AO235" s="275">
        <f>'NAW2 - Total - SSES'!AO235</f>
        <v>0</v>
      </c>
      <c r="AP235" s="220">
        <f t="shared" si="521"/>
        <v>14.539</v>
      </c>
    </row>
    <row r="236" spans="1:44" ht="25.5" customHeight="1">
      <c r="A236" s="13"/>
      <c r="B236" s="22"/>
      <c r="C236" s="22"/>
      <c r="D236" s="104"/>
      <c r="E236" s="105"/>
      <c r="F236" s="219" t="s">
        <v>83</v>
      </c>
      <c r="G236" s="275">
        <f>'NAW2 - Total - SSES'!G236</f>
        <v>0</v>
      </c>
      <c r="H236" s="275">
        <f>'NAW2 - Total - SSES'!H236</f>
        <v>0</v>
      </c>
      <c r="I236" s="275">
        <f>'NAW2 - Total - SSES'!I236</f>
        <v>0</v>
      </c>
      <c r="J236" s="275">
        <f>'NAW2 - Total - SSES'!J236</f>
        <v>0</v>
      </c>
      <c r="K236" s="275">
        <f>'NAW2 - Total - SSES'!K236</f>
        <v>0</v>
      </c>
      <c r="L236" s="220">
        <f t="shared" si="516"/>
        <v>0</v>
      </c>
      <c r="M236" s="275">
        <f>'NAW2 - Total - SSES'!M236</f>
        <v>0</v>
      </c>
      <c r="N236" s="275">
        <f>'NAW2 - Total - SSES'!N236</f>
        <v>0</v>
      </c>
      <c r="O236" s="275">
        <f>'NAW2 - Total - SSES'!O236</f>
        <v>0</v>
      </c>
      <c r="P236" s="275">
        <f>'NAW2 - Total - SSES'!P236</f>
        <v>0</v>
      </c>
      <c r="Q236" s="275">
        <f>'NAW2 - Total - SSES'!Q236</f>
        <v>0</v>
      </c>
      <c r="R236" s="220">
        <f t="shared" si="517"/>
        <v>0</v>
      </c>
      <c r="S236" s="102"/>
      <c r="T236" s="102"/>
      <c r="U236" s="102"/>
      <c r="V236" s="102"/>
      <c r="W236" s="102"/>
      <c r="X236" s="220">
        <f t="shared" si="518"/>
        <v>0</v>
      </c>
      <c r="Y236" s="275">
        <f>'NAW2 - Total - SSES'!Y236</f>
        <v>0</v>
      </c>
      <c r="Z236" s="275">
        <f>'NAW2 - Total - SSES'!Z236</f>
        <v>0</v>
      </c>
      <c r="AA236" s="275">
        <f>'NAW2 - Total - SSES'!AA236</f>
        <v>0</v>
      </c>
      <c r="AB236" s="275">
        <f>'NAW2 - Total - SSES'!AB236</f>
        <v>0</v>
      </c>
      <c r="AC236" s="275">
        <f>'NAW2 - Total - SSES'!AC236</f>
        <v>0</v>
      </c>
      <c r="AD236" s="220">
        <f t="shared" si="519"/>
        <v>0</v>
      </c>
      <c r="AE236" s="102"/>
      <c r="AF236" s="102"/>
      <c r="AG236" s="102"/>
      <c r="AH236" s="102"/>
      <c r="AI236" s="102"/>
      <c r="AJ236" s="220">
        <f t="shared" si="520"/>
        <v>0</v>
      </c>
      <c r="AK236" s="275">
        <f>'NAW2 - Total - SSES'!AK236</f>
        <v>0</v>
      </c>
      <c r="AL236" s="275">
        <f>'NAW2 - Total - SSES'!AL236</f>
        <v>0</v>
      </c>
      <c r="AM236" s="275">
        <f>'NAW2 - Total - SSES'!AM236</f>
        <v>0</v>
      </c>
      <c r="AN236" s="275">
        <f>'NAW2 - Total - SSES'!AN236</f>
        <v>0</v>
      </c>
      <c r="AO236" s="275">
        <f>'NAW2 - Total - SSES'!AO236</f>
        <v>0</v>
      </c>
      <c r="AP236" s="220">
        <f t="shared" si="521"/>
        <v>0</v>
      </c>
    </row>
    <row r="237" spans="1:44" ht="25.5" customHeight="1" thickBot="1">
      <c r="A237" s="13"/>
      <c r="B237" s="251"/>
      <c r="C237" s="329"/>
      <c r="D237" s="330"/>
      <c r="E237" s="102"/>
      <c r="F237" s="223"/>
      <c r="G237" s="224">
        <f>SUM(G233:G236)</f>
        <v>15.307</v>
      </c>
      <c r="H237" s="225">
        <f t="shared" ref="H237:K237" si="522">SUM(H233:H236)</f>
        <v>0</v>
      </c>
      <c r="I237" s="225">
        <f t="shared" si="522"/>
        <v>3.9329999999999998</v>
      </c>
      <c r="J237" s="225">
        <f t="shared" si="522"/>
        <v>0</v>
      </c>
      <c r="K237" s="225">
        <f t="shared" si="522"/>
        <v>0</v>
      </c>
      <c r="L237" s="150"/>
      <c r="M237" s="224">
        <f>SUM(M233:M236)</f>
        <v>0</v>
      </c>
      <c r="N237" s="225">
        <f t="shared" ref="N237:Q237" si="523">SUM(N233:N236)</f>
        <v>0</v>
      </c>
      <c r="O237" s="225">
        <f t="shared" si="523"/>
        <v>0</v>
      </c>
      <c r="P237" s="225">
        <f t="shared" si="523"/>
        <v>0</v>
      </c>
      <c r="Q237" s="225">
        <f t="shared" si="523"/>
        <v>0</v>
      </c>
      <c r="R237" s="150"/>
      <c r="S237" s="224">
        <f>SUM(S233:S236)</f>
        <v>0</v>
      </c>
      <c r="T237" s="225">
        <f t="shared" ref="T237:W237" si="524">SUM(T233:T236)</f>
        <v>0</v>
      </c>
      <c r="U237" s="225">
        <f t="shared" si="524"/>
        <v>0</v>
      </c>
      <c r="V237" s="225">
        <f t="shared" si="524"/>
        <v>0</v>
      </c>
      <c r="W237" s="225">
        <f t="shared" si="524"/>
        <v>0</v>
      </c>
      <c r="X237" s="150"/>
      <c r="Y237" s="224">
        <f>SUM(Y233:Y236)</f>
        <v>15.307</v>
      </c>
      <c r="Z237" s="225">
        <f t="shared" ref="Z237:AC237" si="525">SUM(Z233:Z236)</f>
        <v>0</v>
      </c>
      <c r="AA237" s="225">
        <f t="shared" si="525"/>
        <v>3.9329999999999998</v>
      </c>
      <c r="AB237" s="225">
        <f t="shared" si="525"/>
        <v>0</v>
      </c>
      <c r="AC237" s="225">
        <f t="shared" si="525"/>
        <v>0</v>
      </c>
      <c r="AD237" s="150"/>
      <c r="AE237" s="224">
        <f>SUM(AE233:AE236)</f>
        <v>0</v>
      </c>
      <c r="AF237" s="225">
        <f t="shared" ref="AF237:AI237" si="526">SUM(AF233:AF236)</f>
        <v>0</v>
      </c>
      <c r="AG237" s="225">
        <f t="shared" si="526"/>
        <v>0</v>
      </c>
      <c r="AH237" s="225">
        <f t="shared" si="526"/>
        <v>0</v>
      </c>
      <c r="AI237" s="225">
        <f t="shared" si="526"/>
        <v>0</v>
      </c>
      <c r="AJ237" s="150"/>
      <c r="AK237" s="224">
        <f>SUM(AK233:AK236)</f>
        <v>14.809000000000001</v>
      </c>
      <c r="AL237" s="225">
        <f t="shared" ref="AL237:AO237" si="527">SUM(AL233:AL236)</f>
        <v>0.498</v>
      </c>
      <c r="AM237" s="225">
        <f t="shared" si="527"/>
        <v>0</v>
      </c>
      <c r="AN237" s="225">
        <f t="shared" si="527"/>
        <v>3.9329999999999998</v>
      </c>
      <c r="AO237" s="225">
        <f t="shared" si="527"/>
        <v>0</v>
      </c>
      <c r="AP237" s="150"/>
    </row>
    <row r="238" spans="1:44" ht="25.5" customHeight="1">
      <c r="A238" s="13"/>
      <c r="B238" s="23" t="s">
        <v>13</v>
      </c>
      <c r="C238" s="282"/>
      <c r="D238" s="283"/>
      <c r="E238" s="212"/>
      <c r="F238" s="213" t="s">
        <v>78</v>
      </c>
      <c r="G238" s="275">
        <f>'NAW2 - Total - SSES'!G238</f>
        <v>0</v>
      </c>
      <c r="H238" s="275">
        <f>'NAW2 - Total - SSES'!H238</f>
        <v>0</v>
      </c>
      <c r="I238" s="275">
        <f>'NAW2 - Total - SSES'!I238</f>
        <v>0</v>
      </c>
      <c r="J238" s="275">
        <f>'NAW2 - Total - SSES'!J238</f>
        <v>0</v>
      </c>
      <c r="K238" s="275">
        <f>'NAW2 - Total - SSES'!K238</f>
        <v>0</v>
      </c>
      <c r="L238" s="216">
        <f>SUM(G238:K238)</f>
        <v>0</v>
      </c>
      <c r="M238" s="275">
        <f>'NAW2 - Total - SSES'!M238</f>
        <v>0</v>
      </c>
      <c r="N238" s="275">
        <f>'NAW2 - Total - SSES'!N238</f>
        <v>0</v>
      </c>
      <c r="O238" s="275">
        <f>'NAW2 - Total - SSES'!O238</f>
        <v>0</v>
      </c>
      <c r="P238" s="275">
        <f>'NAW2 - Total - SSES'!P238</f>
        <v>0</v>
      </c>
      <c r="Q238" s="275">
        <f>'NAW2 - Total - SSES'!Q238</f>
        <v>0</v>
      </c>
      <c r="R238" s="216">
        <f>SUM(M238:Q238)</f>
        <v>0</v>
      </c>
      <c r="S238" s="214"/>
      <c r="T238" s="215"/>
      <c r="U238" s="215"/>
      <c r="V238" s="215"/>
      <c r="W238" s="215"/>
      <c r="X238" s="216">
        <f>SUM(S238:W238)</f>
        <v>0</v>
      </c>
      <c r="Y238" s="276">
        <f>'NAW2 - Total - SSES'!Y238</f>
        <v>0</v>
      </c>
      <c r="Z238" s="276">
        <f>'NAW2 - Total - SSES'!Z238</f>
        <v>0</v>
      </c>
      <c r="AA238" s="276">
        <f>'NAW2 - Total - SSES'!AA238</f>
        <v>0</v>
      </c>
      <c r="AB238" s="276">
        <f>'NAW2 - Total - SSES'!AB238</f>
        <v>0</v>
      </c>
      <c r="AC238" s="276">
        <f>'NAW2 - Total - SSES'!AC238</f>
        <v>0</v>
      </c>
      <c r="AD238" s="216">
        <f>SUM(Y238:AC238)</f>
        <v>0</v>
      </c>
      <c r="AE238" s="214"/>
      <c r="AF238" s="215"/>
      <c r="AG238" s="215"/>
      <c r="AH238" s="215"/>
      <c r="AI238" s="215"/>
      <c r="AJ238" s="216">
        <f>SUM(AE238:AI238)</f>
        <v>0</v>
      </c>
      <c r="AK238" s="276">
        <f>'NAW2 - Total - SSES'!AK238</f>
        <v>0</v>
      </c>
      <c r="AL238" s="276">
        <f>'NAW2 - Total - SSES'!AL238</f>
        <v>0</v>
      </c>
      <c r="AM238" s="276">
        <f>'NAW2 - Total - SSES'!AM238</f>
        <v>0</v>
      </c>
      <c r="AN238" s="276">
        <f>'NAW2 - Total - SSES'!AN238</f>
        <v>0</v>
      </c>
      <c r="AO238" s="276">
        <f>'NAW2 - Total - SSES'!AO238</f>
        <v>0</v>
      </c>
      <c r="AP238" s="216">
        <f>SUM(AK238:AO238)</f>
        <v>0</v>
      </c>
    </row>
    <row r="239" spans="1:44" ht="25.5" customHeight="1">
      <c r="A239" s="13"/>
      <c r="B239" s="22"/>
      <c r="C239" s="22"/>
      <c r="D239" s="104"/>
      <c r="E239" s="105"/>
      <c r="F239" s="219" t="s">
        <v>80</v>
      </c>
      <c r="G239" s="275">
        <f>'NAW2 - Total - SSES'!G239</f>
        <v>0</v>
      </c>
      <c r="H239" s="275">
        <f>'NAW2 - Total - SSES'!H239</f>
        <v>0</v>
      </c>
      <c r="I239" s="275">
        <f>'NAW2 - Total - SSES'!I239</f>
        <v>0</v>
      </c>
      <c r="J239" s="275">
        <f>'NAW2 - Total - SSES'!J239</f>
        <v>0</v>
      </c>
      <c r="K239" s="275">
        <f>'NAW2 - Total - SSES'!K239</f>
        <v>0</v>
      </c>
      <c r="L239" s="220">
        <f t="shared" ref="L239:L241" si="528">SUM(G239:K239)</f>
        <v>0</v>
      </c>
      <c r="M239" s="275">
        <f>'NAW2 - Total - SSES'!M239</f>
        <v>0</v>
      </c>
      <c r="N239" s="275">
        <f>'NAW2 - Total - SSES'!N239</f>
        <v>0</v>
      </c>
      <c r="O239" s="275">
        <f>'NAW2 - Total - SSES'!O239</f>
        <v>0</v>
      </c>
      <c r="P239" s="275">
        <f>'NAW2 - Total - SSES'!P239</f>
        <v>0</v>
      </c>
      <c r="Q239" s="275">
        <f>'NAW2 - Total - SSES'!Q239</f>
        <v>0</v>
      </c>
      <c r="R239" s="220">
        <f t="shared" ref="R239:R241" si="529">SUM(M239:Q239)</f>
        <v>0</v>
      </c>
      <c r="S239" s="102"/>
      <c r="T239" s="102"/>
      <c r="U239" s="102"/>
      <c r="V239" s="102"/>
      <c r="W239" s="102"/>
      <c r="X239" s="220">
        <f t="shared" ref="X239:X241" si="530">SUM(S239:W239)</f>
        <v>0</v>
      </c>
      <c r="Y239" s="275">
        <f>'NAW2 - Total - SSES'!Y239</f>
        <v>0</v>
      </c>
      <c r="Z239" s="275">
        <f>'NAW2 - Total - SSES'!Z239</f>
        <v>0</v>
      </c>
      <c r="AA239" s="275">
        <f>'NAW2 - Total - SSES'!AA239</f>
        <v>0</v>
      </c>
      <c r="AB239" s="275">
        <f>'NAW2 - Total - SSES'!AB239</f>
        <v>0</v>
      </c>
      <c r="AC239" s="275">
        <f>'NAW2 - Total - SSES'!AC239</f>
        <v>0</v>
      </c>
      <c r="AD239" s="220">
        <f t="shared" ref="AD239:AD241" si="531">SUM(Y239:AC239)</f>
        <v>0</v>
      </c>
      <c r="AE239" s="102"/>
      <c r="AF239" s="102"/>
      <c r="AG239" s="102"/>
      <c r="AH239" s="102"/>
      <c r="AI239" s="102"/>
      <c r="AJ239" s="220">
        <f t="shared" ref="AJ239:AJ241" si="532">SUM(AE239:AI239)</f>
        <v>0</v>
      </c>
      <c r="AK239" s="275">
        <f>'NAW2 - Total - SSES'!AK239</f>
        <v>0</v>
      </c>
      <c r="AL239" s="275">
        <f>'NAW2 - Total - SSES'!AL239</f>
        <v>0</v>
      </c>
      <c r="AM239" s="275">
        <f>'NAW2 - Total - SSES'!AM239</f>
        <v>0</v>
      </c>
      <c r="AN239" s="275">
        <f>'NAW2 - Total - SSES'!AN239</f>
        <v>0</v>
      </c>
      <c r="AO239" s="275">
        <f>'NAW2 - Total - SSES'!AO239</f>
        <v>0</v>
      </c>
      <c r="AP239" s="220">
        <f t="shared" ref="AP239:AP241" si="533">SUM(AK239:AO239)</f>
        <v>0</v>
      </c>
    </row>
    <row r="240" spans="1:44" ht="25.5" customHeight="1">
      <c r="A240" s="13"/>
      <c r="B240" s="22"/>
      <c r="C240" s="22"/>
      <c r="D240" s="104"/>
      <c r="E240" s="105"/>
      <c r="F240" s="219" t="s">
        <v>82</v>
      </c>
      <c r="G240" s="275">
        <f>'NAW2 - Total - SSES'!G240</f>
        <v>0</v>
      </c>
      <c r="H240" s="275">
        <f>'NAW2 - Total - SSES'!H240</f>
        <v>0</v>
      </c>
      <c r="I240" s="275">
        <f>'NAW2 - Total - SSES'!I240</f>
        <v>0</v>
      </c>
      <c r="J240" s="275">
        <f>'NAW2 - Total - SSES'!J240</f>
        <v>0</v>
      </c>
      <c r="K240" s="275">
        <f>'NAW2 - Total - SSES'!K240</f>
        <v>0</v>
      </c>
      <c r="L240" s="220">
        <f t="shared" si="528"/>
        <v>0</v>
      </c>
      <c r="M240" s="275">
        <f>'NAW2 - Total - SSES'!M240</f>
        <v>0</v>
      </c>
      <c r="N240" s="275">
        <f>'NAW2 - Total - SSES'!N240</f>
        <v>0</v>
      </c>
      <c r="O240" s="275">
        <f>'NAW2 - Total - SSES'!O240</f>
        <v>0</v>
      </c>
      <c r="P240" s="275">
        <f>'NAW2 - Total - SSES'!P240</f>
        <v>0</v>
      </c>
      <c r="Q240" s="275">
        <f>'NAW2 - Total - SSES'!Q240</f>
        <v>0</v>
      </c>
      <c r="R240" s="220">
        <f t="shared" si="529"/>
        <v>0</v>
      </c>
      <c r="S240" s="102"/>
      <c r="T240" s="102"/>
      <c r="U240" s="102"/>
      <c r="V240" s="102"/>
      <c r="W240" s="102"/>
      <c r="X240" s="220">
        <f t="shared" si="530"/>
        <v>0</v>
      </c>
      <c r="Y240" s="275">
        <f>'NAW2 - Total - SSES'!Y240</f>
        <v>0</v>
      </c>
      <c r="Z240" s="275">
        <f>'NAW2 - Total - SSES'!Z240</f>
        <v>0</v>
      </c>
      <c r="AA240" s="275">
        <f>'NAW2 - Total - SSES'!AA240</f>
        <v>0</v>
      </c>
      <c r="AB240" s="275">
        <f>'NAW2 - Total - SSES'!AB240</f>
        <v>0</v>
      </c>
      <c r="AC240" s="275">
        <f>'NAW2 - Total - SSES'!AC240</f>
        <v>0</v>
      </c>
      <c r="AD240" s="220">
        <f t="shared" si="531"/>
        <v>0</v>
      </c>
      <c r="AE240" s="102"/>
      <c r="AF240" s="102"/>
      <c r="AG240" s="102"/>
      <c r="AH240" s="102"/>
      <c r="AI240" s="102"/>
      <c r="AJ240" s="220">
        <f t="shared" si="532"/>
        <v>0</v>
      </c>
      <c r="AK240" s="275">
        <f>'NAW2 - Total - SSES'!AK240</f>
        <v>0</v>
      </c>
      <c r="AL240" s="275">
        <f>'NAW2 - Total - SSES'!AL240</f>
        <v>0</v>
      </c>
      <c r="AM240" s="275">
        <f>'NAW2 - Total - SSES'!AM240</f>
        <v>0</v>
      </c>
      <c r="AN240" s="275">
        <f>'NAW2 - Total - SSES'!AN240</f>
        <v>0</v>
      </c>
      <c r="AO240" s="275">
        <f>'NAW2 - Total - SSES'!AO240</f>
        <v>0</v>
      </c>
      <c r="AP240" s="220">
        <f t="shared" si="533"/>
        <v>0</v>
      </c>
    </row>
    <row r="241" spans="1:42" ht="25.5" customHeight="1">
      <c r="A241" s="13"/>
      <c r="B241" s="22"/>
      <c r="C241" s="22"/>
      <c r="D241" s="104"/>
      <c r="E241" s="105"/>
      <c r="F241" s="219" t="s">
        <v>83</v>
      </c>
      <c r="G241" s="275">
        <f>'NAW2 - Total - SSES'!G241</f>
        <v>0</v>
      </c>
      <c r="H241" s="275">
        <f>'NAW2 - Total - SSES'!H241</f>
        <v>0</v>
      </c>
      <c r="I241" s="275">
        <f>'NAW2 - Total - SSES'!I241</f>
        <v>0</v>
      </c>
      <c r="J241" s="275">
        <f>'NAW2 - Total - SSES'!J241</f>
        <v>0</v>
      </c>
      <c r="K241" s="275">
        <f>'NAW2 - Total - SSES'!K241</f>
        <v>0</v>
      </c>
      <c r="L241" s="220">
        <f t="shared" si="528"/>
        <v>0</v>
      </c>
      <c r="M241" s="275">
        <f>'NAW2 - Total - SSES'!M241</f>
        <v>0</v>
      </c>
      <c r="N241" s="275">
        <f>'NAW2 - Total - SSES'!N241</f>
        <v>0</v>
      </c>
      <c r="O241" s="275">
        <f>'NAW2 - Total - SSES'!O241</f>
        <v>0</v>
      </c>
      <c r="P241" s="275">
        <f>'NAW2 - Total - SSES'!P241</f>
        <v>0</v>
      </c>
      <c r="Q241" s="275">
        <f>'NAW2 - Total - SSES'!Q241</f>
        <v>0</v>
      </c>
      <c r="R241" s="220">
        <f t="shared" si="529"/>
        <v>0</v>
      </c>
      <c r="S241" s="102"/>
      <c r="T241" s="102"/>
      <c r="U241" s="102"/>
      <c r="V241" s="102"/>
      <c r="W241" s="102"/>
      <c r="X241" s="220">
        <f t="shared" si="530"/>
        <v>0</v>
      </c>
      <c r="Y241" s="275">
        <f>'NAW2 - Total - SSES'!Y241</f>
        <v>0</v>
      </c>
      <c r="Z241" s="275">
        <f>'NAW2 - Total - SSES'!Z241</f>
        <v>0</v>
      </c>
      <c r="AA241" s="275">
        <f>'NAW2 - Total - SSES'!AA241</f>
        <v>0</v>
      </c>
      <c r="AB241" s="275">
        <f>'NAW2 - Total - SSES'!AB241</f>
        <v>0</v>
      </c>
      <c r="AC241" s="275">
        <f>'NAW2 - Total - SSES'!AC241</f>
        <v>0</v>
      </c>
      <c r="AD241" s="220">
        <f t="shared" si="531"/>
        <v>0</v>
      </c>
      <c r="AE241" s="102"/>
      <c r="AF241" s="102"/>
      <c r="AG241" s="102"/>
      <c r="AH241" s="102"/>
      <c r="AI241" s="102"/>
      <c r="AJ241" s="220">
        <f t="shared" si="532"/>
        <v>0</v>
      </c>
      <c r="AK241" s="275">
        <f>'NAW2 - Total - SSES'!AK241</f>
        <v>0</v>
      </c>
      <c r="AL241" s="275">
        <f>'NAW2 - Total - SSES'!AL241</f>
        <v>0</v>
      </c>
      <c r="AM241" s="275">
        <f>'NAW2 - Total - SSES'!AM241</f>
        <v>0</v>
      </c>
      <c r="AN241" s="275">
        <f>'NAW2 - Total - SSES'!AN241</f>
        <v>0</v>
      </c>
      <c r="AO241" s="275">
        <f>'NAW2 - Total - SSES'!AO241</f>
        <v>0</v>
      </c>
      <c r="AP241" s="220">
        <f t="shared" si="533"/>
        <v>0</v>
      </c>
    </row>
    <row r="242" spans="1:42" ht="25.5" customHeight="1" thickBot="1">
      <c r="A242" s="13"/>
      <c r="B242" s="221"/>
      <c r="C242" s="329"/>
      <c r="D242" s="330"/>
      <c r="E242" s="102"/>
      <c r="F242" s="223"/>
      <c r="G242" s="224">
        <f>SUM(G238:G241)</f>
        <v>0</v>
      </c>
      <c r="H242" s="225">
        <f t="shared" ref="H242:K242" si="534">SUM(H238:H241)</f>
        <v>0</v>
      </c>
      <c r="I242" s="225">
        <f t="shared" si="534"/>
        <v>0</v>
      </c>
      <c r="J242" s="225">
        <f t="shared" si="534"/>
        <v>0</v>
      </c>
      <c r="K242" s="225">
        <f t="shared" si="534"/>
        <v>0</v>
      </c>
      <c r="L242" s="150"/>
      <c r="M242" s="224">
        <f>SUM(M238:M241)</f>
        <v>0</v>
      </c>
      <c r="N242" s="225">
        <f t="shared" ref="N242:Q242" si="535">SUM(N238:N241)</f>
        <v>0</v>
      </c>
      <c r="O242" s="225">
        <f t="shared" si="535"/>
        <v>0</v>
      </c>
      <c r="P242" s="225">
        <f t="shared" si="535"/>
        <v>0</v>
      </c>
      <c r="Q242" s="225">
        <f t="shared" si="535"/>
        <v>0</v>
      </c>
      <c r="R242" s="150"/>
      <c r="S242" s="224">
        <f>SUM(S238:S241)</f>
        <v>0</v>
      </c>
      <c r="T242" s="225">
        <f t="shared" ref="T242:W242" si="536">SUM(T238:T241)</f>
        <v>0</v>
      </c>
      <c r="U242" s="225">
        <f t="shared" si="536"/>
        <v>0</v>
      </c>
      <c r="V242" s="225">
        <f t="shared" si="536"/>
        <v>0</v>
      </c>
      <c r="W242" s="225">
        <f t="shared" si="536"/>
        <v>0</v>
      </c>
      <c r="X242" s="150"/>
      <c r="Y242" s="224">
        <f>SUM(Y238:Y241)</f>
        <v>0</v>
      </c>
      <c r="Z242" s="225">
        <f t="shared" ref="Z242:AC242" si="537">SUM(Z238:Z241)</f>
        <v>0</v>
      </c>
      <c r="AA242" s="225">
        <f t="shared" si="537"/>
        <v>0</v>
      </c>
      <c r="AB242" s="225">
        <f t="shared" si="537"/>
        <v>0</v>
      </c>
      <c r="AC242" s="225">
        <f t="shared" si="537"/>
        <v>0</v>
      </c>
      <c r="AD242" s="150"/>
      <c r="AE242" s="224">
        <f>SUM(AE238:AE241)</f>
        <v>0</v>
      </c>
      <c r="AF242" s="225">
        <f t="shared" ref="AF242:AI242" si="538">SUM(AF238:AF241)</f>
        <v>0</v>
      </c>
      <c r="AG242" s="225">
        <f t="shared" si="538"/>
        <v>0</v>
      </c>
      <c r="AH242" s="225">
        <f t="shared" si="538"/>
        <v>0</v>
      </c>
      <c r="AI242" s="225">
        <f t="shared" si="538"/>
        <v>0</v>
      </c>
      <c r="AJ242" s="150"/>
      <c r="AK242" s="224">
        <f>SUM(AK238:AK241)</f>
        <v>0</v>
      </c>
      <c r="AL242" s="225">
        <f t="shared" ref="AL242:AO242" si="539">SUM(AL238:AL241)</f>
        <v>0</v>
      </c>
      <c r="AM242" s="225">
        <f t="shared" si="539"/>
        <v>0</v>
      </c>
      <c r="AN242" s="225">
        <f t="shared" si="539"/>
        <v>0</v>
      </c>
      <c r="AO242" s="225">
        <f t="shared" si="539"/>
        <v>0</v>
      </c>
      <c r="AP242" s="150"/>
    </row>
    <row r="243" spans="1:42" ht="25.5" customHeight="1">
      <c r="A243" s="13"/>
      <c r="B243" s="23" t="s">
        <v>13</v>
      </c>
      <c r="C243" s="282"/>
      <c r="D243" s="283"/>
      <c r="E243" s="212"/>
      <c r="F243" s="213" t="s">
        <v>78</v>
      </c>
      <c r="G243" s="275">
        <f>'NAW2 - Total - SSES'!G243</f>
        <v>0</v>
      </c>
      <c r="H243" s="275">
        <f>'NAW2 - Total - SSES'!H243</f>
        <v>0</v>
      </c>
      <c r="I243" s="275">
        <f>'NAW2 - Total - SSES'!I243</f>
        <v>0</v>
      </c>
      <c r="J243" s="275">
        <f>'NAW2 - Total - SSES'!J243</f>
        <v>0</v>
      </c>
      <c r="K243" s="275">
        <f>'NAW2 - Total - SSES'!K243</f>
        <v>0</v>
      </c>
      <c r="L243" s="216">
        <f>SUM(G243:K243)</f>
        <v>0</v>
      </c>
      <c r="M243" s="275">
        <f>'NAW2 - Total - SSES'!M243</f>
        <v>0</v>
      </c>
      <c r="N243" s="275">
        <f>'NAW2 - Total - SSES'!N243</f>
        <v>0</v>
      </c>
      <c r="O243" s="275">
        <f>'NAW2 - Total - SSES'!O243</f>
        <v>0</v>
      </c>
      <c r="P243" s="275">
        <f>'NAW2 - Total - SSES'!P243</f>
        <v>0</v>
      </c>
      <c r="Q243" s="275">
        <f>'NAW2 - Total - SSES'!Q243</f>
        <v>0</v>
      </c>
      <c r="R243" s="216">
        <f>SUM(M243:Q243)</f>
        <v>0</v>
      </c>
      <c r="S243" s="214"/>
      <c r="T243" s="215"/>
      <c r="U243" s="215"/>
      <c r="V243" s="215"/>
      <c r="W243" s="215"/>
      <c r="X243" s="216">
        <f>SUM(S243:W243)</f>
        <v>0</v>
      </c>
      <c r="Y243" s="276">
        <f>'NAW2 - Total - SSES'!Y243</f>
        <v>0</v>
      </c>
      <c r="Z243" s="276">
        <f>'NAW2 - Total - SSES'!Z243</f>
        <v>0</v>
      </c>
      <c r="AA243" s="276">
        <f>'NAW2 - Total - SSES'!AA243</f>
        <v>0</v>
      </c>
      <c r="AB243" s="276">
        <f>'NAW2 - Total - SSES'!AB243</f>
        <v>0</v>
      </c>
      <c r="AC243" s="276">
        <f>'NAW2 - Total - SSES'!AC243</f>
        <v>0</v>
      </c>
      <c r="AD243" s="216">
        <f>SUM(Y243:AC243)</f>
        <v>0</v>
      </c>
      <c r="AE243" s="214"/>
      <c r="AF243" s="215"/>
      <c r="AG243" s="215"/>
      <c r="AH243" s="215"/>
      <c r="AI243" s="215"/>
      <c r="AJ243" s="216">
        <f>SUM(AE243:AI243)</f>
        <v>0</v>
      </c>
      <c r="AK243" s="276">
        <f>'NAW2 - Total - SSES'!AK243</f>
        <v>0</v>
      </c>
      <c r="AL243" s="276">
        <f>'NAW2 - Total - SSES'!AL243</f>
        <v>0</v>
      </c>
      <c r="AM243" s="276">
        <f>'NAW2 - Total - SSES'!AM243</f>
        <v>0</v>
      </c>
      <c r="AN243" s="276">
        <f>'NAW2 - Total - SSES'!AN243</f>
        <v>0</v>
      </c>
      <c r="AO243" s="276">
        <f>'NAW2 - Total - SSES'!AO243</f>
        <v>0</v>
      </c>
      <c r="AP243" s="216">
        <f>SUM(AK243:AO243)</f>
        <v>0</v>
      </c>
    </row>
    <row r="244" spans="1:42" ht="25.5" customHeight="1">
      <c r="A244" s="13"/>
      <c r="B244" s="22"/>
      <c r="C244" s="22"/>
      <c r="D244" s="104"/>
      <c r="E244" s="105"/>
      <c r="F244" s="219" t="s">
        <v>80</v>
      </c>
      <c r="G244" s="275">
        <f>'NAW2 - Total - SSES'!G244</f>
        <v>0</v>
      </c>
      <c r="H244" s="275">
        <f>'NAW2 - Total - SSES'!H244</f>
        <v>0</v>
      </c>
      <c r="I244" s="275">
        <f>'NAW2 - Total - SSES'!I244</f>
        <v>0</v>
      </c>
      <c r="J244" s="275">
        <f>'NAW2 - Total - SSES'!J244</f>
        <v>0</v>
      </c>
      <c r="K244" s="275">
        <f>'NAW2 - Total - SSES'!K244</f>
        <v>0</v>
      </c>
      <c r="L244" s="220">
        <f t="shared" ref="L244:L246" si="540">SUM(G244:K244)</f>
        <v>0</v>
      </c>
      <c r="M244" s="275">
        <f>'NAW2 - Total - SSES'!M244</f>
        <v>0</v>
      </c>
      <c r="N244" s="275">
        <f>'NAW2 - Total - SSES'!N244</f>
        <v>0</v>
      </c>
      <c r="O244" s="275">
        <f>'NAW2 - Total - SSES'!O244</f>
        <v>0</v>
      </c>
      <c r="P244" s="275">
        <f>'NAW2 - Total - SSES'!P244</f>
        <v>0</v>
      </c>
      <c r="Q244" s="275">
        <f>'NAW2 - Total - SSES'!Q244</f>
        <v>0</v>
      </c>
      <c r="R244" s="220">
        <f t="shared" ref="R244:R246" si="541">SUM(M244:Q244)</f>
        <v>0</v>
      </c>
      <c r="S244" s="102"/>
      <c r="T244" s="102"/>
      <c r="U244" s="102"/>
      <c r="V244" s="102"/>
      <c r="W244" s="102"/>
      <c r="X244" s="220">
        <f t="shared" ref="X244:X246" si="542">SUM(S244:W244)</f>
        <v>0</v>
      </c>
      <c r="Y244" s="275">
        <f>'NAW2 - Total - SSES'!Y244</f>
        <v>0</v>
      </c>
      <c r="Z244" s="275">
        <f>'NAW2 - Total - SSES'!Z244</f>
        <v>0</v>
      </c>
      <c r="AA244" s="275">
        <f>'NAW2 - Total - SSES'!AA244</f>
        <v>0</v>
      </c>
      <c r="AB244" s="275">
        <f>'NAW2 - Total - SSES'!AB244</f>
        <v>0</v>
      </c>
      <c r="AC244" s="275">
        <f>'NAW2 - Total - SSES'!AC244</f>
        <v>0</v>
      </c>
      <c r="AD244" s="220">
        <f t="shared" ref="AD244:AD246" si="543">SUM(Y244:AC244)</f>
        <v>0</v>
      </c>
      <c r="AE244" s="102"/>
      <c r="AF244" s="102"/>
      <c r="AG244" s="102"/>
      <c r="AH244" s="102"/>
      <c r="AI244" s="102"/>
      <c r="AJ244" s="220">
        <f t="shared" ref="AJ244:AJ246" si="544">SUM(AE244:AI244)</f>
        <v>0</v>
      </c>
      <c r="AK244" s="275">
        <f>'NAW2 - Total - SSES'!AK244</f>
        <v>0</v>
      </c>
      <c r="AL244" s="275">
        <f>'NAW2 - Total - SSES'!AL244</f>
        <v>0</v>
      </c>
      <c r="AM244" s="275">
        <f>'NAW2 - Total - SSES'!AM244</f>
        <v>0</v>
      </c>
      <c r="AN244" s="275">
        <f>'NAW2 - Total - SSES'!AN244</f>
        <v>0</v>
      </c>
      <c r="AO244" s="275">
        <f>'NAW2 - Total - SSES'!AO244</f>
        <v>0</v>
      </c>
      <c r="AP244" s="220">
        <f t="shared" ref="AP244:AP246" si="545">SUM(AK244:AO244)</f>
        <v>0</v>
      </c>
    </row>
    <row r="245" spans="1:42" ht="25.5" customHeight="1">
      <c r="A245" s="13"/>
      <c r="B245" s="22"/>
      <c r="C245" s="22"/>
      <c r="D245" s="104"/>
      <c r="E245" s="105"/>
      <c r="F245" s="219" t="s">
        <v>82</v>
      </c>
      <c r="G245" s="275">
        <f>'NAW2 - Total - SSES'!G245</f>
        <v>0</v>
      </c>
      <c r="H245" s="275">
        <f>'NAW2 - Total - SSES'!H245</f>
        <v>0</v>
      </c>
      <c r="I245" s="275">
        <f>'NAW2 - Total - SSES'!I245</f>
        <v>0</v>
      </c>
      <c r="J245" s="275">
        <f>'NAW2 - Total - SSES'!J245</f>
        <v>0</v>
      </c>
      <c r="K245" s="275">
        <f>'NAW2 - Total - SSES'!K245</f>
        <v>0</v>
      </c>
      <c r="L245" s="220">
        <f t="shared" si="540"/>
        <v>0</v>
      </c>
      <c r="M245" s="275">
        <f>'NAW2 - Total - SSES'!M245</f>
        <v>0</v>
      </c>
      <c r="N245" s="275">
        <f>'NAW2 - Total - SSES'!N245</f>
        <v>0</v>
      </c>
      <c r="O245" s="275">
        <f>'NAW2 - Total - SSES'!O245</f>
        <v>0</v>
      </c>
      <c r="P245" s="275">
        <f>'NAW2 - Total - SSES'!P245</f>
        <v>0</v>
      </c>
      <c r="Q245" s="275">
        <f>'NAW2 - Total - SSES'!Q245</f>
        <v>0</v>
      </c>
      <c r="R245" s="220">
        <f t="shared" si="541"/>
        <v>0</v>
      </c>
      <c r="S245" s="102"/>
      <c r="T245" s="102"/>
      <c r="U245" s="102"/>
      <c r="V245" s="102"/>
      <c r="W245" s="102"/>
      <c r="X245" s="220">
        <f t="shared" si="542"/>
        <v>0</v>
      </c>
      <c r="Y245" s="275">
        <f>'NAW2 - Total - SSES'!Y245</f>
        <v>0</v>
      </c>
      <c r="Z245" s="275">
        <f>'NAW2 - Total - SSES'!Z245</f>
        <v>0</v>
      </c>
      <c r="AA245" s="275">
        <f>'NAW2 - Total - SSES'!AA245</f>
        <v>0</v>
      </c>
      <c r="AB245" s="275">
        <f>'NAW2 - Total - SSES'!AB245</f>
        <v>0</v>
      </c>
      <c r="AC245" s="275">
        <f>'NAW2 - Total - SSES'!AC245</f>
        <v>0</v>
      </c>
      <c r="AD245" s="220">
        <f t="shared" si="543"/>
        <v>0</v>
      </c>
      <c r="AE245" s="102"/>
      <c r="AF245" s="102"/>
      <c r="AG245" s="102"/>
      <c r="AH245" s="102"/>
      <c r="AI245" s="102"/>
      <c r="AJ245" s="220">
        <f t="shared" si="544"/>
        <v>0</v>
      </c>
      <c r="AK245" s="275">
        <f>'NAW2 - Total - SSES'!AK245</f>
        <v>0</v>
      </c>
      <c r="AL245" s="275">
        <f>'NAW2 - Total - SSES'!AL245</f>
        <v>0</v>
      </c>
      <c r="AM245" s="275">
        <f>'NAW2 - Total - SSES'!AM245</f>
        <v>0</v>
      </c>
      <c r="AN245" s="275">
        <f>'NAW2 - Total - SSES'!AN245</f>
        <v>0</v>
      </c>
      <c r="AO245" s="275">
        <f>'NAW2 - Total - SSES'!AO245</f>
        <v>0</v>
      </c>
      <c r="AP245" s="220">
        <f t="shared" si="545"/>
        <v>0</v>
      </c>
    </row>
    <row r="246" spans="1:42" ht="25.5" customHeight="1">
      <c r="A246" s="13"/>
      <c r="B246" s="22"/>
      <c r="C246" s="22"/>
      <c r="D246" s="104"/>
      <c r="E246" s="105"/>
      <c r="F246" s="219" t="s">
        <v>83</v>
      </c>
      <c r="G246" s="275">
        <f>'NAW2 - Total - SSES'!G246</f>
        <v>0</v>
      </c>
      <c r="H246" s="275">
        <f>'NAW2 - Total - SSES'!H246</f>
        <v>0</v>
      </c>
      <c r="I246" s="275">
        <f>'NAW2 - Total - SSES'!I246</f>
        <v>0</v>
      </c>
      <c r="J246" s="275">
        <f>'NAW2 - Total - SSES'!J246</f>
        <v>0</v>
      </c>
      <c r="K246" s="275">
        <f>'NAW2 - Total - SSES'!K246</f>
        <v>0</v>
      </c>
      <c r="L246" s="220">
        <f t="shared" si="540"/>
        <v>0</v>
      </c>
      <c r="M246" s="275">
        <f>'NAW2 - Total - SSES'!M246</f>
        <v>0</v>
      </c>
      <c r="N246" s="275">
        <f>'NAW2 - Total - SSES'!N246</f>
        <v>0</v>
      </c>
      <c r="O246" s="275">
        <f>'NAW2 - Total - SSES'!O246</f>
        <v>0</v>
      </c>
      <c r="P246" s="275">
        <f>'NAW2 - Total - SSES'!P246</f>
        <v>0</v>
      </c>
      <c r="Q246" s="275">
        <f>'NAW2 - Total - SSES'!Q246</f>
        <v>0</v>
      </c>
      <c r="R246" s="220">
        <f t="shared" si="541"/>
        <v>0</v>
      </c>
      <c r="S246" s="102"/>
      <c r="T246" s="102"/>
      <c r="U246" s="102"/>
      <c r="V246" s="102"/>
      <c r="W246" s="102"/>
      <c r="X246" s="220">
        <f t="shared" si="542"/>
        <v>0</v>
      </c>
      <c r="Y246" s="275">
        <f>'NAW2 - Total - SSES'!Y246</f>
        <v>0</v>
      </c>
      <c r="Z246" s="275">
        <f>'NAW2 - Total - SSES'!Z246</f>
        <v>0</v>
      </c>
      <c r="AA246" s="275">
        <f>'NAW2 - Total - SSES'!AA246</f>
        <v>0</v>
      </c>
      <c r="AB246" s="275">
        <f>'NAW2 - Total - SSES'!AB246</f>
        <v>0</v>
      </c>
      <c r="AC246" s="275">
        <f>'NAW2 - Total - SSES'!AC246</f>
        <v>0</v>
      </c>
      <c r="AD246" s="220">
        <f t="shared" si="543"/>
        <v>0</v>
      </c>
      <c r="AE246" s="102"/>
      <c r="AF246" s="102"/>
      <c r="AG246" s="102"/>
      <c r="AH246" s="102"/>
      <c r="AI246" s="102"/>
      <c r="AJ246" s="220">
        <f t="shared" si="544"/>
        <v>0</v>
      </c>
      <c r="AK246" s="275">
        <f>'NAW2 - Total - SSES'!AK246</f>
        <v>0</v>
      </c>
      <c r="AL246" s="275">
        <f>'NAW2 - Total - SSES'!AL246</f>
        <v>0</v>
      </c>
      <c r="AM246" s="275">
        <f>'NAW2 - Total - SSES'!AM246</f>
        <v>0</v>
      </c>
      <c r="AN246" s="275">
        <f>'NAW2 - Total - SSES'!AN246</f>
        <v>0</v>
      </c>
      <c r="AO246" s="275">
        <f>'NAW2 - Total - SSES'!AO246</f>
        <v>0</v>
      </c>
      <c r="AP246" s="220">
        <f t="shared" si="545"/>
        <v>0</v>
      </c>
    </row>
    <row r="247" spans="1:42" ht="25.5" customHeight="1" thickBot="1">
      <c r="A247" s="13"/>
      <c r="B247" s="221"/>
      <c r="C247" s="329"/>
      <c r="D247" s="330"/>
      <c r="E247" s="102"/>
      <c r="F247" s="223"/>
      <c r="G247" s="224">
        <f>SUM(G243:G246)</f>
        <v>0</v>
      </c>
      <c r="H247" s="225">
        <f t="shared" ref="H247:K247" si="546">SUM(H243:H246)</f>
        <v>0</v>
      </c>
      <c r="I247" s="225">
        <f t="shared" si="546"/>
        <v>0</v>
      </c>
      <c r="J247" s="225">
        <f t="shared" si="546"/>
        <v>0</v>
      </c>
      <c r="K247" s="225">
        <f t="shared" si="546"/>
        <v>0</v>
      </c>
      <c r="L247" s="150"/>
      <c r="M247" s="224">
        <f>SUM(M243:M246)</f>
        <v>0</v>
      </c>
      <c r="N247" s="225">
        <f t="shared" ref="N247:Q247" si="547">SUM(N243:N246)</f>
        <v>0</v>
      </c>
      <c r="O247" s="225">
        <f t="shared" si="547"/>
        <v>0</v>
      </c>
      <c r="P247" s="225">
        <f t="shared" si="547"/>
        <v>0</v>
      </c>
      <c r="Q247" s="225">
        <f t="shared" si="547"/>
        <v>0</v>
      </c>
      <c r="R247" s="150"/>
      <c r="S247" s="224">
        <f>SUM(S243:S246)</f>
        <v>0</v>
      </c>
      <c r="T247" s="225">
        <f t="shared" ref="T247:W247" si="548">SUM(T243:T246)</f>
        <v>0</v>
      </c>
      <c r="U247" s="225">
        <f t="shared" si="548"/>
        <v>0</v>
      </c>
      <c r="V247" s="225">
        <f t="shared" si="548"/>
        <v>0</v>
      </c>
      <c r="W247" s="225">
        <f t="shared" si="548"/>
        <v>0</v>
      </c>
      <c r="X247" s="150"/>
      <c r="Y247" s="224">
        <f>SUM(Y243:Y246)</f>
        <v>0</v>
      </c>
      <c r="Z247" s="225">
        <f t="shared" ref="Z247:AC247" si="549">SUM(Z243:Z246)</f>
        <v>0</v>
      </c>
      <c r="AA247" s="225">
        <f t="shared" si="549"/>
        <v>0</v>
      </c>
      <c r="AB247" s="225">
        <f t="shared" si="549"/>
        <v>0</v>
      </c>
      <c r="AC247" s="225">
        <f t="shared" si="549"/>
        <v>0</v>
      </c>
      <c r="AD247" s="150"/>
      <c r="AE247" s="224">
        <f>SUM(AE243:AE246)</f>
        <v>0</v>
      </c>
      <c r="AF247" s="225">
        <f t="shared" ref="AF247:AI247" si="550">SUM(AF243:AF246)</f>
        <v>0</v>
      </c>
      <c r="AG247" s="225">
        <f t="shared" si="550"/>
        <v>0</v>
      </c>
      <c r="AH247" s="225">
        <f t="shared" si="550"/>
        <v>0</v>
      </c>
      <c r="AI247" s="225">
        <f t="shared" si="550"/>
        <v>0</v>
      </c>
      <c r="AJ247" s="150"/>
      <c r="AK247" s="224">
        <f>SUM(AK243:AK246)</f>
        <v>0</v>
      </c>
      <c r="AL247" s="225">
        <f t="shared" ref="AL247:AO247" si="551">SUM(AL243:AL246)</f>
        <v>0</v>
      </c>
      <c r="AM247" s="225">
        <f t="shared" si="551"/>
        <v>0</v>
      </c>
      <c r="AN247" s="225">
        <f t="shared" si="551"/>
        <v>0</v>
      </c>
      <c r="AO247" s="225">
        <f t="shared" si="551"/>
        <v>0</v>
      </c>
      <c r="AP247" s="150"/>
    </row>
    <row r="248" spans="1:42" ht="25.5" customHeight="1">
      <c r="A248" s="13"/>
      <c r="B248" s="23" t="s">
        <v>13</v>
      </c>
      <c r="C248" s="282"/>
      <c r="D248" s="283"/>
      <c r="E248" s="212"/>
      <c r="F248" s="213" t="s">
        <v>78</v>
      </c>
      <c r="G248" s="275">
        <f>'NAW2 - Total - SSES'!G248</f>
        <v>0</v>
      </c>
      <c r="H248" s="275">
        <f>'NAW2 - Total - SSES'!H248</f>
        <v>0</v>
      </c>
      <c r="I248" s="275">
        <f>'NAW2 - Total - SSES'!I248</f>
        <v>0</v>
      </c>
      <c r="J248" s="275">
        <f>'NAW2 - Total - SSES'!J248</f>
        <v>0</v>
      </c>
      <c r="K248" s="275">
        <f>'NAW2 - Total - SSES'!K248</f>
        <v>0</v>
      </c>
      <c r="L248" s="216">
        <f>SUM(G248:K248)</f>
        <v>0</v>
      </c>
      <c r="M248" s="275">
        <f>'NAW2 - Total - SSES'!M248</f>
        <v>0</v>
      </c>
      <c r="N248" s="275">
        <f>'NAW2 - Total - SSES'!N248</f>
        <v>0</v>
      </c>
      <c r="O248" s="275">
        <f>'NAW2 - Total - SSES'!O248</f>
        <v>0</v>
      </c>
      <c r="P248" s="275">
        <f>'NAW2 - Total - SSES'!P248</f>
        <v>0</v>
      </c>
      <c r="Q248" s="275">
        <f>'NAW2 - Total - SSES'!Q248</f>
        <v>0</v>
      </c>
      <c r="R248" s="216">
        <f>SUM(M248:Q248)</f>
        <v>0</v>
      </c>
      <c r="S248" s="214"/>
      <c r="T248" s="215"/>
      <c r="U248" s="215"/>
      <c r="V248" s="215"/>
      <c r="W248" s="215"/>
      <c r="X248" s="216">
        <f>SUM(S248:W248)</f>
        <v>0</v>
      </c>
      <c r="Y248" s="276">
        <f>'NAW2 - Total - SSES'!Y248</f>
        <v>0</v>
      </c>
      <c r="Z248" s="276">
        <f>'NAW2 - Total - SSES'!Z248</f>
        <v>0</v>
      </c>
      <c r="AA248" s="276">
        <f>'NAW2 - Total - SSES'!AA248</f>
        <v>0</v>
      </c>
      <c r="AB248" s="276">
        <f>'NAW2 - Total - SSES'!AB248</f>
        <v>0</v>
      </c>
      <c r="AC248" s="276">
        <f>'NAW2 - Total - SSES'!AC248</f>
        <v>0</v>
      </c>
      <c r="AD248" s="216">
        <f>SUM(Y248:AC248)</f>
        <v>0</v>
      </c>
      <c r="AE248" s="214"/>
      <c r="AF248" s="215"/>
      <c r="AG248" s="215"/>
      <c r="AH248" s="215"/>
      <c r="AI248" s="215"/>
      <c r="AJ248" s="216">
        <f>SUM(AE248:AI248)</f>
        <v>0</v>
      </c>
      <c r="AK248" s="276">
        <f>'NAW2 - Total - SSES'!AK248</f>
        <v>0</v>
      </c>
      <c r="AL248" s="276">
        <f>'NAW2 - Total - SSES'!AL248</f>
        <v>0</v>
      </c>
      <c r="AM248" s="276">
        <f>'NAW2 - Total - SSES'!AM248</f>
        <v>0</v>
      </c>
      <c r="AN248" s="276">
        <f>'NAW2 - Total - SSES'!AN248</f>
        <v>0</v>
      </c>
      <c r="AO248" s="276">
        <f>'NAW2 - Total - SSES'!AO248</f>
        <v>0</v>
      </c>
      <c r="AP248" s="216">
        <f>SUM(AK248:AO248)</f>
        <v>0</v>
      </c>
    </row>
    <row r="249" spans="1:42" ht="25.5" customHeight="1">
      <c r="A249" s="13"/>
      <c r="B249" s="22"/>
      <c r="C249" s="22"/>
      <c r="D249" s="104"/>
      <c r="E249" s="105"/>
      <c r="F249" s="219" t="s">
        <v>80</v>
      </c>
      <c r="G249" s="275">
        <f>'NAW2 - Total - SSES'!G249</f>
        <v>0</v>
      </c>
      <c r="H249" s="275">
        <f>'NAW2 - Total - SSES'!H249</f>
        <v>0</v>
      </c>
      <c r="I249" s="275">
        <f>'NAW2 - Total - SSES'!I249</f>
        <v>0</v>
      </c>
      <c r="J249" s="275">
        <f>'NAW2 - Total - SSES'!J249</f>
        <v>0</v>
      </c>
      <c r="K249" s="275">
        <f>'NAW2 - Total - SSES'!K249</f>
        <v>0</v>
      </c>
      <c r="L249" s="220">
        <f t="shared" ref="L249:L251" si="552">SUM(G249:K249)</f>
        <v>0</v>
      </c>
      <c r="M249" s="275">
        <f>'NAW2 - Total - SSES'!M249</f>
        <v>0</v>
      </c>
      <c r="N249" s="275">
        <f>'NAW2 - Total - SSES'!N249</f>
        <v>0</v>
      </c>
      <c r="O249" s="275">
        <f>'NAW2 - Total - SSES'!O249</f>
        <v>0</v>
      </c>
      <c r="P249" s="275">
        <f>'NAW2 - Total - SSES'!P249</f>
        <v>0</v>
      </c>
      <c r="Q249" s="275">
        <f>'NAW2 - Total - SSES'!Q249</f>
        <v>0</v>
      </c>
      <c r="R249" s="220">
        <f t="shared" ref="R249:R251" si="553">SUM(M249:Q249)</f>
        <v>0</v>
      </c>
      <c r="S249" s="102"/>
      <c r="T249" s="102"/>
      <c r="U249" s="102"/>
      <c r="V249" s="102"/>
      <c r="W249" s="102"/>
      <c r="X249" s="220">
        <f t="shared" ref="X249:X251" si="554">SUM(S249:W249)</f>
        <v>0</v>
      </c>
      <c r="Y249" s="275">
        <f>'NAW2 - Total - SSES'!Y249</f>
        <v>0</v>
      </c>
      <c r="Z249" s="275">
        <f>'NAW2 - Total - SSES'!Z249</f>
        <v>0</v>
      </c>
      <c r="AA249" s="275">
        <f>'NAW2 - Total - SSES'!AA249</f>
        <v>0</v>
      </c>
      <c r="AB249" s="275">
        <f>'NAW2 - Total - SSES'!AB249</f>
        <v>0</v>
      </c>
      <c r="AC249" s="275">
        <f>'NAW2 - Total - SSES'!AC249</f>
        <v>0</v>
      </c>
      <c r="AD249" s="220">
        <f t="shared" ref="AD249:AD251" si="555">SUM(Y249:AC249)</f>
        <v>0</v>
      </c>
      <c r="AE249" s="102"/>
      <c r="AF249" s="102"/>
      <c r="AG249" s="102"/>
      <c r="AH249" s="102"/>
      <c r="AI249" s="102"/>
      <c r="AJ249" s="220">
        <f t="shared" ref="AJ249:AJ251" si="556">SUM(AE249:AI249)</f>
        <v>0</v>
      </c>
      <c r="AK249" s="275">
        <f>'NAW2 - Total - SSES'!AK249</f>
        <v>0</v>
      </c>
      <c r="AL249" s="275">
        <f>'NAW2 - Total - SSES'!AL249</f>
        <v>0</v>
      </c>
      <c r="AM249" s="275">
        <f>'NAW2 - Total - SSES'!AM249</f>
        <v>0</v>
      </c>
      <c r="AN249" s="275">
        <f>'NAW2 - Total - SSES'!AN249</f>
        <v>0</v>
      </c>
      <c r="AO249" s="275">
        <f>'NAW2 - Total - SSES'!AO249</f>
        <v>0</v>
      </c>
      <c r="AP249" s="220">
        <f t="shared" ref="AP249:AP251" si="557">SUM(AK249:AO249)</f>
        <v>0</v>
      </c>
    </row>
    <row r="250" spans="1:42" ht="25.5" customHeight="1">
      <c r="A250" s="13"/>
      <c r="B250" s="22"/>
      <c r="C250" s="22"/>
      <c r="D250" s="104"/>
      <c r="E250" s="105"/>
      <c r="F250" s="219" t="s">
        <v>82</v>
      </c>
      <c r="G250" s="275">
        <f>'NAW2 - Total - SSES'!G250</f>
        <v>0</v>
      </c>
      <c r="H250" s="275">
        <f>'NAW2 - Total - SSES'!H250</f>
        <v>0</v>
      </c>
      <c r="I250" s="275">
        <f>'NAW2 - Total - SSES'!I250</f>
        <v>0</v>
      </c>
      <c r="J250" s="275">
        <f>'NAW2 - Total - SSES'!J250</f>
        <v>0</v>
      </c>
      <c r="K250" s="275">
        <f>'NAW2 - Total - SSES'!K250</f>
        <v>0</v>
      </c>
      <c r="L250" s="220">
        <f t="shared" si="552"/>
        <v>0</v>
      </c>
      <c r="M250" s="275">
        <f>'NAW2 - Total - SSES'!M250</f>
        <v>0</v>
      </c>
      <c r="N250" s="275">
        <f>'NAW2 - Total - SSES'!N250</f>
        <v>0</v>
      </c>
      <c r="O250" s="275">
        <f>'NAW2 - Total - SSES'!O250</f>
        <v>0</v>
      </c>
      <c r="P250" s="275">
        <f>'NAW2 - Total - SSES'!P250</f>
        <v>0</v>
      </c>
      <c r="Q250" s="275">
        <f>'NAW2 - Total - SSES'!Q250</f>
        <v>0</v>
      </c>
      <c r="R250" s="220">
        <f t="shared" si="553"/>
        <v>0</v>
      </c>
      <c r="S250" s="102"/>
      <c r="T250" s="102"/>
      <c r="U250" s="102"/>
      <c r="V250" s="102"/>
      <c r="W250" s="102"/>
      <c r="X250" s="220">
        <f t="shared" si="554"/>
        <v>0</v>
      </c>
      <c r="Y250" s="275">
        <f>'NAW2 - Total - SSES'!Y250</f>
        <v>0</v>
      </c>
      <c r="Z250" s="275">
        <f>'NAW2 - Total - SSES'!Z250</f>
        <v>0</v>
      </c>
      <c r="AA250" s="275">
        <f>'NAW2 - Total - SSES'!AA250</f>
        <v>0</v>
      </c>
      <c r="AB250" s="275">
        <f>'NAW2 - Total - SSES'!AB250</f>
        <v>0</v>
      </c>
      <c r="AC250" s="275">
        <f>'NAW2 - Total - SSES'!AC250</f>
        <v>0</v>
      </c>
      <c r="AD250" s="220">
        <f t="shared" si="555"/>
        <v>0</v>
      </c>
      <c r="AE250" s="102"/>
      <c r="AF250" s="102"/>
      <c r="AG250" s="102"/>
      <c r="AH250" s="102"/>
      <c r="AI250" s="102"/>
      <c r="AJ250" s="220">
        <f t="shared" si="556"/>
        <v>0</v>
      </c>
      <c r="AK250" s="275">
        <f>'NAW2 - Total - SSES'!AK250</f>
        <v>0</v>
      </c>
      <c r="AL250" s="275">
        <f>'NAW2 - Total - SSES'!AL250</f>
        <v>0</v>
      </c>
      <c r="AM250" s="275">
        <f>'NAW2 - Total - SSES'!AM250</f>
        <v>0</v>
      </c>
      <c r="AN250" s="275">
        <f>'NAW2 - Total - SSES'!AN250</f>
        <v>0</v>
      </c>
      <c r="AO250" s="275">
        <f>'NAW2 - Total - SSES'!AO250</f>
        <v>0</v>
      </c>
      <c r="AP250" s="220">
        <f t="shared" si="557"/>
        <v>0</v>
      </c>
    </row>
    <row r="251" spans="1:42" ht="25.5" customHeight="1">
      <c r="A251" s="13"/>
      <c r="B251" s="22"/>
      <c r="C251" s="22"/>
      <c r="D251" s="104"/>
      <c r="E251" s="105"/>
      <c r="F251" s="219" t="s">
        <v>83</v>
      </c>
      <c r="G251" s="275">
        <f>'NAW2 - Total - SSES'!G251</f>
        <v>0</v>
      </c>
      <c r="H251" s="275">
        <f>'NAW2 - Total - SSES'!H251</f>
        <v>0</v>
      </c>
      <c r="I251" s="275">
        <f>'NAW2 - Total - SSES'!I251</f>
        <v>0</v>
      </c>
      <c r="J251" s="275">
        <f>'NAW2 - Total - SSES'!J251</f>
        <v>0</v>
      </c>
      <c r="K251" s="275">
        <f>'NAW2 - Total - SSES'!K251</f>
        <v>0</v>
      </c>
      <c r="L251" s="220">
        <f t="shared" si="552"/>
        <v>0</v>
      </c>
      <c r="M251" s="275">
        <f>'NAW2 - Total - SSES'!M251</f>
        <v>0</v>
      </c>
      <c r="N251" s="275">
        <f>'NAW2 - Total - SSES'!N251</f>
        <v>0</v>
      </c>
      <c r="O251" s="275">
        <f>'NAW2 - Total - SSES'!O251</f>
        <v>0</v>
      </c>
      <c r="P251" s="275">
        <f>'NAW2 - Total - SSES'!P251</f>
        <v>0</v>
      </c>
      <c r="Q251" s="275">
        <f>'NAW2 - Total - SSES'!Q251</f>
        <v>0</v>
      </c>
      <c r="R251" s="220">
        <f t="shared" si="553"/>
        <v>0</v>
      </c>
      <c r="S251" s="102"/>
      <c r="T251" s="102"/>
      <c r="U251" s="102"/>
      <c r="V251" s="102"/>
      <c r="W251" s="102"/>
      <c r="X251" s="220">
        <f t="shared" si="554"/>
        <v>0</v>
      </c>
      <c r="Y251" s="275">
        <f>'NAW2 - Total - SSES'!Y251</f>
        <v>0</v>
      </c>
      <c r="Z251" s="275">
        <f>'NAW2 - Total - SSES'!Z251</f>
        <v>0</v>
      </c>
      <c r="AA251" s="275">
        <f>'NAW2 - Total - SSES'!AA251</f>
        <v>0</v>
      </c>
      <c r="AB251" s="275">
        <f>'NAW2 - Total - SSES'!AB251</f>
        <v>0</v>
      </c>
      <c r="AC251" s="275">
        <f>'NAW2 - Total - SSES'!AC251</f>
        <v>0</v>
      </c>
      <c r="AD251" s="220">
        <f t="shared" si="555"/>
        <v>0</v>
      </c>
      <c r="AE251" s="102"/>
      <c r="AF251" s="102"/>
      <c r="AG251" s="102"/>
      <c r="AH251" s="102"/>
      <c r="AI251" s="102"/>
      <c r="AJ251" s="220">
        <f t="shared" si="556"/>
        <v>0</v>
      </c>
      <c r="AK251" s="275">
        <f>'NAW2 - Total - SSES'!AK251</f>
        <v>0</v>
      </c>
      <c r="AL251" s="275">
        <f>'NAW2 - Total - SSES'!AL251</f>
        <v>0</v>
      </c>
      <c r="AM251" s="275">
        <f>'NAW2 - Total - SSES'!AM251</f>
        <v>0</v>
      </c>
      <c r="AN251" s="275">
        <f>'NAW2 - Total - SSES'!AN251</f>
        <v>0</v>
      </c>
      <c r="AO251" s="275">
        <f>'NAW2 - Total - SSES'!AO251</f>
        <v>0</v>
      </c>
      <c r="AP251" s="220">
        <f t="shared" si="557"/>
        <v>0</v>
      </c>
    </row>
    <row r="252" spans="1:42" ht="25.5" customHeight="1" thickBot="1">
      <c r="A252" s="13"/>
      <c r="B252" s="221"/>
      <c r="C252" s="329"/>
      <c r="D252" s="330"/>
      <c r="E252" s="102"/>
      <c r="F252" s="223"/>
      <c r="G252" s="224">
        <f>SUM(G248:G251)</f>
        <v>0</v>
      </c>
      <c r="H252" s="225">
        <f t="shared" ref="H252:K252" si="558">SUM(H248:H251)</f>
        <v>0</v>
      </c>
      <c r="I252" s="225">
        <f t="shared" si="558"/>
        <v>0</v>
      </c>
      <c r="J252" s="225">
        <f t="shared" si="558"/>
        <v>0</v>
      </c>
      <c r="K252" s="225">
        <f t="shared" si="558"/>
        <v>0</v>
      </c>
      <c r="L252" s="150"/>
      <c r="M252" s="224">
        <f>SUM(M248:M251)</f>
        <v>0</v>
      </c>
      <c r="N252" s="225">
        <f t="shared" ref="N252:Q252" si="559">SUM(N248:N251)</f>
        <v>0</v>
      </c>
      <c r="O252" s="225">
        <f t="shared" si="559"/>
        <v>0</v>
      </c>
      <c r="P252" s="225">
        <f t="shared" si="559"/>
        <v>0</v>
      </c>
      <c r="Q252" s="225">
        <f t="shared" si="559"/>
        <v>0</v>
      </c>
      <c r="R252" s="150"/>
      <c r="S252" s="224">
        <f>SUM(S248:S251)</f>
        <v>0</v>
      </c>
      <c r="T252" s="225">
        <f t="shared" ref="T252:W252" si="560">SUM(T248:T251)</f>
        <v>0</v>
      </c>
      <c r="U252" s="225">
        <f t="shared" si="560"/>
        <v>0</v>
      </c>
      <c r="V252" s="225">
        <f t="shared" si="560"/>
        <v>0</v>
      </c>
      <c r="W252" s="225">
        <f t="shared" si="560"/>
        <v>0</v>
      </c>
      <c r="X252" s="150"/>
      <c r="Y252" s="224">
        <f>SUM(Y248:Y251)</f>
        <v>0</v>
      </c>
      <c r="Z252" s="225">
        <f t="shared" ref="Z252:AC252" si="561">SUM(Z248:Z251)</f>
        <v>0</v>
      </c>
      <c r="AA252" s="225">
        <f t="shared" si="561"/>
        <v>0</v>
      </c>
      <c r="AB252" s="225">
        <f t="shared" si="561"/>
        <v>0</v>
      </c>
      <c r="AC252" s="225">
        <f t="shared" si="561"/>
        <v>0</v>
      </c>
      <c r="AD252" s="150"/>
      <c r="AE252" s="224">
        <f>SUM(AE248:AE251)</f>
        <v>0</v>
      </c>
      <c r="AF252" s="225">
        <f t="shared" ref="AF252:AI252" si="562">SUM(AF248:AF251)</f>
        <v>0</v>
      </c>
      <c r="AG252" s="225">
        <f t="shared" si="562"/>
        <v>0</v>
      </c>
      <c r="AH252" s="225">
        <f t="shared" si="562"/>
        <v>0</v>
      </c>
      <c r="AI252" s="225">
        <f t="shared" si="562"/>
        <v>0</v>
      </c>
      <c r="AJ252" s="150"/>
      <c r="AK252" s="224">
        <f>SUM(AK248:AK251)</f>
        <v>0</v>
      </c>
      <c r="AL252" s="225">
        <f t="shared" ref="AL252:AO252" si="563">SUM(AL248:AL251)</f>
        <v>0</v>
      </c>
      <c r="AM252" s="225">
        <f t="shared" si="563"/>
        <v>0</v>
      </c>
      <c r="AN252" s="225">
        <f t="shared" si="563"/>
        <v>0</v>
      </c>
      <c r="AO252" s="225">
        <f t="shared" si="563"/>
        <v>0</v>
      </c>
      <c r="AP252" s="150"/>
    </row>
    <row r="253" spans="1:42" ht="25.5" customHeight="1">
      <c r="A253" s="13"/>
      <c r="B253" s="23" t="s">
        <v>13</v>
      </c>
      <c r="C253" s="282"/>
      <c r="D253" s="283"/>
      <c r="E253" s="212"/>
      <c r="F253" s="213" t="s">
        <v>78</v>
      </c>
      <c r="G253" s="275">
        <f>'NAW2 - Total - SSES'!G253</f>
        <v>0</v>
      </c>
      <c r="H253" s="275">
        <f>'NAW2 - Total - SSES'!H253</f>
        <v>0</v>
      </c>
      <c r="I253" s="275">
        <f>'NAW2 - Total - SSES'!I253</f>
        <v>0</v>
      </c>
      <c r="J253" s="275">
        <f>'NAW2 - Total - SSES'!J253</f>
        <v>0</v>
      </c>
      <c r="K253" s="275">
        <f>'NAW2 - Total - SSES'!K253</f>
        <v>0</v>
      </c>
      <c r="L253" s="216">
        <f>SUM(G253:K253)</f>
        <v>0</v>
      </c>
      <c r="M253" s="275">
        <f>'NAW2 - Total - SSES'!M253</f>
        <v>0</v>
      </c>
      <c r="N253" s="275">
        <f>'NAW2 - Total - SSES'!N253</f>
        <v>0</v>
      </c>
      <c r="O253" s="275">
        <f>'NAW2 - Total - SSES'!O253</f>
        <v>0</v>
      </c>
      <c r="P253" s="275">
        <f>'NAW2 - Total - SSES'!P253</f>
        <v>0</v>
      </c>
      <c r="Q253" s="275">
        <f>'NAW2 - Total - SSES'!Q253</f>
        <v>0</v>
      </c>
      <c r="R253" s="216">
        <f>SUM(M253:Q253)</f>
        <v>0</v>
      </c>
      <c r="S253" s="214"/>
      <c r="T253" s="215"/>
      <c r="U253" s="215"/>
      <c r="V253" s="215"/>
      <c r="W253" s="215"/>
      <c r="X253" s="216">
        <f>SUM(S253:W253)</f>
        <v>0</v>
      </c>
      <c r="Y253" s="276">
        <f>'NAW2 - Total - SSES'!Y253</f>
        <v>0</v>
      </c>
      <c r="Z253" s="276">
        <f>'NAW2 - Total - SSES'!Z253</f>
        <v>0</v>
      </c>
      <c r="AA253" s="276">
        <f>'NAW2 - Total - SSES'!AA253</f>
        <v>0</v>
      </c>
      <c r="AB253" s="276">
        <f>'NAW2 - Total - SSES'!AB253</f>
        <v>0</v>
      </c>
      <c r="AC253" s="276">
        <f>'NAW2 - Total - SSES'!AC253</f>
        <v>0</v>
      </c>
      <c r="AD253" s="216">
        <f>SUM(Y253:AC253)</f>
        <v>0</v>
      </c>
      <c r="AE253" s="214"/>
      <c r="AF253" s="215"/>
      <c r="AG253" s="215"/>
      <c r="AH253" s="215"/>
      <c r="AI253" s="215"/>
      <c r="AJ253" s="216">
        <f>SUM(AE253:AI253)</f>
        <v>0</v>
      </c>
      <c r="AK253" s="276">
        <f>'NAW2 - Total - SSES'!AK253</f>
        <v>0</v>
      </c>
      <c r="AL253" s="276">
        <f>'NAW2 - Total - SSES'!AL253</f>
        <v>0</v>
      </c>
      <c r="AM253" s="276">
        <f>'NAW2 - Total - SSES'!AM253</f>
        <v>0</v>
      </c>
      <c r="AN253" s="276">
        <f>'NAW2 - Total - SSES'!AN253</f>
        <v>0</v>
      </c>
      <c r="AO253" s="276">
        <f>'NAW2 - Total - SSES'!AO253</f>
        <v>0</v>
      </c>
      <c r="AP253" s="216">
        <f>SUM(AK253:AO253)</f>
        <v>0</v>
      </c>
    </row>
    <row r="254" spans="1:42" ht="25.5" customHeight="1">
      <c r="A254" s="13"/>
      <c r="B254" s="22"/>
      <c r="C254" s="22"/>
      <c r="D254" s="104"/>
      <c r="E254" s="105"/>
      <c r="F254" s="219" t="s">
        <v>80</v>
      </c>
      <c r="G254" s="275">
        <f>'NAW2 - Total - SSES'!G254</f>
        <v>0</v>
      </c>
      <c r="H254" s="275">
        <f>'NAW2 - Total - SSES'!H254</f>
        <v>0</v>
      </c>
      <c r="I254" s="275">
        <f>'NAW2 - Total - SSES'!I254</f>
        <v>0</v>
      </c>
      <c r="J254" s="275">
        <f>'NAW2 - Total - SSES'!J254</f>
        <v>0</v>
      </c>
      <c r="K254" s="275">
        <f>'NAW2 - Total - SSES'!K254</f>
        <v>0</v>
      </c>
      <c r="L254" s="220">
        <f t="shared" ref="L254:L256" si="564">SUM(G254:K254)</f>
        <v>0</v>
      </c>
      <c r="M254" s="275">
        <f>'NAW2 - Total - SSES'!M254</f>
        <v>0</v>
      </c>
      <c r="N254" s="275">
        <f>'NAW2 - Total - SSES'!N254</f>
        <v>0</v>
      </c>
      <c r="O254" s="275">
        <f>'NAW2 - Total - SSES'!O254</f>
        <v>0</v>
      </c>
      <c r="P254" s="275">
        <f>'NAW2 - Total - SSES'!P254</f>
        <v>0</v>
      </c>
      <c r="Q254" s="275">
        <f>'NAW2 - Total - SSES'!Q254</f>
        <v>0</v>
      </c>
      <c r="R254" s="220">
        <f t="shared" ref="R254:R256" si="565">SUM(M254:Q254)</f>
        <v>0</v>
      </c>
      <c r="S254" s="102"/>
      <c r="T254" s="102"/>
      <c r="U254" s="102"/>
      <c r="V254" s="102"/>
      <c r="W254" s="102"/>
      <c r="X254" s="220">
        <f t="shared" ref="X254:X256" si="566">SUM(S254:W254)</f>
        <v>0</v>
      </c>
      <c r="Y254" s="275">
        <f>'NAW2 - Total - SSES'!Y254</f>
        <v>0</v>
      </c>
      <c r="Z254" s="275">
        <f>'NAW2 - Total - SSES'!Z254</f>
        <v>0</v>
      </c>
      <c r="AA254" s="275">
        <f>'NAW2 - Total - SSES'!AA254</f>
        <v>0</v>
      </c>
      <c r="AB254" s="275">
        <f>'NAW2 - Total - SSES'!AB254</f>
        <v>0</v>
      </c>
      <c r="AC254" s="275">
        <f>'NAW2 - Total - SSES'!AC254</f>
        <v>0</v>
      </c>
      <c r="AD254" s="220">
        <f t="shared" ref="AD254:AD256" si="567">SUM(Y254:AC254)</f>
        <v>0</v>
      </c>
      <c r="AE254" s="102"/>
      <c r="AF254" s="102"/>
      <c r="AG254" s="102"/>
      <c r="AH254" s="102"/>
      <c r="AI254" s="102"/>
      <c r="AJ254" s="220">
        <f t="shared" ref="AJ254:AJ256" si="568">SUM(AE254:AI254)</f>
        <v>0</v>
      </c>
      <c r="AK254" s="275">
        <f>'NAW2 - Total - SSES'!AK254</f>
        <v>0</v>
      </c>
      <c r="AL254" s="275">
        <f>'NAW2 - Total - SSES'!AL254</f>
        <v>0</v>
      </c>
      <c r="AM254" s="275">
        <f>'NAW2 - Total - SSES'!AM254</f>
        <v>0</v>
      </c>
      <c r="AN254" s="275">
        <f>'NAW2 - Total - SSES'!AN254</f>
        <v>0</v>
      </c>
      <c r="AO254" s="275">
        <f>'NAW2 - Total - SSES'!AO254</f>
        <v>0</v>
      </c>
      <c r="AP254" s="220">
        <f t="shared" ref="AP254:AP256" si="569">SUM(AK254:AO254)</f>
        <v>0</v>
      </c>
    </row>
    <row r="255" spans="1:42" ht="25.5" customHeight="1">
      <c r="A255" s="13"/>
      <c r="B255" s="22"/>
      <c r="C255" s="22"/>
      <c r="D255" s="104"/>
      <c r="E255" s="105"/>
      <c r="F255" s="219" t="s">
        <v>82</v>
      </c>
      <c r="G255" s="275">
        <f>'NAW2 - Total - SSES'!G255</f>
        <v>0</v>
      </c>
      <c r="H255" s="275">
        <f>'NAW2 - Total - SSES'!H255</f>
        <v>0</v>
      </c>
      <c r="I255" s="275">
        <f>'NAW2 - Total - SSES'!I255</f>
        <v>0</v>
      </c>
      <c r="J255" s="275">
        <f>'NAW2 - Total - SSES'!J255</f>
        <v>0</v>
      </c>
      <c r="K255" s="275">
        <f>'NAW2 - Total - SSES'!K255</f>
        <v>0</v>
      </c>
      <c r="L255" s="220">
        <f t="shared" si="564"/>
        <v>0</v>
      </c>
      <c r="M255" s="275">
        <f>'NAW2 - Total - SSES'!M255</f>
        <v>0</v>
      </c>
      <c r="N255" s="275">
        <f>'NAW2 - Total - SSES'!N255</f>
        <v>0</v>
      </c>
      <c r="O255" s="275">
        <f>'NAW2 - Total - SSES'!O255</f>
        <v>0</v>
      </c>
      <c r="P255" s="275">
        <f>'NAW2 - Total - SSES'!P255</f>
        <v>0</v>
      </c>
      <c r="Q255" s="275">
        <f>'NAW2 - Total - SSES'!Q255</f>
        <v>0</v>
      </c>
      <c r="R255" s="220">
        <f t="shared" si="565"/>
        <v>0</v>
      </c>
      <c r="S255" s="102"/>
      <c r="T255" s="102"/>
      <c r="U255" s="102"/>
      <c r="V255" s="102"/>
      <c r="W255" s="102"/>
      <c r="X255" s="220">
        <f t="shared" si="566"/>
        <v>0</v>
      </c>
      <c r="Y255" s="275">
        <f>'NAW2 - Total - SSES'!Y255</f>
        <v>0</v>
      </c>
      <c r="Z255" s="275">
        <f>'NAW2 - Total - SSES'!Z255</f>
        <v>0</v>
      </c>
      <c r="AA255" s="275">
        <f>'NAW2 - Total - SSES'!AA255</f>
        <v>0</v>
      </c>
      <c r="AB255" s="275">
        <f>'NAW2 - Total - SSES'!AB255</f>
        <v>0</v>
      </c>
      <c r="AC255" s="275">
        <f>'NAW2 - Total - SSES'!AC255</f>
        <v>0</v>
      </c>
      <c r="AD255" s="220">
        <f t="shared" si="567"/>
        <v>0</v>
      </c>
      <c r="AE255" s="102"/>
      <c r="AF255" s="102"/>
      <c r="AG255" s="102"/>
      <c r="AH255" s="102"/>
      <c r="AI255" s="102"/>
      <c r="AJ255" s="220">
        <f t="shared" si="568"/>
        <v>0</v>
      </c>
      <c r="AK255" s="275">
        <f>'NAW2 - Total - SSES'!AK255</f>
        <v>0</v>
      </c>
      <c r="AL255" s="275">
        <f>'NAW2 - Total - SSES'!AL255</f>
        <v>0</v>
      </c>
      <c r="AM255" s="275">
        <f>'NAW2 - Total - SSES'!AM255</f>
        <v>0</v>
      </c>
      <c r="AN255" s="275">
        <f>'NAW2 - Total - SSES'!AN255</f>
        <v>0</v>
      </c>
      <c r="AO255" s="275">
        <f>'NAW2 - Total - SSES'!AO255</f>
        <v>0</v>
      </c>
      <c r="AP255" s="220">
        <f t="shared" si="569"/>
        <v>0</v>
      </c>
    </row>
    <row r="256" spans="1:42" ht="25.5" customHeight="1">
      <c r="A256" s="13"/>
      <c r="B256" s="22"/>
      <c r="C256" s="22"/>
      <c r="D256" s="104"/>
      <c r="E256" s="105"/>
      <c r="F256" s="219" t="s">
        <v>83</v>
      </c>
      <c r="G256" s="275">
        <f>'NAW2 - Total - SSES'!G256</f>
        <v>0</v>
      </c>
      <c r="H256" s="275">
        <f>'NAW2 - Total - SSES'!H256</f>
        <v>0</v>
      </c>
      <c r="I256" s="275">
        <f>'NAW2 - Total - SSES'!I256</f>
        <v>0</v>
      </c>
      <c r="J256" s="275">
        <f>'NAW2 - Total - SSES'!J256</f>
        <v>0</v>
      </c>
      <c r="K256" s="275">
        <f>'NAW2 - Total - SSES'!K256</f>
        <v>0</v>
      </c>
      <c r="L256" s="220">
        <f t="shared" si="564"/>
        <v>0</v>
      </c>
      <c r="M256" s="275">
        <f>'NAW2 - Total - SSES'!M256</f>
        <v>0</v>
      </c>
      <c r="N256" s="275">
        <f>'NAW2 - Total - SSES'!N256</f>
        <v>0</v>
      </c>
      <c r="O256" s="275">
        <f>'NAW2 - Total - SSES'!O256</f>
        <v>0</v>
      </c>
      <c r="P256" s="275">
        <f>'NAW2 - Total - SSES'!P256</f>
        <v>0</v>
      </c>
      <c r="Q256" s="275">
        <f>'NAW2 - Total - SSES'!Q256</f>
        <v>0</v>
      </c>
      <c r="R256" s="220">
        <f t="shared" si="565"/>
        <v>0</v>
      </c>
      <c r="S256" s="102"/>
      <c r="T256" s="102"/>
      <c r="U256" s="102"/>
      <c r="V256" s="102"/>
      <c r="W256" s="102"/>
      <c r="X256" s="220">
        <f t="shared" si="566"/>
        <v>0</v>
      </c>
      <c r="Y256" s="275">
        <f>'NAW2 - Total - SSES'!Y256</f>
        <v>0</v>
      </c>
      <c r="Z256" s="275">
        <f>'NAW2 - Total - SSES'!Z256</f>
        <v>0</v>
      </c>
      <c r="AA256" s="275">
        <f>'NAW2 - Total - SSES'!AA256</f>
        <v>0</v>
      </c>
      <c r="AB256" s="275">
        <f>'NAW2 - Total - SSES'!AB256</f>
        <v>0</v>
      </c>
      <c r="AC256" s="275">
        <f>'NAW2 - Total - SSES'!AC256</f>
        <v>0</v>
      </c>
      <c r="AD256" s="220">
        <f t="shared" si="567"/>
        <v>0</v>
      </c>
      <c r="AE256" s="102"/>
      <c r="AF256" s="102"/>
      <c r="AG256" s="102"/>
      <c r="AH256" s="102"/>
      <c r="AI256" s="102"/>
      <c r="AJ256" s="220">
        <f t="shared" si="568"/>
        <v>0</v>
      </c>
      <c r="AK256" s="275">
        <f>'NAW2 - Total - SSES'!AK256</f>
        <v>0</v>
      </c>
      <c r="AL256" s="275">
        <f>'NAW2 - Total - SSES'!AL256</f>
        <v>0</v>
      </c>
      <c r="AM256" s="275">
        <f>'NAW2 - Total - SSES'!AM256</f>
        <v>0</v>
      </c>
      <c r="AN256" s="275">
        <f>'NAW2 - Total - SSES'!AN256</f>
        <v>0</v>
      </c>
      <c r="AO256" s="275">
        <f>'NAW2 - Total - SSES'!AO256</f>
        <v>0</v>
      </c>
      <c r="AP256" s="220">
        <f t="shared" si="569"/>
        <v>0</v>
      </c>
    </row>
    <row r="257" spans="1:44" ht="25.5" customHeight="1" thickBot="1">
      <c r="A257" s="13"/>
      <c r="B257" s="221"/>
      <c r="C257" s="329"/>
      <c r="D257" s="330"/>
      <c r="E257" s="102"/>
      <c r="F257" s="223"/>
      <c r="G257" s="224">
        <f>SUM(G253:G256)</f>
        <v>0</v>
      </c>
      <c r="H257" s="225">
        <f t="shared" ref="H257:K257" si="570">SUM(H253:H256)</f>
        <v>0</v>
      </c>
      <c r="I257" s="225">
        <f t="shared" si="570"/>
        <v>0</v>
      </c>
      <c r="J257" s="225">
        <f t="shared" si="570"/>
        <v>0</v>
      </c>
      <c r="K257" s="225">
        <f t="shared" si="570"/>
        <v>0</v>
      </c>
      <c r="L257" s="150"/>
      <c r="M257" s="224">
        <f>SUM(M253:M256)</f>
        <v>0</v>
      </c>
      <c r="N257" s="225">
        <f t="shared" ref="N257:Q257" si="571">SUM(N253:N256)</f>
        <v>0</v>
      </c>
      <c r="O257" s="225">
        <f t="shared" si="571"/>
        <v>0</v>
      </c>
      <c r="P257" s="225">
        <f t="shared" si="571"/>
        <v>0</v>
      </c>
      <c r="Q257" s="225">
        <f t="shared" si="571"/>
        <v>0</v>
      </c>
      <c r="R257" s="150"/>
      <c r="S257" s="224">
        <f>SUM(S253:S256)</f>
        <v>0</v>
      </c>
      <c r="T257" s="225">
        <f t="shared" ref="T257:W257" si="572">SUM(T253:T256)</f>
        <v>0</v>
      </c>
      <c r="U257" s="225">
        <f t="shared" si="572"/>
        <v>0</v>
      </c>
      <c r="V257" s="225">
        <f t="shared" si="572"/>
        <v>0</v>
      </c>
      <c r="W257" s="225">
        <f t="shared" si="572"/>
        <v>0</v>
      </c>
      <c r="X257" s="150"/>
      <c r="Y257" s="224">
        <f>SUM(Y253:Y256)</f>
        <v>0</v>
      </c>
      <c r="Z257" s="225">
        <f t="shared" ref="Z257:AC257" si="573">SUM(Z253:Z256)</f>
        <v>0</v>
      </c>
      <c r="AA257" s="225">
        <f t="shared" si="573"/>
        <v>0</v>
      </c>
      <c r="AB257" s="225">
        <f t="shared" si="573"/>
        <v>0</v>
      </c>
      <c r="AC257" s="225">
        <f t="shared" si="573"/>
        <v>0</v>
      </c>
      <c r="AD257" s="150"/>
      <c r="AE257" s="224">
        <f>SUM(AE253:AE256)</f>
        <v>0</v>
      </c>
      <c r="AF257" s="225">
        <f t="shared" ref="AF257:AI257" si="574">SUM(AF253:AF256)</f>
        <v>0</v>
      </c>
      <c r="AG257" s="225">
        <f t="shared" si="574"/>
        <v>0</v>
      </c>
      <c r="AH257" s="225">
        <f t="shared" si="574"/>
        <v>0</v>
      </c>
      <c r="AI257" s="225">
        <f t="shared" si="574"/>
        <v>0</v>
      </c>
      <c r="AJ257" s="150"/>
      <c r="AK257" s="224">
        <f>SUM(AK253:AK256)</f>
        <v>0</v>
      </c>
      <c r="AL257" s="225">
        <f t="shared" ref="AL257:AO257" si="575">SUM(AL253:AL256)</f>
        <v>0</v>
      </c>
      <c r="AM257" s="225">
        <f t="shared" si="575"/>
        <v>0</v>
      </c>
      <c r="AN257" s="225">
        <f t="shared" si="575"/>
        <v>0</v>
      </c>
      <c r="AO257" s="225">
        <f t="shared" si="575"/>
        <v>0</v>
      </c>
      <c r="AP257" s="150"/>
    </row>
    <row r="258" spans="1:44" ht="25.5" customHeight="1">
      <c r="A258" s="13"/>
      <c r="B258" s="23" t="s">
        <v>13</v>
      </c>
      <c r="C258" s="282"/>
      <c r="D258" s="283"/>
      <c r="E258" s="212"/>
      <c r="F258" s="213" t="s">
        <v>78</v>
      </c>
      <c r="G258" s="278">
        <f>'NAW2 - Total - SSES'!G258</f>
        <v>0</v>
      </c>
      <c r="H258" s="278">
        <f>'NAW2 - Total - SSES'!H258</f>
        <v>0</v>
      </c>
      <c r="I258" s="278">
        <f>'NAW2 - Total - SSES'!I258</f>
        <v>0</v>
      </c>
      <c r="J258" s="278">
        <f>'NAW2 - Total - SSES'!J258</f>
        <v>0</v>
      </c>
      <c r="K258" s="278">
        <f>'NAW2 - Total - SSES'!K258</f>
        <v>0</v>
      </c>
      <c r="L258" s="216">
        <f>SUM(G258:K258)</f>
        <v>0</v>
      </c>
      <c r="M258" s="278">
        <f>'NAW2 - Total - SSES'!M258</f>
        <v>0</v>
      </c>
      <c r="N258" s="278">
        <f>'NAW2 - Total - SSES'!N258</f>
        <v>0</v>
      </c>
      <c r="O258" s="278">
        <f>'NAW2 - Total - SSES'!O258</f>
        <v>0</v>
      </c>
      <c r="P258" s="278">
        <f>'NAW2 - Total - SSES'!P258</f>
        <v>0</v>
      </c>
      <c r="Q258" s="278">
        <f>'NAW2 - Total - SSES'!Q258</f>
        <v>0</v>
      </c>
      <c r="R258" s="216">
        <f>SUM(M258:Q258)</f>
        <v>0</v>
      </c>
      <c r="S258" s="214"/>
      <c r="T258" s="215"/>
      <c r="U258" s="215"/>
      <c r="V258" s="215"/>
      <c r="W258" s="215"/>
      <c r="X258" s="216">
        <f>SUM(S258:W258)</f>
        <v>0</v>
      </c>
      <c r="Y258" s="278">
        <f>'NAW2 - Total - SSES'!Y258</f>
        <v>0</v>
      </c>
      <c r="Z258" s="278">
        <f>'NAW2 - Total - SSES'!Z258</f>
        <v>0</v>
      </c>
      <c r="AA258" s="278">
        <f>'NAW2 - Total - SSES'!AA258</f>
        <v>0</v>
      </c>
      <c r="AB258" s="278">
        <f>'NAW2 - Total - SSES'!AB258</f>
        <v>0</v>
      </c>
      <c r="AC258" s="278">
        <f>'NAW2 - Total - SSES'!AC258</f>
        <v>0</v>
      </c>
      <c r="AD258" s="216">
        <f>SUM(Y258:AC258)</f>
        <v>0</v>
      </c>
      <c r="AE258" s="214"/>
      <c r="AF258" s="215"/>
      <c r="AG258" s="215"/>
      <c r="AH258" s="215"/>
      <c r="AI258" s="215"/>
      <c r="AJ258" s="216">
        <f>SUM(AE258:AI258)</f>
        <v>0</v>
      </c>
      <c r="AK258" s="278">
        <f>'NAW2 - Total - SSES'!AK258</f>
        <v>0</v>
      </c>
      <c r="AL258" s="278">
        <f>'NAW2 - Total - SSES'!AL258</f>
        <v>0</v>
      </c>
      <c r="AM258" s="278">
        <f>'NAW2 - Total - SSES'!AM258</f>
        <v>0</v>
      </c>
      <c r="AN258" s="278">
        <f>'NAW2 - Total - SSES'!AN258</f>
        <v>0</v>
      </c>
      <c r="AO258" s="278">
        <f>'NAW2 - Total - SSES'!AO258</f>
        <v>0</v>
      </c>
      <c r="AP258" s="216">
        <f>SUM(AK258:AO258)</f>
        <v>0</v>
      </c>
    </row>
    <row r="259" spans="1:44" ht="25.5" customHeight="1">
      <c r="A259" s="13"/>
      <c r="B259" s="22"/>
      <c r="C259" s="22"/>
      <c r="D259" s="104"/>
      <c r="E259" s="105"/>
      <c r="F259" s="219" t="s">
        <v>80</v>
      </c>
      <c r="G259" s="275">
        <f>'NAW2 - Total - SSES'!G259</f>
        <v>0</v>
      </c>
      <c r="H259" s="275">
        <f>'NAW2 - Total - SSES'!H259</f>
        <v>0</v>
      </c>
      <c r="I259" s="275">
        <f>'NAW2 - Total - SSES'!I259</f>
        <v>0</v>
      </c>
      <c r="J259" s="275">
        <f>'NAW2 - Total - SSES'!J259</f>
        <v>0</v>
      </c>
      <c r="K259" s="275">
        <f>'NAW2 - Total - SSES'!K259</f>
        <v>0</v>
      </c>
      <c r="L259" s="220">
        <f t="shared" ref="L259:L261" si="576">SUM(G259:K259)</f>
        <v>0</v>
      </c>
      <c r="M259" s="275">
        <f>'NAW2 - Total - SSES'!M259</f>
        <v>0</v>
      </c>
      <c r="N259" s="275">
        <f>'NAW2 - Total - SSES'!N259</f>
        <v>0</v>
      </c>
      <c r="O259" s="275">
        <f>'NAW2 - Total - SSES'!O259</f>
        <v>0</v>
      </c>
      <c r="P259" s="275">
        <f>'NAW2 - Total - SSES'!P259</f>
        <v>0</v>
      </c>
      <c r="Q259" s="275">
        <f>'NAW2 - Total - SSES'!Q259</f>
        <v>0</v>
      </c>
      <c r="R259" s="220">
        <f t="shared" ref="R259:R261" si="577">SUM(M259:Q259)</f>
        <v>0</v>
      </c>
      <c r="S259" s="102"/>
      <c r="T259" s="102"/>
      <c r="U259" s="102"/>
      <c r="V259" s="102"/>
      <c r="W259" s="102"/>
      <c r="X259" s="220">
        <f t="shared" ref="X259:X261" si="578">SUM(S259:W259)</f>
        <v>0</v>
      </c>
      <c r="Y259" s="275">
        <f>'NAW2 - Total - SSES'!Y259</f>
        <v>0</v>
      </c>
      <c r="Z259" s="275">
        <f>'NAW2 - Total - SSES'!Z259</f>
        <v>0</v>
      </c>
      <c r="AA259" s="275">
        <f>'NAW2 - Total - SSES'!AA259</f>
        <v>0</v>
      </c>
      <c r="AB259" s="275">
        <f>'NAW2 - Total - SSES'!AB259</f>
        <v>0</v>
      </c>
      <c r="AC259" s="275">
        <f>'NAW2 - Total - SSES'!AC259</f>
        <v>0</v>
      </c>
      <c r="AD259" s="220">
        <f t="shared" ref="AD259:AD261" si="579">SUM(Y259:AC259)</f>
        <v>0</v>
      </c>
      <c r="AE259" s="102"/>
      <c r="AF259" s="102"/>
      <c r="AG259" s="102"/>
      <c r="AH259" s="102"/>
      <c r="AI259" s="102"/>
      <c r="AJ259" s="220">
        <f t="shared" ref="AJ259:AJ261" si="580">SUM(AE259:AI259)</f>
        <v>0</v>
      </c>
      <c r="AK259" s="275">
        <f>'NAW2 - Total - SSES'!AK259</f>
        <v>0</v>
      </c>
      <c r="AL259" s="275">
        <f>'NAW2 - Total - SSES'!AL259</f>
        <v>0</v>
      </c>
      <c r="AM259" s="275">
        <f>'NAW2 - Total - SSES'!AM259</f>
        <v>0</v>
      </c>
      <c r="AN259" s="275">
        <f>'NAW2 - Total - SSES'!AN259</f>
        <v>0</v>
      </c>
      <c r="AO259" s="275">
        <f>'NAW2 - Total - SSES'!AO259</f>
        <v>0</v>
      </c>
      <c r="AP259" s="220">
        <f t="shared" ref="AP259:AP261" si="581">SUM(AK259:AO259)</f>
        <v>0</v>
      </c>
    </row>
    <row r="260" spans="1:44" ht="25.5" customHeight="1">
      <c r="A260" s="13"/>
      <c r="B260" s="22"/>
      <c r="C260" s="22"/>
      <c r="D260" s="104"/>
      <c r="E260" s="105"/>
      <c r="F260" s="219" t="s">
        <v>82</v>
      </c>
      <c r="G260" s="275">
        <f>'NAW2 - Total - SSES'!G260</f>
        <v>0</v>
      </c>
      <c r="H260" s="275">
        <f>'NAW2 - Total - SSES'!H260</f>
        <v>0</v>
      </c>
      <c r="I260" s="275">
        <f>'NAW2 - Total - SSES'!I260</f>
        <v>0</v>
      </c>
      <c r="J260" s="275">
        <f>'NAW2 - Total - SSES'!J260</f>
        <v>0</v>
      </c>
      <c r="K260" s="275">
        <f>'NAW2 - Total - SSES'!K260</f>
        <v>0</v>
      </c>
      <c r="L260" s="220">
        <f t="shared" si="576"/>
        <v>0</v>
      </c>
      <c r="M260" s="275">
        <f>'NAW2 - Total - SSES'!M260</f>
        <v>0</v>
      </c>
      <c r="N260" s="275">
        <f>'NAW2 - Total - SSES'!N260</f>
        <v>0</v>
      </c>
      <c r="O260" s="275">
        <f>'NAW2 - Total - SSES'!O260</f>
        <v>0</v>
      </c>
      <c r="P260" s="275">
        <f>'NAW2 - Total - SSES'!P260</f>
        <v>0</v>
      </c>
      <c r="Q260" s="275">
        <f>'NAW2 - Total - SSES'!Q260</f>
        <v>0</v>
      </c>
      <c r="R260" s="220">
        <f t="shared" si="577"/>
        <v>0</v>
      </c>
      <c r="S260" s="102"/>
      <c r="T260" s="102"/>
      <c r="U260" s="102"/>
      <c r="V260" s="102"/>
      <c r="W260" s="102"/>
      <c r="X260" s="220">
        <f t="shared" si="578"/>
        <v>0</v>
      </c>
      <c r="Y260" s="275">
        <f>'NAW2 - Total - SSES'!Y260</f>
        <v>0</v>
      </c>
      <c r="Z260" s="275">
        <f>'NAW2 - Total - SSES'!Z260</f>
        <v>0</v>
      </c>
      <c r="AA260" s="275">
        <f>'NAW2 - Total - SSES'!AA260</f>
        <v>0</v>
      </c>
      <c r="AB260" s="275">
        <f>'NAW2 - Total - SSES'!AB260</f>
        <v>0</v>
      </c>
      <c r="AC260" s="275">
        <f>'NAW2 - Total - SSES'!AC260</f>
        <v>0</v>
      </c>
      <c r="AD260" s="220">
        <f t="shared" si="579"/>
        <v>0</v>
      </c>
      <c r="AE260" s="102"/>
      <c r="AF260" s="102"/>
      <c r="AG260" s="102"/>
      <c r="AH260" s="102"/>
      <c r="AI260" s="102"/>
      <c r="AJ260" s="220">
        <f t="shared" si="580"/>
        <v>0</v>
      </c>
      <c r="AK260" s="275">
        <f>'NAW2 - Total - SSES'!AK260</f>
        <v>0</v>
      </c>
      <c r="AL260" s="275">
        <f>'NAW2 - Total - SSES'!AL260</f>
        <v>0</v>
      </c>
      <c r="AM260" s="275">
        <f>'NAW2 - Total - SSES'!AM260</f>
        <v>0</v>
      </c>
      <c r="AN260" s="275">
        <f>'NAW2 - Total - SSES'!AN260</f>
        <v>0</v>
      </c>
      <c r="AO260" s="275">
        <f>'NAW2 - Total - SSES'!AO260</f>
        <v>0</v>
      </c>
      <c r="AP260" s="220">
        <f t="shared" si="581"/>
        <v>0</v>
      </c>
    </row>
    <row r="261" spans="1:44" ht="25.5" customHeight="1">
      <c r="A261" s="13"/>
      <c r="B261" s="22"/>
      <c r="C261" s="22"/>
      <c r="D261" s="104"/>
      <c r="E261" s="105"/>
      <c r="F261" s="219" t="s">
        <v>83</v>
      </c>
      <c r="G261" s="275">
        <f>'NAW2 - Total - SSES'!G261</f>
        <v>0</v>
      </c>
      <c r="H261" s="275">
        <f>'NAW2 - Total - SSES'!H261</f>
        <v>0</v>
      </c>
      <c r="I261" s="275">
        <f>'NAW2 - Total - SSES'!I261</f>
        <v>0</v>
      </c>
      <c r="J261" s="275">
        <f>'NAW2 - Total - SSES'!J261</f>
        <v>0</v>
      </c>
      <c r="K261" s="275">
        <f>'NAW2 - Total - SSES'!K261</f>
        <v>0</v>
      </c>
      <c r="L261" s="220">
        <f t="shared" si="576"/>
        <v>0</v>
      </c>
      <c r="M261" s="275">
        <f>'NAW2 - Total - SSES'!M261</f>
        <v>0</v>
      </c>
      <c r="N261" s="275">
        <f>'NAW2 - Total - SSES'!N261</f>
        <v>0</v>
      </c>
      <c r="O261" s="275">
        <f>'NAW2 - Total - SSES'!O261</f>
        <v>0</v>
      </c>
      <c r="P261" s="275">
        <f>'NAW2 - Total - SSES'!P261</f>
        <v>0</v>
      </c>
      <c r="Q261" s="275">
        <f>'NAW2 - Total - SSES'!Q261</f>
        <v>0</v>
      </c>
      <c r="R261" s="220">
        <f t="shared" si="577"/>
        <v>0</v>
      </c>
      <c r="S261" s="102"/>
      <c r="T261" s="102"/>
      <c r="U261" s="102"/>
      <c r="V261" s="102"/>
      <c r="W261" s="102"/>
      <c r="X261" s="220">
        <f t="shared" si="578"/>
        <v>0</v>
      </c>
      <c r="Y261" s="275">
        <f>'NAW2 - Total - SSES'!Y261</f>
        <v>0</v>
      </c>
      <c r="Z261" s="275">
        <f>'NAW2 - Total - SSES'!Z261</f>
        <v>0</v>
      </c>
      <c r="AA261" s="275">
        <f>'NAW2 - Total - SSES'!AA261</f>
        <v>0</v>
      </c>
      <c r="AB261" s="275">
        <f>'NAW2 - Total - SSES'!AB261</f>
        <v>0</v>
      </c>
      <c r="AC261" s="275">
        <f>'NAW2 - Total - SSES'!AC261</f>
        <v>0</v>
      </c>
      <c r="AD261" s="220">
        <f t="shared" si="579"/>
        <v>0</v>
      </c>
      <c r="AE261" s="102"/>
      <c r="AF261" s="102"/>
      <c r="AG261" s="102"/>
      <c r="AH261" s="102"/>
      <c r="AI261" s="102"/>
      <c r="AJ261" s="220">
        <f t="shared" si="580"/>
        <v>0</v>
      </c>
      <c r="AK261" s="275">
        <f>'NAW2 - Total - SSES'!AK261</f>
        <v>0</v>
      </c>
      <c r="AL261" s="275">
        <f>'NAW2 - Total - SSES'!AL261</f>
        <v>0</v>
      </c>
      <c r="AM261" s="275">
        <f>'NAW2 - Total - SSES'!AM261</f>
        <v>0</v>
      </c>
      <c r="AN261" s="275">
        <f>'NAW2 - Total - SSES'!AN261</f>
        <v>0</v>
      </c>
      <c r="AO261" s="275">
        <f>'NAW2 - Total - SSES'!AO261</f>
        <v>0</v>
      </c>
      <c r="AP261" s="220">
        <f t="shared" si="581"/>
        <v>0</v>
      </c>
    </row>
    <row r="262" spans="1:44" ht="25.5" customHeight="1" thickBot="1">
      <c r="A262" s="13"/>
      <c r="B262" s="221"/>
      <c r="C262" s="329"/>
      <c r="D262" s="330"/>
      <c r="E262" s="102"/>
      <c r="F262" s="223"/>
      <c r="G262" s="224">
        <f>SUM(G258:G261)</f>
        <v>0</v>
      </c>
      <c r="H262" s="225">
        <f t="shared" ref="H262:K262" si="582">SUM(H258:H261)</f>
        <v>0</v>
      </c>
      <c r="I262" s="225">
        <f t="shared" si="582"/>
        <v>0</v>
      </c>
      <c r="J262" s="225">
        <f t="shared" si="582"/>
        <v>0</v>
      </c>
      <c r="K262" s="225">
        <f t="shared" si="582"/>
        <v>0</v>
      </c>
      <c r="L262" s="150"/>
      <c r="M262" s="224">
        <f>SUM(M258:M261)</f>
        <v>0</v>
      </c>
      <c r="N262" s="225">
        <f t="shared" ref="N262:Q262" si="583">SUM(N258:N261)</f>
        <v>0</v>
      </c>
      <c r="O262" s="225">
        <f t="shared" si="583"/>
        <v>0</v>
      </c>
      <c r="P262" s="225">
        <f t="shared" si="583"/>
        <v>0</v>
      </c>
      <c r="Q262" s="225">
        <f t="shared" si="583"/>
        <v>0</v>
      </c>
      <c r="R262" s="150"/>
      <c r="S262" s="224">
        <f>SUM(S258:S261)</f>
        <v>0</v>
      </c>
      <c r="T262" s="225">
        <f t="shared" ref="T262:W262" si="584">SUM(T258:T261)</f>
        <v>0</v>
      </c>
      <c r="U262" s="225">
        <f t="shared" si="584"/>
        <v>0</v>
      </c>
      <c r="V262" s="225">
        <f t="shared" si="584"/>
        <v>0</v>
      </c>
      <c r="W262" s="225">
        <f t="shared" si="584"/>
        <v>0</v>
      </c>
      <c r="X262" s="150"/>
      <c r="Y262" s="224">
        <f>SUM(Y258:Y261)</f>
        <v>0</v>
      </c>
      <c r="Z262" s="225">
        <f t="shared" ref="Z262:AC262" si="585">SUM(Z258:Z261)</f>
        <v>0</v>
      </c>
      <c r="AA262" s="225">
        <f t="shared" si="585"/>
        <v>0</v>
      </c>
      <c r="AB262" s="225">
        <f t="shared" si="585"/>
        <v>0</v>
      </c>
      <c r="AC262" s="225">
        <f t="shared" si="585"/>
        <v>0</v>
      </c>
      <c r="AD262" s="150"/>
      <c r="AE262" s="224">
        <f>SUM(AE258:AE261)</f>
        <v>0</v>
      </c>
      <c r="AF262" s="225">
        <f t="shared" ref="AF262:AI262" si="586">SUM(AF258:AF261)</f>
        <v>0</v>
      </c>
      <c r="AG262" s="225">
        <f t="shared" si="586"/>
        <v>0</v>
      </c>
      <c r="AH262" s="225">
        <f t="shared" si="586"/>
        <v>0</v>
      </c>
      <c r="AI262" s="225">
        <f t="shared" si="586"/>
        <v>0</v>
      </c>
      <c r="AJ262" s="150"/>
      <c r="AK262" s="224">
        <f>SUM(AK258:AK261)</f>
        <v>0</v>
      </c>
      <c r="AL262" s="225">
        <f t="shared" ref="AL262:AO262" si="587">SUM(AL258:AL261)</f>
        <v>0</v>
      </c>
      <c r="AM262" s="225">
        <f t="shared" si="587"/>
        <v>0</v>
      </c>
      <c r="AN262" s="225">
        <f t="shared" si="587"/>
        <v>0</v>
      </c>
      <c r="AO262" s="225">
        <f t="shared" si="587"/>
        <v>0</v>
      </c>
      <c r="AP262" s="150"/>
    </row>
    <row r="263" spans="1:44" ht="25.5" customHeight="1">
      <c r="A263" s="13"/>
      <c r="B263" s="252"/>
      <c r="C263" s="252"/>
      <c r="D263" s="253"/>
      <c r="E263" s="254"/>
      <c r="F263" s="255"/>
      <c r="G263" s="253"/>
      <c r="H263" s="256"/>
      <c r="I263" s="256"/>
      <c r="J263" s="256"/>
      <c r="K263" s="256"/>
      <c r="L263" s="254"/>
      <c r="M263" s="253"/>
      <c r="N263" s="256"/>
      <c r="O263" s="256"/>
      <c r="P263" s="256"/>
      <c r="Q263" s="256"/>
      <c r="R263" s="254"/>
      <c r="S263" s="253"/>
      <c r="T263" s="256"/>
      <c r="U263" s="256"/>
      <c r="V263" s="256"/>
      <c r="W263" s="256"/>
      <c r="X263" s="254"/>
      <c r="Y263" s="253"/>
      <c r="Z263" s="256"/>
      <c r="AA263" s="256"/>
      <c r="AB263" s="256"/>
      <c r="AC263" s="256"/>
      <c r="AD263" s="254"/>
      <c r="AE263" s="253"/>
      <c r="AF263" s="256"/>
      <c r="AG263" s="256"/>
      <c r="AH263" s="256"/>
      <c r="AI263" s="256"/>
      <c r="AJ263" s="254"/>
      <c r="AK263" s="253"/>
      <c r="AL263" s="256"/>
      <c r="AM263" s="256"/>
      <c r="AN263" s="256"/>
      <c r="AO263" s="256"/>
      <c r="AP263" s="254"/>
    </row>
    <row r="264" spans="1:44" ht="25.5" customHeight="1">
      <c r="A264" s="13"/>
      <c r="B264" s="257"/>
      <c r="C264" s="257"/>
      <c r="D264" s="117"/>
      <c r="E264" s="116"/>
      <c r="F264" s="258"/>
      <c r="G264" s="117"/>
      <c r="H264" s="259"/>
      <c r="I264" s="259"/>
      <c r="J264" s="118"/>
      <c r="K264" s="118"/>
      <c r="L264" s="116"/>
      <c r="M264" s="117"/>
      <c r="N264" s="118"/>
      <c r="O264" s="118"/>
      <c r="P264" s="134"/>
      <c r="Q264" s="118"/>
      <c r="R264" s="116"/>
      <c r="S264" s="117"/>
      <c r="T264" s="118"/>
      <c r="U264" s="118"/>
      <c r="V264" s="134"/>
      <c r="W264" s="118"/>
      <c r="X264" s="116"/>
      <c r="Y264" s="117"/>
      <c r="Z264" s="118"/>
      <c r="AA264" s="118"/>
      <c r="AB264" s="134"/>
      <c r="AC264" s="118"/>
      <c r="AD264" s="116"/>
      <c r="AE264" s="117"/>
      <c r="AF264" s="118"/>
      <c r="AG264" s="118"/>
      <c r="AH264" s="134"/>
      <c r="AI264" s="118"/>
      <c r="AJ264" s="116"/>
      <c r="AK264" s="117"/>
      <c r="AL264" s="118"/>
      <c r="AM264" s="118"/>
      <c r="AN264" s="134"/>
      <c r="AO264" s="118"/>
      <c r="AP264" s="116"/>
    </row>
    <row r="265" spans="1:44" ht="25.5" customHeight="1">
      <c r="A265" s="13"/>
      <c r="B265" s="22"/>
      <c r="C265" s="22"/>
      <c r="D265" s="140"/>
      <c r="E265" s="141"/>
      <c r="F265" s="260"/>
      <c r="G265" s="140"/>
      <c r="H265" s="261"/>
      <c r="I265" s="261"/>
      <c r="J265" s="144"/>
      <c r="K265" s="118"/>
      <c r="L265" s="116"/>
      <c r="M265" s="117"/>
      <c r="N265" s="118"/>
      <c r="O265" s="118"/>
      <c r="P265" s="134"/>
      <c r="Q265" s="118"/>
      <c r="R265" s="116"/>
      <c r="S265" s="117"/>
      <c r="T265" s="118"/>
      <c r="U265" s="118"/>
      <c r="V265" s="134"/>
      <c r="W265" s="118"/>
      <c r="X265" s="116"/>
      <c r="Y265" s="117"/>
      <c r="Z265" s="118"/>
      <c r="AA265" s="118"/>
      <c r="AB265" s="134"/>
      <c r="AC265" s="118"/>
      <c r="AD265" s="116"/>
      <c r="AE265" s="117"/>
      <c r="AF265" s="118"/>
      <c r="AG265" s="118"/>
      <c r="AH265" s="134"/>
      <c r="AI265" s="118"/>
      <c r="AJ265" s="116"/>
      <c r="AK265" s="117"/>
      <c r="AL265" s="118"/>
      <c r="AM265" s="118"/>
      <c r="AN265" s="134"/>
      <c r="AO265" s="118"/>
      <c r="AP265" s="116"/>
    </row>
    <row r="266" spans="1:44" s="264" customFormat="1" ht="25.5" customHeight="1" thickBot="1">
      <c r="A266" s="13"/>
      <c r="B266" s="262" t="s">
        <v>84</v>
      </c>
      <c r="C266" s="262"/>
      <c r="D266" s="224">
        <f>D14+D19+D24+D56+D61+D66+D71+D76+D108+D113+D118+D123+D128+D133+D138+D143+D175+D180+D185+D190+D195+D200+D205+D237+D29+D34+D39+D44+D49+D81+D86+D91+D96+D101+D148+D153+D158+D163+D168+D210+D215+D220+D225+D230+D242+D247+D252+D257+D262</f>
        <v>0</v>
      </c>
      <c r="E266" s="224">
        <f>E14+E19+E24+E56+E61+E66+E71+E76+E108+E113+E118+E123+E128+E133+E138+E143+E175+E180+E185+E190+E195+E200+E205+E237+E29+E34+E39+E44+E49+E81+E86+E91+E96+E101+E148+E153+E158+E163+E168+E210+E215+E220+E225+E230+E242+E247+E252+E257+E262</f>
        <v>0</v>
      </c>
      <c r="F266" s="263"/>
      <c r="G266" s="224">
        <f>G14+G19+G24+G56+G61+G66+G71+G76+G108+G113+G118+G123+G128+G133+G138+G143+G175+G180+G185+G190+G195+G200+G205+G237+G29+G34+G39+G44+G49+G81+G86+G91+G96+G101+G148+G153+G158+G163+G168+G210+G215+G220+G225+G230+G242+G247+G252+G257+G262</f>
        <v>346534.26981099998</v>
      </c>
      <c r="H266" s="225">
        <f t="shared" ref="H266:K266" si="588">H14+H19+H24+H56+H61+H66+H71+H76+H108+H113+H118+H123+H128+H133+H138+H143+H175+H180+H185+H190+H195+H200+H205+H237+H29+H34+H39+H44+H49+H81+H86+H91+H96+H101+H148+H153+H158+H163+H168+H210+H215+H220+H225+H230+H242+H247+H252+H257+H262</f>
        <v>61683.108</v>
      </c>
      <c r="I266" s="225">
        <f t="shared" si="588"/>
        <v>102203.02174700001</v>
      </c>
      <c r="J266" s="225">
        <f t="shared" si="588"/>
        <v>35008.230267999999</v>
      </c>
      <c r="K266" s="225">
        <f t="shared" si="588"/>
        <v>40973</v>
      </c>
      <c r="L266" s="150"/>
      <c r="M266" s="224">
        <f>M14+M19+M24+M56+M61+M66+M71+M76+M108+M113+M118+M123+M128+M133+M138+M143+M175+M180+M185+M190+M195+M200+M205+M237+M29+M34+M39+M44+M49+M81+M86+M91+M96+M101+M148+M153+M158+M163+M168+M210+M215+M220+M225+M230+M242+M247+M252+M257+M262</f>
        <v>0</v>
      </c>
      <c r="N266" s="225">
        <f t="shared" ref="N266:Q266" si="589">N14+N19+N24+N56+N61+N66+N71+N76+N108+N113+N118+N123+N128+N133+N138+N143+N175+N180+N185+N190+N195+N200+N205+N237+N29+N34+N39+N44+N49+N81+N86+N91+N96+N101+N148+N153+N158+N163+N168+N210+N215+N220+N225+N230+N242+N247+N252+N257+N262</f>
        <v>0</v>
      </c>
      <c r="O266" s="225">
        <f t="shared" si="589"/>
        <v>0</v>
      </c>
      <c r="P266" s="225">
        <f t="shared" si="589"/>
        <v>0</v>
      </c>
      <c r="Q266" s="225">
        <f t="shared" si="589"/>
        <v>0</v>
      </c>
      <c r="R266" s="150"/>
      <c r="S266" s="224">
        <f>S14+S19+S24+S56+S61+S66+S71+S76+S108+S113+S118+S123+S128+S133+S138+S143+S175+S180+S185+S190+S195+S200+S205+S237+S29+S34+S39+S44+S49+S81+S86+S91+S96+S101+S148+S153+S158+S163+S168+S210+S215+S220+S225+S230+S242+S247+S252+S257+S262</f>
        <v>0</v>
      </c>
      <c r="T266" s="225">
        <f t="shared" ref="T266:W266" si="590">T14+T19+T24+T56+T61+T66+T71+T76+T108+T113+T118+T123+T128+T133+T138+T143+T175+T180+T185+T190+T195+T200+T205+T237+T29+T34+T39+T44+T49+T81+T86+T91+T96+T101+T148+T153+T158+T163+T168+T210+T215+T220+T225+T230+T242+T247+T252+T257+T262</f>
        <v>0</v>
      </c>
      <c r="U266" s="225">
        <f t="shared" si="590"/>
        <v>0</v>
      </c>
      <c r="V266" s="225">
        <f t="shared" si="590"/>
        <v>0</v>
      </c>
      <c r="W266" s="225">
        <f t="shared" si="590"/>
        <v>0</v>
      </c>
      <c r="X266" s="150"/>
      <c r="Y266" s="224">
        <f>Y14+Y19+Y24+Y56+Y61+Y66+Y71+Y76+Y108+Y113+Y118+Y123+Y128+Y133+Y138+Y143+Y175+Y180+Y185+Y190+Y195+Y200+Y205+Y237+Y29+Y34+Y39+Y44+Y49+Y81+Y86+Y91+Y96+Y101+Y148+Y153+Y158+Y163+Y168+Y210+Y215+Y220+Y225+Y230+Y242+Y247+Y252+Y257+Y262</f>
        <v>323742.69681099994</v>
      </c>
      <c r="Z266" s="225">
        <f t="shared" ref="Z266:AC266" si="591">Z14+Z19+Z24+Z56+Z61+Z66+Z71+Z76+Z108+Z113+Z118+Z123+Z128+Z133+Z138+Z143+Z175+Z180+Z185+Z190+Z195+Z200+Z205+Z237+Z29+Z34+Z39+Z44+Z49+Z81+Z86+Z91+Z96+Z101+Z148+Z153+Z158+Z163+Z168+Z210+Z215+Z220+Z225+Z230+Z242+Z247+Z252+Z257+Z262</f>
        <v>64797.576000000001</v>
      </c>
      <c r="AA266" s="225">
        <f t="shared" si="591"/>
        <v>98849.126747000002</v>
      </c>
      <c r="AB266" s="225">
        <f t="shared" si="591"/>
        <v>33470.230267999999</v>
      </c>
      <c r="AC266" s="225">
        <f t="shared" si="591"/>
        <v>65542</v>
      </c>
      <c r="AD266" s="150"/>
      <c r="AE266" s="224">
        <f>AE14+AE19+AE24+AE56+AE61+AE66+AE71+AE76+AE108+AE113+AE118+AE123+AE128+AE133+AE138+AE143+AE175+AE180+AE185+AE190+AE195+AE200+AE205+AE237+AE29+AE34+AE39+AE44+AE49+AE81+AE86+AE91+AE96+AE101+AE148+AE153+AE158+AE163+AE168+AE210+AE215+AE220+AE225+AE230+AE242+AE247+AE252+AE257+AE262</f>
        <v>0</v>
      </c>
      <c r="AF266" s="225">
        <f t="shared" ref="AF266:AI266" si="592">AF14+AF19+AF24+AF56+AF61+AF66+AF71+AF76+AF108+AF113+AF118+AF123+AF128+AF133+AF138+AF143+AF175+AF180+AF185+AF190+AF195+AF200+AF205+AF237+AF29+AF34+AF39+AF44+AF49+AF81+AF86+AF91+AF96+AF101+AF148+AF153+AF158+AF163+AF168+AF210+AF215+AF220+AF225+AF230+AF242+AF247+AF252+AF257+AF262</f>
        <v>0</v>
      </c>
      <c r="AG266" s="225">
        <f t="shared" si="592"/>
        <v>0</v>
      </c>
      <c r="AH266" s="225">
        <f t="shared" si="592"/>
        <v>0</v>
      </c>
      <c r="AI266" s="225">
        <f t="shared" si="592"/>
        <v>0</v>
      </c>
      <c r="AJ266" s="150"/>
      <c r="AK266" s="224">
        <f>AK14+AK19+AK24+AK56+AK61+AK66+AK71+AK76+AK108+AK113+AK118+AK123+AK128+AK133+AK138+AK143+AK175+AK180+AK185+AK190+AK195+AK200+AK205+AK237+AK29+AK34+AK39+AK44+AK49+AK81+AK86+AK91+AK96+AK101+AK148+AK153+AK158+AK163+AK168+AK210+AK215+AK220+AK225+AK230+AK242+AK247+AK252+AK257+AK262</f>
        <v>296444.256811</v>
      </c>
      <c r="AL266" s="225">
        <f t="shared" ref="AL266:AO266" si="593">AL14+AL19+AL24+AL56+AL61+AL66+AL71+AL76+AL108+AL113+AL118+AL123+AL128+AL133+AL138+AL143+AL175+AL180+AL185+AL190+AL195+AL200+AL205+AL237+AL29+AL34+AL39+AL44+AL49+AL81+AL86+AL91+AL96+AL101+AL148+AL153+AL158+AL163+AL168+AL210+AL215+AL220+AL225+AL230+AL242+AL247+AL252+AL257+AL262</f>
        <v>59032.430999999997</v>
      </c>
      <c r="AM266" s="225">
        <f t="shared" si="593"/>
        <v>44453.730747000001</v>
      </c>
      <c r="AN266" s="225">
        <f t="shared" si="593"/>
        <v>95275.21026800001</v>
      </c>
      <c r="AO266" s="225">
        <f t="shared" si="593"/>
        <v>91196</v>
      </c>
      <c r="AP266" s="150"/>
      <c r="AR266" s="187"/>
    </row>
    <row r="267" spans="1:44">
      <c r="A267" s="13"/>
      <c r="B267" s="158"/>
      <c r="C267" s="158"/>
      <c r="D267" s="46"/>
      <c r="E267" s="46"/>
      <c r="F267" s="46"/>
      <c r="G267" s="46"/>
      <c r="H267" s="265"/>
      <c r="I267" s="265"/>
      <c r="J267" s="44"/>
      <c r="K267" s="159"/>
      <c r="L267" s="159"/>
      <c r="M267" s="159"/>
      <c r="N267" s="159"/>
      <c r="O267" s="159"/>
      <c r="P267" s="160"/>
      <c r="Q267" s="159"/>
      <c r="R267" s="159"/>
      <c r="S267" s="159"/>
      <c r="T267" s="159"/>
      <c r="U267" s="159"/>
      <c r="V267" s="160"/>
      <c r="W267" s="159"/>
      <c r="X267" s="159"/>
    </row>
    <row r="268" spans="1:44">
      <c r="A268" s="13"/>
      <c r="B268" s="158"/>
      <c r="C268" s="158"/>
      <c r="D268" s="41" t="s">
        <v>37</v>
      </c>
      <c r="E268" s="42"/>
      <c r="F268" s="42"/>
      <c r="G268" s="42"/>
      <c r="H268" s="265"/>
      <c r="I268" s="265"/>
      <c r="J268" s="44"/>
      <c r="K268" s="159"/>
      <c r="L268" s="159"/>
      <c r="M268" s="164"/>
      <c r="N268" s="164"/>
      <c r="O268" s="164"/>
      <c r="P268" s="164"/>
      <c r="Q268" s="42"/>
      <c r="R268" s="42"/>
      <c r="S268" s="42"/>
      <c r="T268" s="42"/>
      <c r="U268" s="42"/>
      <c r="V268" s="160"/>
      <c r="W268" s="42"/>
      <c r="X268" s="42"/>
      <c r="AR268" s="244"/>
    </row>
    <row r="269" spans="1:44" ht="13.5" thickBot="1">
      <c r="A269" s="13"/>
      <c r="B269" s="158"/>
      <c r="C269" s="158"/>
      <c r="D269" s="45"/>
      <c r="E269" s="46"/>
      <c r="F269" s="46"/>
      <c r="G269" s="46"/>
      <c r="H269" s="265"/>
      <c r="I269" s="265"/>
      <c r="J269" s="44"/>
      <c r="K269" s="159"/>
      <c r="L269" s="159"/>
      <c r="M269" s="164"/>
      <c r="N269" s="164"/>
      <c r="O269" s="164"/>
      <c r="P269" s="164"/>
      <c r="Q269" s="159"/>
      <c r="R269" s="159"/>
      <c r="S269" s="159"/>
      <c r="T269" s="159"/>
      <c r="U269" s="159"/>
      <c r="V269" s="160"/>
      <c r="W269" s="159"/>
      <c r="X269" s="159"/>
    </row>
    <row r="270" spans="1:44">
      <c r="A270" s="13"/>
      <c r="B270" s="158"/>
      <c r="C270" s="158"/>
      <c r="D270" s="47" t="s">
        <v>38</v>
      </c>
      <c r="E270" s="48" t="s">
        <v>39</v>
      </c>
      <c r="F270" s="266"/>
      <c r="G270" s="49"/>
      <c r="H270" s="267"/>
      <c r="I270" s="267"/>
      <c r="J270" s="51"/>
      <c r="K270" s="159"/>
      <c r="L270" s="159"/>
      <c r="M270" s="164"/>
      <c r="N270" s="164"/>
      <c r="O270" s="164"/>
      <c r="P270" s="164"/>
      <c r="Q270" s="42"/>
      <c r="R270" s="42"/>
      <c r="S270" s="42"/>
      <c r="T270" s="42"/>
      <c r="U270" s="42"/>
      <c r="V270" s="160"/>
      <c r="W270" s="42"/>
      <c r="X270" s="42"/>
    </row>
    <row r="271" spans="1:44">
      <c r="A271" s="13"/>
      <c r="B271" s="158"/>
      <c r="C271" s="158"/>
      <c r="D271" s="52" t="s">
        <v>40</v>
      </c>
      <c r="E271" s="53" t="s">
        <v>41</v>
      </c>
      <c r="F271" s="268"/>
      <c r="G271" s="42"/>
      <c r="H271" s="265"/>
      <c r="I271" s="265"/>
      <c r="J271" s="54"/>
      <c r="K271" s="159"/>
      <c r="L271" s="159"/>
      <c r="M271" s="165"/>
      <c r="N271" s="165"/>
      <c r="O271" s="165"/>
      <c r="P271" s="160"/>
      <c r="Q271" s="42"/>
      <c r="R271" s="42"/>
      <c r="S271" s="42"/>
      <c r="T271" s="42"/>
      <c r="U271" s="42"/>
      <c r="V271" s="160"/>
      <c r="W271" s="42"/>
      <c r="X271" s="42"/>
    </row>
    <row r="272" spans="1:44" s="244" customFormat="1">
      <c r="A272" s="13"/>
      <c r="B272" s="158"/>
      <c r="C272" s="158"/>
      <c r="D272" s="55" t="s">
        <v>42</v>
      </c>
      <c r="E272" s="56" t="s">
        <v>43</v>
      </c>
      <c r="F272" s="166"/>
      <c r="G272" s="57"/>
      <c r="H272" s="265"/>
      <c r="I272" s="265"/>
      <c r="J272" s="58"/>
      <c r="K272" s="57"/>
      <c r="L272" s="57"/>
      <c r="M272" s="166"/>
      <c r="N272" s="166"/>
      <c r="O272" s="166"/>
      <c r="P272" s="167"/>
      <c r="Q272" s="57"/>
      <c r="R272" s="57"/>
      <c r="S272" s="57"/>
      <c r="T272" s="57"/>
      <c r="U272" s="57"/>
      <c r="V272" s="167"/>
      <c r="W272" s="57"/>
      <c r="X272" s="57"/>
      <c r="AR272" s="187"/>
    </row>
    <row r="273" spans="1:44">
      <c r="A273" s="13"/>
      <c r="B273" s="158"/>
      <c r="C273" s="158"/>
      <c r="D273" s="59" t="s">
        <v>44</v>
      </c>
      <c r="E273" s="60" t="s">
        <v>45</v>
      </c>
      <c r="F273" s="168"/>
      <c r="G273" s="61"/>
      <c r="H273" s="269"/>
      <c r="I273" s="269"/>
      <c r="J273" s="63"/>
      <c r="K273" s="61"/>
      <c r="L273" s="61"/>
      <c r="M273" s="168"/>
      <c r="N273" s="168"/>
      <c r="O273" s="168"/>
      <c r="P273" s="169"/>
      <c r="Q273" s="61"/>
      <c r="R273" s="61"/>
      <c r="S273" s="61"/>
      <c r="T273" s="61"/>
      <c r="U273" s="61"/>
      <c r="V273" s="169"/>
      <c r="W273" s="61"/>
      <c r="X273" s="61"/>
    </row>
    <row r="274" spans="1:44" ht="13.5" thickBot="1">
      <c r="A274" s="13"/>
      <c r="B274" s="158"/>
      <c r="C274" s="158"/>
      <c r="D274" s="64" t="s">
        <v>46</v>
      </c>
      <c r="E274" s="65" t="s">
        <v>47</v>
      </c>
      <c r="F274" s="270"/>
      <c r="G274" s="66"/>
      <c r="H274" s="271"/>
      <c r="I274" s="271"/>
      <c r="J274" s="68"/>
      <c r="K274" s="61"/>
      <c r="L274" s="61"/>
      <c r="M274" s="168"/>
      <c r="N274" s="168"/>
      <c r="O274" s="168"/>
      <c r="P274" s="169"/>
      <c r="Q274" s="61"/>
      <c r="R274" s="61"/>
      <c r="S274" s="61"/>
      <c r="T274" s="61"/>
      <c r="U274" s="61"/>
      <c r="V274" s="169"/>
      <c r="W274" s="61"/>
      <c r="X274" s="61"/>
      <c r="AR274" s="244"/>
    </row>
    <row r="275" spans="1:44">
      <c r="A275" s="13"/>
      <c r="B275" s="158"/>
      <c r="C275" s="158"/>
      <c r="D275" s="46"/>
      <c r="E275" s="46"/>
      <c r="F275" s="46"/>
      <c r="G275" s="46"/>
      <c r="H275" s="265"/>
      <c r="I275" s="265"/>
      <c r="J275" s="44"/>
      <c r="K275" s="159"/>
      <c r="L275" s="159"/>
      <c r="M275" s="165"/>
      <c r="N275" s="165"/>
      <c r="O275" s="165"/>
      <c r="P275" s="160"/>
      <c r="Q275" s="159"/>
      <c r="R275" s="159"/>
      <c r="S275" s="159"/>
      <c r="T275" s="159"/>
      <c r="U275" s="159"/>
      <c r="V275" s="160"/>
      <c r="W275" s="159"/>
      <c r="X275" s="159"/>
    </row>
    <row r="276" spans="1:44">
      <c r="A276" s="163"/>
      <c r="B276" s="158"/>
      <c r="C276" s="158"/>
      <c r="K276" s="159"/>
      <c r="L276" s="159"/>
      <c r="M276" s="159"/>
      <c r="N276" s="159"/>
      <c r="O276" s="159"/>
      <c r="P276" s="160"/>
      <c r="Q276" s="159"/>
      <c r="R276" s="159"/>
      <c r="S276" s="159"/>
      <c r="T276" s="159"/>
      <c r="U276" s="159"/>
      <c r="V276" s="160"/>
      <c r="W276" s="159"/>
      <c r="X276" s="159"/>
    </row>
    <row r="277" spans="1:44">
      <c r="A277" s="163"/>
      <c r="B277" s="158"/>
      <c r="C277" s="158"/>
      <c r="D277" s="272" t="s">
        <v>85</v>
      </c>
      <c r="E277" s="46"/>
      <c r="F277" s="46"/>
      <c r="G277" s="46"/>
      <c r="H277" s="265"/>
      <c r="I277" s="265"/>
      <c r="J277" s="44"/>
      <c r="K277" s="159"/>
      <c r="L277" s="159"/>
      <c r="M277" s="159"/>
      <c r="N277" s="159"/>
      <c r="O277" s="159"/>
      <c r="P277" s="160"/>
      <c r="Q277" s="159"/>
      <c r="R277" s="159"/>
      <c r="S277" s="159"/>
      <c r="T277" s="159"/>
      <c r="U277" s="159"/>
      <c r="V277" s="160"/>
      <c r="W277" s="159"/>
      <c r="X277" s="159"/>
    </row>
    <row r="278" spans="1:44" s="244" customFormat="1" ht="13.5" thickBot="1">
      <c r="A278" s="163"/>
      <c r="B278" s="158"/>
      <c r="C278" s="158"/>
      <c r="D278" s="46"/>
      <c r="E278" s="46"/>
      <c r="F278" s="46"/>
      <c r="G278" s="46"/>
      <c r="H278" s="265"/>
      <c r="I278" s="265"/>
      <c r="J278" s="44"/>
      <c r="K278" s="46"/>
      <c r="L278" s="46"/>
      <c r="M278" s="46"/>
      <c r="N278" s="46"/>
      <c r="O278" s="46"/>
      <c r="P278" s="171"/>
      <c r="Q278" s="46"/>
      <c r="R278" s="46"/>
      <c r="S278" s="46"/>
      <c r="T278" s="46"/>
      <c r="U278" s="46"/>
      <c r="V278" s="171"/>
      <c r="W278" s="46"/>
      <c r="X278" s="46"/>
      <c r="AR278" s="187"/>
    </row>
    <row r="279" spans="1:44">
      <c r="A279" s="163"/>
      <c r="B279" s="158"/>
      <c r="C279" s="158"/>
      <c r="D279" s="47" t="s">
        <v>78</v>
      </c>
      <c r="E279" s="48" t="s">
        <v>86</v>
      </c>
      <c r="F279" s="266"/>
      <c r="G279" s="49"/>
      <c r="H279" s="267"/>
      <c r="I279" s="267"/>
      <c r="J279" s="51"/>
      <c r="K279" s="61"/>
      <c r="L279" s="61"/>
      <c r="M279" s="61"/>
      <c r="N279" s="61"/>
      <c r="O279" s="61"/>
      <c r="P279" s="169"/>
      <c r="Q279" s="61"/>
      <c r="R279" s="61"/>
      <c r="S279" s="61"/>
      <c r="T279" s="61"/>
      <c r="U279" s="61"/>
      <c r="V279" s="169"/>
      <c r="W279" s="61"/>
      <c r="X279" s="61"/>
    </row>
    <row r="280" spans="1:44">
      <c r="A280" s="163"/>
      <c r="B280" s="158"/>
      <c r="C280" s="158"/>
      <c r="D280" s="52" t="s">
        <v>80</v>
      </c>
      <c r="E280" s="53" t="s">
        <v>87</v>
      </c>
      <c r="F280" s="268"/>
      <c r="G280" s="42"/>
      <c r="H280" s="265"/>
      <c r="I280" s="265"/>
      <c r="J280" s="54"/>
      <c r="K280" s="61"/>
      <c r="L280" s="61"/>
      <c r="M280" s="61"/>
      <c r="N280" s="61"/>
      <c r="O280" s="61"/>
      <c r="P280" s="169"/>
      <c r="Q280" s="61"/>
      <c r="R280" s="61"/>
      <c r="S280" s="61"/>
      <c r="T280" s="61"/>
      <c r="U280" s="61"/>
      <c r="V280" s="169"/>
      <c r="W280" s="61"/>
      <c r="X280" s="61"/>
    </row>
    <row r="281" spans="1:44">
      <c r="A281" s="163"/>
      <c r="B281" s="158"/>
      <c r="C281" s="158"/>
      <c r="D281" s="55" t="s">
        <v>82</v>
      </c>
      <c r="E281" s="56" t="s">
        <v>88</v>
      </c>
      <c r="F281" s="166"/>
      <c r="G281" s="57"/>
      <c r="H281" s="265"/>
      <c r="I281" s="265"/>
      <c r="J281" s="58"/>
      <c r="K281" s="159"/>
      <c r="L281" s="159"/>
      <c r="M281" s="159"/>
      <c r="N281" s="159"/>
      <c r="O281" s="159"/>
      <c r="P281" s="160"/>
      <c r="Q281" s="159"/>
      <c r="R281" s="159"/>
      <c r="S281" s="159"/>
      <c r="T281" s="159"/>
      <c r="U281" s="159"/>
      <c r="V281" s="160"/>
      <c r="W281" s="159"/>
      <c r="X281" s="159"/>
      <c r="AR281" s="244"/>
    </row>
    <row r="282" spans="1:44" ht="13.5" thickBot="1">
      <c r="A282" s="163"/>
      <c r="B282" s="158"/>
      <c r="C282" s="158"/>
      <c r="D282" s="64" t="s">
        <v>83</v>
      </c>
      <c r="E282" s="65" t="s">
        <v>89</v>
      </c>
      <c r="F282" s="270"/>
      <c r="G282" s="66"/>
      <c r="H282" s="271"/>
      <c r="I282" s="271"/>
      <c r="J282" s="68"/>
      <c r="K282" s="159"/>
      <c r="L282" s="159"/>
      <c r="M282" s="159"/>
      <c r="N282" s="159"/>
      <c r="O282" s="159"/>
      <c r="P282" s="160"/>
      <c r="Q282" s="159"/>
      <c r="R282" s="159"/>
      <c r="S282" s="159"/>
      <c r="T282" s="159"/>
      <c r="U282" s="159"/>
      <c r="V282" s="160"/>
      <c r="W282" s="159"/>
      <c r="X282" s="159"/>
    </row>
    <row r="283" spans="1:44">
      <c r="A283" s="163"/>
      <c r="B283" s="158"/>
      <c r="C283" s="158"/>
      <c r="D283" s="46"/>
      <c r="E283" s="46"/>
      <c r="F283" s="46"/>
      <c r="G283" s="46"/>
      <c r="H283" s="265"/>
      <c r="I283" s="265"/>
      <c r="J283" s="44"/>
      <c r="K283" s="159"/>
      <c r="L283" s="159"/>
      <c r="M283" s="159"/>
      <c r="N283" s="159"/>
      <c r="O283" s="159"/>
      <c r="P283" s="160"/>
      <c r="Q283" s="159"/>
      <c r="R283" s="159"/>
      <c r="S283" s="159"/>
      <c r="T283" s="159"/>
      <c r="U283" s="159"/>
      <c r="V283" s="160"/>
      <c r="W283" s="159"/>
      <c r="X283" s="159"/>
    </row>
    <row r="284" spans="1:44" s="244" customFormat="1">
      <c r="A284" s="163"/>
      <c r="B284" s="158"/>
      <c r="C284" s="158"/>
      <c r="D284" s="46"/>
      <c r="E284" s="46"/>
      <c r="F284" s="46"/>
      <c r="G284" s="46"/>
      <c r="H284" s="265"/>
      <c r="I284" s="265"/>
      <c r="J284" s="46"/>
      <c r="K284" s="46"/>
      <c r="L284" s="46"/>
      <c r="M284" s="46"/>
      <c r="N284" s="46"/>
      <c r="O284" s="46"/>
      <c r="P284" s="171"/>
      <c r="Q284" s="46"/>
      <c r="R284" s="46"/>
      <c r="S284" s="46"/>
      <c r="T284" s="46"/>
      <c r="U284" s="46"/>
      <c r="V284" s="171"/>
      <c r="W284" s="46"/>
      <c r="X284" s="46"/>
      <c r="AR284" s="187"/>
    </row>
    <row r="285" spans="1:44">
      <c r="A285" s="163"/>
      <c r="B285" s="158"/>
      <c r="C285" s="158"/>
      <c r="D285" s="172"/>
      <c r="E285" s="61"/>
      <c r="F285" s="61"/>
      <c r="G285" s="61"/>
      <c r="H285" s="269"/>
      <c r="I285" s="269"/>
      <c r="J285" s="173"/>
      <c r="K285" s="61"/>
      <c r="L285" s="61"/>
      <c r="M285" s="61"/>
      <c r="N285" s="61"/>
      <c r="O285" s="61"/>
      <c r="P285" s="169"/>
      <c r="Q285" s="61"/>
      <c r="R285" s="61"/>
      <c r="S285" s="61"/>
      <c r="T285" s="61"/>
      <c r="U285" s="61"/>
      <c r="V285" s="169"/>
      <c r="W285" s="61"/>
      <c r="X285" s="61"/>
    </row>
    <row r="286" spans="1:44">
      <c r="A286" s="163"/>
      <c r="B286" s="158"/>
      <c r="C286" s="158"/>
      <c r="D286" s="172"/>
      <c r="E286" s="61"/>
      <c r="F286" s="61"/>
      <c r="G286" s="61"/>
      <c r="H286" s="269"/>
      <c r="I286" s="269"/>
      <c r="J286" s="173"/>
      <c r="K286" s="61"/>
      <c r="L286" s="61"/>
      <c r="M286" s="61"/>
      <c r="N286" s="61"/>
      <c r="O286" s="61"/>
      <c r="P286" s="169"/>
      <c r="Q286" s="61"/>
      <c r="R286" s="61"/>
      <c r="S286" s="61"/>
      <c r="T286" s="61"/>
      <c r="U286" s="61"/>
      <c r="V286" s="169"/>
      <c r="W286" s="61"/>
      <c r="X286" s="61"/>
      <c r="AR286" s="244"/>
    </row>
    <row r="287" spans="1:44">
      <c r="A287" s="163"/>
      <c r="B287" s="158"/>
      <c r="C287" s="158"/>
      <c r="D287" s="46"/>
      <c r="E287" s="46"/>
      <c r="F287" s="46"/>
      <c r="G287" s="46"/>
      <c r="H287" s="265"/>
      <c r="I287" s="265"/>
      <c r="J287" s="44"/>
      <c r="K287" s="159"/>
      <c r="L287" s="159"/>
      <c r="M287" s="159"/>
      <c r="N287" s="159"/>
      <c r="O287" s="159"/>
      <c r="P287" s="160"/>
      <c r="Q287" s="159"/>
      <c r="R287" s="159"/>
      <c r="S287" s="159"/>
      <c r="T287" s="159"/>
      <c r="U287" s="159"/>
      <c r="V287" s="160"/>
      <c r="W287" s="159"/>
      <c r="X287" s="159"/>
    </row>
    <row r="288" spans="1:44">
      <c r="A288" s="163"/>
      <c r="B288" s="158"/>
      <c r="C288" s="158"/>
      <c r="D288" s="159"/>
      <c r="E288" s="159"/>
      <c r="F288" s="159"/>
      <c r="G288" s="159"/>
      <c r="H288" s="265"/>
      <c r="I288" s="265"/>
      <c r="J288" s="44"/>
      <c r="K288" s="159"/>
      <c r="L288" s="159"/>
      <c r="M288" s="159"/>
      <c r="N288" s="159"/>
      <c r="O288" s="159"/>
      <c r="P288" s="160"/>
      <c r="Q288" s="159"/>
      <c r="R288" s="159"/>
      <c r="S288" s="159"/>
      <c r="T288" s="159"/>
      <c r="U288" s="159"/>
      <c r="V288" s="160"/>
      <c r="W288" s="159"/>
      <c r="X288" s="159"/>
    </row>
    <row r="289" spans="1:44">
      <c r="A289" s="163"/>
      <c r="B289" s="158"/>
      <c r="C289" s="158"/>
      <c r="D289" s="159"/>
      <c r="E289" s="159"/>
      <c r="F289" s="159"/>
      <c r="G289" s="159"/>
      <c r="H289" s="265"/>
      <c r="I289" s="269"/>
      <c r="J289" s="159"/>
      <c r="K289" s="44"/>
      <c r="L289" s="44"/>
      <c r="M289" s="159"/>
      <c r="N289" s="159"/>
      <c r="O289" s="159"/>
      <c r="P289" s="160"/>
      <c r="Q289" s="159"/>
      <c r="R289" s="159"/>
      <c r="S289" s="159"/>
      <c r="T289" s="159"/>
      <c r="U289" s="159"/>
      <c r="V289" s="160"/>
      <c r="W289" s="159"/>
      <c r="X289" s="159"/>
    </row>
    <row r="290" spans="1:44" s="244" customFormat="1">
      <c r="A290" s="163"/>
      <c r="B290" s="158"/>
      <c r="C290" s="158"/>
      <c r="D290" s="176"/>
      <c r="E290" s="159"/>
      <c r="F290" s="159"/>
      <c r="G290" s="159"/>
      <c r="H290" s="265"/>
      <c r="I290" s="265"/>
      <c r="J290" s="159"/>
      <c r="K290" s="159"/>
      <c r="L290" s="159"/>
      <c r="M290" s="159"/>
      <c r="N290" s="159"/>
      <c r="O290" s="159"/>
      <c r="P290" s="160"/>
      <c r="Q290" s="159"/>
      <c r="R290" s="159"/>
      <c r="S290" s="159"/>
      <c r="T290" s="159"/>
      <c r="U290" s="159"/>
      <c r="V290" s="160"/>
      <c r="W290" s="159"/>
      <c r="X290" s="159"/>
      <c r="AR290" s="187"/>
    </row>
    <row r="291" spans="1:44">
      <c r="A291" s="163"/>
      <c r="B291" s="158"/>
      <c r="C291" s="158"/>
      <c r="D291" s="172"/>
      <c r="E291" s="61"/>
      <c r="F291" s="61"/>
      <c r="G291" s="61"/>
      <c r="H291" s="269"/>
      <c r="I291" s="269"/>
      <c r="J291" s="173"/>
      <c r="K291" s="61"/>
      <c r="L291" s="61"/>
      <c r="M291" s="61"/>
      <c r="N291" s="61"/>
      <c r="O291" s="61"/>
      <c r="P291" s="169"/>
      <c r="Q291" s="61"/>
      <c r="R291" s="61"/>
      <c r="S291" s="61"/>
      <c r="T291" s="61"/>
      <c r="U291" s="61"/>
      <c r="V291" s="169"/>
      <c r="W291" s="61"/>
      <c r="X291" s="61"/>
    </row>
    <row r="292" spans="1:44">
      <c r="A292" s="163"/>
      <c r="B292" s="158"/>
      <c r="C292" s="158"/>
      <c r="D292" s="172"/>
      <c r="E292" s="61"/>
      <c r="F292" s="61"/>
      <c r="G292" s="61"/>
      <c r="H292" s="269"/>
      <c r="I292" s="269"/>
      <c r="J292" s="173"/>
      <c r="K292" s="61"/>
      <c r="L292" s="61"/>
      <c r="M292" s="61"/>
      <c r="N292" s="61"/>
      <c r="O292" s="61"/>
      <c r="P292" s="169"/>
      <c r="Q292" s="61"/>
      <c r="R292" s="61"/>
      <c r="S292" s="61"/>
      <c r="T292" s="61"/>
      <c r="U292" s="61"/>
      <c r="V292" s="169"/>
      <c r="W292" s="61"/>
      <c r="X292" s="61"/>
      <c r="AR292" s="244"/>
    </row>
    <row r="293" spans="1:44">
      <c r="A293" s="163"/>
      <c r="B293" s="158"/>
      <c r="C293" s="158"/>
      <c r="D293" s="46"/>
      <c r="E293" s="46"/>
      <c r="F293" s="46"/>
      <c r="G293" s="46"/>
      <c r="H293" s="265"/>
      <c r="I293" s="265"/>
      <c r="J293" s="44"/>
      <c r="K293" s="159"/>
      <c r="L293" s="159"/>
      <c r="M293" s="159"/>
      <c r="N293" s="159"/>
      <c r="O293" s="159"/>
      <c r="P293" s="160"/>
      <c r="Q293" s="159"/>
      <c r="R293" s="159"/>
      <c r="S293" s="159"/>
      <c r="T293" s="159"/>
      <c r="U293" s="159"/>
      <c r="V293" s="160"/>
      <c r="W293" s="159"/>
      <c r="X293" s="159"/>
    </row>
    <row r="294" spans="1:44">
      <c r="A294" s="163"/>
      <c r="B294" s="158"/>
      <c r="C294" s="158"/>
      <c r="D294" s="46"/>
      <c r="E294" s="46"/>
      <c r="F294" s="46"/>
      <c r="G294" s="46"/>
      <c r="H294" s="265"/>
      <c r="I294" s="265"/>
      <c r="J294" s="44"/>
      <c r="K294" s="159"/>
      <c r="L294" s="159"/>
      <c r="M294" s="159"/>
      <c r="N294" s="159"/>
      <c r="O294" s="159"/>
      <c r="P294" s="160"/>
      <c r="Q294" s="159"/>
      <c r="R294" s="159"/>
      <c r="S294" s="159"/>
      <c r="T294" s="159"/>
      <c r="U294" s="159"/>
      <c r="V294" s="160"/>
      <c r="W294" s="159"/>
      <c r="X294" s="159"/>
      <c r="AR294" s="244"/>
    </row>
    <row r="295" spans="1:44">
      <c r="A295" s="163"/>
      <c r="B295" s="158"/>
      <c r="C295" s="158"/>
      <c r="D295" s="46"/>
      <c r="E295" s="46"/>
      <c r="F295" s="46"/>
      <c r="G295" s="46"/>
      <c r="H295" s="265"/>
      <c r="I295" s="265"/>
      <c r="J295" s="44"/>
      <c r="K295" s="159"/>
      <c r="L295" s="159"/>
      <c r="M295" s="159"/>
      <c r="N295" s="159"/>
      <c r="O295" s="159"/>
      <c r="P295" s="160"/>
      <c r="Q295" s="159"/>
      <c r="R295" s="159"/>
      <c r="S295" s="159"/>
      <c r="T295" s="159"/>
      <c r="U295" s="159"/>
      <c r="V295" s="160"/>
      <c r="W295" s="159"/>
      <c r="X295" s="159"/>
    </row>
    <row r="296" spans="1:44" s="244" customFormat="1">
      <c r="A296" s="163"/>
      <c r="B296" s="158"/>
      <c r="C296" s="158"/>
      <c r="D296" s="46"/>
      <c r="E296" s="46"/>
      <c r="F296" s="46"/>
      <c r="G296" s="46"/>
      <c r="H296" s="265"/>
      <c r="I296" s="265"/>
      <c r="J296" s="46"/>
      <c r="K296" s="46"/>
      <c r="L296" s="46"/>
      <c r="M296" s="46"/>
      <c r="N296" s="46"/>
      <c r="O296" s="46"/>
      <c r="P296" s="171"/>
      <c r="Q296" s="46"/>
      <c r="R296" s="46"/>
      <c r="S296" s="46"/>
      <c r="T296" s="46"/>
      <c r="U296" s="46"/>
      <c r="V296" s="171"/>
      <c r="W296" s="46"/>
      <c r="X296" s="46"/>
      <c r="AR296" s="187"/>
    </row>
    <row r="297" spans="1:44">
      <c r="A297" s="163"/>
      <c r="B297" s="158"/>
      <c r="C297" s="158"/>
      <c r="D297" s="46"/>
      <c r="E297" s="46"/>
      <c r="F297" s="46"/>
      <c r="G297" s="46"/>
      <c r="H297" s="265"/>
      <c r="I297" s="265"/>
      <c r="J297" s="46"/>
      <c r="K297" s="46"/>
      <c r="L297" s="46"/>
      <c r="M297" s="46"/>
      <c r="N297" s="46"/>
      <c r="O297" s="46"/>
      <c r="P297" s="171"/>
      <c r="Q297" s="46"/>
      <c r="R297" s="46"/>
      <c r="S297" s="46"/>
      <c r="T297" s="46"/>
      <c r="U297" s="46"/>
      <c r="V297" s="171"/>
      <c r="W297" s="46"/>
      <c r="X297" s="46"/>
    </row>
    <row r="298" spans="1:44" s="244" customFormat="1">
      <c r="A298" s="163"/>
      <c r="B298" s="158"/>
      <c r="C298" s="158"/>
      <c r="D298" s="46"/>
      <c r="E298" s="46"/>
      <c r="F298" s="46"/>
      <c r="G298" s="46"/>
      <c r="H298" s="265"/>
      <c r="I298" s="265"/>
      <c r="J298" s="46"/>
      <c r="K298" s="46"/>
      <c r="L298" s="46"/>
      <c r="M298" s="46"/>
      <c r="N298" s="46"/>
      <c r="O298" s="46"/>
      <c r="P298" s="171"/>
      <c r="Q298" s="46"/>
      <c r="R298" s="46"/>
      <c r="S298" s="46"/>
      <c r="T298" s="46"/>
      <c r="U298" s="46"/>
      <c r="V298" s="171"/>
      <c r="W298" s="46"/>
      <c r="X298" s="46"/>
      <c r="AR298" s="187"/>
    </row>
    <row r="299" spans="1:44">
      <c r="A299" s="163"/>
      <c r="B299" s="158"/>
      <c r="C299" s="158"/>
      <c r="D299" s="46"/>
      <c r="E299" s="46"/>
      <c r="F299" s="46"/>
      <c r="G299" s="46"/>
      <c r="H299" s="265"/>
      <c r="I299" s="265"/>
      <c r="J299" s="46"/>
      <c r="K299" s="46"/>
      <c r="L299" s="46"/>
      <c r="M299" s="46"/>
      <c r="N299" s="46"/>
      <c r="O299" s="46"/>
      <c r="P299" s="171"/>
      <c r="Q299" s="46"/>
      <c r="R299" s="46"/>
      <c r="S299" s="46"/>
      <c r="T299" s="46"/>
      <c r="U299" s="46"/>
      <c r="V299" s="171"/>
      <c r="W299" s="46"/>
      <c r="X299" s="46"/>
    </row>
    <row r="300" spans="1:44">
      <c r="A300" s="163"/>
      <c r="D300" s="177"/>
      <c r="E300" s="177"/>
      <c r="F300" s="177"/>
      <c r="G300" s="177"/>
      <c r="H300" s="273"/>
      <c r="I300" s="273"/>
      <c r="J300" s="179"/>
      <c r="K300" s="177"/>
      <c r="L300" s="177"/>
      <c r="M300" s="177"/>
      <c r="N300" s="177"/>
      <c r="O300" s="177"/>
      <c r="P300" s="180"/>
      <c r="Q300" s="177"/>
      <c r="R300" s="177"/>
      <c r="S300" s="177"/>
      <c r="T300" s="177"/>
      <c r="U300" s="177"/>
      <c r="V300" s="180"/>
      <c r="W300" s="177"/>
      <c r="X300" s="177"/>
    </row>
    <row r="301" spans="1:44">
      <c r="A301" s="163"/>
    </row>
    <row r="302" spans="1:44">
      <c r="A302" s="182"/>
      <c r="D302" s="183"/>
      <c r="E302" s="184"/>
      <c r="F302" s="184"/>
      <c r="G302" s="185"/>
      <c r="H302" s="185"/>
      <c r="I302" s="185"/>
      <c r="J302" s="185"/>
      <c r="K302" s="185"/>
      <c r="L302" s="185"/>
      <c r="M302" s="185"/>
      <c r="N302" s="185"/>
      <c r="O302" s="185"/>
      <c r="P302" s="185"/>
      <c r="Q302" s="185"/>
      <c r="R302" s="185"/>
      <c r="S302" s="185"/>
      <c r="T302" s="185"/>
      <c r="U302" s="185"/>
      <c r="V302" s="185"/>
      <c r="W302" s="185"/>
      <c r="X302" s="185"/>
    </row>
  </sheetData>
  <sheetProtection formatCells="0"/>
  <customSheetViews>
    <customSheetView guid="{606CFD0C-543E-4E51-BEE1-785826CA2B86}" scale="2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1"/>
    </customSheetView>
    <customSheetView guid="{97E5C27E-7912-4A06-9051-61107931B670}" scale="7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2"/>
    </customSheetView>
    <customSheetView guid="{04E8828A-3A23-4FA8-8B50-72BD59BC9C4A}" scale="7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3"/>
    </customSheetView>
    <customSheetView guid="{0B8E8A84-A744-4C3B-BE91-4DB23747BC78}" scale="7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4"/>
    </customSheetView>
    <customSheetView guid="{E9AD0106-2ED4-4D24-90E2-56C4E372893B}" scale="7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5"/>
    </customSheetView>
    <customSheetView guid="{6FD6C346-E768-4565-8EA6-72E3FF638A5D}" scale="7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6"/>
    </customSheetView>
    <customSheetView guid="{B959127A-1EC6-441E-8868-BA905D5E0B18}" scale="70" fitToPage="1">
      <pane xSplit="2" ySplit="8" topLeftCell="C9" activePane="bottomRight" state="frozen"/>
      <selection pane="bottomRight" activeCell="A8" sqref="A8"/>
      <pageMargins left="0.70866141732283472" right="0.70866141732283472" top="0.74803149606299213" bottom="0.74803149606299213" header="0.31496062992125984" footer="0.31496062992125984"/>
      <pageSetup paperSize="8" scale="20" fitToHeight="2" orientation="landscape" r:id="rId7"/>
    </customSheetView>
  </customSheetViews>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8"/>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M67"/>
  <sheetViews>
    <sheetView topLeftCell="A4" zoomScaleNormal="100" workbookViewId="0">
      <pane xSplit="2" ySplit="5" topLeftCell="C36" activePane="bottomRight" state="frozen"/>
      <selection activeCell="A4" sqref="A4"/>
      <selection pane="topRight" activeCell="C4" sqref="C4"/>
      <selection pane="bottomLeft" activeCell="A9" sqref="A9"/>
      <selection pane="bottomRight" activeCell="F42" sqref="F42"/>
    </sheetView>
  </sheetViews>
  <sheetFormatPr defaultRowHeight="12.75"/>
  <cols>
    <col min="2" max="2" width="41" customWidth="1"/>
    <col min="3" max="5" width="19.625" customWidth="1"/>
    <col min="6" max="6" width="28.125" bestFit="1" customWidth="1"/>
    <col min="7" max="7" width="19.625" customWidth="1"/>
    <col min="9" max="12" width="9.125" bestFit="1" customWidth="1"/>
    <col min="13" max="13" width="9.5" bestFit="1" customWidth="1"/>
  </cols>
  <sheetData>
    <row r="1" spans="1:7" ht="20.25">
      <c r="A1" s="1" t="s">
        <v>138</v>
      </c>
      <c r="B1" s="2"/>
      <c r="C1" s="4"/>
      <c r="D1" s="186"/>
      <c r="E1" s="186"/>
      <c r="F1" s="186"/>
      <c r="G1" s="186"/>
    </row>
    <row r="2" spans="1:7" ht="19.5">
      <c r="A2" s="5" t="s">
        <v>131</v>
      </c>
      <c r="B2" s="6"/>
      <c r="C2" s="4"/>
      <c r="D2" s="186"/>
      <c r="E2" s="186" t="s">
        <v>153</v>
      </c>
      <c r="F2" s="186"/>
      <c r="G2" s="186"/>
    </row>
    <row r="3" spans="1:7" ht="20.25" thickBot="1">
      <c r="A3" s="7" t="s">
        <v>99</v>
      </c>
      <c r="B3" s="8"/>
      <c r="C3" s="10"/>
      <c r="D3" s="10"/>
      <c r="E3" s="10"/>
      <c r="F3" s="10"/>
      <c r="G3" s="10"/>
    </row>
    <row r="4" spans="1:7" ht="14.25">
      <c r="A4" s="11"/>
      <c r="B4" s="70"/>
      <c r="C4" s="70"/>
      <c r="D4" s="70"/>
      <c r="E4" s="70"/>
      <c r="F4" s="70"/>
      <c r="G4" s="70"/>
    </row>
    <row r="5" spans="1:7" ht="15" thickBot="1">
      <c r="A5" s="12"/>
      <c r="B5" s="12"/>
      <c r="C5" s="12"/>
      <c r="D5" s="187"/>
      <c r="E5" s="187"/>
      <c r="F5" s="187"/>
      <c r="G5" s="187"/>
    </row>
    <row r="6" spans="1:7">
      <c r="A6" s="13"/>
      <c r="B6" s="387" t="s">
        <v>0</v>
      </c>
      <c r="C6" s="394" t="s">
        <v>90</v>
      </c>
      <c r="D6" s="395"/>
      <c r="E6" s="395"/>
      <c r="F6" s="395"/>
      <c r="G6" s="396"/>
    </row>
    <row r="7" spans="1:7">
      <c r="A7" s="13"/>
      <c r="B7" s="388"/>
      <c r="C7" s="397"/>
      <c r="D7" s="398"/>
      <c r="E7" s="398"/>
      <c r="F7" s="398"/>
      <c r="G7" s="399"/>
    </row>
    <row r="8" spans="1:7" ht="50.25" customHeight="1" thickBot="1">
      <c r="A8" s="13"/>
      <c r="B8" s="388"/>
      <c r="C8" s="347" t="s">
        <v>91</v>
      </c>
      <c r="D8" s="348" t="s">
        <v>92</v>
      </c>
      <c r="E8" s="348" t="s">
        <v>93</v>
      </c>
      <c r="F8" s="348" t="s">
        <v>94</v>
      </c>
      <c r="G8" s="349" t="s">
        <v>140</v>
      </c>
    </row>
    <row r="9" spans="1:7" ht="25.5" customHeight="1">
      <c r="A9" s="13"/>
      <c r="B9" s="289" t="s">
        <v>9</v>
      </c>
      <c r="C9" s="290"/>
      <c r="D9" s="290"/>
      <c r="E9" s="290"/>
      <c r="F9" s="290"/>
      <c r="G9" s="291"/>
    </row>
    <row r="10" spans="1:7" ht="25.5" customHeight="1">
      <c r="A10" s="13"/>
      <c r="B10" s="346" t="s">
        <v>10</v>
      </c>
      <c r="C10" s="102">
        <v>6624.11</v>
      </c>
      <c r="D10" s="102">
        <v>7484.05</v>
      </c>
      <c r="E10" s="102">
        <v>18.05</v>
      </c>
      <c r="F10" s="102">
        <v>5007.03</v>
      </c>
      <c r="G10" s="101">
        <v>19133.240000000002</v>
      </c>
    </row>
    <row r="11" spans="1:7" ht="25.5" customHeight="1">
      <c r="A11" s="13"/>
      <c r="B11" s="346" t="s">
        <v>11</v>
      </c>
      <c r="C11" s="102"/>
      <c r="D11" s="102"/>
      <c r="E11" s="102"/>
      <c r="F11" s="102"/>
      <c r="G11" s="101"/>
    </row>
    <row r="12" spans="1:7" ht="25.5" customHeight="1">
      <c r="A12" s="13"/>
      <c r="B12" s="346" t="s">
        <v>12</v>
      </c>
      <c r="C12" s="334">
        <v>1217.92</v>
      </c>
      <c r="D12" s="334">
        <v>447.09</v>
      </c>
      <c r="E12" s="334">
        <v>75.05</v>
      </c>
      <c r="F12" s="334">
        <v>1184.24</v>
      </c>
      <c r="G12" s="339">
        <v>2924.29</v>
      </c>
    </row>
    <row r="13" spans="1:7" ht="25.5" customHeight="1">
      <c r="A13" s="13"/>
      <c r="B13" s="293" t="s">
        <v>13</v>
      </c>
      <c r="C13" s="102"/>
      <c r="D13" s="102"/>
      <c r="E13" s="102"/>
      <c r="F13" s="102"/>
      <c r="G13" s="101"/>
    </row>
    <row r="14" spans="1:7" ht="25.5" customHeight="1">
      <c r="A14" s="13"/>
      <c r="B14" s="293" t="s">
        <v>13</v>
      </c>
      <c r="C14" s="102"/>
      <c r="D14" s="102"/>
      <c r="E14" s="102"/>
      <c r="F14" s="102"/>
      <c r="G14" s="101"/>
    </row>
    <row r="15" spans="1:7" ht="25.5" customHeight="1">
      <c r="A15" s="13"/>
      <c r="B15" s="293" t="s">
        <v>13</v>
      </c>
      <c r="C15" s="102"/>
      <c r="D15" s="102"/>
      <c r="E15" s="102"/>
      <c r="F15" s="102"/>
      <c r="G15" s="101"/>
    </row>
    <row r="16" spans="1:7" ht="25.5" customHeight="1">
      <c r="A16" s="13"/>
      <c r="B16" s="293" t="s">
        <v>13</v>
      </c>
      <c r="C16" s="102"/>
      <c r="D16" s="102"/>
      <c r="E16" s="102"/>
      <c r="F16" s="102"/>
      <c r="G16" s="101"/>
    </row>
    <row r="17" spans="1:13" ht="25.5" customHeight="1">
      <c r="A17" s="13"/>
      <c r="B17" s="293" t="s">
        <v>13</v>
      </c>
      <c r="C17" s="102"/>
      <c r="D17" s="102"/>
      <c r="E17" s="102"/>
      <c r="F17" s="102"/>
      <c r="G17" s="101"/>
    </row>
    <row r="18" spans="1:13" ht="25.5" customHeight="1" thickBot="1">
      <c r="A18" s="13"/>
      <c r="B18" s="294"/>
      <c r="C18" s="102"/>
      <c r="D18" s="102"/>
      <c r="E18" s="102"/>
      <c r="F18" s="102"/>
      <c r="G18" s="101"/>
    </row>
    <row r="19" spans="1:13" ht="25.5" customHeight="1">
      <c r="A19" s="13"/>
      <c r="B19" s="289" t="s">
        <v>14</v>
      </c>
      <c r="C19" s="295"/>
      <c r="D19" s="295"/>
      <c r="E19" s="295"/>
      <c r="F19" s="295"/>
      <c r="G19" s="296"/>
    </row>
    <row r="20" spans="1:13" ht="25.5" customHeight="1">
      <c r="A20" s="13"/>
      <c r="B20" s="292" t="s">
        <v>15</v>
      </c>
      <c r="C20" s="102">
        <v>84169.57</v>
      </c>
      <c r="D20" s="102">
        <v>20818.36</v>
      </c>
      <c r="E20" s="102">
        <v>708.75</v>
      </c>
      <c r="F20" s="102">
        <v>6314.75</v>
      </c>
      <c r="G20" s="101">
        <v>112011.42</v>
      </c>
      <c r="H20" s="372"/>
      <c r="K20" s="383"/>
      <c r="L20" s="383"/>
      <c r="M20" s="383"/>
    </row>
    <row r="21" spans="1:13" ht="25.5" customHeight="1">
      <c r="A21" s="13"/>
      <c r="B21" s="292" t="s">
        <v>16</v>
      </c>
      <c r="C21" s="102">
        <v>1752.62</v>
      </c>
      <c r="D21" s="102">
        <v>3941.02</v>
      </c>
      <c r="E21" s="102">
        <v>1002.38</v>
      </c>
      <c r="F21" s="102">
        <v>5874.06</v>
      </c>
      <c r="G21" s="101">
        <v>12570.08</v>
      </c>
      <c r="H21" s="381"/>
    </row>
    <row r="22" spans="1:13" ht="25.5" customHeight="1">
      <c r="A22" s="13"/>
      <c r="B22" s="292" t="s">
        <v>17</v>
      </c>
      <c r="C22" s="102">
        <v>4112.08</v>
      </c>
      <c r="D22" s="102">
        <v>3155.92</v>
      </c>
      <c r="E22" s="102">
        <v>3153.51</v>
      </c>
      <c r="F22" s="102">
        <v>6783.53</v>
      </c>
      <c r="G22" s="101">
        <v>17205.04</v>
      </c>
    </row>
    <row r="23" spans="1:13" ht="25.5" customHeight="1">
      <c r="A23" s="13"/>
      <c r="B23" s="292" t="s">
        <v>18</v>
      </c>
      <c r="C23" s="102"/>
      <c r="D23" s="102"/>
      <c r="E23" s="102"/>
      <c r="F23" s="102"/>
      <c r="G23" s="101"/>
    </row>
    <row r="24" spans="1:13" ht="25.5" customHeight="1">
      <c r="A24" s="13"/>
      <c r="B24" s="292" t="s">
        <v>19</v>
      </c>
      <c r="C24" s="334">
        <v>1622.65</v>
      </c>
      <c r="D24" s="334">
        <v>135.86000000000001</v>
      </c>
      <c r="E24" s="334">
        <v>75.05</v>
      </c>
      <c r="F24" s="334">
        <v>2395.02</v>
      </c>
      <c r="G24" s="339">
        <v>4228.58</v>
      </c>
    </row>
    <row r="25" spans="1:13" ht="25.5" customHeight="1">
      <c r="A25" s="13"/>
      <c r="B25" s="293" t="s">
        <v>13</v>
      </c>
      <c r="C25" s="102"/>
      <c r="D25" s="102"/>
      <c r="E25" s="102"/>
      <c r="F25" s="102"/>
      <c r="G25" s="101"/>
    </row>
    <row r="26" spans="1:13" ht="25.5" customHeight="1">
      <c r="A26" s="13"/>
      <c r="B26" s="293" t="s">
        <v>13</v>
      </c>
      <c r="C26" s="102"/>
      <c r="D26" s="102"/>
      <c r="E26" s="102"/>
      <c r="F26" s="102"/>
      <c r="G26" s="101"/>
    </row>
    <row r="27" spans="1:13" ht="25.5" customHeight="1">
      <c r="A27" s="13"/>
      <c r="B27" s="293" t="s">
        <v>13</v>
      </c>
      <c r="C27" s="102"/>
      <c r="D27" s="102"/>
      <c r="E27" s="102"/>
      <c r="F27" s="102"/>
      <c r="G27" s="101"/>
    </row>
    <row r="28" spans="1:13" ht="25.5" customHeight="1">
      <c r="A28" s="13"/>
      <c r="B28" s="293" t="s">
        <v>13</v>
      </c>
      <c r="C28" s="102"/>
      <c r="D28" s="102"/>
      <c r="E28" s="102"/>
      <c r="F28" s="102"/>
      <c r="G28" s="101"/>
    </row>
    <row r="29" spans="1:13" ht="25.5" customHeight="1">
      <c r="A29" s="13"/>
      <c r="B29" s="293" t="s">
        <v>13</v>
      </c>
      <c r="C29" s="102"/>
      <c r="D29" s="102"/>
      <c r="E29" s="102"/>
      <c r="F29" s="102"/>
      <c r="G29" s="101"/>
    </row>
    <row r="30" spans="1:13" ht="25.5" customHeight="1" thickBot="1">
      <c r="A30" s="13"/>
      <c r="B30" s="297"/>
      <c r="C30" s="298"/>
      <c r="D30" s="298"/>
      <c r="E30" s="298"/>
      <c r="F30" s="298"/>
      <c r="G30" s="299"/>
    </row>
    <row r="31" spans="1:13" ht="25.5" customHeight="1">
      <c r="A31" s="13"/>
      <c r="B31" s="289" t="s">
        <v>20</v>
      </c>
      <c r="C31" s="295"/>
      <c r="D31" s="295"/>
      <c r="E31" s="295"/>
      <c r="F31" s="295"/>
      <c r="G31" s="296"/>
    </row>
    <row r="32" spans="1:13" ht="25.5" customHeight="1">
      <c r="A32" s="13"/>
      <c r="B32" s="292" t="s">
        <v>21</v>
      </c>
      <c r="C32" s="102">
        <v>12230.65</v>
      </c>
      <c r="D32" s="102">
        <v>21797.27</v>
      </c>
      <c r="E32" s="102">
        <v>952.62</v>
      </c>
      <c r="F32" s="102">
        <v>16044.1</v>
      </c>
      <c r="G32" s="101">
        <v>51024.63</v>
      </c>
    </row>
    <row r="33" spans="1:7" ht="25.5" customHeight="1">
      <c r="A33" s="13"/>
      <c r="B33" s="292" t="s">
        <v>22</v>
      </c>
      <c r="C33" s="102">
        <v>26311.06</v>
      </c>
      <c r="D33" s="102">
        <v>20788.16</v>
      </c>
      <c r="E33" s="102">
        <v>24073.96</v>
      </c>
      <c r="F33" s="102">
        <v>78113.69</v>
      </c>
      <c r="G33" s="101">
        <v>149286.87</v>
      </c>
    </row>
    <row r="34" spans="1:7" ht="25.5" customHeight="1">
      <c r="A34" s="13"/>
      <c r="B34" s="292" t="s">
        <v>23</v>
      </c>
      <c r="C34" s="102"/>
      <c r="D34" s="102"/>
      <c r="E34" s="102"/>
      <c r="F34" s="102"/>
      <c r="G34" s="101"/>
    </row>
    <row r="35" spans="1:7" ht="25.5" customHeight="1">
      <c r="A35" s="13"/>
      <c r="B35" s="292" t="s">
        <v>24</v>
      </c>
      <c r="C35" s="102"/>
      <c r="D35" s="102"/>
      <c r="E35" s="102"/>
      <c r="F35" s="102"/>
      <c r="G35" s="101"/>
    </row>
    <row r="36" spans="1:7" ht="25.5" customHeight="1">
      <c r="A36" s="13"/>
      <c r="B36" s="292" t="s">
        <v>25</v>
      </c>
      <c r="C36" s="102"/>
      <c r="D36" s="102"/>
      <c r="E36" s="102"/>
      <c r="F36" s="102"/>
      <c r="G36" s="101"/>
    </row>
    <row r="37" spans="1:7" ht="25.5" customHeight="1">
      <c r="A37" s="13"/>
      <c r="B37" s="292" t="s">
        <v>26</v>
      </c>
      <c r="C37" s="102"/>
      <c r="D37" s="102"/>
      <c r="E37" s="102"/>
      <c r="F37" s="102"/>
      <c r="G37" s="101"/>
    </row>
    <row r="38" spans="1:7" ht="25.5" customHeight="1">
      <c r="A38" s="13"/>
      <c r="B38" s="292" t="s">
        <v>27</v>
      </c>
      <c r="C38" s="102">
        <v>57.16</v>
      </c>
      <c r="D38" s="102">
        <v>138.38</v>
      </c>
      <c r="E38" s="102">
        <v>75.05</v>
      </c>
      <c r="F38" s="102">
        <v>3593.84</v>
      </c>
      <c r="G38" s="101">
        <v>3864.43</v>
      </c>
    </row>
    <row r="39" spans="1:7" ht="25.5" customHeight="1">
      <c r="A39" s="13"/>
      <c r="B39" s="292" t="s">
        <v>149</v>
      </c>
      <c r="C39" s="102">
        <v>848.92</v>
      </c>
      <c r="D39" s="102">
        <v>1336.2</v>
      </c>
      <c r="E39" s="102">
        <v>80</v>
      </c>
      <c r="F39" s="102">
        <v>15037.27</v>
      </c>
      <c r="G39" s="101">
        <v>17302.39</v>
      </c>
    </row>
    <row r="40" spans="1:7" ht="25.5" customHeight="1">
      <c r="A40" s="13"/>
      <c r="B40" s="293" t="s">
        <v>151</v>
      </c>
      <c r="C40" s="277">
        <v>170.01</v>
      </c>
      <c r="D40" s="277">
        <v>1336.2</v>
      </c>
      <c r="E40" s="277">
        <v>80</v>
      </c>
      <c r="F40" s="277">
        <v>236.63</v>
      </c>
      <c r="G40" s="300">
        <v>1822.83</v>
      </c>
    </row>
    <row r="41" spans="1:7" ht="25.5" customHeight="1">
      <c r="A41" s="13"/>
      <c r="B41" s="293" t="s">
        <v>13</v>
      </c>
      <c r="C41" s="277"/>
      <c r="D41" s="277"/>
      <c r="E41" s="277"/>
      <c r="F41" s="277"/>
      <c r="G41" s="300"/>
    </row>
    <row r="42" spans="1:7" ht="25.5" customHeight="1">
      <c r="A42" s="13"/>
      <c r="B42" s="293" t="s">
        <v>13</v>
      </c>
      <c r="C42" s="277"/>
      <c r="D42" s="277"/>
      <c r="E42" s="277"/>
      <c r="F42" s="277"/>
      <c r="G42" s="300"/>
    </row>
    <row r="43" spans="1:7" ht="25.5" customHeight="1">
      <c r="A43" s="13"/>
      <c r="B43" s="293" t="s">
        <v>13</v>
      </c>
      <c r="C43" s="277"/>
      <c r="D43" s="277"/>
      <c r="E43" s="277"/>
      <c r="F43" s="277"/>
      <c r="G43" s="300"/>
    </row>
    <row r="44" spans="1:7" ht="25.5" customHeight="1">
      <c r="A44" s="13"/>
      <c r="B44" s="293" t="s">
        <v>13</v>
      </c>
      <c r="C44" s="277"/>
      <c r="D44" s="277"/>
      <c r="E44" s="277"/>
      <c r="F44" s="277"/>
      <c r="G44" s="300"/>
    </row>
    <row r="45" spans="1:7" ht="25.5" customHeight="1" thickBot="1">
      <c r="A45" s="13"/>
      <c r="B45" s="297"/>
      <c r="C45" s="298"/>
      <c r="D45" s="298"/>
      <c r="E45" s="298"/>
      <c r="F45" s="298"/>
      <c r="G45" s="299"/>
    </row>
    <row r="46" spans="1:7" ht="25.5" customHeight="1">
      <c r="A46" s="13"/>
      <c r="B46" s="289" t="s">
        <v>28</v>
      </c>
      <c r="C46" s="295"/>
      <c r="D46" s="295"/>
      <c r="E46" s="295"/>
      <c r="F46" s="295"/>
      <c r="G46" s="296"/>
    </row>
    <row r="47" spans="1:7" ht="25.5" customHeight="1">
      <c r="A47" s="13"/>
      <c r="B47" s="292" t="s">
        <v>29</v>
      </c>
      <c r="C47" s="102">
        <v>29857.26</v>
      </c>
      <c r="D47" s="102">
        <v>32383.31</v>
      </c>
      <c r="E47" s="102">
        <v>432.79</v>
      </c>
      <c r="F47" s="102">
        <v>44379.519999999997</v>
      </c>
      <c r="G47" s="101">
        <v>107052.87</v>
      </c>
    </row>
    <row r="48" spans="1:7" ht="25.5" customHeight="1">
      <c r="A48" s="13"/>
      <c r="B48" s="292" t="s">
        <v>30</v>
      </c>
      <c r="C48" s="102">
        <v>168165.21</v>
      </c>
      <c r="D48" s="102">
        <v>33582.22</v>
      </c>
      <c r="E48" s="102">
        <v>16899.71</v>
      </c>
      <c r="F48" s="102">
        <v>210057.33</v>
      </c>
      <c r="G48" s="101">
        <v>428704.47</v>
      </c>
    </row>
    <row r="49" spans="1:7" ht="25.5" customHeight="1">
      <c r="A49" s="13"/>
      <c r="B49" s="292" t="s">
        <v>31</v>
      </c>
      <c r="C49" s="102"/>
      <c r="D49" s="102"/>
      <c r="E49" s="102"/>
      <c r="F49" s="102"/>
      <c r="G49" s="101"/>
    </row>
    <row r="50" spans="1:7" ht="25.5" customHeight="1">
      <c r="A50" s="13"/>
      <c r="B50" s="292" t="s">
        <v>32</v>
      </c>
      <c r="C50" s="102"/>
      <c r="D50" s="102"/>
      <c r="E50" s="102"/>
      <c r="F50" s="102"/>
      <c r="G50" s="101"/>
    </row>
    <row r="51" spans="1:7" ht="25.5" customHeight="1">
      <c r="A51" s="13"/>
      <c r="B51" s="292" t="s">
        <v>33</v>
      </c>
      <c r="C51" s="102"/>
      <c r="D51" s="102"/>
      <c r="E51" s="102"/>
      <c r="F51" s="102"/>
      <c r="G51" s="101"/>
    </row>
    <row r="52" spans="1:7" ht="25.5" customHeight="1">
      <c r="A52" s="13"/>
      <c r="B52" s="292" t="s">
        <v>34</v>
      </c>
      <c r="C52" s="102"/>
      <c r="D52" s="102"/>
      <c r="E52" s="102"/>
      <c r="F52" s="102"/>
      <c r="G52" s="101"/>
    </row>
    <row r="53" spans="1:7" ht="25.5" customHeight="1">
      <c r="A53" s="13"/>
      <c r="B53" s="292" t="s">
        <v>150</v>
      </c>
      <c r="C53" s="102">
        <v>3331.05</v>
      </c>
      <c r="D53" s="102">
        <v>1336.2</v>
      </c>
      <c r="E53" s="102">
        <v>80</v>
      </c>
      <c r="F53" s="102">
        <v>17998.54</v>
      </c>
      <c r="G53" s="101">
        <v>22745.79</v>
      </c>
    </row>
    <row r="54" spans="1:7" ht="25.5" customHeight="1">
      <c r="A54" s="13"/>
      <c r="B54" s="293" t="s">
        <v>152</v>
      </c>
      <c r="C54" s="277">
        <v>666.21</v>
      </c>
      <c r="D54" s="277">
        <v>1336.2</v>
      </c>
      <c r="E54" s="277">
        <v>80</v>
      </c>
      <c r="F54" s="277">
        <v>576.73</v>
      </c>
      <c r="G54" s="300">
        <v>2659.14</v>
      </c>
    </row>
    <row r="55" spans="1:7" ht="25.5" customHeight="1">
      <c r="A55" s="13"/>
      <c r="B55" s="293" t="s">
        <v>13</v>
      </c>
      <c r="C55" s="277"/>
      <c r="D55" s="277"/>
      <c r="E55" s="277"/>
      <c r="F55" s="277"/>
      <c r="G55" s="300"/>
    </row>
    <row r="56" spans="1:7" ht="25.5" customHeight="1">
      <c r="A56" s="13"/>
      <c r="B56" s="293" t="s">
        <v>13</v>
      </c>
      <c r="C56" s="277"/>
      <c r="D56" s="277"/>
      <c r="E56" s="277"/>
      <c r="F56" s="277"/>
      <c r="G56" s="300"/>
    </row>
    <row r="57" spans="1:7" ht="25.5" customHeight="1">
      <c r="A57" s="13"/>
      <c r="B57" s="293" t="s">
        <v>13</v>
      </c>
      <c r="C57" s="277"/>
      <c r="D57" s="277"/>
      <c r="E57" s="277"/>
      <c r="F57" s="277"/>
      <c r="G57" s="300"/>
    </row>
    <row r="58" spans="1:7" ht="25.5" customHeight="1">
      <c r="A58" s="13"/>
      <c r="B58" s="293" t="s">
        <v>13</v>
      </c>
      <c r="C58" s="102"/>
      <c r="D58" s="102"/>
      <c r="E58" s="102"/>
      <c r="F58" s="102"/>
      <c r="G58" s="101"/>
    </row>
    <row r="59" spans="1:7" ht="25.5" customHeight="1" thickBot="1">
      <c r="A59" s="13"/>
      <c r="B59" s="297"/>
      <c r="C59" s="298"/>
      <c r="D59" s="298"/>
      <c r="E59" s="298"/>
      <c r="F59" s="298"/>
      <c r="G59" s="299"/>
    </row>
    <row r="60" spans="1:7" ht="25.5" customHeight="1">
      <c r="A60" s="13"/>
      <c r="B60" s="289" t="s">
        <v>35</v>
      </c>
      <c r="C60" s="295"/>
      <c r="D60" s="295"/>
      <c r="E60" s="295"/>
      <c r="F60" s="295"/>
      <c r="G60" s="296"/>
    </row>
    <row r="61" spans="1:7" ht="25.5" customHeight="1">
      <c r="A61" s="13"/>
      <c r="B61" s="293" t="s">
        <v>36</v>
      </c>
      <c r="C61" s="277">
        <v>100875.71</v>
      </c>
      <c r="D61" s="277">
        <v>1.54</v>
      </c>
      <c r="E61" s="277">
        <v>3000</v>
      </c>
      <c r="F61" s="277">
        <v>221050.67</v>
      </c>
      <c r="G61" s="300">
        <v>324927.92</v>
      </c>
    </row>
    <row r="62" spans="1:7" ht="25.5" customHeight="1">
      <c r="A62" s="13"/>
      <c r="B62" s="293" t="s">
        <v>13</v>
      </c>
      <c r="C62" s="277"/>
      <c r="D62" s="277"/>
      <c r="E62" s="277"/>
      <c r="F62" s="277"/>
      <c r="G62" s="300"/>
    </row>
    <row r="63" spans="1:7" ht="25.5" customHeight="1">
      <c r="A63" s="13"/>
      <c r="B63" s="293" t="s">
        <v>13</v>
      </c>
      <c r="C63" s="277"/>
      <c r="D63" s="277"/>
      <c r="E63" s="277"/>
      <c r="F63" s="277"/>
      <c r="G63" s="300"/>
    </row>
    <row r="64" spans="1:7" ht="25.5" customHeight="1">
      <c r="A64" s="13"/>
      <c r="B64" s="293" t="s">
        <v>13</v>
      </c>
      <c r="C64" s="277"/>
      <c r="D64" s="277"/>
      <c r="E64" s="277"/>
      <c r="F64" s="277"/>
      <c r="G64" s="300"/>
    </row>
    <row r="65" spans="1:7" ht="25.5" customHeight="1">
      <c r="A65" s="13"/>
      <c r="B65" s="293" t="s">
        <v>13</v>
      </c>
      <c r="C65" s="102"/>
      <c r="D65" s="102"/>
      <c r="E65" s="102"/>
      <c r="F65" s="102"/>
      <c r="G65" s="101"/>
    </row>
    <row r="66" spans="1:7" ht="25.5" customHeight="1">
      <c r="A66" s="13"/>
      <c r="B66" s="293" t="s">
        <v>13</v>
      </c>
      <c r="C66" s="102"/>
      <c r="D66" s="102"/>
      <c r="E66" s="102"/>
      <c r="F66" s="102"/>
      <c r="G66" s="101"/>
    </row>
    <row r="67" spans="1:7" ht="26.25" customHeight="1" thickBot="1">
      <c r="B67" s="297"/>
      <c r="C67" s="301"/>
      <c r="D67" s="301"/>
      <c r="E67" s="301"/>
      <c r="F67" s="301"/>
      <c r="G67" s="302"/>
    </row>
  </sheetData>
  <customSheetViews>
    <customSheetView guid="{606CFD0C-543E-4E51-BEE1-785826CA2B86}">
      <pageMargins left="0.7" right="0.7" top="0.75" bottom="0.75" header="0.3" footer="0.3"/>
      <pageSetup paperSize="9" orientation="portrait" r:id="rId1"/>
    </customSheetView>
    <customSheetView guid="{97E5C27E-7912-4A06-9051-61107931B670}" topLeftCell="A4">
      <selection activeCell="G12" sqref="G12"/>
      <pageMargins left="0.7" right="0.7" top="0.75" bottom="0.75" header="0.3" footer="0.3"/>
      <pageSetup paperSize="9" orientation="portrait" r:id="rId2"/>
    </customSheetView>
    <customSheetView guid="{04E8828A-3A23-4FA8-8B50-72BD59BC9C4A}">
      <selection activeCell="D11" sqref="D11"/>
      <pageMargins left="0.7" right="0.7" top="0.75" bottom="0.75" header="0.3" footer="0.3"/>
    </customSheetView>
    <customSheetView guid="{0B8E8A84-A744-4C3B-BE91-4DB23747BC78}" topLeftCell="A19">
      <selection activeCell="B32" sqref="B32"/>
      <pageMargins left="0.7" right="0.7" top="0.75" bottom="0.75" header="0.3" footer="0.3"/>
    </customSheetView>
    <customSheetView guid="{E9AD0106-2ED4-4D24-90E2-56C4E372893B}" topLeftCell="A27">
      <selection activeCell="C39" sqref="C39:G39"/>
      <pageMargins left="0.7" right="0.7" top="0.75" bottom="0.75" header="0.3" footer="0.3"/>
    </customSheetView>
    <customSheetView guid="{6FD6C346-E768-4565-8EA6-72E3FF638A5D}" topLeftCell="A19">
      <selection activeCell="C32" sqref="C32"/>
      <pageMargins left="0.7" right="0.7" top="0.75" bottom="0.75" header="0.3" footer="0.3"/>
    </customSheetView>
    <customSheetView guid="{B959127A-1EC6-441E-8868-BA905D5E0B18}">
      <pageMargins left="0.7" right="0.7" top="0.75" bottom="0.75" header="0.3" footer="0.3"/>
    </customSheetView>
  </customSheetViews>
  <mergeCells count="2">
    <mergeCell ref="B6:B8"/>
    <mergeCell ref="C6:G7"/>
  </mergeCells>
  <pageMargins left="0.7" right="0.7" top="0.75" bottom="0.75" header="0.3" footer="0.3"/>
  <pageSetup paperSize="9" orientation="portrait"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topLeftCell="A10" zoomScaleNormal="100" workbookViewId="0">
      <selection activeCell="M33" sqref="M33"/>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141</v>
      </c>
      <c r="B1" s="2"/>
      <c r="C1" s="3"/>
      <c r="D1" s="4"/>
      <c r="E1" s="4"/>
      <c r="F1" s="4"/>
      <c r="G1" s="4"/>
      <c r="H1" s="4"/>
      <c r="I1" s="4"/>
      <c r="J1" s="4"/>
      <c r="K1" s="4"/>
      <c r="L1" s="4"/>
      <c r="M1" s="4"/>
      <c r="N1" s="4"/>
    </row>
    <row r="2" spans="1:14" ht="19.5">
      <c r="A2" s="5" t="s">
        <v>130</v>
      </c>
      <c r="B2" s="6"/>
      <c r="C2" s="3"/>
      <c r="D2" s="4"/>
      <c r="E2" s="4"/>
      <c r="F2" s="4"/>
      <c r="G2" s="4"/>
      <c r="H2" s="4"/>
      <c r="I2" s="4"/>
      <c r="J2" s="4"/>
      <c r="K2" s="4"/>
      <c r="L2" s="4"/>
      <c r="M2" s="4"/>
      <c r="N2" s="4"/>
    </row>
    <row r="3" spans="1:14" ht="20.25" thickBot="1">
      <c r="A3" s="7" t="s">
        <v>99</v>
      </c>
      <c r="B3" s="8"/>
      <c r="C3" s="9"/>
      <c r="D3" s="10"/>
      <c r="E3" s="10"/>
      <c r="F3" s="10"/>
      <c r="G3" s="10"/>
      <c r="H3" s="10"/>
      <c r="I3" s="10"/>
      <c r="J3" s="10"/>
      <c r="K3" s="10"/>
      <c r="L3" s="10"/>
      <c r="M3" s="10"/>
      <c r="N3" s="10"/>
    </row>
    <row r="4" spans="1:14" ht="14.25">
      <c r="A4" s="11"/>
    </row>
    <row r="5" spans="1:14" ht="15" thickBot="1">
      <c r="A5" s="12"/>
    </row>
    <row r="6" spans="1:14" ht="20.25" customHeight="1">
      <c r="A6" s="13"/>
      <c r="B6" s="401" t="s">
        <v>0</v>
      </c>
      <c r="C6" s="404" t="s">
        <v>1</v>
      </c>
      <c r="D6" s="405"/>
      <c r="E6" s="405"/>
      <c r="F6" s="405"/>
      <c r="G6" s="405"/>
      <c r="H6" s="405"/>
      <c r="I6" s="405"/>
      <c r="J6" s="405"/>
      <c r="K6" s="405"/>
      <c r="L6" s="406"/>
    </row>
    <row r="7" spans="1:14" ht="20.25" customHeight="1" thickBot="1">
      <c r="A7" s="13"/>
      <c r="B7" s="402"/>
      <c r="C7" s="407" t="s">
        <v>2</v>
      </c>
      <c r="D7" s="408"/>
      <c r="E7" s="409" t="s">
        <v>3</v>
      </c>
      <c r="F7" s="408"/>
      <c r="G7" s="409" t="s">
        <v>4</v>
      </c>
      <c r="H7" s="408"/>
      <c r="I7" s="410" t="s">
        <v>5</v>
      </c>
      <c r="J7" s="411"/>
      <c r="K7" s="410" t="s">
        <v>6</v>
      </c>
      <c r="L7" s="408"/>
    </row>
    <row r="8" spans="1:14" ht="21" customHeight="1" thickBot="1">
      <c r="A8" s="13"/>
      <c r="B8" s="403"/>
      <c r="C8" s="342" t="s">
        <v>7</v>
      </c>
      <c r="D8" s="343" t="s">
        <v>8</v>
      </c>
      <c r="E8" s="342" t="s">
        <v>7</v>
      </c>
      <c r="F8" s="343" t="s">
        <v>8</v>
      </c>
      <c r="G8" s="342" t="s">
        <v>7</v>
      </c>
      <c r="H8" s="343" t="s">
        <v>8</v>
      </c>
      <c r="I8" s="342" t="s">
        <v>7</v>
      </c>
      <c r="J8" s="343" t="s">
        <v>8</v>
      </c>
      <c r="K8" s="342" t="s">
        <v>7</v>
      </c>
      <c r="L8" s="344" t="s">
        <v>8</v>
      </c>
    </row>
    <row r="9" spans="1:14" ht="12.75" customHeight="1">
      <c r="A9" s="13"/>
      <c r="B9" s="14" t="s">
        <v>9</v>
      </c>
      <c r="C9" s="15"/>
      <c r="D9" s="16"/>
      <c r="E9" s="17"/>
      <c r="F9" s="18"/>
      <c r="G9" s="17"/>
      <c r="H9" s="18"/>
      <c r="I9" s="17"/>
      <c r="J9" s="18"/>
      <c r="K9" s="17"/>
      <c r="L9" s="18"/>
    </row>
    <row r="10" spans="1:14">
      <c r="A10" s="13"/>
      <c r="B10" s="19" t="s">
        <v>10</v>
      </c>
      <c r="C10" s="20">
        <v>1.3363448856744322E-3</v>
      </c>
      <c r="D10" s="21">
        <v>1.3363448856744322E-3</v>
      </c>
      <c r="E10" s="20">
        <v>1.3363448856744322E-3</v>
      </c>
      <c r="F10" s="21">
        <v>2.8350749021430828E-3</v>
      </c>
      <c r="G10" s="20">
        <v>2.8350749021430828E-3</v>
      </c>
      <c r="H10" s="21">
        <v>4.3049610860783852E-3</v>
      </c>
      <c r="I10" s="20">
        <v>4.3049610860783852E-3</v>
      </c>
      <c r="J10" s="21">
        <v>7.366444720475096E-3</v>
      </c>
      <c r="K10" s="20">
        <v>7.366444720475096E-3</v>
      </c>
      <c r="L10" s="21">
        <v>4.0919035485317716E-2</v>
      </c>
    </row>
    <row r="11" spans="1:14">
      <c r="A11" s="13"/>
      <c r="B11" s="19" t="s">
        <v>11</v>
      </c>
      <c r="C11" s="20"/>
      <c r="D11" s="21"/>
      <c r="E11" s="20"/>
      <c r="F11" s="21"/>
      <c r="G11" s="20"/>
      <c r="H11" s="21"/>
      <c r="I11" s="20"/>
      <c r="J11" s="21"/>
      <c r="K11" s="20"/>
      <c r="L11" s="21"/>
    </row>
    <row r="12" spans="1:14">
      <c r="A12" s="13"/>
      <c r="B12" s="22" t="s">
        <v>12</v>
      </c>
      <c r="C12" s="20">
        <v>8.1226284491199997E-3</v>
      </c>
      <c r="D12" s="21">
        <v>8.1226284491199997E-3</v>
      </c>
      <c r="E12" s="20">
        <v>8.1226284491199997E-3</v>
      </c>
      <c r="F12" s="21">
        <v>1.7232273122302185E-2</v>
      </c>
      <c r="G12" s="20">
        <v>1.7232273122302185E-2</v>
      </c>
      <c r="H12" s="21">
        <v>2.6166597983040312E-2</v>
      </c>
      <c r="I12" s="20">
        <v>2.6166597983040312E-2</v>
      </c>
      <c r="J12" s="21">
        <v>4.4775038312959987E-2</v>
      </c>
      <c r="K12" s="20">
        <v>4.4775038312959987E-2</v>
      </c>
      <c r="L12" s="21">
        <v>0.24871582576218751</v>
      </c>
    </row>
    <row r="13" spans="1:14">
      <c r="A13" s="13"/>
      <c r="B13" s="23" t="s">
        <v>13</v>
      </c>
      <c r="C13" s="20"/>
      <c r="D13" s="21"/>
      <c r="E13" s="20"/>
      <c r="F13" s="21"/>
      <c r="G13" s="20"/>
      <c r="H13" s="21"/>
      <c r="I13" s="20"/>
      <c r="J13" s="21"/>
      <c r="K13" s="20"/>
      <c r="L13" s="21"/>
    </row>
    <row r="14" spans="1:14">
      <c r="A14" s="13"/>
      <c r="B14" s="23" t="s">
        <v>13</v>
      </c>
      <c r="C14" s="20"/>
      <c r="D14" s="21"/>
      <c r="E14" s="20"/>
      <c r="F14" s="21"/>
      <c r="G14" s="20"/>
      <c r="H14" s="21"/>
      <c r="I14" s="20"/>
      <c r="J14" s="21"/>
      <c r="K14" s="20"/>
      <c r="L14" s="21"/>
    </row>
    <row r="15" spans="1:14">
      <c r="A15" s="13"/>
      <c r="B15" s="23" t="s">
        <v>13</v>
      </c>
      <c r="C15" s="20"/>
      <c r="D15" s="21"/>
      <c r="E15" s="20"/>
      <c r="F15" s="21"/>
      <c r="G15" s="20"/>
      <c r="H15" s="21"/>
      <c r="I15" s="20"/>
      <c r="J15" s="21"/>
      <c r="K15" s="20"/>
      <c r="L15" s="21"/>
    </row>
    <row r="16" spans="1:14">
      <c r="A16" s="13"/>
      <c r="B16" s="23" t="s">
        <v>13</v>
      </c>
      <c r="C16" s="20"/>
      <c r="D16" s="21"/>
      <c r="E16" s="20"/>
      <c r="F16" s="21"/>
      <c r="G16" s="20"/>
      <c r="H16" s="21"/>
      <c r="I16" s="20"/>
      <c r="J16" s="21"/>
      <c r="K16" s="20"/>
      <c r="L16" s="21"/>
    </row>
    <row r="17" spans="1:12">
      <c r="A17" s="13"/>
      <c r="B17" s="23" t="s">
        <v>13</v>
      </c>
      <c r="C17" s="20"/>
      <c r="D17" s="21"/>
      <c r="E17" s="20"/>
      <c r="F17" s="21"/>
      <c r="G17" s="20"/>
      <c r="H17" s="21"/>
      <c r="I17" s="20"/>
      <c r="J17" s="21"/>
      <c r="K17" s="20"/>
      <c r="L17" s="21"/>
    </row>
    <row r="18" spans="1:12">
      <c r="A18" s="13"/>
      <c r="B18" s="24"/>
      <c r="C18" s="25"/>
      <c r="D18" s="26"/>
      <c r="E18" s="27"/>
      <c r="F18" s="28"/>
      <c r="G18" s="27"/>
      <c r="H18" s="28"/>
      <c r="I18" s="27"/>
      <c r="J18" s="28"/>
      <c r="K18" s="27"/>
      <c r="L18" s="28"/>
    </row>
    <row r="19" spans="1:12">
      <c r="A19" s="13"/>
      <c r="B19" s="29" t="s">
        <v>14</v>
      </c>
      <c r="C19" s="25"/>
      <c r="D19" s="26"/>
      <c r="E19" s="25"/>
      <c r="F19" s="26"/>
      <c r="G19" s="25"/>
      <c r="H19" s="26"/>
      <c r="I19" s="25"/>
      <c r="J19" s="26"/>
      <c r="K19" s="25"/>
      <c r="L19" s="26"/>
    </row>
    <row r="20" spans="1:12">
      <c r="A20" s="13"/>
      <c r="B20" s="19" t="s">
        <v>15</v>
      </c>
      <c r="C20" s="20">
        <v>1.4820234363306665E-3</v>
      </c>
      <c r="D20" s="21">
        <v>1.4820234363306665E-3</v>
      </c>
      <c r="E20" s="20">
        <v>1.4820234363306665E-3</v>
      </c>
      <c r="F20" s="21">
        <v>3.1441340433674162E-3</v>
      </c>
      <c r="G20" s="20">
        <v>3.1441340433674162E-3</v>
      </c>
      <c r="H20" s="21">
        <v>4.7742564740985835E-3</v>
      </c>
      <c r="I20" s="20">
        <v>4.7742564740985835E-3</v>
      </c>
      <c r="J20" s="21">
        <v>8.1694806746453307E-3</v>
      </c>
      <c r="K20" s="20">
        <v>8.1694806746453307E-3</v>
      </c>
      <c r="L20" s="21">
        <v>4.5379729612749997E-2</v>
      </c>
    </row>
    <row r="21" spans="1:12">
      <c r="A21" s="13"/>
      <c r="B21" s="19" t="s">
        <v>16</v>
      </c>
      <c r="C21" s="20">
        <v>1.9095301968106665E-3</v>
      </c>
      <c r="D21" s="21">
        <v>1.9095301968106665E-3</v>
      </c>
      <c r="E21" s="20">
        <v>1.9095301968106665E-3</v>
      </c>
      <c r="F21" s="21">
        <v>4.0510957866464791E-3</v>
      </c>
      <c r="G21" s="20">
        <v>4.0510957866464791E-3</v>
      </c>
      <c r="H21" s="21">
        <v>6.1514458416270217E-3</v>
      </c>
      <c r="I21" s="20">
        <v>6.1514458416270217E-3</v>
      </c>
      <c r="J21" s="21">
        <v>1.0526061638485332E-2</v>
      </c>
      <c r="K21" s="20">
        <v>1.0526061638485332E-2</v>
      </c>
      <c r="L21" s="21">
        <v>5.8470036231812503E-2</v>
      </c>
    </row>
    <row r="22" spans="1:12">
      <c r="A22" s="13"/>
      <c r="B22" s="19" t="s">
        <v>17</v>
      </c>
      <c r="C22" s="20">
        <v>2.2230351544959997E-3</v>
      </c>
      <c r="D22" s="21">
        <v>2.2230351544959997E-3</v>
      </c>
      <c r="E22" s="20">
        <v>2.2230351544959997E-3</v>
      </c>
      <c r="F22" s="21">
        <v>4.7162010650511248E-3</v>
      </c>
      <c r="G22" s="20">
        <v>4.7162010650511248E-3</v>
      </c>
      <c r="H22" s="21">
        <v>7.1613847111478756E-3</v>
      </c>
      <c r="I22" s="20">
        <v>7.1613847111478756E-3</v>
      </c>
      <c r="J22" s="21">
        <v>1.2254221011967997E-2</v>
      </c>
      <c r="K22" s="20">
        <v>1.2254221011967997E-2</v>
      </c>
      <c r="L22" s="21">
        <v>6.806959441912501E-2</v>
      </c>
    </row>
    <row r="23" spans="1:12">
      <c r="A23" s="13"/>
      <c r="B23" s="19" t="s">
        <v>18</v>
      </c>
      <c r="C23" s="20"/>
      <c r="D23" s="21"/>
      <c r="E23" s="20"/>
      <c r="F23" s="21"/>
      <c r="G23" s="20"/>
      <c r="H23" s="21"/>
      <c r="I23" s="20"/>
      <c r="J23" s="21"/>
      <c r="K23" s="20"/>
      <c r="L23" s="21"/>
    </row>
    <row r="24" spans="1:12">
      <c r="A24" s="13"/>
      <c r="B24" s="19" t="s">
        <v>19</v>
      </c>
      <c r="C24" s="340">
        <v>8.1226279999999998E-3</v>
      </c>
      <c r="D24" s="341">
        <v>8.1226279999999998E-3</v>
      </c>
      <c r="E24" s="340">
        <v>8.1226279999999998E-3</v>
      </c>
      <c r="F24" s="341">
        <v>1.7232272999999999E-2</v>
      </c>
      <c r="G24" s="340">
        <v>1.7232272999999999E-2</v>
      </c>
      <c r="H24" s="341">
        <v>2.6166597999999999E-2</v>
      </c>
      <c r="I24" s="340">
        <v>2.6166597999999999E-2</v>
      </c>
      <c r="J24" s="341">
        <v>4.4775038000000003E-2</v>
      </c>
      <c r="K24" s="340">
        <v>4.4775038000000003E-2</v>
      </c>
      <c r="L24" s="341">
        <v>0.248715826</v>
      </c>
    </row>
    <row r="25" spans="1:12">
      <c r="A25" s="13"/>
      <c r="B25" s="23" t="s">
        <v>13</v>
      </c>
      <c r="C25" s="20"/>
      <c r="D25" s="21"/>
      <c r="E25" s="20"/>
      <c r="F25" s="21"/>
      <c r="G25" s="20"/>
      <c r="H25" s="21"/>
      <c r="I25" s="20"/>
      <c r="J25" s="21"/>
      <c r="K25" s="20"/>
      <c r="L25" s="21"/>
    </row>
    <row r="26" spans="1:12">
      <c r="A26" s="13"/>
      <c r="B26" s="23" t="s">
        <v>13</v>
      </c>
      <c r="C26" s="20"/>
      <c r="D26" s="21"/>
      <c r="E26" s="20"/>
      <c r="F26" s="21"/>
      <c r="G26" s="20"/>
      <c r="H26" s="21"/>
      <c r="I26" s="20"/>
      <c r="J26" s="21"/>
      <c r="K26" s="20"/>
      <c r="L26" s="21"/>
    </row>
    <row r="27" spans="1:12">
      <c r="A27" s="13"/>
      <c r="B27" s="23" t="s">
        <v>13</v>
      </c>
      <c r="C27" s="20"/>
      <c r="D27" s="21"/>
      <c r="E27" s="20"/>
      <c r="F27" s="21"/>
      <c r="G27" s="20"/>
      <c r="H27" s="21"/>
      <c r="I27" s="20"/>
      <c r="J27" s="21"/>
      <c r="K27" s="20"/>
      <c r="L27" s="21"/>
    </row>
    <row r="28" spans="1:12">
      <c r="A28" s="13"/>
      <c r="B28" s="23" t="s">
        <v>13</v>
      </c>
      <c r="C28" s="20"/>
      <c r="D28" s="21"/>
      <c r="E28" s="20"/>
      <c r="F28" s="21"/>
      <c r="G28" s="20"/>
      <c r="H28" s="21"/>
      <c r="I28" s="20"/>
      <c r="J28" s="21"/>
      <c r="K28" s="20"/>
      <c r="L28" s="21"/>
    </row>
    <row r="29" spans="1:12">
      <c r="A29" s="13"/>
      <c r="B29" s="23" t="s">
        <v>13</v>
      </c>
      <c r="C29" s="20"/>
      <c r="D29" s="21"/>
      <c r="E29" s="20"/>
      <c r="F29" s="21"/>
      <c r="G29" s="20"/>
      <c r="H29" s="21"/>
      <c r="I29" s="20"/>
      <c r="J29" s="21"/>
      <c r="K29" s="20"/>
      <c r="L29" s="21"/>
    </row>
    <row r="30" spans="1:12">
      <c r="A30" s="13"/>
      <c r="B30" s="19"/>
      <c r="C30" s="25"/>
      <c r="D30" s="30"/>
      <c r="E30" s="31"/>
      <c r="F30" s="30"/>
      <c r="G30" s="31"/>
      <c r="H30" s="30"/>
      <c r="I30" s="31"/>
      <c r="J30" s="30"/>
      <c r="K30" s="31"/>
      <c r="L30" s="30"/>
    </row>
    <row r="31" spans="1:12">
      <c r="A31" s="13"/>
      <c r="B31" s="29" t="s">
        <v>20</v>
      </c>
      <c r="C31" s="25"/>
      <c r="D31" s="30"/>
      <c r="E31" s="31"/>
      <c r="F31" s="30"/>
      <c r="G31" s="31"/>
      <c r="H31" s="30"/>
      <c r="I31" s="31"/>
      <c r="J31" s="30"/>
      <c r="K31" s="31"/>
      <c r="L31" s="30"/>
    </row>
    <row r="32" spans="1:12">
      <c r="A32" s="13"/>
      <c r="B32" s="19" t="s">
        <v>21</v>
      </c>
      <c r="C32" s="20">
        <v>6.3556005058026666E-3</v>
      </c>
      <c r="D32" s="21">
        <v>6.3556005058026666E-3</v>
      </c>
      <c r="E32" s="20">
        <v>6.3556005058026666E-3</v>
      </c>
      <c r="F32" s="21">
        <v>1.3483497916748726E-2</v>
      </c>
      <c r="G32" s="20">
        <v>1.3483497916748726E-2</v>
      </c>
      <c r="H32" s="21">
        <v>2.0474215263922773E-2</v>
      </c>
      <c r="I32" s="20">
        <v>2.0474215263922773E-2</v>
      </c>
      <c r="J32" s="21">
        <v>3.5034503662421328E-2</v>
      </c>
      <c r="K32" s="20">
        <v>3.5034503662421328E-2</v>
      </c>
      <c r="L32" s="21">
        <v>0.19460922507006251</v>
      </c>
    </row>
    <row r="33" spans="1:12">
      <c r="A33" s="13"/>
      <c r="B33" s="19" t="s">
        <v>22</v>
      </c>
      <c r="C33" s="20">
        <v>1.2939204617194664E-2</v>
      </c>
      <c r="D33" s="21">
        <v>1.2939204617194664E-2</v>
      </c>
      <c r="E33" s="20">
        <v>1.2939204617194664E-2</v>
      </c>
      <c r="F33" s="21">
        <v>2.7450708763246286E-2</v>
      </c>
      <c r="G33" s="20">
        <v>2.7450708763246286E-2</v>
      </c>
      <c r="H33" s="21">
        <v>4.1682931523860711E-2</v>
      </c>
      <c r="I33" s="20">
        <v>4.1682931523860711E-2</v>
      </c>
      <c r="J33" s="21">
        <v>7.1325850505557314E-2</v>
      </c>
      <c r="K33" s="20">
        <v>7.1325850505557314E-2</v>
      </c>
      <c r="L33" s="21">
        <v>0.39619994700362499</v>
      </c>
    </row>
    <row r="34" spans="1:12">
      <c r="A34" s="13"/>
      <c r="B34" s="19" t="s">
        <v>23</v>
      </c>
      <c r="C34" s="20"/>
      <c r="D34" s="21"/>
      <c r="E34" s="20"/>
      <c r="F34" s="21"/>
      <c r="G34" s="20"/>
      <c r="H34" s="21"/>
      <c r="I34" s="20"/>
      <c r="J34" s="21"/>
      <c r="K34" s="20"/>
      <c r="L34" s="21"/>
    </row>
    <row r="35" spans="1:12">
      <c r="A35" s="13"/>
      <c r="B35" s="19" t="s">
        <v>24</v>
      </c>
      <c r="C35" s="20">
        <v>0.59691300000000003</v>
      </c>
      <c r="D35" s="20">
        <v>0.59691300000000003</v>
      </c>
      <c r="E35" s="20">
        <v>0.59691300000000003</v>
      </c>
      <c r="F35" s="20">
        <v>1.2663599999999999</v>
      </c>
      <c r="G35" s="20">
        <v>1.2663599999999999</v>
      </c>
      <c r="H35" s="20">
        <v>1.92292</v>
      </c>
      <c r="I35" s="20">
        <v>1.92292</v>
      </c>
      <c r="J35" s="20">
        <v>3.2904200000000001</v>
      </c>
      <c r="K35" s="20">
        <v>3.2904200000000001</v>
      </c>
      <c r="L35" s="20">
        <v>18.2776</v>
      </c>
    </row>
    <row r="36" spans="1:12">
      <c r="A36" s="13"/>
      <c r="B36" s="19" t="s">
        <v>25</v>
      </c>
      <c r="C36" s="20"/>
      <c r="D36" s="21"/>
      <c r="E36" s="20"/>
      <c r="F36" s="21"/>
      <c r="G36" s="20"/>
      <c r="H36" s="21"/>
      <c r="I36" s="20"/>
      <c r="J36" s="21"/>
      <c r="K36" s="20"/>
      <c r="L36" s="21"/>
    </row>
    <row r="37" spans="1:12">
      <c r="A37" s="13"/>
      <c r="B37" s="19" t="s">
        <v>26</v>
      </c>
      <c r="C37" s="20"/>
      <c r="D37" s="21"/>
      <c r="E37" s="20"/>
      <c r="F37" s="21"/>
      <c r="G37" s="20"/>
      <c r="H37" s="21"/>
      <c r="I37" s="20"/>
      <c r="J37" s="21"/>
      <c r="K37" s="20"/>
      <c r="L37" s="21"/>
    </row>
    <row r="38" spans="1:12">
      <c r="A38" s="13"/>
      <c r="B38" s="19" t="s">
        <v>27</v>
      </c>
      <c r="C38" s="20">
        <v>8.1226284491199997E-3</v>
      </c>
      <c r="D38" s="21">
        <v>8.1226284491199997E-3</v>
      </c>
      <c r="E38" s="20">
        <v>8.1226284491199997E-3</v>
      </c>
      <c r="F38" s="21">
        <v>1.7232273122302185E-2</v>
      </c>
      <c r="G38" s="20">
        <v>1.7232273122302185E-2</v>
      </c>
      <c r="H38" s="21">
        <v>2.6166597983040312E-2</v>
      </c>
      <c r="I38" s="20">
        <v>2.6166597983040312E-2</v>
      </c>
      <c r="J38" s="21">
        <v>4.4775038312959987E-2</v>
      </c>
      <c r="K38" s="20">
        <v>4.4775038312959987E-2</v>
      </c>
      <c r="L38" s="21">
        <v>0.24871582576218751</v>
      </c>
    </row>
    <row r="39" spans="1:12">
      <c r="A39" s="13"/>
      <c r="B39" s="19" t="s">
        <v>149</v>
      </c>
      <c r="C39" s="20"/>
      <c r="D39" s="21"/>
      <c r="E39" s="20"/>
      <c r="F39" s="21"/>
      <c r="G39" s="20"/>
      <c r="H39" s="21"/>
      <c r="I39" s="20"/>
      <c r="J39" s="21"/>
      <c r="K39" s="20"/>
      <c r="L39" s="21"/>
    </row>
    <row r="40" spans="1:12">
      <c r="A40" s="13"/>
      <c r="B40" s="23" t="s">
        <v>151</v>
      </c>
      <c r="C40" s="20"/>
      <c r="D40" s="21"/>
      <c r="E40" s="20"/>
      <c r="F40" s="21"/>
      <c r="G40" s="20"/>
      <c r="H40" s="21"/>
      <c r="I40" s="20"/>
      <c r="J40" s="21"/>
      <c r="K40" s="20"/>
      <c r="L40" s="21"/>
    </row>
    <row r="41" spans="1:12">
      <c r="A41" s="13"/>
      <c r="B41" s="23" t="s">
        <v>13</v>
      </c>
      <c r="C41" s="20"/>
      <c r="D41" s="21"/>
      <c r="E41" s="20"/>
      <c r="F41" s="21"/>
      <c r="G41" s="20"/>
      <c r="H41" s="21"/>
      <c r="I41" s="20"/>
      <c r="J41" s="21"/>
      <c r="K41" s="20"/>
      <c r="L41" s="21"/>
    </row>
    <row r="42" spans="1:12">
      <c r="A42" s="13"/>
      <c r="B42" s="23" t="s">
        <v>13</v>
      </c>
      <c r="C42" s="20"/>
      <c r="D42" s="21"/>
      <c r="E42" s="20"/>
      <c r="F42" s="21"/>
      <c r="G42" s="20"/>
      <c r="H42" s="21"/>
      <c r="I42" s="20"/>
      <c r="J42" s="21"/>
      <c r="K42" s="20"/>
      <c r="L42" s="21"/>
    </row>
    <row r="43" spans="1:12">
      <c r="A43" s="13"/>
      <c r="B43" s="23" t="s">
        <v>13</v>
      </c>
      <c r="C43" s="20"/>
      <c r="D43" s="21"/>
      <c r="E43" s="20"/>
      <c r="F43" s="21"/>
      <c r="G43" s="20"/>
      <c r="H43" s="21"/>
      <c r="I43" s="20"/>
      <c r="J43" s="21"/>
      <c r="K43" s="20"/>
      <c r="L43" s="21"/>
    </row>
    <row r="44" spans="1:12">
      <c r="A44" s="13"/>
      <c r="B44" s="23" t="s">
        <v>13</v>
      </c>
      <c r="C44" s="20"/>
      <c r="D44" s="21"/>
      <c r="E44" s="20"/>
      <c r="F44" s="21"/>
      <c r="G44" s="20"/>
      <c r="H44" s="21"/>
      <c r="I44" s="20"/>
      <c r="J44" s="21"/>
      <c r="K44" s="20"/>
      <c r="L44" s="21"/>
    </row>
    <row r="45" spans="1:12">
      <c r="A45" s="13"/>
      <c r="B45" s="19"/>
      <c r="C45" s="25"/>
      <c r="D45" s="30"/>
      <c r="E45" s="31"/>
      <c r="F45" s="30"/>
      <c r="G45" s="31"/>
      <c r="H45" s="30"/>
      <c r="I45" s="31"/>
      <c r="J45" s="30"/>
      <c r="K45" s="31"/>
      <c r="L45" s="30"/>
    </row>
    <row r="46" spans="1:12">
      <c r="A46" s="13"/>
      <c r="B46" s="29" t="s">
        <v>28</v>
      </c>
      <c r="C46" s="25"/>
      <c r="D46" s="30"/>
      <c r="E46" s="31"/>
      <c r="F46" s="30"/>
      <c r="G46" s="31"/>
      <c r="H46" s="30"/>
      <c r="I46" s="31"/>
      <c r="J46" s="30"/>
      <c r="K46" s="31"/>
      <c r="L46" s="30"/>
    </row>
    <row r="47" spans="1:12">
      <c r="A47" s="13"/>
      <c r="B47" s="19" t="s">
        <v>29</v>
      </c>
      <c r="C47" s="20"/>
      <c r="D47" s="21"/>
      <c r="E47" s="20"/>
      <c r="F47" s="21"/>
      <c r="G47" s="20"/>
      <c r="H47" s="21"/>
      <c r="I47" s="20"/>
      <c r="J47" s="21"/>
      <c r="K47" s="20"/>
      <c r="L47" s="21"/>
    </row>
    <row r="48" spans="1:12">
      <c r="A48" s="13"/>
      <c r="B48" s="19" t="s">
        <v>30</v>
      </c>
      <c r="C48" s="20"/>
      <c r="D48" s="21"/>
      <c r="E48" s="20"/>
      <c r="F48" s="21"/>
      <c r="G48" s="20"/>
      <c r="H48" s="21"/>
      <c r="I48" s="20"/>
      <c r="J48" s="21"/>
      <c r="K48" s="20"/>
      <c r="L48" s="21"/>
    </row>
    <row r="49" spans="1:12">
      <c r="A49" s="13"/>
      <c r="B49" s="19" t="s">
        <v>31</v>
      </c>
      <c r="C49" s="20"/>
      <c r="D49" s="21"/>
      <c r="E49" s="20"/>
      <c r="F49" s="21"/>
      <c r="G49" s="20"/>
      <c r="H49" s="21"/>
      <c r="I49" s="20"/>
      <c r="J49" s="21"/>
      <c r="K49" s="20"/>
      <c r="L49" s="21"/>
    </row>
    <row r="50" spans="1:12">
      <c r="A50" s="13"/>
      <c r="B50" s="19" t="s">
        <v>32</v>
      </c>
      <c r="C50" s="20"/>
      <c r="D50" s="21"/>
      <c r="E50" s="20"/>
      <c r="F50" s="21"/>
      <c r="G50" s="20"/>
      <c r="H50" s="21"/>
      <c r="I50" s="20"/>
      <c r="J50" s="21"/>
      <c r="K50" s="20"/>
      <c r="L50" s="21"/>
    </row>
    <row r="51" spans="1:12">
      <c r="A51" s="13"/>
      <c r="B51" s="19" t="s">
        <v>33</v>
      </c>
      <c r="C51" s="20"/>
      <c r="D51" s="21"/>
      <c r="E51" s="20"/>
      <c r="F51" s="21"/>
      <c r="G51" s="20"/>
      <c r="H51" s="21"/>
      <c r="I51" s="20"/>
      <c r="J51" s="21"/>
      <c r="K51" s="20"/>
      <c r="L51" s="21"/>
    </row>
    <row r="52" spans="1:12">
      <c r="A52" s="13"/>
      <c r="B52" s="19" t="s">
        <v>34</v>
      </c>
      <c r="C52" s="20"/>
      <c r="D52" s="21"/>
      <c r="E52" s="20"/>
      <c r="F52" s="21"/>
      <c r="G52" s="20"/>
      <c r="H52" s="21"/>
      <c r="I52" s="20"/>
      <c r="J52" s="21"/>
      <c r="K52" s="20"/>
      <c r="L52" s="21"/>
    </row>
    <row r="53" spans="1:12">
      <c r="A53" s="13"/>
      <c r="B53" s="19" t="s">
        <v>150</v>
      </c>
      <c r="C53" s="20"/>
      <c r="D53" s="21"/>
      <c r="E53" s="20"/>
      <c r="F53" s="21"/>
      <c r="G53" s="20"/>
      <c r="H53" s="21"/>
      <c r="I53" s="20"/>
      <c r="J53" s="21"/>
      <c r="K53" s="20"/>
      <c r="L53" s="21"/>
    </row>
    <row r="54" spans="1:12">
      <c r="A54" s="13"/>
      <c r="B54" s="23" t="s">
        <v>152</v>
      </c>
      <c r="C54" s="20"/>
      <c r="D54" s="21"/>
      <c r="E54" s="20"/>
      <c r="F54" s="21"/>
      <c r="G54" s="20"/>
      <c r="H54" s="21"/>
      <c r="I54" s="20"/>
      <c r="J54" s="21"/>
      <c r="K54" s="20"/>
      <c r="L54" s="21"/>
    </row>
    <row r="55" spans="1:12">
      <c r="A55" s="13"/>
      <c r="B55" s="23" t="s">
        <v>13</v>
      </c>
      <c r="C55" s="20"/>
      <c r="D55" s="21"/>
      <c r="E55" s="20"/>
      <c r="F55" s="21"/>
      <c r="G55" s="20"/>
      <c r="H55" s="21"/>
      <c r="I55" s="20"/>
      <c r="J55" s="21"/>
      <c r="K55" s="20"/>
      <c r="L55" s="21"/>
    </row>
    <row r="56" spans="1:12">
      <c r="A56" s="13"/>
      <c r="B56" s="23" t="s">
        <v>13</v>
      </c>
      <c r="C56" s="20"/>
      <c r="D56" s="21"/>
      <c r="E56" s="20"/>
      <c r="F56" s="21"/>
      <c r="G56" s="20"/>
      <c r="H56" s="21"/>
      <c r="I56" s="20"/>
      <c r="J56" s="21"/>
      <c r="K56" s="20"/>
      <c r="L56" s="21"/>
    </row>
    <row r="57" spans="1:12">
      <c r="A57" s="13"/>
      <c r="B57" s="23" t="s">
        <v>13</v>
      </c>
      <c r="C57" s="20"/>
      <c r="D57" s="21"/>
      <c r="E57" s="20"/>
      <c r="F57" s="21"/>
      <c r="G57" s="20"/>
      <c r="H57" s="21"/>
      <c r="I57" s="20"/>
      <c r="J57" s="21"/>
      <c r="K57" s="20"/>
      <c r="L57" s="21"/>
    </row>
    <row r="58" spans="1:12">
      <c r="A58" s="13"/>
      <c r="B58" s="23" t="s">
        <v>13</v>
      </c>
      <c r="C58" s="20"/>
      <c r="D58" s="21"/>
      <c r="E58" s="20"/>
      <c r="F58" s="21"/>
      <c r="G58" s="20"/>
      <c r="H58" s="21"/>
      <c r="I58" s="20"/>
      <c r="J58" s="21"/>
      <c r="K58" s="20"/>
      <c r="L58" s="21"/>
    </row>
    <row r="59" spans="1:12">
      <c r="A59" s="13"/>
      <c r="B59" s="19"/>
      <c r="C59" s="25"/>
      <c r="D59" s="32"/>
      <c r="E59" s="33"/>
      <c r="F59" s="32"/>
      <c r="G59" s="33"/>
      <c r="H59" s="32"/>
      <c r="I59" s="33"/>
      <c r="J59" s="32"/>
      <c r="K59" s="33"/>
      <c r="L59" s="32"/>
    </row>
    <row r="60" spans="1:12">
      <c r="A60" s="13"/>
      <c r="B60" s="29" t="s">
        <v>35</v>
      </c>
      <c r="C60" s="25"/>
      <c r="D60" s="30"/>
      <c r="E60" s="31"/>
      <c r="F60" s="30"/>
      <c r="G60" s="31"/>
      <c r="H60" s="30"/>
      <c r="I60" s="31"/>
      <c r="J60" s="30"/>
      <c r="K60" s="31"/>
      <c r="L60" s="30"/>
    </row>
    <row r="61" spans="1:12">
      <c r="A61" s="13"/>
      <c r="B61" s="19" t="s">
        <v>36</v>
      </c>
      <c r="C61" s="20">
        <v>5.7570910411306664E-3</v>
      </c>
      <c r="D61" s="21">
        <v>5.7570910411306664E-3</v>
      </c>
      <c r="E61" s="20">
        <v>5.7570910411306664E-3</v>
      </c>
      <c r="F61" s="21">
        <v>1.221375147615804E-2</v>
      </c>
      <c r="G61" s="20">
        <v>1.221375147615804E-2</v>
      </c>
      <c r="H61" s="21">
        <v>1.8546150149382962E-2</v>
      </c>
      <c r="I61" s="20">
        <v>1.8546150149382962E-2</v>
      </c>
      <c r="J61" s="21">
        <v>3.1735290313045332E-2</v>
      </c>
      <c r="K61" s="20">
        <v>3.1735290313045332E-2</v>
      </c>
      <c r="L61" s="21">
        <v>0.17628279580337503</v>
      </c>
    </row>
    <row r="62" spans="1:12">
      <c r="A62" s="13"/>
      <c r="B62" s="23" t="s">
        <v>13</v>
      </c>
      <c r="C62" s="20"/>
      <c r="D62" s="21"/>
      <c r="E62" s="20"/>
      <c r="F62" s="21"/>
      <c r="G62" s="20"/>
      <c r="H62" s="21"/>
      <c r="I62" s="20"/>
      <c r="J62" s="21"/>
      <c r="K62" s="20"/>
      <c r="L62" s="21"/>
    </row>
    <row r="63" spans="1:12">
      <c r="A63" s="13"/>
      <c r="B63" s="23" t="s">
        <v>13</v>
      </c>
      <c r="C63" s="20"/>
      <c r="D63" s="21"/>
      <c r="E63" s="20"/>
      <c r="F63" s="21"/>
      <c r="G63" s="20"/>
      <c r="H63" s="21"/>
      <c r="I63" s="20"/>
      <c r="J63" s="21"/>
      <c r="K63" s="20"/>
      <c r="L63" s="21"/>
    </row>
    <row r="64" spans="1:12">
      <c r="A64" s="13"/>
      <c r="B64" s="23" t="s">
        <v>13</v>
      </c>
      <c r="C64" s="20"/>
      <c r="D64" s="21"/>
      <c r="E64" s="20"/>
      <c r="F64" s="21"/>
      <c r="G64" s="20"/>
      <c r="H64" s="21"/>
      <c r="I64" s="20"/>
      <c r="J64" s="21"/>
      <c r="K64" s="20"/>
      <c r="L64" s="21"/>
    </row>
    <row r="65" spans="1:12">
      <c r="A65" s="13"/>
      <c r="B65" s="23" t="s">
        <v>13</v>
      </c>
      <c r="C65" s="20"/>
      <c r="D65" s="21"/>
      <c r="E65" s="20"/>
      <c r="F65" s="21"/>
      <c r="G65" s="20"/>
      <c r="H65" s="21"/>
      <c r="I65" s="20"/>
      <c r="J65" s="21"/>
      <c r="K65" s="20"/>
      <c r="L65" s="21"/>
    </row>
    <row r="66" spans="1:12">
      <c r="A66" s="13"/>
      <c r="B66" s="23" t="s">
        <v>13</v>
      </c>
      <c r="C66" s="20"/>
      <c r="D66" s="21"/>
      <c r="E66" s="20"/>
      <c r="F66" s="21"/>
      <c r="G66" s="20"/>
      <c r="H66" s="21"/>
      <c r="I66" s="20"/>
      <c r="J66" s="21"/>
      <c r="K66" s="20"/>
      <c r="L66" s="21"/>
    </row>
    <row r="67" spans="1:12">
      <c r="A67" s="13"/>
      <c r="B67" s="34"/>
      <c r="C67" s="25"/>
      <c r="D67" s="26"/>
      <c r="E67" s="25"/>
      <c r="F67" s="26"/>
      <c r="G67" s="25"/>
      <c r="H67" s="26"/>
      <c r="I67" s="25"/>
      <c r="J67" s="26"/>
      <c r="K67" s="25"/>
      <c r="L67" s="26"/>
    </row>
    <row r="68" spans="1:12">
      <c r="A68" s="13"/>
      <c r="B68" s="34"/>
      <c r="C68" s="25"/>
      <c r="D68" s="26"/>
      <c r="E68" s="25"/>
      <c r="F68" s="26"/>
      <c r="G68" s="25"/>
      <c r="H68" s="26"/>
      <c r="I68" s="25"/>
      <c r="J68" s="26"/>
      <c r="K68" s="25"/>
      <c r="L68" s="26"/>
    </row>
    <row r="69" spans="1:12">
      <c r="A69" s="13"/>
      <c r="B69" s="34"/>
      <c r="C69" s="31"/>
      <c r="D69" s="30"/>
      <c r="E69" s="31"/>
      <c r="F69" s="30"/>
      <c r="G69" s="31"/>
      <c r="H69" s="30"/>
      <c r="I69" s="31"/>
      <c r="J69" s="30"/>
      <c r="K69" s="31"/>
      <c r="L69" s="30"/>
    </row>
    <row r="70" spans="1:12">
      <c r="A70" s="13"/>
      <c r="B70" s="34"/>
      <c r="C70" s="31"/>
      <c r="D70" s="30"/>
      <c r="E70" s="31"/>
      <c r="F70" s="35"/>
      <c r="G70" s="36"/>
      <c r="H70" s="30"/>
      <c r="I70" s="31"/>
      <c r="J70" s="30"/>
      <c r="K70" s="31"/>
      <c r="L70" s="30"/>
    </row>
    <row r="71" spans="1:12">
      <c r="A71" s="13"/>
      <c r="B71" s="19"/>
      <c r="C71" s="31"/>
      <c r="D71" s="30"/>
      <c r="E71" s="31"/>
      <c r="F71" s="35"/>
      <c r="G71" s="36"/>
      <c r="H71" s="30"/>
      <c r="I71" s="31"/>
      <c r="J71" s="30"/>
      <c r="K71" s="31"/>
      <c r="L71" s="30"/>
    </row>
    <row r="72" spans="1:12" ht="13.5" thickBot="1">
      <c r="A72" s="13"/>
      <c r="B72" s="37"/>
      <c r="C72" s="38"/>
      <c r="D72" s="39"/>
      <c r="E72" s="38"/>
      <c r="F72" s="40"/>
      <c r="G72" s="38"/>
      <c r="H72" s="40"/>
      <c r="I72" s="38"/>
      <c r="J72" s="40"/>
      <c r="K72" s="38"/>
      <c r="L72" s="40"/>
    </row>
    <row r="74" spans="1:12">
      <c r="C74" s="41" t="s">
        <v>37</v>
      </c>
      <c r="D74" s="42"/>
      <c r="E74" s="42"/>
      <c r="F74" s="43"/>
      <c r="G74" s="43"/>
      <c r="H74" s="44"/>
    </row>
    <row r="75" spans="1:12" ht="13.5" thickBot="1">
      <c r="C75" s="45"/>
      <c r="D75" s="46"/>
      <c r="E75" s="46"/>
      <c r="F75" s="43"/>
      <c r="G75" s="43"/>
      <c r="H75" s="44"/>
    </row>
    <row r="76" spans="1:12">
      <c r="C76" s="47" t="s">
        <v>38</v>
      </c>
      <c r="D76" s="48" t="s">
        <v>39</v>
      </c>
      <c r="E76" s="49"/>
      <c r="F76" s="50"/>
      <c r="G76" s="50"/>
      <c r="H76" s="51"/>
    </row>
    <row r="77" spans="1:12">
      <c r="C77" s="52" t="s">
        <v>40</v>
      </c>
      <c r="D77" s="53" t="s">
        <v>41</v>
      </c>
      <c r="E77" s="42"/>
      <c r="F77" s="43"/>
      <c r="G77" s="43"/>
      <c r="H77" s="54"/>
    </row>
    <row r="78" spans="1:12">
      <c r="C78" s="55" t="s">
        <v>42</v>
      </c>
      <c r="D78" s="56" t="s">
        <v>43</v>
      </c>
      <c r="E78" s="57"/>
      <c r="F78" s="43"/>
      <c r="G78" s="43"/>
      <c r="H78" s="58"/>
    </row>
    <row r="79" spans="1:12">
      <c r="C79" s="59" t="s">
        <v>44</v>
      </c>
      <c r="D79" s="60" t="s">
        <v>45</v>
      </c>
      <c r="E79" s="61"/>
      <c r="F79" s="62"/>
      <c r="G79" s="62"/>
      <c r="H79" s="63"/>
    </row>
    <row r="80" spans="1:12" ht="13.5" thickBot="1">
      <c r="C80" s="64" t="s">
        <v>46</v>
      </c>
      <c r="D80" s="65" t="s">
        <v>47</v>
      </c>
      <c r="E80" s="66"/>
      <c r="F80" s="67"/>
      <c r="G80" s="67"/>
      <c r="H80" s="68"/>
    </row>
    <row r="81" spans="3:8">
      <c r="C81" s="46"/>
      <c r="D81" s="46"/>
      <c r="E81" s="46"/>
      <c r="F81" s="43"/>
      <c r="G81" s="43"/>
      <c r="H81" s="44"/>
    </row>
  </sheetData>
  <customSheetViews>
    <customSheetView guid="{606CFD0C-543E-4E51-BEE1-785826CA2B86}">
      <pageMargins left="0.7" right="0.7" top="0.75" bottom="0.75" header="0.3" footer="0.3"/>
      <pageSetup paperSize="9" orientation="portrait" r:id="rId1"/>
    </customSheetView>
    <customSheetView guid="{97E5C27E-7912-4A06-9051-61107931B670}" scale="90" topLeftCell="B19">
      <selection activeCell="C35" sqref="C35"/>
      <pageMargins left="0.7" right="0.7" top="0.75" bottom="0.75" header="0.3" footer="0.3"/>
      <pageSetup paperSize="9" orientation="portrait" r:id="rId2"/>
    </customSheetView>
    <customSheetView guid="{04E8828A-3A23-4FA8-8B50-72BD59BC9C4A}" scale="90" topLeftCell="B1">
      <selection activeCell="C66" sqref="C10:C66"/>
      <pageMargins left="0.7" right="0.7" top="0.75" bottom="0.75" header="0.3" footer="0.3"/>
      <pageSetup paperSize="9" orientation="portrait" r:id="rId3"/>
    </customSheetView>
    <customSheetView guid="{0B8E8A84-A744-4C3B-BE91-4DB23747BC78}" scale="90" topLeftCell="A34">
      <selection activeCell="C61" sqref="C61"/>
      <pageMargins left="0.7" right="0.7" top="0.75" bottom="0.75" header="0.3" footer="0.3"/>
      <pageSetup paperSize="9" orientation="portrait" r:id="rId4"/>
    </customSheetView>
    <customSheetView guid="{E9AD0106-2ED4-4D24-90E2-56C4E372893B}" scale="70">
      <selection activeCell="O10" sqref="O10"/>
      <pageMargins left="0.7" right="0.7" top="0.75" bottom="0.75" header="0.3" footer="0.3"/>
      <pageSetup paperSize="9" orientation="portrait" r:id="rId5"/>
    </customSheetView>
    <customSheetView guid="{6FD6C346-E768-4565-8EA6-72E3FF638A5D}" scale="90">
      <selection activeCell="M12" sqref="M12"/>
      <pageMargins left="0.7" right="0.7" top="0.75" bottom="0.75" header="0.3" footer="0.3"/>
      <pageSetup paperSize="9" orientation="portrait" r:id="rId6"/>
    </customSheetView>
    <customSheetView guid="{B959127A-1EC6-441E-8868-BA905D5E0B18}" scale="90" topLeftCell="B19">
      <selection activeCell="C35" sqref="C35"/>
      <pageMargins left="0.7" right="0.7" top="0.75" bottom="0.75" header="0.3" footer="0.3"/>
      <pageSetup paperSize="9" orientation="portrait" r:id="rId7"/>
    </customSheetView>
  </customSheetViews>
  <mergeCells count="7">
    <mergeCell ref="B6:B8"/>
    <mergeCell ref="C6:L6"/>
    <mergeCell ref="C7:D7"/>
    <mergeCell ref="E7:F7"/>
    <mergeCell ref="G7:H7"/>
    <mergeCell ref="I7:J7"/>
    <mergeCell ref="K7:L7"/>
  </mergeCells>
  <pageMargins left="0.7" right="0.7" top="0.75" bottom="0.75" header="0.3" footer="0.3"/>
  <pageSetup paperSize="9" orientation="portrait" r:id="rId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Normal="100" workbookViewId="0">
      <pane xSplit="2" ySplit="8" topLeftCell="C33" activePane="bottomRight" state="frozen"/>
      <selection pane="topRight" activeCell="C1" sqref="C1"/>
      <selection pane="bottomLeft" activeCell="A9" sqref="A9"/>
      <selection pane="bottomRight" activeCell="F42" sqref="F42"/>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141</v>
      </c>
      <c r="B1" s="2"/>
      <c r="C1" s="3"/>
      <c r="D1" s="4"/>
      <c r="E1" s="4"/>
      <c r="F1" s="4"/>
      <c r="G1" s="4"/>
      <c r="H1" s="4"/>
      <c r="I1" s="4"/>
      <c r="J1" s="4"/>
      <c r="K1" s="4"/>
      <c r="L1" s="4"/>
      <c r="M1" s="4"/>
      <c r="N1" s="4"/>
    </row>
    <row r="2" spans="1:14" ht="19.5">
      <c r="A2" s="5" t="s">
        <v>131</v>
      </c>
      <c r="B2" s="6"/>
      <c r="C2" s="3"/>
      <c r="D2" s="4"/>
      <c r="E2" s="4"/>
      <c r="F2" s="4"/>
      <c r="G2" s="4"/>
      <c r="H2" s="4"/>
      <c r="I2" s="4"/>
      <c r="J2" s="4"/>
      <c r="K2" s="4"/>
      <c r="L2" s="4"/>
      <c r="M2" s="4"/>
      <c r="N2" s="4"/>
    </row>
    <row r="3" spans="1:14" ht="20.25" thickBot="1">
      <c r="A3" s="7" t="s">
        <v>99</v>
      </c>
      <c r="B3" s="8"/>
      <c r="C3" s="9"/>
      <c r="D3" s="10"/>
      <c r="E3" s="10"/>
      <c r="F3" s="10"/>
      <c r="G3" s="10"/>
      <c r="H3" s="10"/>
      <c r="I3" s="10"/>
      <c r="J3" s="10"/>
      <c r="K3" s="10"/>
      <c r="L3" s="10"/>
      <c r="M3" s="10"/>
      <c r="N3" s="10"/>
    </row>
    <row r="4" spans="1:14" ht="14.25">
      <c r="A4" s="11"/>
    </row>
    <row r="5" spans="1:14" ht="15" thickBot="1">
      <c r="A5" s="12"/>
    </row>
    <row r="6" spans="1:14" ht="20.25" customHeight="1">
      <c r="A6" s="13"/>
      <c r="B6" s="401" t="s">
        <v>0</v>
      </c>
      <c r="C6" s="404" t="s">
        <v>1</v>
      </c>
      <c r="D6" s="405"/>
      <c r="E6" s="405"/>
      <c r="F6" s="405"/>
      <c r="G6" s="405"/>
      <c r="H6" s="405"/>
      <c r="I6" s="405"/>
      <c r="J6" s="405"/>
      <c r="K6" s="405"/>
      <c r="L6" s="406"/>
    </row>
    <row r="7" spans="1:14" ht="20.25" customHeight="1" thickBot="1">
      <c r="A7" s="13"/>
      <c r="B7" s="402"/>
      <c r="C7" s="407" t="s">
        <v>2</v>
      </c>
      <c r="D7" s="408"/>
      <c r="E7" s="409" t="s">
        <v>3</v>
      </c>
      <c r="F7" s="408"/>
      <c r="G7" s="409" t="s">
        <v>4</v>
      </c>
      <c r="H7" s="408"/>
      <c r="I7" s="410" t="s">
        <v>5</v>
      </c>
      <c r="J7" s="411"/>
      <c r="K7" s="410" t="s">
        <v>6</v>
      </c>
      <c r="L7" s="408"/>
    </row>
    <row r="8" spans="1:14" ht="21" customHeight="1" thickBot="1">
      <c r="A8" s="13"/>
      <c r="B8" s="403"/>
      <c r="C8" s="342" t="s">
        <v>7</v>
      </c>
      <c r="D8" s="343" t="s">
        <v>8</v>
      </c>
      <c r="E8" s="342" t="s">
        <v>7</v>
      </c>
      <c r="F8" s="343" t="s">
        <v>8</v>
      </c>
      <c r="G8" s="342" t="s">
        <v>7</v>
      </c>
      <c r="H8" s="343" t="s">
        <v>8</v>
      </c>
      <c r="I8" s="342" t="s">
        <v>7</v>
      </c>
      <c r="J8" s="343" t="s">
        <v>8</v>
      </c>
      <c r="K8" s="342" t="s">
        <v>7</v>
      </c>
      <c r="L8" s="344" t="s">
        <v>8</v>
      </c>
    </row>
    <row r="9" spans="1:14" ht="12.75" customHeight="1">
      <c r="A9" s="13"/>
      <c r="B9" s="14" t="s">
        <v>9</v>
      </c>
      <c r="C9" s="15"/>
      <c r="D9" s="16"/>
      <c r="E9" s="17"/>
      <c r="F9" s="18"/>
      <c r="G9" s="17"/>
      <c r="H9" s="18"/>
      <c r="I9" s="17"/>
      <c r="J9" s="18"/>
      <c r="K9" s="17"/>
      <c r="L9" s="18"/>
    </row>
    <row r="10" spans="1:14">
      <c r="A10" s="13"/>
      <c r="B10" s="19" t="s">
        <v>10</v>
      </c>
      <c r="C10" s="20">
        <v>1.342073610342524E-3</v>
      </c>
      <c r="D10" s="21">
        <v>1.342073610342524E-3</v>
      </c>
      <c r="E10" s="20">
        <v>1.342073610342524E-3</v>
      </c>
      <c r="F10" s="21">
        <v>2.8472284739507066E-3</v>
      </c>
      <c r="G10" s="20">
        <v>2.8472284739507066E-3</v>
      </c>
      <c r="H10" s="21">
        <v>4.3234158555270292E-3</v>
      </c>
      <c r="I10" s="20">
        <v>4.3234158555270292E-3</v>
      </c>
      <c r="J10" s="21">
        <v>7.3980236444779537E-3</v>
      </c>
      <c r="K10" s="20">
        <v>7.3980236444779537E-3</v>
      </c>
      <c r="L10" s="21">
        <v>4.1094449699486661E-2</v>
      </c>
    </row>
    <row r="11" spans="1:14">
      <c r="A11" s="13"/>
      <c r="B11" s="19" t="s">
        <v>11</v>
      </c>
      <c r="C11" s="20"/>
      <c r="D11" s="21"/>
      <c r="E11" s="20"/>
      <c r="F11" s="21"/>
      <c r="G11" s="20"/>
      <c r="H11" s="21"/>
      <c r="I11" s="20"/>
      <c r="J11" s="21"/>
      <c r="K11" s="20"/>
      <c r="L11" s="21"/>
    </row>
    <row r="12" spans="1:14">
      <c r="A12" s="13"/>
      <c r="B12" s="22" t="s">
        <v>12</v>
      </c>
      <c r="C12" s="340">
        <v>8.1226279999999998E-3</v>
      </c>
      <c r="D12" s="341">
        <v>8.1226279999999998E-3</v>
      </c>
      <c r="E12" s="340">
        <v>8.1226279999999998E-3</v>
      </c>
      <c r="F12" s="341">
        <v>1.7232272999999999E-2</v>
      </c>
      <c r="G12" s="340">
        <v>1.7232272999999999E-2</v>
      </c>
      <c r="H12" s="341">
        <v>2.6166597999999999E-2</v>
      </c>
      <c r="I12" s="340">
        <v>2.6166597999999999E-2</v>
      </c>
      <c r="J12" s="341">
        <v>4.4775038000000003E-2</v>
      </c>
      <c r="K12" s="340">
        <v>4.4775038000000003E-2</v>
      </c>
      <c r="L12" s="341">
        <v>0.248715826</v>
      </c>
    </row>
    <row r="13" spans="1:14">
      <c r="A13" s="13"/>
      <c r="B13" s="23" t="s">
        <v>13</v>
      </c>
      <c r="C13" s="20"/>
      <c r="D13" s="21"/>
      <c r="E13" s="20"/>
      <c r="F13" s="21"/>
      <c r="G13" s="20"/>
      <c r="H13" s="21"/>
      <c r="I13" s="20"/>
      <c r="J13" s="21"/>
      <c r="K13" s="20"/>
      <c r="L13" s="21"/>
    </row>
    <row r="14" spans="1:14">
      <c r="A14" s="13"/>
      <c r="B14" s="23" t="s">
        <v>13</v>
      </c>
      <c r="C14" s="20"/>
      <c r="D14" s="21"/>
      <c r="E14" s="20"/>
      <c r="F14" s="21"/>
      <c r="G14" s="20"/>
      <c r="H14" s="21"/>
      <c r="I14" s="20"/>
      <c r="J14" s="21"/>
      <c r="K14" s="20"/>
      <c r="L14" s="21"/>
    </row>
    <row r="15" spans="1:14">
      <c r="A15" s="13"/>
      <c r="B15" s="23" t="s">
        <v>13</v>
      </c>
      <c r="C15" s="20"/>
      <c r="D15" s="21"/>
      <c r="E15" s="20"/>
      <c r="F15" s="21"/>
      <c r="G15" s="20"/>
      <c r="H15" s="21"/>
      <c r="I15" s="20"/>
      <c r="J15" s="21"/>
      <c r="K15" s="20"/>
      <c r="L15" s="21"/>
    </row>
    <row r="16" spans="1:14">
      <c r="A16" s="13"/>
      <c r="B16" s="23" t="s">
        <v>13</v>
      </c>
      <c r="C16" s="20"/>
      <c r="D16" s="21"/>
      <c r="E16" s="20"/>
      <c r="F16" s="21"/>
      <c r="G16" s="20"/>
      <c r="H16" s="21"/>
      <c r="I16" s="20"/>
      <c r="J16" s="21"/>
      <c r="K16" s="20"/>
      <c r="L16" s="21"/>
    </row>
    <row r="17" spans="1:12">
      <c r="A17" s="13"/>
      <c r="B17" s="23" t="s">
        <v>13</v>
      </c>
      <c r="C17" s="20"/>
      <c r="D17" s="21"/>
      <c r="E17" s="20"/>
      <c r="F17" s="21"/>
      <c r="G17" s="20"/>
      <c r="H17" s="21"/>
      <c r="I17" s="20"/>
      <c r="J17" s="21"/>
      <c r="K17" s="20"/>
      <c r="L17" s="21"/>
    </row>
    <row r="18" spans="1:12">
      <c r="A18" s="13"/>
      <c r="B18" s="24"/>
      <c r="C18" s="25"/>
      <c r="D18" s="26"/>
      <c r="E18" s="27"/>
      <c r="F18" s="28"/>
      <c r="G18" s="27"/>
      <c r="H18" s="28"/>
      <c r="I18" s="27"/>
      <c r="J18" s="28"/>
      <c r="K18" s="27"/>
      <c r="L18" s="28"/>
    </row>
    <row r="19" spans="1:12">
      <c r="A19" s="13"/>
      <c r="B19" s="29" t="s">
        <v>14</v>
      </c>
      <c r="C19" s="25"/>
      <c r="D19" s="26"/>
      <c r="E19" s="25"/>
      <c r="F19" s="26"/>
      <c r="G19" s="25"/>
      <c r="H19" s="26"/>
      <c r="I19" s="25"/>
      <c r="J19" s="26"/>
      <c r="K19" s="25"/>
      <c r="L19" s="26"/>
    </row>
    <row r="20" spans="1:12">
      <c r="A20" s="13"/>
      <c r="B20" s="19" t="s">
        <v>15</v>
      </c>
      <c r="C20" s="20">
        <v>1.4820234363306665E-3</v>
      </c>
      <c r="D20" s="21">
        <v>1.4820234363306665E-3</v>
      </c>
      <c r="E20" s="20">
        <v>1.4820234363306665E-3</v>
      </c>
      <c r="F20" s="21">
        <v>3.1441340433674162E-3</v>
      </c>
      <c r="G20" s="20">
        <v>3.1441340433674162E-3</v>
      </c>
      <c r="H20" s="21">
        <v>4.7742564740985835E-3</v>
      </c>
      <c r="I20" s="20">
        <v>4.7742564740985835E-3</v>
      </c>
      <c r="J20" s="21">
        <v>8.1694806746453307E-3</v>
      </c>
      <c r="K20" s="20">
        <v>8.1694806746453307E-3</v>
      </c>
      <c r="L20" s="21">
        <v>4.5379729612749997E-2</v>
      </c>
    </row>
    <row r="21" spans="1:12">
      <c r="A21" s="13"/>
      <c r="B21" s="19" t="s">
        <v>16</v>
      </c>
      <c r="C21" s="20">
        <v>1.9095301968106665E-3</v>
      </c>
      <c r="D21" s="21">
        <v>1.9095301968106665E-3</v>
      </c>
      <c r="E21" s="20">
        <v>1.9095301968106665E-3</v>
      </c>
      <c r="F21" s="21">
        <v>4.0510957866464791E-3</v>
      </c>
      <c r="G21" s="20">
        <v>4.0510957866464791E-3</v>
      </c>
      <c r="H21" s="21">
        <v>6.1514458416270217E-3</v>
      </c>
      <c r="I21" s="20">
        <v>6.1514458416270217E-3</v>
      </c>
      <c r="J21" s="21">
        <v>1.0526061638485332E-2</v>
      </c>
      <c r="K21" s="20">
        <v>1.0526061638485332E-2</v>
      </c>
      <c r="L21" s="21">
        <v>5.8470036231812503E-2</v>
      </c>
    </row>
    <row r="22" spans="1:12">
      <c r="A22" s="13"/>
      <c r="B22" s="19" t="s">
        <v>17</v>
      </c>
      <c r="C22" s="20">
        <v>2.2230351544959997E-3</v>
      </c>
      <c r="D22" s="21">
        <v>2.2230351544959997E-3</v>
      </c>
      <c r="E22" s="20">
        <v>2.2230351544959997E-3</v>
      </c>
      <c r="F22" s="21">
        <v>4.7162010650511248E-3</v>
      </c>
      <c r="G22" s="20">
        <v>4.7162010650511248E-3</v>
      </c>
      <c r="H22" s="21">
        <v>7.1613847111478756E-3</v>
      </c>
      <c r="I22" s="20">
        <v>7.1613847111478756E-3</v>
      </c>
      <c r="J22" s="21">
        <v>1.2254221011967997E-2</v>
      </c>
      <c r="K22" s="20">
        <v>1.2254221011967997E-2</v>
      </c>
      <c r="L22" s="21">
        <v>6.806959441912501E-2</v>
      </c>
    </row>
    <row r="23" spans="1:12">
      <c r="A23" s="13"/>
      <c r="B23" s="19" t="s">
        <v>18</v>
      </c>
      <c r="C23" s="20"/>
      <c r="D23" s="21"/>
      <c r="E23" s="20"/>
      <c r="F23" s="21"/>
      <c r="G23" s="20"/>
      <c r="H23" s="21"/>
      <c r="I23" s="20"/>
      <c r="J23" s="21"/>
      <c r="K23" s="20"/>
      <c r="L23" s="21"/>
    </row>
    <row r="24" spans="1:12">
      <c r="A24" s="13"/>
      <c r="B24" s="19" t="s">
        <v>19</v>
      </c>
      <c r="C24" s="340">
        <v>8.1226279999999998E-3</v>
      </c>
      <c r="D24" s="341">
        <v>8.1226279999999998E-3</v>
      </c>
      <c r="E24" s="340">
        <v>8.1226279999999998E-3</v>
      </c>
      <c r="F24" s="341">
        <v>1.7232272999999999E-2</v>
      </c>
      <c r="G24" s="340">
        <v>1.7232272999999999E-2</v>
      </c>
      <c r="H24" s="341">
        <v>2.6166597999999999E-2</v>
      </c>
      <c r="I24" s="340">
        <v>2.6166597999999999E-2</v>
      </c>
      <c r="J24" s="341">
        <v>4.4775038000000003E-2</v>
      </c>
      <c r="K24" s="340">
        <v>4.4775038000000003E-2</v>
      </c>
      <c r="L24" s="341">
        <v>0.248715826</v>
      </c>
    </row>
    <row r="25" spans="1:12">
      <c r="A25" s="13"/>
      <c r="B25" s="23" t="s">
        <v>13</v>
      </c>
      <c r="C25" s="20"/>
      <c r="D25" s="21"/>
      <c r="E25" s="20"/>
      <c r="F25" s="21"/>
      <c r="G25" s="20"/>
      <c r="H25" s="21"/>
      <c r="I25" s="20"/>
      <c r="J25" s="21"/>
      <c r="K25" s="20"/>
      <c r="L25" s="21"/>
    </row>
    <row r="26" spans="1:12">
      <c r="A26" s="13"/>
      <c r="B26" s="23" t="s">
        <v>13</v>
      </c>
      <c r="C26" s="20"/>
      <c r="D26" s="21"/>
      <c r="E26" s="20"/>
      <c r="F26" s="21"/>
      <c r="G26" s="20"/>
      <c r="H26" s="21"/>
      <c r="I26" s="20"/>
      <c r="J26" s="21"/>
      <c r="K26" s="20"/>
      <c r="L26" s="21"/>
    </row>
    <row r="27" spans="1:12">
      <c r="A27" s="13"/>
      <c r="B27" s="23" t="s">
        <v>13</v>
      </c>
      <c r="C27" s="20"/>
      <c r="D27" s="21"/>
      <c r="E27" s="20"/>
      <c r="F27" s="21"/>
      <c r="G27" s="20"/>
      <c r="H27" s="21"/>
      <c r="I27" s="20"/>
      <c r="J27" s="21"/>
      <c r="K27" s="20"/>
      <c r="L27" s="21"/>
    </row>
    <row r="28" spans="1:12">
      <c r="A28" s="13"/>
      <c r="B28" s="23" t="s">
        <v>13</v>
      </c>
      <c r="C28" s="20"/>
      <c r="D28" s="21"/>
      <c r="E28" s="20"/>
      <c r="F28" s="21"/>
      <c r="G28" s="20"/>
      <c r="H28" s="21"/>
      <c r="I28" s="20"/>
      <c r="J28" s="21"/>
      <c r="K28" s="20"/>
      <c r="L28" s="21"/>
    </row>
    <row r="29" spans="1:12">
      <c r="A29" s="13"/>
      <c r="B29" s="23" t="s">
        <v>13</v>
      </c>
      <c r="C29" s="20"/>
      <c r="D29" s="21"/>
      <c r="E29" s="20"/>
      <c r="F29" s="21"/>
      <c r="G29" s="20"/>
      <c r="H29" s="21"/>
      <c r="I29" s="20"/>
      <c r="J29" s="21"/>
      <c r="K29" s="20"/>
      <c r="L29" s="21"/>
    </row>
    <row r="30" spans="1:12">
      <c r="A30" s="13"/>
      <c r="B30" s="19"/>
      <c r="C30" s="25"/>
      <c r="D30" s="30"/>
      <c r="E30" s="31"/>
      <c r="F30" s="30"/>
      <c r="G30" s="31"/>
      <c r="H30" s="30"/>
      <c r="I30" s="31"/>
      <c r="J30" s="30"/>
      <c r="K30" s="31"/>
      <c r="L30" s="30"/>
    </row>
    <row r="31" spans="1:12">
      <c r="A31" s="13"/>
      <c r="B31" s="29" t="s">
        <v>20</v>
      </c>
      <c r="C31" s="25"/>
      <c r="D31" s="30"/>
      <c r="E31" s="31"/>
      <c r="F31" s="30"/>
      <c r="G31" s="31"/>
      <c r="H31" s="30"/>
      <c r="I31" s="31"/>
      <c r="J31" s="30"/>
      <c r="K31" s="31"/>
      <c r="L31" s="30"/>
    </row>
    <row r="32" spans="1:12">
      <c r="A32" s="13"/>
      <c r="B32" s="19" t="s">
        <v>21</v>
      </c>
      <c r="C32" s="20">
        <v>6.5432317853674361E-3</v>
      </c>
      <c r="D32" s="21">
        <v>6.5432317853674361E-3</v>
      </c>
      <c r="E32" s="20">
        <v>6.5432317853674361E-3</v>
      </c>
      <c r="F32" s="21">
        <v>1.3881560375963817E-2</v>
      </c>
      <c r="G32" s="20">
        <v>1.3881560375963817E-2</v>
      </c>
      <c r="H32" s="21">
        <v>2.1078659046150267E-2</v>
      </c>
      <c r="I32" s="20">
        <v>2.1078659046150267E-2</v>
      </c>
      <c r="J32" s="21">
        <v>3.6068799122794426E-2</v>
      </c>
      <c r="K32" s="20">
        <v>3.6068799122794426E-2</v>
      </c>
      <c r="L32" s="21">
        <v>0.200354516625387</v>
      </c>
    </row>
    <row r="33" spans="1:12">
      <c r="A33" s="13"/>
      <c r="B33" s="19" t="s">
        <v>22</v>
      </c>
      <c r="C33" s="20">
        <v>1.2939204617194664E-2</v>
      </c>
      <c r="D33" s="21">
        <v>1.2939204617194664E-2</v>
      </c>
      <c r="E33" s="20">
        <v>1.2939204617194664E-2</v>
      </c>
      <c r="F33" s="21">
        <v>2.7450708763246286E-2</v>
      </c>
      <c r="G33" s="20">
        <v>2.7450708763246286E-2</v>
      </c>
      <c r="H33" s="21">
        <v>4.1682931523860711E-2</v>
      </c>
      <c r="I33" s="20">
        <v>4.1682931523860711E-2</v>
      </c>
      <c r="J33" s="21">
        <v>7.1325850505557314E-2</v>
      </c>
      <c r="K33" s="20">
        <v>7.1325850505557314E-2</v>
      </c>
      <c r="L33" s="21">
        <v>0.39619994700362499</v>
      </c>
    </row>
    <row r="34" spans="1:12">
      <c r="A34" s="13"/>
      <c r="B34" s="19" t="s">
        <v>23</v>
      </c>
      <c r="C34" s="20"/>
      <c r="D34" s="21"/>
      <c r="E34" s="20"/>
      <c r="F34" s="21"/>
      <c r="G34" s="20"/>
      <c r="H34" s="21"/>
      <c r="I34" s="20"/>
      <c r="J34" s="21"/>
      <c r="K34" s="20"/>
      <c r="L34" s="21"/>
    </row>
    <row r="35" spans="1:12">
      <c r="A35" s="13"/>
      <c r="B35" s="19" t="s">
        <v>24</v>
      </c>
      <c r="C35" s="20"/>
      <c r="D35" s="21"/>
      <c r="E35" s="20"/>
      <c r="F35" s="21"/>
      <c r="G35" s="20"/>
      <c r="H35" s="21"/>
      <c r="I35" s="20"/>
      <c r="J35" s="21"/>
      <c r="K35" s="20"/>
      <c r="L35" s="21"/>
    </row>
    <row r="36" spans="1:12">
      <c r="A36" s="13"/>
      <c r="B36" s="19" t="s">
        <v>25</v>
      </c>
      <c r="C36" s="20"/>
      <c r="D36" s="21"/>
      <c r="E36" s="20"/>
      <c r="F36" s="21"/>
      <c r="G36" s="20"/>
      <c r="H36" s="21"/>
      <c r="I36" s="20"/>
      <c r="J36" s="21"/>
      <c r="K36" s="20"/>
      <c r="L36" s="21"/>
    </row>
    <row r="37" spans="1:12">
      <c r="A37" s="13"/>
      <c r="B37" s="19" t="s">
        <v>26</v>
      </c>
      <c r="C37" s="20"/>
      <c r="D37" s="21"/>
      <c r="E37" s="20"/>
      <c r="F37" s="21"/>
      <c r="G37" s="20"/>
      <c r="H37" s="21"/>
      <c r="I37" s="20"/>
      <c r="J37" s="21"/>
      <c r="K37" s="20"/>
      <c r="L37" s="21"/>
    </row>
    <row r="38" spans="1:12">
      <c r="A38" s="13"/>
      <c r="B38" s="19" t="s">
        <v>27</v>
      </c>
      <c r="C38" s="20">
        <v>8.1226284491199997E-3</v>
      </c>
      <c r="D38" s="21">
        <v>8.1226284491199997E-3</v>
      </c>
      <c r="E38" s="20">
        <v>8.1226284491199997E-3</v>
      </c>
      <c r="F38" s="21">
        <v>1.7232273122302185E-2</v>
      </c>
      <c r="G38" s="20">
        <v>1.7232273122302185E-2</v>
      </c>
      <c r="H38" s="21">
        <v>2.6166597983040312E-2</v>
      </c>
      <c r="I38" s="20">
        <v>2.6166597983040312E-2</v>
      </c>
      <c r="J38" s="21">
        <v>4.4775038312959987E-2</v>
      </c>
      <c r="K38" s="20">
        <v>4.4775038312959987E-2</v>
      </c>
      <c r="L38" s="21">
        <v>0.24871582576218751</v>
      </c>
    </row>
    <row r="39" spans="1:12">
      <c r="A39" s="13"/>
      <c r="B39" s="19" t="s">
        <v>149</v>
      </c>
      <c r="C39" s="20">
        <v>2.280036E-3</v>
      </c>
      <c r="D39" s="21">
        <v>2.280036E-3</v>
      </c>
      <c r="E39" s="20">
        <v>2.280036E-3</v>
      </c>
      <c r="F39" s="21">
        <v>4.8371289999999999E-3</v>
      </c>
      <c r="G39" s="20">
        <v>4.8371289999999999E-3</v>
      </c>
      <c r="H39" s="21">
        <v>7.3450099999999999E-3</v>
      </c>
      <c r="I39" s="20">
        <v>7.3450099999999999E-3</v>
      </c>
      <c r="J39" s="21">
        <v>1.2568431999999999E-2</v>
      </c>
      <c r="K39" s="20">
        <v>1.2568431999999999E-2</v>
      </c>
      <c r="L39" s="21">
        <v>6.9814969000000004E-2</v>
      </c>
    </row>
    <row r="40" spans="1:12">
      <c r="A40" s="13"/>
      <c r="B40" s="23" t="s">
        <v>151</v>
      </c>
      <c r="C40" s="20">
        <v>2.736043267072E-3</v>
      </c>
      <c r="D40" s="21">
        <v>2.736043267072E-3</v>
      </c>
      <c r="E40" s="20">
        <v>2.736043267072E-3</v>
      </c>
      <c r="F40" s="21">
        <v>5.804555156986E-3</v>
      </c>
      <c r="G40" s="20">
        <v>5.804555156986E-3</v>
      </c>
      <c r="H40" s="21">
        <v>8.8140119521820017E-3</v>
      </c>
      <c r="I40" s="20">
        <v>8.8140119521820017E-3</v>
      </c>
      <c r="J40" s="21">
        <v>1.5082118168575997E-2</v>
      </c>
      <c r="K40" s="20">
        <v>1.5082118168575997E-2</v>
      </c>
      <c r="L40" s="21">
        <v>8.3777962362000011E-2</v>
      </c>
    </row>
    <row r="41" spans="1:12">
      <c r="A41" s="13"/>
      <c r="B41" s="23" t="s">
        <v>13</v>
      </c>
      <c r="C41" s="20"/>
      <c r="D41" s="21"/>
      <c r="E41" s="20"/>
      <c r="F41" s="21"/>
      <c r="G41" s="20"/>
      <c r="H41" s="21"/>
      <c r="I41" s="20"/>
      <c r="J41" s="21"/>
      <c r="K41" s="20"/>
      <c r="L41" s="21"/>
    </row>
    <row r="42" spans="1:12">
      <c r="A42" s="13"/>
      <c r="B42" s="23" t="s">
        <v>13</v>
      </c>
      <c r="C42" s="20"/>
      <c r="D42" s="21"/>
      <c r="E42" s="20"/>
      <c r="F42" s="21"/>
      <c r="G42" s="20"/>
      <c r="H42" s="21"/>
      <c r="I42" s="20"/>
      <c r="J42" s="21"/>
      <c r="K42" s="20"/>
      <c r="L42" s="21"/>
    </row>
    <row r="43" spans="1:12">
      <c r="A43" s="13"/>
      <c r="B43" s="23" t="s">
        <v>13</v>
      </c>
      <c r="C43" s="20"/>
      <c r="D43" s="21"/>
      <c r="E43" s="20"/>
      <c r="F43" s="21"/>
      <c r="G43" s="20"/>
      <c r="H43" s="21"/>
      <c r="I43" s="20"/>
      <c r="J43" s="21"/>
      <c r="K43" s="20"/>
      <c r="L43" s="21"/>
    </row>
    <row r="44" spans="1:12">
      <c r="A44" s="13"/>
      <c r="B44" s="23" t="s">
        <v>13</v>
      </c>
      <c r="C44" s="20"/>
      <c r="D44" s="21"/>
      <c r="E44" s="20"/>
      <c r="F44" s="21"/>
      <c r="G44" s="20"/>
      <c r="H44" s="21"/>
      <c r="I44" s="20"/>
      <c r="J44" s="21"/>
      <c r="K44" s="20"/>
      <c r="L44" s="21"/>
    </row>
    <row r="45" spans="1:12">
      <c r="A45" s="13"/>
      <c r="B45" s="19"/>
      <c r="C45" s="25"/>
      <c r="D45" s="30"/>
      <c r="E45" s="31"/>
      <c r="F45" s="30"/>
      <c r="G45" s="31"/>
      <c r="H45" s="30"/>
      <c r="I45" s="31"/>
      <c r="J45" s="30"/>
      <c r="K45" s="31"/>
      <c r="L45" s="30"/>
    </row>
    <row r="46" spans="1:12">
      <c r="A46" s="13"/>
      <c r="B46" s="29" t="s">
        <v>28</v>
      </c>
      <c r="C46" s="25"/>
      <c r="D46" s="30"/>
      <c r="E46" s="31"/>
      <c r="F46" s="30"/>
      <c r="G46" s="31"/>
      <c r="H46" s="30"/>
      <c r="I46" s="31"/>
      <c r="J46" s="30"/>
      <c r="K46" s="31"/>
      <c r="L46" s="30"/>
    </row>
    <row r="47" spans="1:12">
      <c r="A47" s="13"/>
      <c r="B47" s="19" t="s">
        <v>29</v>
      </c>
      <c r="C47" s="20">
        <v>1.2283694251125334E-2</v>
      </c>
      <c r="D47" s="21">
        <v>1.2283694251125334E-2</v>
      </c>
      <c r="E47" s="20">
        <v>1.2283694251125334E-2</v>
      </c>
      <c r="F47" s="21">
        <v>2.6060034090218395E-2</v>
      </c>
      <c r="G47" s="20">
        <v>2.6060034090218395E-2</v>
      </c>
      <c r="H47" s="21">
        <v>3.9571241160317107E-2</v>
      </c>
      <c r="I47" s="20">
        <v>3.9571241160317107E-2</v>
      </c>
      <c r="J47" s="21">
        <v>6.7712426361002664E-2</v>
      </c>
      <c r="K47" s="20">
        <v>6.7712426361002664E-2</v>
      </c>
      <c r="L47" s="21">
        <v>0.37612814352106255</v>
      </c>
    </row>
    <row r="48" spans="1:12">
      <c r="A48" s="13"/>
      <c r="B48" s="19" t="s">
        <v>30</v>
      </c>
      <c r="C48" s="20">
        <v>1.2939204617194664E-2</v>
      </c>
      <c r="D48" s="21">
        <v>1.2939204617194664E-2</v>
      </c>
      <c r="E48" s="20">
        <v>1.2939204617194664E-2</v>
      </c>
      <c r="F48" s="21">
        <v>2.7450708763246286E-2</v>
      </c>
      <c r="G48" s="20">
        <v>2.7450708763246286E-2</v>
      </c>
      <c r="H48" s="21">
        <v>4.1682931523860711E-2</v>
      </c>
      <c r="I48" s="20">
        <v>4.1682931523860711E-2</v>
      </c>
      <c r="J48" s="21">
        <v>7.1325850505557314E-2</v>
      </c>
      <c r="K48" s="20">
        <v>7.1325850505557314E-2</v>
      </c>
      <c r="L48" s="21">
        <v>0.39619994700362499</v>
      </c>
    </row>
    <row r="49" spans="1:12">
      <c r="A49" s="13"/>
      <c r="B49" s="19" t="s">
        <v>31</v>
      </c>
      <c r="C49" s="20"/>
      <c r="D49" s="21"/>
      <c r="E49" s="20"/>
      <c r="F49" s="21"/>
      <c r="G49" s="20"/>
      <c r="H49" s="21"/>
      <c r="I49" s="20"/>
      <c r="J49" s="21"/>
      <c r="K49" s="20"/>
      <c r="L49" s="21"/>
    </row>
    <row r="50" spans="1:12">
      <c r="A50" s="13"/>
      <c r="B50" s="19" t="s">
        <v>32</v>
      </c>
      <c r="C50" s="20"/>
      <c r="D50" s="21"/>
      <c r="E50" s="20"/>
      <c r="F50" s="21"/>
      <c r="G50" s="20"/>
      <c r="H50" s="21"/>
      <c r="I50" s="20"/>
      <c r="J50" s="21"/>
      <c r="K50" s="20"/>
      <c r="L50" s="21"/>
    </row>
    <row r="51" spans="1:12">
      <c r="A51" s="13"/>
      <c r="B51" s="19" t="s">
        <v>33</v>
      </c>
      <c r="C51" s="20"/>
      <c r="D51" s="21"/>
      <c r="E51" s="20"/>
      <c r="F51" s="21"/>
      <c r="G51" s="20"/>
      <c r="H51" s="21"/>
      <c r="I51" s="20"/>
      <c r="J51" s="21"/>
      <c r="K51" s="20"/>
      <c r="L51" s="21"/>
    </row>
    <row r="52" spans="1:12">
      <c r="A52" s="13"/>
      <c r="B52" s="19" t="s">
        <v>34</v>
      </c>
      <c r="C52" s="20"/>
      <c r="D52" s="21"/>
      <c r="E52" s="20"/>
      <c r="F52" s="21"/>
      <c r="G52" s="20"/>
      <c r="H52" s="21"/>
      <c r="I52" s="20"/>
      <c r="J52" s="21"/>
      <c r="K52" s="20"/>
      <c r="L52" s="21"/>
    </row>
    <row r="53" spans="1:12">
      <c r="A53" s="13"/>
      <c r="B53" s="19" t="s">
        <v>150</v>
      </c>
      <c r="C53" s="20">
        <v>2.2800360558933334E-3</v>
      </c>
      <c r="D53" s="21">
        <v>2.2800360558933334E-3</v>
      </c>
      <c r="E53" s="20">
        <v>2.2800360558933334E-3</v>
      </c>
      <c r="F53" s="21">
        <v>4.8371292974883334E-3</v>
      </c>
      <c r="G53" s="20">
        <v>4.8371292974883334E-3</v>
      </c>
      <c r="H53" s="21">
        <v>7.3450099601516678E-3</v>
      </c>
      <c r="I53" s="20">
        <v>7.3450099601516678E-3</v>
      </c>
      <c r="J53" s="21">
        <v>1.2568431807146665E-2</v>
      </c>
      <c r="K53" s="20">
        <v>1.2568431807146665E-2</v>
      </c>
      <c r="L53" s="21">
        <v>6.9814968635000016E-2</v>
      </c>
    </row>
    <row r="54" spans="1:12">
      <c r="A54" s="13"/>
      <c r="B54" s="23" t="s">
        <v>152</v>
      </c>
      <c r="C54" s="20">
        <v>2.736043267072E-3</v>
      </c>
      <c r="D54" s="21">
        <v>2.736043267072E-3</v>
      </c>
      <c r="E54" s="20">
        <v>2.736043267072E-3</v>
      </c>
      <c r="F54" s="21">
        <v>5.804555156986E-3</v>
      </c>
      <c r="G54" s="20">
        <v>5.804555156986E-3</v>
      </c>
      <c r="H54" s="21">
        <v>8.8140119521820017E-3</v>
      </c>
      <c r="I54" s="20">
        <v>8.8140119521820017E-3</v>
      </c>
      <c r="J54" s="21">
        <v>1.5082118168575997E-2</v>
      </c>
      <c r="K54" s="20">
        <v>1.5082118168575997E-2</v>
      </c>
      <c r="L54" s="21">
        <v>8.3777962362000011E-2</v>
      </c>
    </row>
    <row r="55" spans="1:12">
      <c r="A55" s="13"/>
      <c r="B55" s="23" t="s">
        <v>13</v>
      </c>
      <c r="C55" s="20"/>
      <c r="D55" s="21"/>
      <c r="E55" s="20"/>
      <c r="F55" s="21"/>
      <c r="G55" s="20"/>
      <c r="H55" s="21"/>
      <c r="I55" s="20"/>
      <c r="J55" s="21"/>
      <c r="K55" s="20"/>
      <c r="L55" s="21"/>
    </row>
    <row r="56" spans="1:12">
      <c r="A56" s="13"/>
      <c r="B56" s="23" t="s">
        <v>13</v>
      </c>
      <c r="C56" s="20"/>
      <c r="D56" s="21"/>
      <c r="E56" s="20"/>
      <c r="F56" s="21"/>
      <c r="G56" s="20"/>
      <c r="H56" s="21"/>
      <c r="I56" s="20"/>
      <c r="J56" s="21"/>
      <c r="K56" s="20"/>
      <c r="L56" s="21"/>
    </row>
    <row r="57" spans="1:12">
      <c r="A57" s="13"/>
      <c r="B57" s="23" t="s">
        <v>13</v>
      </c>
      <c r="C57" s="20"/>
      <c r="D57" s="21"/>
      <c r="E57" s="20"/>
      <c r="F57" s="21"/>
      <c r="G57" s="20"/>
      <c r="H57" s="21"/>
      <c r="I57" s="20"/>
      <c r="J57" s="21"/>
      <c r="K57" s="20"/>
      <c r="L57" s="21"/>
    </row>
    <row r="58" spans="1:12">
      <c r="A58" s="13"/>
      <c r="B58" s="23" t="s">
        <v>13</v>
      </c>
      <c r="C58" s="20"/>
      <c r="D58" s="21"/>
      <c r="E58" s="20"/>
      <c r="F58" s="21"/>
      <c r="G58" s="20"/>
      <c r="H58" s="21"/>
      <c r="I58" s="20"/>
      <c r="J58" s="21"/>
      <c r="K58" s="20"/>
      <c r="L58" s="21"/>
    </row>
    <row r="59" spans="1:12">
      <c r="A59" s="13"/>
      <c r="B59" s="19"/>
      <c r="C59" s="25"/>
      <c r="D59" s="32"/>
      <c r="E59" s="33"/>
      <c r="F59" s="32"/>
      <c r="G59" s="33"/>
      <c r="H59" s="32"/>
      <c r="I59" s="33"/>
      <c r="J59" s="32"/>
      <c r="K59" s="33"/>
      <c r="L59" s="32"/>
    </row>
    <row r="60" spans="1:12">
      <c r="A60" s="13"/>
      <c r="B60" s="29" t="s">
        <v>35</v>
      </c>
      <c r="C60" s="25"/>
      <c r="D60" s="30"/>
      <c r="E60" s="31"/>
      <c r="F60" s="30"/>
      <c r="G60" s="31"/>
      <c r="H60" s="30"/>
      <c r="I60" s="31"/>
      <c r="J60" s="30"/>
      <c r="K60" s="31"/>
      <c r="L60" s="30"/>
    </row>
    <row r="61" spans="1:12">
      <c r="A61" s="13"/>
      <c r="B61" s="19" t="s">
        <v>36</v>
      </c>
      <c r="C61" s="20">
        <v>5.7570910411306664E-3</v>
      </c>
      <c r="D61" s="21">
        <v>5.7570910411306664E-3</v>
      </c>
      <c r="E61" s="20">
        <v>5.7570910411306664E-3</v>
      </c>
      <c r="F61" s="21">
        <v>1.221375147615804E-2</v>
      </c>
      <c r="G61" s="20">
        <v>1.221375147615804E-2</v>
      </c>
      <c r="H61" s="21">
        <v>1.8546150149382962E-2</v>
      </c>
      <c r="I61" s="20">
        <v>1.8546150149382962E-2</v>
      </c>
      <c r="J61" s="21">
        <v>3.1735290313045332E-2</v>
      </c>
      <c r="K61" s="20">
        <v>3.1735290313045332E-2</v>
      </c>
      <c r="L61" s="21">
        <v>0.17628279580337503</v>
      </c>
    </row>
    <row r="62" spans="1:12">
      <c r="A62" s="13"/>
      <c r="B62" s="23" t="s">
        <v>13</v>
      </c>
      <c r="C62" s="20"/>
      <c r="D62" s="21"/>
      <c r="E62" s="20"/>
      <c r="F62" s="21"/>
      <c r="G62" s="20"/>
      <c r="H62" s="21"/>
      <c r="I62" s="20"/>
      <c r="J62" s="21"/>
      <c r="K62" s="20"/>
      <c r="L62" s="21"/>
    </row>
    <row r="63" spans="1:12">
      <c r="A63" s="13"/>
      <c r="B63" s="23" t="s">
        <v>13</v>
      </c>
      <c r="C63" s="20"/>
      <c r="D63" s="21"/>
      <c r="E63" s="20"/>
      <c r="F63" s="21"/>
      <c r="G63" s="20"/>
      <c r="H63" s="21"/>
      <c r="I63" s="20"/>
      <c r="J63" s="21"/>
      <c r="K63" s="20"/>
      <c r="L63" s="21"/>
    </row>
    <row r="64" spans="1:12">
      <c r="A64" s="13"/>
      <c r="B64" s="23" t="s">
        <v>13</v>
      </c>
      <c r="C64" s="20"/>
      <c r="D64" s="21"/>
      <c r="E64" s="20"/>
      <c r="F64" s="21"/>
      <c r="G64" s="20"/>
      <c r="H64" s="21"/>
      <c r="I64" s="20"/>
      <c r="J64" s="21"/>
      <c r="K64" s="20"/>
      <c r="L64" s="21"/>
    </row>
    <row r="65" spans="1:12">
      <c r="A65" s="13"/>
      <c r="B65" s="23" t="s">
        <v>13</v>
      </c>
      <c r="C65" s="20"/>
      <c r="D65" s="21"/>
      <c r="E65" s="20"/>
      <c r="F65" s="21"/>
      <c r="G65" s="20"/>
      <c r="H65" s="21"/>
      <c r="I65" s="20"/>
      <c r="J65" s="21"/>
      <c r="K65" s="20"/>
      <c r="L65" s="21"/>
    </row>
    <row r="66" spans="1:12">
      <c r="A66" s="13"/>
      <c r="B66" s="23" t="s">
        <v>13</v>
      </c>
      <c r="C66" s="20"/>
      <c r="D66" s="21"/>
      <c r="E66" s="20"/>
      <c r="F66" s="21"/>
      <c r="G66" s="20"/>
      <c r="H66" s="21"/>
      <c r="I66" s="20"/>
      <c r="J66" s="21"/>
      <c r="K66" s="20"/>
      <c r="L66" s="21"/>
    </row>
    <row r="67" spans="1:12">
      <c r="A67" s="13"/>
      <c r="B67" s="34"/>
      <c r="C67" s="25"/>
      <c r="D67" s="26"/>
      <c r="E67" s="25"/>
      <c r="F67" s="26"/>
      <c r="G67" s="25"/>
      <c r="H67" s="26"/>
      <c r="I67" s="25"/>
      <c r="J67" s="26"/>
      <c r="K67" s="25"/>
      <c r="L67" s="26"/>
    </row>
    <row r="68" spans="1:12">
      <c r="A68" s="13"/>
      <c r="B68" s="34"/>
      <c r="C68" s="25"/>
      <c r="D68" s="26"/>
      <c r="E68" s="25"/>
      <c r="F68" s="26"/>
      <c r="G68" s="25"/>
      <c r="H68" s="26"/>
      <c r="I68" s="25"/>
      <c r="J68" s="26"/>
      <c r="K68" s="25"/>
      <c r="L68" s="26"/>
    </row>
    <row r="69" spans="1:12">
      <c r="A69" s="13"/>
      <c r="B69" s="34"/>
      <c r="C69" s="31"/>
      <c r="D69" s="30"/>
      <c r="E69" s="31"/>
      <c r="F69" s="30"/>
      <c r="G69" s="31"/>
      <c r="H69" s="30"/>
      <c r="I69" s="31"/>
      <c r="J69" s="30"/>
      <c r="K69" s="31"/>
      <c r="L69" s="30"/>
    </row>
    <row r="70" spans="1:12">
      <c r="A70" s="13"/>
      <c r="B70" s="34"/>
      <c r="C70" s="31"/>
      <c r="D70" s="30"/>
      <c r="E70" s="31"/>
      <c r="F70" s="35"/>
      <c r="G70" s="36"/>
      <c r="H70" s="30"/>
      <c r="I70" s="31"/>
      <c r="J70" s="30"/>
      <c r="K70" s="31"/>
      <c r="L70" s="30"/>
    </row>
    <row r="71" spans="1:12">
      <c r="A71" s="13"/>
      <c r="B71" s="19"/>
      <c r="C71" s="31"/>
      <c r="D71" s="30"/>
      <c r="E71" s="31"/>
      <c r="F71" s="35"/>
      <c r="G71" s="36"/>
      <c r="H71" s="30"/>
      <c r="I71" s="31"/>
      <c r="J71" s="30"/>
      <c r="K71" s="31"/>
      <c r="L71" s="30"/>
    </row>
    <row r="72" spans="1:12" ht="13.5" thickBot="1">
      <c r="A72" s="13"/>
      <c r="B72" s="37"/>
      <c r="C72" s="38"/>
      <c r="D72" s="39"/>
      <c r="E72" s="38"/>
      <c r="F72" s="40"/>
      <c r="G72" s="38"/>
      <c r="H72" s="40"/>
      <c r="I72" s="38"/>
      <c r="J72" s="40"/>
      <c r="K72" s="38"/>
      <c r="L72" s="40"/>
    </row>
    <row r="74" spans="1:12">
      <c r="C74" s="41" t="s">
        <v>37</v>
      </c>
      <c r="D74" s="42"/>
      <c r="E74" s="42"/>
      <c r="F74" s="43"/>
      <c r="G74" s="43"/>
      <c r="H74" s="44"/>
    </row>
    <row r="75" spans="1:12" ht="13.5" thickBot="1">
      <c r="C75" s="45"/>
      <c r="D75" s="46"/>
      <c r="E75" s="46"/>
      <c r="F75" s="43"/>
      <c r="G75" s="43"/>
      <c r="H75" s="44"/>
    </row>
    <row r="76" spans="1:12">
      <c r="C76" s="47" t="s">
        <v>38</v>
      </c>
      <c r="D76" s="48" t="s">
        <v>39</v>
      </c>
      <c r="E76" s="49"/>
      <c r="F76" s="50"/>
      <c r="G76" s="50"/>
      <c r="H76" s="51"/>
    </row>
    <row r="77" spans="1:12">
      <c r="C77" s="52" t="s">
        <v>40</v>
      </c>
      <c r="D77" s="53" t="s">
        <v>41</v>
      </c>
      <c r="E77" s="42"/>
      <c r="F77" s="43"/>
      <c r="G77" s="43"/>
      <c r="H77" s="54"/>
    </row>
    <row r="78" spans="1:12">
      <c r="C78" s="55" t="s">
        <v>42</v>
      </c>
      <c r="D78" s="56" t="s">
        <v>43</v>
      </c>
      <c r="E78" s="57"/>
      <c r="F78" s="43"/>
      <c r="G78" s="43"/>
      <c r="H78" s="58"/>
    </row>
    <row r="79" spans="1:12">
      <c r="C79" s="59" t="s">
        <v>44</v>
      </c>
      <c r="D79" s="60" t="s">
        <v>45</v>
      </c>
      <c r="E79" s="61"/>
      <c r="F79" s="62"/>
      <c r="G79" s="62"/>
      <c r="H79" s="63"/>
    </row>
    <row r="80" spans="1:12" ht="13.5" thickBot="1">
      <c r="C80" s="64" t="s">
        <v>46</v>
      </c>
      <c r="D80" s="65" t="s">
        <v>47</v>
      </c>
      <c r="E80" s="66"/>
      <c r="F80" s="67"/>
      <c r="G80" s="67"/>
      <c r="H80" s="68"/>
    </row>
    <row r="81" spans="3:8">
      <c r="C81" s="46"/>
      <c r="D81" s="46"/>
      <c r="E81" s="46"/>
      <c r="F81" s="43"/>
      <c r="G81" s="43"/>
      <c r="H81" s="44"/>
    </row>
  </sheetData>
  <customSheetViews>
    <customSheetView guid="{606CFD0C-543E-4E51-BEE1-785826CA2B86}">
      <pageMargins left="0.7" right="0.7" top="0.75" bottom="0.75" header="0.3" footer="0.3"/>
      <pageSetup paperSize="9" orientation="portrait" r:id="rId1"/>
    </customSheetView>
    <customSheetView guid="{97E5C27E-7912-4A06-9051-61107931B670}" topLeftCell="A22">
      <selection activeCell="C61" sqref="C61:L61"/>
      <pageMargins left="0.7" right="0.7" top="0.75" bottom="0.75" header="0.3" footer="0.3"/>
      <pageSetup paperSize="9" orientation="portrait" r:id="rId2"/>
    </customSheetView>
    <customSheetView guid="{04E8828A-3A23-4FA8-8B50-72BD59BC9C4A}">
      <pageMargins left="0.7" right="0.7" top="0.75" bottom="0.75" header="0.3" footer="0.3"/>
      <pageSetup paperSize="9" orientation="portrait" r:id="rId3"/>
    </customSheetView>
    <customSheetView guid="{0B8E8A84-A744-4C3B-BE91-4DB23747BC78}" topLeftCell="A16">
      <selection activeCell="F22" sqref="F22"/>
      <pageMargins left="0.7" right="0.7" top="0.75" bottom="0.75" header="0.3" footer="0.3"/>
      <pageSetup paperSize="9" orientation="portrait" r:id="rId4"/>
    </customSheetView>
    <customSheetView guid="{E9AD0106-2ED4-4D24-90E2-56C4E372893B}" topLeftCell="A13">
      <selection activeCell="C39" sqref="C39:L39"/>
      <pageMargins left="0.7" right="0.7" top="0.75" bottom="0.75" header="0.3" footer="0.3"/>
      <pageSetup paperSize="9" orientation="portrait" r:id="rId5"/>
    </customSheetView>
    <customSheetView guid="{6FD6C346-E768-4565-8EA6-72E3FF638A5D}" topLeftCell="A16">
      <selection activeCell="F22" sqref="F22"/>
      <pageMargins left="0.7" right="0.7" top="0.75" bottom="0.75" header="0.3" footer="0.3"/>
      <pageSetup paperSize="9" orientation="portrait" r:id="rId6"/>
    </customSheetView>
    <customSheetView guid="{B959127A-1EC6-441E-8868-BA905D5E0B18}" topLeftCell="A22">
      <selection activeCell="C61" sqref="C61:L61"/>
      <pageMargins left="0.7" right="0.7" top="0.75" bottom="0.75" header="0.3" footer="0.3"/>
      <pageSetup paperSize="9" orientation="portrait" r:id="rId7"/>
    </customSheetView>
  </customSheetViews>
  <mergeCells count="7">
    <mergeCell ref="B6:B8"/>
    <mergeCell ref="C6:L6"/>
    <mergeCell ref="C7:D7"/>
    <mergeCell ref="E7:F7"/>
    <mergeCell ref="G7:H7"/>
    <mergeCell ref="I7:J7"/>
    <mergeCell ref="K7:L7"/>
  </mergeCells>
  <pageMargins left="0.7" right="0.7" top="0.75" bottom="0.75" header="0.3" footer="0.3"/>
  <pageSetup paperSize="9" orientation="portrait" r:id="rId8"/>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Status xmlns="http://schemas.microsoft.com/sharepoint/v3/fields">Draft</_Status>
    <Organisation xmlns="eecedeb9-13b3-4e62-b003-046c92e1668a">Choose an Organisation</Organisation>
    <_x003a__x003a_ xmlns="eecedeb9-13b3-4e62-b003-046c92e1668a">-Main Document</_x003a__x003a_>
    <Descriptor xmlns="eecedeb9-13b3-4e62-b003-046c92e1668a" xsi:nil="true"/>
    <Classification xmlns="631298fc-6a88-4548-b7d9-3b164918c4a3">Unclassified</Classification>
    <_x003a_ xmlns="631298fc-6a88-4548-b7d9-3b164918c4a3" xsi:nil="true"/>
  </documentManagement>
</p:properties>
</file>

<file path=customXml/item3.xml><?xml version="1.0" encoding="utf-8"?>
<?mso-contentType ?>
<SharedContentType xmlns="Microsoft.SharePoint.Taxonomy.ContentTypeSync" SourceId="69773578-b348-4185-91b0-0c3a7eda8d2a" ContentTypeId="0x01010033282546F0D44441B574BEAA5FBE93E4" PreviousValue="false"/>
</file>

<file path=customXml/item4.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2" ma:contentTypeDescription="" ma:contentTypeScope="" ma:versionID="285fa0c1cc5337ef1a02e7f58aff8845">
  <xsd:schema xmlns:xsd="http://www.w3.org/2001/XMLSchema" xmlns:xs="http://www.w3.org/2001/XMLSchema" xmlns:p="http://schemas.microsoft.com/office/2006/metadata/properties" xmlns:ns2="eecedeb9-13b3-4e62-b003-046c92e1668a" xmlns:ns3="631298fc-6a88-4548-b7d9-3b164918c4a3" xmlns:ns4="http://schemas.microsoft.com/sharepoint/v3/fields" targetNamespace="http://schemas.microsoft.com/office/2006/metadata/properties" ma:root="true" ma:fieldsID="7fe0a45a5d624e83ba400c669dee26cd" ns2:_="" ns3:_="" ns4:_="">
    <xsd:import namespace="eecedeb9-13b3-4e62-b003-046c92e1668a"/>
    <xsd:import namespace="631298fc-6a88-4548-b7d9-3b164918c4a3"/>
    <xsd:import namespace="http://schemas.microsoft.com/sharepoint/v3/fields"/>
    <xsd:element name="properties">
      <xsd:complexType>
        <xsd:sequence>
          <xsd:element name="documentManagement">
            <xsd:complexType>
              <xsd:all>
                <xsd:element ref="ns2:Organisation" minOccurs="0"/>
                <xsd:element ref="ns3:_x003a_" minOccurs="0"/>
                <xsd:element ref="ns2:_x003a__x003a_" minOccurs="0"/>
                <xsd:element ref="ns4:_Status" minOccurs="0"/>
                <xsd:element ref="ns3: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Descriptor" ma:index="13"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_x003a_" ma:index="9"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Classification" ma:index="12"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i="http://www.w3.org/2001/XMLSchema-instance" xmlns:xsd="http://www.w3.org/2001/XMLSchema" xmlns="http://www.boldonjames.com/2008/01/sie/internal/label" sislVersion="0" policy="973096ae-7329-4b3b-9368-47aeba6959e1"/>
</file>

<file path=customXml/itemProps1.xml><?xml version="1.0" encoding="utf-8"?>
<ds:datastoreItem xmlns:ds="http://schemas.openxmlformats.org/officeDocument/2006/customXml" ds:itemID="{2DAE8ADF-4BE6-4AD0-B50B-40B2A6559E31}"/>
</file>

<file path=customXml/itemProps2.xml><?xml version="1.0" encoding="utf-8"?>
<ds:datastoreItem xmlns:ds="http://schemas.openxmlformats.org/officeDocument/2006/customXml" ds:itemID="{EED0702E-3705-4976-AAAE-088FBFD685B6}"/>
</file>

<file path=customXml/itemProps3.xml><?xml version="1.0" encoding="utf-8"?>
<ds:datastoreItem xmlns:ds="http://schemas.openxmlformats.org/officeDocument/2006/customXml" ds:itemID="{F1A6E315-0510-4F43-BE1B-21BD8E81EA5E}"/>
</file>

<file path=customXml/itemProps4.xml><?xml version="1.0" encoding="utf-8"?>
<ds:datastoreItem xmlns:ds="http://schemas.openxmlformats.org/officeDocument/2006/customXml" ds:itemID="{BCC7C32E-58F0-410C-A902-5FC9BDA3DBED}"/>
</file>

<file path=customXml/itemProps5.xml><?xml version="1.0" encoding="utf-8"?>
<ds:datastoreItem xmlns:ds="http://schemas.openxmlformats.org/officeDocument/2006/customXml" ds:itemID="{2B139C28-4846-461D-AAC9-F704854E47D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SSEH</vt:lpstr>
      <vt:lpstr>NAW2 - Total - SSEH</vt:lpstr>
      <vt:lpstr>NAW3 - Asset Repl - SSEH</vt:lpstr>
      <vt:lpstr>NAW4 - Refurb - SSEH</vt:lpstr>
      <vt:lpstr>NAW5 - General Reinfor - SSEH</vt:lpstr>
      <vt:lpstr>NAW6 - Faults - SSEH</vt:lpstr>
      <vt:lpstr>NAW7 - HVP - SSEH</vt:lpstr>
      <vt:lpstr>NAW7b - HVP - SSEH</vt:lpstr>
      <vt:lpstr>NAW8 - Average CoF - SSEH</vt:lpstr>
      <vt:lpstr>NAW1 - DPCR5 View - SSES</vt:lpstr>
      <vt:lpstr>NAW2 - Total - SSES</vt:lpstr>
      <vt:lpstr>NAW3 - Asset Repl - SSES</vt:lpstr>
      <vt:lpstr>NAW4 - Refurb - SSES</vt:lpstr>
      <vt:lpstr>NAW5 - General Reinfor - SSES</vt:lpstr>
      <vt:lpstr>NAW6 - Faults - SSES</vt:lpstr>
      <vt:lpstr>NAW7 - HVP - SSES</vt:lpstr>
      <vt:lpstr>NAW7b - HVP - SSES</vt:lpstr>
      <vt:lpstr>NAW8 - Average CoF - SSES</vt:lpstr>
      <vt:lpstr>Probs. of Failure - SSEH</vt:lpstr>
      <vt:lpstr>Probs. of Failure - SSES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Evangelos Karagiannis</cp:lastModifiedBy>
  <dcterms:created xsi:type="dcterms:W3CDTF">2014-11-25T19:36:30Z</dcterms:created>
  <dcterms:modified xsi:type="dcterms:W3CDTF">2017-02-10T12:20:05Z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7" name="docIndexRef">
    <vt:lpwstr>50708f1d-9ff7-4f3e-b1f5-f04debc0864b</vt:lpwstr>
  </property>
  <property fmtid="{D5CDD505-2E9C-101B-9397-08002B2CF9AE}" pid="8" name="bjDocumentSecurityLabel">
    <vt:lpwstr>This item has no classification</vt:lpwstr>
  </property>
  <property fmtid="{D5CDD505-2E9C-101B-9397-08002B2CF9AE}" pid="9" name="bjSaver">
    <vt:lpwstr>48VvvRZ/HeoRcTqiAHBbqRujZOVSMfN9</vt:lpwstr>
  </property>
</Properties>
</file>